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on\Desktop\"/>
    </mc:Choice>
  </mc:AlternateContent>
  <xr:revisionPtr revIDLastSave="0" documentId="13_ncr:1_{3ACD06AD-6767-4C62-B0F8-103CF651C28A}" xr6:coauthVersionLast="47" xr6:coauthVersionMax="47" xr10:uidLastSave="{00000000-0000-0000-0000-000000000000}"/>
  <bookViews>
    <workbookView xWindow="-108" yWindow="-108" windowWidth="23256" windowHeight="11964" activeTab="1" xr2:uid="{68F1794C-004E-45FA-BCA4-D9C4DD7F4A5E}"/>
  </bookViews>
  <sheets>
    <sheet name="hypothèses" sheetId="1" r:id="rId1"/>
    <sheet name="base_de_données" sheetId="3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14" i="1" l="1"/>
  <c r="BN15" i="1"/>
  <c r="BN16" i="1"/>
  <c r="BN17" i="1"/>
  <c r="BN18" i="1"/>
  <c r="BN19" i="1"/>
  <c r="BN20" i="1"/>
  <c r="BN21" i="1"/>
  <c r="BN13" i="1"/>
  <c r="BN4" i="1"/>
  <c r="BN5" i="1"/>
  <c r="BN6" i="1"/>
  <c r="BN7" i="1"/>
  <c r="BN8" i="1"/>
  <c r="BN9" i="1"/>
  <c r="BN10" i="1"/>
  <c r="BN11" i="1"/>
  <c r="BN3" i="1"/>
  <c r="BH14" i="1"/>
  <c r="BH15" i="1"/>
  <c r="BH16" i="1"/>
  <c r="BH17" i="1"/>
  <c r="BH18" i="1"/>
  <c r="BH19" i="1"/>
  <c r="BH20" i="1"/>
  <c r="BH21" i="1"/>
  <c r="BH13" i="1"/>
  <c r="BH4" i="1"/>
  <c r="BH5" i="1"/>
  <c r="BH6" i="1"/>
  <c r="BH7" i="1"/>
  <c r="BH8" i="1"/>
  <c r="BH9" i="1"/>
  <c r="BH10" i="1"/>
  <c r="BH11" i="1"/>
  <c r="BH3" i="1"/>
  <c r="BE4" i="1"/>
  <c r="BE5" i="1"/>
  <c r="BE6" i="1"/>
  <c r="BE7" i="1"/>
  <c r="BE8" i="1"/>
  <c r="BE9" i="1"/>
  <c r="BE10" i="1"/>
  <c r="BE11" i="1"/>
  <c r="BE3" i="1"/>
  <c r="BC21" i="1"/>
  <c r="BC20" i="1"/>
  <c r="BB21" i="1" s="1"/>
  <c r="BC19" i="1"/>
  <c r="BB20" i="1" s="1"/>
  <c r="BC18" i="1"/>
  <c r="BB19" i="1" s="1"/>
  <c r="BC17" i="1"/>
  <c r="BB18" i="1" s="1"/>
  <c r="BC16" i="1"/>
  <c r="BB17" i="1" s="1"/>
  <c r="BC15" i="1"/>
  <c r="BB16" i="1" s="1"/>
  <c r="BC14" i="1"/>
  <c r="BB15" i="1" s="1"/>
  <c r="BT13" i="1"/>
  <c r="BT14" i="1" s="1"/>
  <c r="BT15" i="1" s="1"/>
  <c r="BT16" i="1" s="1"/>
  <c r="BT17" i="1" s="1"/>
  <c r="BT18" i="1" s="1"/>
  <c r="BT19" i="1" s="1"/>
  <c r="BT20" i="1" s="1"/>
  <c r="BT21" i="1" s="1"/>
  <c r="BQ13" i="1"/>
  <c r="BQ14" i="1" s="1"/>
  <c r="BQ15" i="1" s="1"/>
  <c r="BQ16" i="1" s="1"/>
  <c r="BQ17" i="1" s="1"/>
  <c r="BQ18" i="1" s="1"/>
  <c r="BQ19" i="1" s="1"/>
  <c r="BQ20" i="1" s="1"/>
  <c r="BQ21" i="1" s="1"/>
  <c r="BS21" i="1" s="1"/>
  <c r="BK13" i="1"/>
  <c r="BK14" i="1" s="1"/>
  <c r="BK15" i="1" s="1"/>
  <c r="BK16" i="1" s="1"/>
  <c r="BK17" i="1" s="1"/>
  <c r="BK18" i="1" s="1"/>
  <c r="BK19" i="1" s="1"/>
  <c r="BK20" i="1" s="1"/>
  <c r="BK21" i="1" s="1"/>
  <c r="BM21" i="1" s="1"/>
  <c r="BC13" i="1"/>
  <c r="BB14" i="1" s="1"/>
  <c r="BA13" i="1"/>
  <c r="BA14" i="1" s="1"/>
  <c r="BA15" i="1" s="1"/>
  <c r="BA16" i="1" s="1"/>
  <c r="BA17" i="1" s="1"/>
  <c r="BA18" i="1" s="1"/>
  <c r="BA19" i="1" s="1"/>
  <c r="BA20" i="1" s="1"/>
  <c r="BA21" i="1" s="1"/>
  <c r="BC12" i="1"/>
  <c r="BB13" i="1" s="1"/>
  <c r="BB11" i="1"/>
  <c r="BB10" i="1"/>
  <c r="BJ10" i="1" s="1"/>
  <c r="BB9" i="1"/>
  <c r="BB8" i="1"/>
  <c r="BB7" i="1"/>
  <c r="BB6" i="1"/>
  <c r="BB5" i="1"/>
  <c r="BB4" i="1"/>
  <c r="BT3" i="1"/>
  <c r="BT4" i="1" s="1"/>
  <c r="BT5" i="1" s="1"/>
  <c r="BT6" i="1" s="1"/>
  <c r="BT7" i="1" s="1"/>
  <c r="BT8" i="1" s="1"/>
  <c r="BT9" i="1" s="1"/>
  <c r="BT10" i="1" s="1"/>
  <c r="BT11" i="1" s="1"/>
  <c r="BV11" i="1" s="1"/>
  <c r="BQ3" i="1"/>
  <c r="BQ4" i="1" s="1"/>
  <c r="BQ5" i="1" s="1"/>
  <c r="BQ6" i="1" s="1"/>
  <c r="BQ7" i="1" s="1"/>
  <c r="BQ8" i="1" s="1"/>
  <c r="BQ9" i="1" s="1"/>
  <c r="BQ10" i="1" s="1"/>
  <c r="BQ11" i="1" s="1"/>
  <c r="BK3" i="1"/>
  <c r="BK4" i="1" s="1"/>
  <c r="BK5" i="1" s="1"/>
  <c r="BK6" i="1" s="1"/>
  <c r="BK7" i="1" s="1"/>
  <c r="BK8" i="1" s="1"/>
  <c r="BK9" i="1" s="1"/>
  <c r="BK10" i="1" s="1"/>
  <c r="BK11" i="1" s="1"/>
  <c r="BM11" i="1" s="1"/>
  <c r="BB3" i="1"/>
  <c r="BA3" i="1"/>
  <c r="BA4" i="1" s="1"/>
  <c r="BA5" i="1" s="1"/>
  <c r="BA6" i="1" s="1"/>
  <c r="BA7" i="1" s="1"/>
  <c r="BA8" i="1" s="1"/>
  <c r="BA9" i="1" s="1"/>
  <c r="BA10" i="1" s="1"/>
  <c r="BA11" i="1" s="1"/>
  <c r="BP9" i="1" l="1"/>
  <c r="BS11" i="1"/>
  <c r="BP6" i="1"/>
  <c r="BM10" i="1"/>
  <c r="BP5" i="1"/>
  <c r="BP16" i="1"/>
  <c r="BS6" i="1"/>
  <c r="BP3" i="1"/>
  <c r="BP4" i="1"/>
  <c r="BP15" i="1"/>
  <c r="BS7" i="1"/>
  <c r="BP11" i="1"/>
  <c r="BP13" i="1"/>
  <c r="BS3" i="1"/>
  <c r="BJ18" i="1"/>
  <c r="BP10" i="1"/>
  <c r="BS4" i="1"/>
  <c r="BJ17" i="1"/>
  <c r="BV21" i="1"/>
  <c r="BJ6" i="1"/>
  <c r="BP21" i="1"/>
  <c r="BP20" i="1"/>
  <c r="BP14" i="1"/>
  <c r="BV16" i="1"/>
  <c r="BP8" i="1"/>
  <c r="BP19" i="1"/>
  <c r="BJ14" i="1"/>
  <c r="BP7" i="1"/>
  <c r="BP18" i="1"/>
  <c r="BS17" i="1"/>
  <c r="BJ20" i="1"/>
  <c r="BP17" i="1"/>
  <c r="BS8" i="1"/>
  <c r="BM20" i="1"/>
  <c r="BM18" i="1"/>
  <c r="BM9" i="1"/>
  <c r="BS15" i="1"/>
  <c r="BV18" i="1"/>
  <c r="BV9" i="1"/>
  <c r="BJ5" i="1"/>
  <c r="BJ16" i="1"/>
  <c r="BM17" i="1"/>
  <c r="BM8" i="1"/>
  <c r="BS14" i="1"/>
  <c r="BS5" i="1"/>
  <c r="BV17" i="1"/>
  <c r="BV8" i="1"/>
  <c r="BJ3" i="1"/>
  <c r="BM16" i="1"/>
  <c r="BM7" i="1"/>
  <c r="BV7" i="1"/>
  <c r="BM15" i="1"/>
  <c r="BV15" i="1"/>
  <c r="BM3" i="1"/>
  <c r="BM14" i="1"/>
  <c r="BM5" i="1"/>
  <c r="BS19" i="1"/>
  <c r="BS10" i="1"/>
  <c r="BV3" i="1"/>
  <c r="BV14" i="1"/>
  <c r="BV5" i="1"/>
  <c r="BV20" i="1"/>
  <c r="BS13" i="1"/>
  <c r="BM6" i="1"/>
  <c r="BS20" i="1"/>
  <c r="BV6" i="1"/>
  <c r="BJ9" i="1"/>
  <c r="BM13" i="1"/>
  <c r="BM4" i="1"/>
  <c r="BS18" i="1"/>
  <c r="BS9" i="1"/>
  <c r="BV13" i="1"/>
  <c r="BV4" i="1"/>
  <c r="BJ8" i="1"/>
  <c r="BJ7" i="1"/>
  <c r="BM19" i="1"/>
  <c r="BS16" i="1"/>
  <c r="BV19" i="1"/>
  <c r="BV10" i="1"/>
  <c r="BJ11" i="1"/>
  <c r="BJ21" i="1"/>
  <c r="BJ4" i="1"/>
  <c r="BJ15" i="1"/>
  <c r="BJ13" i="1"/>
  <c r="BJ19" i="1"/>
  <c r="BG6" i="1"/>
  <c r="BG5" i="1"/>
  <c r="BG3" i="1"/>
  <c r="BG4" i="1"/>
  <c r="BG11" i="1"/>
  <c r="BG10" i="1"/>
  <c r="BG9" i="1"/>
  <c r="BG8" i="1"/>
  <c r="BG7" i="1"/>
  <c r="K3" i="3" l="1"/>
  <c r="K4" i="3"/>
  <c r="K5" i="3"/>
  <c r="K6" i="3"/>
  <c r="K7" i="3"/>
  <c r="K8" i="3"/>
  <c r="K10" i="3"/>
  <c r="K11" i="3"/>
  <c r="K13" i="3"/>
  <c r="K14" i="3"/>
  <c r="K15" i="3"/>
  <c r="K16" i="3"/>
  <c r="K18" i="3"/>
  <c r="K19" i="3"/>
  <c r="K20" i="3"/>
  <c r="K22" i="3"/>
  <c r="K23" i="3"/>
  <c r="K24" i="3"/>
  <c r="K25" i="3"/>
  <c r="K27" i="3"/>
  <c r="K28" i="3"/>
  <c r="K30" i="3"/>
  <c r="K32" i="3"/>
  <c r="K33" i="3"/>
  <c r="K36" i="3"/>
  <c r="K37" i="3"/>
  <c r="K38" i="3"/>
  <c r="K40" i="3"/>
  <c r="K41" i="3"/>
  <c r="K42" i="3"/>
  <c r="K43" i="3"/>
  <c r="K44" i="3"/>
  <c r="K45" i="3"/>
  <c r="K47" i="3"/>
  <c r="K48" i="3"/>
  <c r="K50" i="3"/>
  <c r="K51" i="3"/>
  <c r="K54" i="3"/>
  <c r="K56" i="3"/>
  <c r="K57" i="3"/>
  <c r="K60" i="3"/>
  <c r="K64" i="3"/>
  <c r="K65" i="3"/>
  <c r="K66" i="3"/>
  <c r="K67" i="3"/>
  <c r="K68" i="3"/>
  <c r="K69" i="3"/>
  <c r="K70" i="3"/>
  <c r="K74" i="3"/>
  <c r="K75" i="3"/>
  <c r="K76" i="3"/>
  <c r="K77" i="3"/>
  <c r="K78" i="3"/>
  <c r="K79" i="3"/>
  <c r="K80" i="3"/>
  <c r="K82" i="3"/>
  <c r="K85" i="3"/>
  <c r="K86" i="3"/>
  <c r="K87" i="3"/>
  <c r="K89" i="3"/>
  <c r="K90" i="3"/>
  <c r="K91" i="3"/>
  <c r="K92" i="3"/>
  <c r="K93" i="3"/>
  <c r="K94" i="3"/>
  <c r="K96" i="3"/>
  <c r="K98" i="3"/>
  <c r="K101" i="3"/>
  <c r="K102" i="3"/>
  <c r="K103" i="3"/>
  <c r="K106" i="3"/>
  <c r="K107" i="3"/>
  <c r="K108" i="3"/>
  <c r="K112" i="3"/>
  <c r="K113" i="3"/>
  <c r="K114" i="3"/>
  <c r="K115" i="3"/>
  <c r="K116" i="3"/>
  <c r="K118" i="3"/>
  <c r="K119" i="3"/>
  <c r="K121" i="3"/>
  <c r="K122" i="3"/>
  <c r="K123" i="3"/>
  <c r="K124" i="3"/>
  <c r="K125" i="3"/>
  <c r="K126" i="3"/>
  <c r="K127" i="3"/>
  <c r="K130" i="3"/>
  <c r="K131" i="3"/>
  <c r="K132" i="3"/>
  <c r="K134" i="3"/>
  <c r="K135" i="3"/>
  <c r="K137" i="3"/>
  <c r="K138" i="3"/>
  <c r="K140" i="3"/>
  <c r="K141" i="3"/>
  <c r="K142" i="3"/>
  <c r="K144" i="3"/>
  <c r="K146" i="3"/>
  <c r="K147" i="3"/>
  <c r="K149" i="3"/>
  <c r="K152" i="3"/>
  <c r="K153" i="3"/>
  <c r="K156" i="3"/>
  <c r="K159" i="3"/>
  <c r="K160" i="3"/>
  <c r="K161" i="3"/>
  <c r="K164" i="3"/>
  <c r="K165" i="3"/>
  <c r="K167" i="3"/>
  <c r="K170" i="3"/>
  <c r="K171" i="3"/>
  <c r="K173" i="3"/>
  <c r="K174" i="3"/>
  <c r="K176" i="3"/>
  <c r="K178" i="3"/>
  <c r="K179" i="3"/>
  <c r="K180" i="3"/>
  <c r="K182" i="3"/>
  <c r="K184" i="3"/>
  <c r="K187" i="3"/>
  <c r="K188" i="3"/>
  <c r="K190" i="3"/>
  <c r="K192" i="3"/>
  <c r="K194" i="3"/>
  <c r="K196" i="3"/>
  <c r="K197" i="3"/>
  <c r="K199" i="3"/>
  <c r="K200" i="3"/>
  <c r="K201" i="3"/>
  <c r="K203" i="3"/>
  <c r="K204" i="3"/>
  <c r="K206" i="3"/>
  <c r="K207" i="3"/>
  <c r="K209" i="3"/>
  <c r="K210" i="3"/>
  <c r="K211" i="3"/>
  <c r="K213" i="3"/>
  <c r="K214" i="3"/>
  <c r="K215" i="3"/>
  <c r="K216" i="3"/>
  <c r="K217" i="3"/>
  <c r="K219" i="3"/>
  <c r="K220" i="3"/>
  <c r="K222" i="3"/>
  <c r="K224" i="3"/>
  <c r="K225" i="3"/>
  <c r="K227" i="3"/>
  <c r="K228" i="3"/>
  <c r="K229" i="3"/>
  <c r="K231" i="3"/>
  <c r="K232" i="3"/>
  <c r="K233" i="3"/>
  <c r="K234" i="3"/>
  <c r="K237" i="3"/>
  <c r="K238" i="3"/>
  <c r="K239" i="3"/>
  <c r="K241" i="3"/>
  <c r="K244" i="3"/>
  <c r="K245" i="3"/>
  <c r="K246" i="3"/>
  <c r="K247" i="3"/>
  <c r="K249" i="3"/>
  <c r="K250" i="3"/>
  <c r="K251" i="3"/>
  <c r="K254" i="3"/>
  <c r="K255" i="3"/>
  <c r="K256" i="3"/>
  <c r="K257" i="3"/>
  <c r="K258" i="3"/>
  <c r="K259" i="3"/>
  <c r="K260" i="3"/>
  <c r="K261" i="3"/>
  <c r="K264" i="3"/>
  <c r="K265" i="3"/>
  <c r="K267" i="3"/>
  <c r="K268" i="3"/>
  <c r="K270" i="3"/>
  <c r="K272" i="3"/>
  <c r="K273" i="3"/>
  <c r="K275" i="3"/>
  <c r="K277" i="3"/>
  <c r="K279" i="3"/>
  <c r="K281" i="3"/>
  <c r="K284" i="3"/>
  <c r="K285" i="3"/>
  <c r="K286" i="3"/>
  <c r="K287" i="3"/>
  <c r="K288" i="3"/>
  <c r="K291" i="3"/>
  <c r="K292" i="3"/>
  <c r="K293" i="3"/>
  <c r="K296" i="3"/>
  <c r="K298" i="3"/>
  <c r="K299" i="3"/>
  <c r="K302" i="3"/>
  <c r="K304" i="3"/>
  <c r="K307" i="3"/>
  <c r="K308" i="3"/>
  <c r="K310" i="3"/>
  <c r="K313" i="3"/>
  <c r="K314" i="3"/>
  <c r="K315" i="3"/>
  <c r="K316" i="3"/>
  <c r="K317" i="3"/>
  <c r="K318" i="3"/>
  <c r="K319" i="3"/>
  <c r="K320" i="3"/>
  <c r="K323" i="3"/>
  <c r="K324" i="3"/>
  <c r="K325" i="3"/>
  <c r="K326" i="3"/>
  <c r="K327" i="3"/>
  <c r="K329" i="3"/>
  <c r="K331" i="3"/>
  <c r="K332" i="3"/>
  <c r="K333" i="3"/>
  <c r="K335" i="3"/>
  <c r="K339" i="3"/>
  <c r="K340" i="3"/>
  <c r="K341" i="3"/>
  <c r="K342" i="3"/>
  <c r="K343" i="3"/>
  <c r="K344" i="3"/>
  <c r="K345" i="3"/>
  <c r="K347" i="3"/>
  <c r="K348" i="3"/>
  <c r="K349" i="3"/>
  <c r="K350" i="3"/>
  <c r="K352" i="3"/>
  <c r="K353" i="3"/>
  <c r="K354" i="3"/>
  <c r="K355" i="3"/>
  <c r="K357" i="3"/>
  <c r="K358" i="3"/>
  <c r="K359" i="3"/>
  <c r="K361" i="3"/>
  <c r="K362" i="3"/>
  <c r="K364" i="3"/>
  <c r="K365" i="3"/>
  <c r="K368" i="3"/>
  <c r="K371" i="3"/>
  <c r="K373" i="3"/>
  <c r="K374" i="3"/>
  <c r="K375" i="3"/>
  <c r="K376" i="3"/>
  <c r="K377" i="3"/>
  <c r="K378" i="3"/>
  <c r="K379" i="3"/>
  <c r="K382" i="3"/>
  <c r="K383" i="3"/>
  <c r="K385" i="3"/>
  <c r="K386" i="3"/>
  <c r="K387" i="3"/>
  <c r="K389" i="3"/>
  <c r="K390" i="3"/>
  <c r="K392" i="3"/>
  <c r="K393" i="3"/>
  <c r="K395" i="3"/>
  <c r="K396" i="3"/>
  <c r="K400" i="3"/>
  <c r="K401" i="3"/>
  <c r="K402" i="3"/>
  <c r="K403" i="3"/>
  <c r="K404" i="3"/>
  <c r="K405" i="3"/>
  <c r="K407" i="3"/>
  <c r="K409" i="3"/>
  <c r="K410" i="3"/>
  <c r="K412" i="3"/>
  <c r="K413" i="3"/>
  <c r="K414" i="3"/>
  <c r="K415" i="3"/>
  <c r="K418" i="3"/>
  <c r="K419" i="3"/>
  <c r="K421" i="3"/>
  <c r="K423" i="3"/>
  <c r="K424" i="3"/>
  <c r="K425" i="3"/>
  <c r="K426" i="3"/>
  <c r="K428" i="3"/>
  <c r="K429" i="3"/>
  <c r="K430" i="3"/>
  <c r="K431" i="3"/>
  <c r="K433" i="3"/>
  <c r="K434" i="3"/>
  <c r="K435" i="3"/>
  <c r="K436" i="3"/>
  <c r="K437" i="3"/>
  <c r="K438" i="3"/>
  <c r="K440" i="3"/>
  <c r="K442" i="3"/>
  <c r="K443" i="3"/>
  <c r="K444" i="3"/>
  <c r="K446" i="3"/>
  <c r="K447" i="3"/>
  <c r="K449" i="3"/>
  <c r="K450" i="3"/>
  <c r="K451" i="3"/>
  <c r="K452" i="3"/>
  <c r="K453" i="3"/>
  <c r="K454" i="3"/>
  <c r="K456" i="3"/>
  <c r="K457" i="3"/>
  <c r="K458" i="3"/>
  <c r="K460" i="3"/>
  <c r="K461" i="3"/>
  <c r="K464" i="3"/>
  <c r="K465" i="3"/>
  <c r="K466" i="3"/>
  <c r="K467" i="3"/>
  <c r="K468" i="3"/>
  <c r="K471" i="3"/>
  <c r="K473" i="3"/>
  <c r="K476" i="3"/>
  <c r="K477" i="3"/>
  <c r="K480" i="3"/>
  <c r="K482" i="3"/>
  <c r="K483" i="3"/>
  <c r="K484" i="3"/>
  <c r="K485" i="3"/>
  <c r="K486" i="3"/>
  <c r="K487" i="3"/>
  <c r="K488" i="3"/>
  <c r="K489" i="3"/>
  <c r="K490" i="3"/>
  <c r="K492" i="3"/>
  <c r="K494" i="3"/>
  <c r="K495" i="3"/>
  <c r="K497" i="3"/>
  <c r="K498" i="3"/>
  <c r="K499" i="3"/>
  <c r="K500" i="3"/>
  <c r="K501" i="3"/>
  <c r="K502" i="3"/>
  <c r="K503" i="3"/>
  <c r="K506" i="3"/>
  <c r="K508" i="3"/>
  <c r="K509" i="3"/>
  <c r="K511" i="3"/>
  <c r="K512" i="3"/>
  <c r="K515" i="3"/>
  <c r="K516" i="3"/>
  <c r="K517" i="3"/>
  <c r="K518" i="3"/>
  <c r="K519" i="3"/>
  <c r="K521" i="3"/>
  <c r="K522" i="3"/>
  <c r="K523" i="3"/>
  <c r="K524" i="3"/>
  <c r="K525" i="3"/>
  <c r="K527" i="3"/>
  <c r="K528" i="3"/>
  <c r="K529" i="3"/>
  <c r="K530" i="3"/>
  <c r="K531" i="3"/>
  <c r="K532" i="3"/>
  <c r="K534" i="3"/>
  <c r="K535" i="3"/>
  <c r="K538" i="3"/>
  <c r="K539" i="3"/>
  <c r="K541" i="3"/>
  <c r="K543" i="3"/>
  <c r="K544" i="3"/>
  <c r="K545" i="3"/>
  <c r="K548" i="3"/>
  <c r="K549" i="3"/>
  <c r="K550" i="3"/>
  <c r="K551" i="3"/>
  <c r="K552" i="3"/>
  <c r="K553" i="3"/>
  <c r="K554" i="3"/>
  <c r="K557" i="3"/>
  <c r="K558" i="3"/>
  <c r="K559" i="3"/>
  <c r="K561" i="3"/>
  <c r="K562" i="3"/>
  <c r="K564" i="3"/>
  <c r="K565" i="3"/>
  <c r="K568" i="3"/>
  <c r="K570" i="3"/>
  <c r="K571" i="3"/>
  <c r="K573" i="3"/>
  <c r="K574" i="3"/>
  <c r="K575" i="3"/>
  <c r="K576" i="3"/>
  <c r="K577" i="3"/>
  <c r="K578" i="3"/>
  <c r="K580" i="3"/>
  <c r="K581" i="3"/>
  <c r="K582" i="3"/>
  <c r="K583" i="3"/>
  <c r="K587" i="3"/>
  <c r="K589" i="3"/>
  <c r="K591" i="3"/>
  <c r="K592" i="3"/>
  <c r="K594" i="3"/>
  <c r="K596" i="3"/>
  <c r="K597" i="3"/>
  <c r="K598" i="3"/>
  <c r="K599" i="3"/>
  <c r="K600" i="3"/>
  <c r="K601" i="3"/>
  <c r="K603" i="3"/>
  <c r="K605" i="3"/>
  <c r="K606" i="3"/>
  <c r="K609" i="3"/>
  <c r="K610" i="3"/>
  <c r="K612" i="3"/>
  <c r="K613" i="3"/>
  <c r="K614" i="3"/>
  <c r="K616" i="3"/>
  <c r="K618" i="3"/>
  <c r="K619" i="3"/>
  <c r="K620" i="3"/>
  <c r="K621" i="3"/>
  <c r="K622" i="3"/>
  <c r="K624" i="3"/>
  <c r="K625" i="3"/>
  <c r="K627" i="3"/>
  <c r="K628" i="3"/>
  <c r="K629" i="3"/>
  <c r="K631" i="3"/>
  <c r="K635" i="3"/>
  <c r="K637" i="3"/>
  <c r="K638" i="3"/>
  <c r="K639" i="3"/>
  <c r="K640" i="3"/>
  <c r="K642" i="3"/>
  <c r="K643" i="3"/>
  <c r="K644" i="3"/>
  <c r="K646" i="3"/>
  <c r="K648" i="3"/>
  <c r="K649" i="3"/>
  <c r="K651" i="3"/>
  <c r="K652" i="3"/>
  <c r="K654" i="3"/>
  <c r="K655" i="3"/>
  <c r="K656" i="3"/>
  <c r="K658" i="3"/>
  <c r="K660" i="3"/>
  <c r="K661" i="3"/>
  <c r="K663" i="3"/>
  <c r="K664" i="3"/>
  <c r="K666" i="3"/>
  <c r="K668" i="3"/>
  <c r="K669" i="3"/>
  <c r="K671" i="3"/>
  <c r="K672" i="3"/>
  <c r="K673" i="3"/>
  <c r="K676" i="3"/>
  <c r="K678" i="3"/>
  <c r="K679" i="3"/>
  <c r="K683" i="3"/>
  <c r="K684" i="3"/>
  <c r="K685" i="3"/>
  <c r="K687" i="3"/>
  <c r="K690" i="3"/>
  <c r="K691" i="3"/>
  <c r="K692" i="3"/>
  <c r="K693" i="3"/>
  <c r="K694" i="3"/>
  <c r="K696" i="3"/>
  <c r="K697" i="3"/>
  <c r="K698" i="3"/>
  <c r="K699" i="3"/>
  <c r="K700" i="3"/>
  <c r="K701" i="3"/>
  <c r="K702" i="3"/>
  <c r="K703" i="3"/>
  <c r="K704" i="3"/>
  <c r="K705" i="3"/>
  <c r="K707" i="3"/>
  <c r="K708" i="3"/>
  <c r="K709" i="3"/>
  <c r="K710" i="3"/>
  <c r="K711" i="3"/>
  <c r="K712" i="3"/>
  <c r="K713" i="3"/>
  <c r="K714" i="3"/>
  <c r="K715" i="3"/>
  <c r="K716" i="3"/>
  <c r="K717" i="3"/>
  <c r="K719" i="3"/>
  <c r="K720" i="3"/>
  <c r="K721" i="3"/>
  <c r="K724" i="3"/>
  <c r="K726" i="3"/>
  <c r="K732" i="3"/>
  <c r="K733" i="3"/>
  <c r="K734" i="3"/>
  <c r="K736" i="3"/>
  <c r="K737" i="3"/>
  <c r="K738" i="3"/>
  <c r="K740" i="3"/>
  <c r="K741" i="3"/>
  <c r="K743" i="3"/>
  <c r="K744" i="3"/>
  <c r="K745" i="3"/>
  <c r="K746" i="3"/>
  <c r="K747" i="3"/>
  <c r="K748" i="3"/>
  <c r="K749" i="3"/>
  <c r="K750" i="3"/>
  <c r="K752" i="3"/>
  <c r="K754" i="3"/>
  <c r="K756" i="3"/>
  <c r="K757" i="3"/>
  <c r="K759" i="3"/>
  <c r="K760" i="3"/>
  <c r="K761" i="3"/>
  <c r="K762" i="3"/>
  <c r="K763" i="3"/>
  <c r="K764" i="3"/>
  <c r="K766" i="3"/>
  <c r="K768" i="3"/>
  <c r="K770" i="3"/>
  <c r="K772" i="3"/>
  <c r="K773" i="3"/>
  <c r="K775" i="3"/>
  <c r="K776" i="3"/>
  <c r="K778" i="3"/>
  <c r="K780" i="3"/>
  <c r="K784" i="3"/>
  <c r="K787" i="3"/>
  <c r="K788" i="3"/>
  <c r="K789" i="3"/>
  <c r="K791" i="3"/>
  <c r="K793" i="3"/>
  <c r="K794" i="3"/>
  <c r="K795" i="3"/>
  <c r="K796" i="3"/>
  <c r="K797" i="3"/>
  <c r="K799" i="3"/>
  <c r="K800" i="3"/>
  <c r="K802" i="3"/>
  <c r="K805" i="3"/>
  <c r="K806" i="3"/>
  <c r="K807" i="3"/>
  <c r="K808" i="3"/>
  <c r="K810" i="3"/>
  <c r="K811" i="3"/>
  <c r="K815" i="3"/>
  <c r="K819" i="3"/>
  <c r="K820" i="3"/>
  <c r="K821" i="3"/>
  <c r="K822" i="3"/>
  <c r="K825" i="3"/>
  <c r="K826" i="3"/>
  <c r="K827" i="3"/>
  <c r="K828" i="3"/>
  <c r="K829" i="3"/>
  <c r="K830" i="3"/>
  <c r="K833" i="3"/>
  <c r="K834" i="3"/>
  <c r="K835" i="3"/>
  <c r="K837" i="3"/>
  <c r="K838" i="3"/>
  <c r="K839" i="3"/>
  <c r="K840" i="3"/>
  <c r="K841" i="3"/>
  <c r="K842" i="3"/>
  <c r="K843" i="3"/>
  <c r="K844" i="3"/>
  <c r="K845" i="3"/>
  <c r="K846" i="3"/>
  <c r="K847" i="3"/>
  <c r="K849" i="3"/>
  <c r="K851" i="3"/>
  <c r="K852" i="3"/>
  <c r="K853" i="3"/>
  <c r="K854" i="3"/>
  <c r="K856" i="3"/>
  <c r="K858" i="3"/>
  <c r="K859" i="3"/>
  <c r="K861" i="3"/>
  <c r="K863" i="3"/>
  <c r="K865" i="3"/>
  <c r="K866" i="3"/>
  <c r="K868" i="3"/>
  <c r="K870" i="3"/>
  <c r="K871" i="3"/>
  <c r="K872" i="3"/>
  <c r="K873" i="3"/>
  <c r="K874" i="3"/>
  <c r="K875" i="3"/>
  <c r="K876" i="3"/>
  <c r="K878" i="3"/>
  <c r="K880" i="3"/>
  <c r="K881" i="3"/>
  <c r="K882" i="3"/>
  <c r="K883" i="3"/>
  <c r="K885" i="3"/>
  <c r="K886" i="3"/>
  <c r="K888" i="3"/>
  <c r="K890" i="3"/>
  <c r="K892" i="3"/>
  <c r="K894" i="3"/>
  <c r="K896" i="3"/>
  <c r="K897" i="3"/>
  <c r="K900" i="3"/>
  <c r="K902" i="3"/>
  <c r="K904" i="3"/>
  <c r="K906" i="3"/>
  <c r="K908" i="3"/>
  <c r="K914" i="3"/>
  <c r="K915" i="3"/>
  <c r="K916" i="3"/>
  <c r="K917" i="3"/>
  <c r="K918" i="3"/>
  <c r="K919" i="3"/>
  <c r="K920" i="3"/>
  <c r="K921" i="3"/>
  <c r="K924" i="3"/>
  <c r="K925" i="3"/>
  <c r="K926" i="3"/>
  <c r="K928" i="3"/>
  <c r="K929" i="3"/>
  <c r="K931" i="3"/>
  <c r="K933" i="3"/>
  <c r="K934" i="3"/>
  <c r="K937" i="3"/>
  <c r="K938" i="3"/>
  <c r="K939" i="3"/>
  <c r="K940" i="3"/>
  <c r="K941" i="3"/>
  <c r="K942" i="3"/>
  <c r="K944" i="3"/>
  <c r="K947" i="3"/>
  <c r="K949" i="3"/>
  <c r="K950" i="3"/>
  <c r="K951" i="3"/>
  <c r="K953" i="3"/>
  <c r="K954" i="3"/>
  <c r="K955" i="3"/>
  <c r="K957" i="3"/>
  <c r="K959" i="3"/>
  <c r="K960" i="3"/>
  <c r="K962" i="3"/>
  <c r="K963" i="3"/>
  <c r="K964" i="3"/>
  <c r="K965" i="3"/>
  <c r="K966" i="3"/>
  <c r="K969" i="3"/>
  <c r="K971" i="3"/>
  <c r="K973" i="3"/>
  <c r="K974" i="3"/>
  <c r="K975" i="3"/>
  <c r="K976" i="3"/>
  <c r="K978" i="3"/>
  <c r="K980" i="3"/>
  <c r="K981" i="3"/>
  <c r="K983" i="3"/>
  <c r="K984" i="3"/>
  <c r="K986" i="3"/>
  <c r="K987" i="3"/>
  <c r="K988" i="3"/>
  <c r="K989" i="3"/>
  <c r="K992" i="3"/>
  <c r="K993" i="3"/>
  <c r="K997" i="3"/>
  <c r="K998" i="3"/>
  <c r="K999" i="3"/>
  <c r="K1000" i="3"/>
  <c r="K1001" i="3"/>
  <c r="K1002" i="3"/>
  <c r="K1003" i="3"/>
  <c r="K1004" i="3"/>
  <c r="K1005" i="3"/>
  <c r="K1006" i="3"/>
  <c r="K1008" i="3"/>
  <c r="K1009" i="3"/>
  <c r="K1010" i="3"/>
  <c r="K1012" i="3"/>
  <c r="K1014" i="3"/>
  <c r="K1015" i="3"/>
  <c r="K1016" i="3"/>
  <c r="K1017" i="3"/>
  <c r="K1018" i="3"/>
  <c r="K1020" i="3"/>
  <c r="K1021" i="3"/>
  <c r="K1022" i="3"/>
  <c r="K1023" i="3"/>
  <c r="K1025" i="3"/>
  <c r="K1029" i="3"/>
  <c r="K1030" i="3"/>
  <c r="K1032" i="3"/>
  <c r="K1035" i="3"/>
  <c r="K1036" i="3"/>
  <c r="K1037" i="3"/>
  <c r="K1038" i="3"/>
  <c r="K1039" i="3"/>
  <c r="K1040" i="3"/>
  <c r="K1041" i="3"/>
  <c r="K1042" i="3"/>
  <c r="K1044" i="3"/>
  <c r="K1045" i="3"/>
  <c r="K1047" i="3"/>
  <c r="K1048" i="3"/>
  <c r="K1049" i="3"/>
  <c r="K1051" i="3"/>
  <c r="K1052" i="3"/>
  <c r="K1055" i="3"/>
  <c r="K1057" i="3"/>
  <c r="K1059" i="3"/>
  <c r="K1060" i="3"/>
  <c r="K1062" i="3"/>
  <c r="K1063" i="3"/>
  <c r="K1064" i="3"/>
  <c r="K1065" i="3"/>
  <c r="K1066" i="3"/>
  <c r="K1068" i="3"/>
  <c r="K1070" i="3"/>
  <c r="K1071" i="3"/>
  <c r="K1072" i="3"/>
  <c r="K1073" i="3"/>
  <c r="K1076" i="3"/>
  <c r="K1077" i="3"/>
  <c r="K1078" i="3"/>
  <c r="K1079" i="3"/>
  <c r="K1081" i="3"/>
  <c r="K1083" i="3"/>
  <c r="K1084" i="3"/>
  <c r="K1085" i="3"/>
  <c r="K1086" i="3"/>
  <c r="K1087" i="3"/>
  <c r="K1088" i="3"/>
  <c r="K1090" i="3"/>
  <c r="K1092" i="3"/>
  <c r="K1095" i="3"/>
  <c r="K1096" i="3"/>
  <c r="K1099" i="3"/>
  <c r="K1100" i="3"/>
  <c r="K1101" i="3"/>
  <c r="K1102" i="3"/>
  <c r="K1103" i="3"/>
  <c r="K1106" i="3"/>
  <c r="K1110" i="3"/>
  <c r="K1111" i="3"/>
  <c r="K1112" i="3"/>
  <c r="K1114" i="3"/>
  <c r="K1116" i="3"/>
  <c r="K1117" i="3"/>
  <c r="K1119" i="3"/>
  <c r="K1121" i="3"/>
  <c r="K1124" i="3"/>
  <c r="K1125" i="3"/>
  <c r="K1126" i="3"/>
  <c r="K1127" i="3"/>
  <c r="K1128" i="3"/>
  <c r="K1129" i="3"/>
  <c r="K1130" i="3"/>
  <c r="K1133" i="3"/>
  <c r="K1134" i="3"/>
  <c r="K1135" i="3"/>
  <c r="K1136" i="3"/>
  <c r="K1137" i="3"/>
  <c r="K1138" i="3"/>
  <c r="K1139" i="3"/>
  <c r="K1140" i="3"/>
  <c r="K1141" i="3"/>
  <c r="K1144" i="3"/>
  <c r="K1145" i="3"/>
  <c r="K1146" i="3"/>
  <c r="K1147" i="3"/>
  <c r="K1148" i="3"/>
  <c r="K1150" i="3"/>
  <c r="K1152" i="3"/>
  <c r="K1154" i="3"/>
  <c r="K1155" i="3"/>
  <c r="K1157" i="3"/>
  <c r="K1158" i="3"/>
  <c r="K1160" i="3"/>
  <c r="K1161" i="3"/>
  <c r="K1162" i="3"/>
  <c r="K1163" i="3"/>
  <c r="K1164" i="3"/>
  <c r="K1166" i="3"/>
  <c r="K1167" i="3"/>
  <c r="K1169" i="3"/>
  <c r="K1170" i="3"/>
  <c r="K1171" i="3"/>
  <c r="K1173" i="3"/>
  <c r="K1174" i="3"/>
  <c r="K1176" i="3"/>
  <c r="K1178" i="3"/>
  <c r="K1179" i="3"/>
  <c r="K1180" i="3"/>
  <c r="K1182" i="3"/>
  <c r="K1184" i="3"/>
  <c r="K1187" i="3"/>
  <c r="K1188" i="3"/>
  <c r="K1190" i="3"/>
  <c r="K1192" i="3"/>
  <c r="K1194" i="3"/>
  <c r="K1197" i="3"/>
  <c r="K1198" i="3"/>
  <c r="K1199" i="3"/>
  <c r="K1200" i="3"/>
  <c r="K1201" i="3"/>
  <c r="K1203" i="3"/>
  <c r="K1205" i="3"/>
  <c r="K1207" i="3"/>
  <c r="K1211" i="3"/>
  <c r="K1212" i="3"/>
  <c r="K1213" i="3"/>
  <c r="K1214" i="3"/>
  <c r="K1215" i="3"/>
  <c r="K1216" i="3"/>
  <c r="K1218" i="3"/>
  <c r="K1219" i="3"/>
  <c r="K1221" i="3"/>
  <c r="K1223" i="3"/>
  <c r="K1225" i="3"/>
  <c r="K1227" i="3"/>
  <c r="K1229" i="3"/>
  <c r="K1231" i="3"/>
  <c r="K1232" i="3"/>
  <c r="K1234" i="3"/>
  <c r="K1235" i="3"/>
  <c r="K1237" i="3"/>
  <c r="K1238" i="3"/>
  <c r="K1241" i="3"/>
  <c r="K1242" i="3"/>
  <c r="K1243" i="3"/>
  <c r="K1244" i="3"/>
  <c r="K1246" i="3"/>
  <c r="K1248" i="3"/>
  <c r="K1249" i="3"/>
  <c r="K1250" i="3"/>
  <c r="K1251" i="3"/>
  <c r="K1254" i="3"/>
  <c r="K1255" i="3"/>
  <c r="K1256" i="3"/>
  <c r="K1258" i="3"/>
  <c r="K1259" i="3"/>
  <c r="K1261" i="3"/>
  <c r="K1262" i="3"/>
  <c r="K1264" i="3"/>
  <c r="K1266" i="3"/>
  <c r="K1267" i="3"/>
  <c r="K1269" i="3"/>
  <c r="K1271" i="3"/>
  <c r="K1273" i="3"/>
  <c r="K1274" i="3"/>
  <c r="K1275" i="3"/>
  <c r="K1276" i="3"/>
  <c r="K1278" i="3"/>
  <c r="K1280" i="3"/>
  <c r="K1282" i="3"/>
  <c r="K1283" i="3"/>
  <c r="K1284" i="3"/>
  <c r="K1286" i="3"/>
  <c r="K1289" i="3"/>
  <c r="K1290" i="3"/>
  <c r="K1292" i="3"/>
  <c r="K1293" i="3"/>
  <c r="K1294" i="3"/>
  <c r="K1295" i="3"/>
  <c r="K1296" i="3"/>
  <c r="K1298" i="3"/>
  <c r="K1299" i="3"/>
  <c r="K1301" i="3"/>
  <c r="K1303" i="3"/>
  <c r="K1305" i="3"/>
  <c r="K1307" i="3"/>
  <c r="K1310" i="3"/>
  <c r="K1312" i="3"/>
  <c r="K1315" i="3"/>
  <c r="K1316" i="3"/>
  <c r="K1317" i="3"/>
  <c r="K1320" i="3"/>
  <c r="K1321" i="3"/>
  <c r="K1322" i="3"/>
  <c r="K1325" i="3"/>
  <c r="K1326" i="3"/>
  <c r="K1327" i="3"/>
  <c r="K1328" i="3"/>
  <c r="K1329" i="3"/>
  <c r="K1330" i="3"/>
  <c r="K1331" i="3"/>
  <c r="K1333" i="3"/>
  <c r="K1335" i="3"/>
  <c r="K1336" i="3"/>
  <c r="K1337" i="3"/>
  <c r="K1338" i="3"/>
  <c r="K1342" i="3"/>
  <c r="K1345" i="3"/>
  <c r="K1346" i="3"/>
  <c r="K1348" i="3"/>
  <c r="K1349" i="3"/>
  <c r="K1350" i="3"/>
  <c r="K1352" i="3"/>
  <c r="K1353" i="3"/>
  <c r="K1354" i="3"/>
  <c r="K1356" i="3"/>
  <c r="K1358" i="3"/>
  <c r="K1360" i="3"/>
  <c r="K1361" i="3"/>
  <c r="K1362" i="3"/>
  <c r="K1363" i="3"/>
  <c r="K1364" i="3"/>
  <c r="K1366" i="3"/>
  <c r="K1367" i="3"/>
  <c r="K1368" i="3"/>
  <c r="K1370" i="3"/>
  <c r="K1372" i="3"/>
  <c r="K1374" i="3"/>
  <c r="K1376" i="3"/>
  <c r="K1378" i="3"/>
  <c r="K1380" i="3"/>
  <c r="K1382" i="3"/>
  <c r="K1383" i="3"/>
  <c r="K1385" i="3"/>
  <c r="K1386" i="3"/>
  <c r="K1387" i="3"/>
  <c r="K1388" i="3"/>
  <c r="K1389" i="3"/>
  <c r="K1390" i="3"/>
  <c r="K1391" i="3"/>
  <c r="K1392" i="3"/>
  <c r="K1396" i="3"/>
  <c r="K1398" i="3"/>
  <c r="K1400" i="3"/>
  <c r="K1401" i="3"/>
  <c r="K1402" i="3"/>
  <c r="K1404" i="3"/>
  <c r="K1405" i="3"/>
  <c r="K1407" i="3"/>
  <c r="K1409" i="3"/>
  <c r="K1412" i="3"/>
  <c r="K1413" i="3"/>
  <c r="K1414" i="3"/>
  <c r="K1415" i="3"/>
  <c r="K1416" i="3"/>
  <c r="K1417" i="3"/>
  <c r="K1418" i="3"/>
  <c r="K1419" i="3"/>
  <c r="K1421" i="3"/>
  <c r="K1424" i="3"/>
  <c r="K1425" i="3"/>
  <c r="K1426" i="3"/>
  <c r="K1427" i="3"/>
  <c r="K1429" i="3"/>
  <c r="K1430" i="3"/>
  <c r="K1432" i="3"/>
  <c r="K1433" i="3"/>
  <c r="K1435" i="3"/>
  <c r="K1436" i="3"/>
  <c r="K1437" i="3"/>
  <c r="K1439" i="3"/>
  <c r="K1440" i="3"/>
  <c r="K1442" i="3"/>
  <c r="K1443" i="3"/>
  <c r="K1445" i="3"/>
  <c r="K1446" i="3"/>
  <c r="K1449" i="3"/>
  <c r="K1450" i="3"/>
  <c r="K1451" i="3"/>
  <c r="K1454" i="3"/>
  <c r="K1456" i="3"/>
  <c r="K1458" i="3"/>
  <c r="K1459" i="3"/>
  <c r="K1461" i="3"/>
  <c r="K1463" i="3"/>
  <c r="K1466" i="3"/>
  <c r="K1467" i="3"/>
  <c r="K1468" i="3"/>
  <c r="K1469" i="3"/>
  <c r="K1471" i="3"/>
  <c r="K1474" i="3"/>
  <c r="K1475" i="3"/>
  <c r="K1476" i="3"/>
  <c r="K1478" i="3"/>
  <c r="K1479" i="3"/>
  <c r="K1480" i="3"/>
  <c r="K1481" i="3"/>
  <c r="K1482" i="3"/>
  <c r="K1484" i="3"/>
  <c r="K1485" i="3"/>
  <c r="K1486" i="3"/>
  <c r="K1487" i="3"/>
  <c r="K1488" i="3"/>
  <c r="K1491" i="3"/>
  <c r="K1492" i="3"/>
  <c r="K1493" i="3"/>
  <c r="K1494" i="3"/>
  <c r="K1495" i="3"/>
  <c r="K1497" i="3"/>
  <c r="K1498" i="3"/>
  <c r="K1500" i="3"/>
  <c r="K1502" i="3"/>
  <c r="K1504" i="3"/>
  <c r="K1505" i="3"/>
  <c r="K1507" i="3"/>
  <c r="K1508" i="3"/>
  <c r="K1509" i="3"/>
  <c r="K1510" i="3"/>
  <c r="K1511" i="3"/>
  <c r="K1515" i="3"/>
  <c r="K1516" i="3"/>
  <c r="K1517" i="3"/>
  <c r="K1518" i="3"/>
  <c r="K1519" i="3"/>
  <c r="K1520" i="3"/>
  <c r="K1521" i="3"/>
  <c r="K1522" i="3"/>
  <c r="K1524" i="3"/>
  <c r="K1526" i="3"/>
  <c r="K1527" i="3"/>
  <c r="K1528" i="3"/>
  <c r="K1530" i="3"/>
  <c r="K1532" i="3"/>
  <c r="K1533" i="3"/>
  <c r="K1535" i="3"/>
  <c r="K1536" i="3"/>
  <c r="K1538" i="3"/>
  <c r="K1539" i="3"/>
  <c r="K1541" i="3"/>
  <c r="K1543" i="3"/>
  <c r="K1545" i="3"/>
  <c r="K1546" i="3"/>
  <c r="K1547" i="3"/>
  <c r="K1548" i="3"/>
  <c r="K1549" i="3"/>
  <c r="K1550" i="3"/>
  <c r="K1551" i="3"/>
  <c r="K1552" i="3"/>
  <c r="K1553" i="3"/>
  <c r="K1554" i="3"/>
  <c r="K1556" i="3"/>
  <c r="K1557" i="3"/>
  <c r="K1558" i="3"/>
  <c r="K1559" i="3"/>
  <c r="K1560" i="3"/>
  <c r="K1561" i="3"/>
  <c r="K1564" i="3"/>
  <c r="K1565" i="3"/>
  <c r="K1566" i="3"/>
  <c r="K1569" i="3"/>
  <c r="K1570" i="3"/>
  <c r="K1571" i="3"/>
  <c r="K1572" i="3"/>
  <c r="K1574" i="3"/>
  <c r="K1575" i="3"/>
  <c r="K1576" i="3"/>
  <c r="K1578" i="3"/>
  <c r="K1579" i="3"/>
  <c r="K1580" i="3"/>
  <c r="K1581" i="3"/>
  <c r="K1583" i="3"/>
  <c r="K1584" i="3"/>
  <c r="K1585" i="3"/>
  <c r="K1588" i="3"/>
  <c r="K1589" i="3"/>
  <c r="K1590" i="3"/>
  <c r="K1593" i="3"/>
  <c r="K1594" i="3"/>
  <c r="K1596" i="3"/>
  <c r="K1598" i="3"/>
  <c r="K1599" i="3"/>
  <c r="K1600" i="3"/>
  <c r="K1602" i="3"/>
  <c r="K1603" i="3"/>
  <c r="K1604" i="3"/>
  <c r="K1605" i="3"/>
  <c r="K1607" i="3"/>
  <c r="K1608" i="3"/>
  <c r="K1609" i="3"/>
  <c r="K1610" i="3"/>
  <c r="K1611" i="3"/>
  <c r="K1613" i="3"/>
  <c r="K1614" i="3"/>
  <c r="K1620" i="3"/>
  <c r="K1621" i="3"/>
  <c r="K1622" i="3"/>
  <c r="K1623" i="3"/>
  <c r="K1625" i="3"/>
  <c r="K1627" i="3"/>
  <c r="K1630" i="3"/>
  <c r="K1631" i="3"/>
  <c r="K1633" i="3"/>
  <c r="K1637" i="3"/>
  <c r="K1639" i="3"/>
  <c r="K1640" i="3"/>
  <c r="K1641" i="3"/>
  <c r="K1642" i="3"/>
  <c r="K1643" i="3"/>
  <c r="K1645" i="3"/>
  <c r="K1648" i="3"/>
  <c r="K1649" i="3"/>
  <c r="K1650" i="3"/>
  <c r="K1651" i="3"/>
  <c r="K1653" i="3"/>
  <c r="K1655" i="3"/>
  <c r="K1657" i="3"/>
  <c r="K1660" i="3"/>
  <c r="K1661" i="3"/>
  <c r="K1663" i="3"/>
  <c r="K1665" i="3"/>
  <c r="K1667" i="3"/>
  <c r="K1669" i="3"/>
  <c r="K1671" i="3"/>
  <c r="K1673" i="3"/>
  <c r="K1674" i="3"/>
  <c r="K1676" i="3"/>
  <c r="K1678" i="3"/>
  <c r="K1679" i="3"/>
  <c r="K1680" i="3"/>
  <c r="K1681" i="3"/>
  <c r="K1683" i="3"/>
  <c r="K1685" i="3"/>
  <c r="K1687" i="3"/>
  <c r="K1688" i="3"/>
  <c r="K1690" i="3"/>
  <c r="K1692" i="3"/>
  <c r="K1695" i="3"/>
  <c r="K1696" i="3"/>
  <c r="K1697" i="3"/>
  <c r="K1698" i="3"/>
  <c r="K1699" i="3"/>
  <c r="K1700" i="3"/>
  <c r="K1701" i="3"/>
  <c r="K1702" i="3"/>
  <c r="K1704" i="3"/>
  <c r="K1705" i="3"/>
  <c r="K1707" i="3"/>
  <c r="K1708" i="3"/>
  <c r="K1710" i="3"/>
  <c r="K1711" i="3"/>
  <c r="K1712" i="3"/>
  <c r="K1714" i="3"/>
  <c r="K1715" i="3"/>
  <c r="K1718" i="3"/>
  <c r="K1719" i="3"/>
  <c r="K1721" i="3"/>
  <c r="K1723" i="3"/>
  <c r="K1724" i="3"/>
  <c r="K1725" i="3"/>
  <c r="K1726" i="3"/>
  <c r="K1730" i="3"/>
  <c r="K1731" i="3"/>
  <c r="K1733" i="3"/>
  <c r="K1734" i="3"/>
  <c r="K1736" i="3"/>
  <c r="K1737" i="3"/>
  <c r="K1738" i="3"/>
  <c r="K1739" i="3"/>
  <c r="K1741" i="3"/>
  <c r="K1742" i="3"/>
  <c r="K1743" i="3"/>
  <c r="K1745" i="3"/>
  <c r="K1747" i="3"/>
  <c r="K1748" i="3"/>
  <c r="K1750" i="3"/>
  <c r="K1752" i="3"/>
  <c r="K1753" i="3"/>
  <c r="K1755" i="3"/>
  <c r="K1759" i="3"/>
  <c r="K1761" i="3"/>
  <c r="K1763" i="3"/>
  <c r="K1764" i="3"/>
  <c r="K1766" i="3"/>
  <c r="K1769" i="3"/>
  <c r="K1770" i="3"/>
  <c r="K1771" i="3"/>
  <c r="K1773" i="3"/>
  <c r="K1774" i="3"/>
  <c r="K1775" i="3"/>
  <c r="K1777" i="3"/>
  <c r="K1778" i="3"/>
  <c r="K1779" i="3"/>
  <c r="K1780" i="3"/>
  <c r="K1781" i="3"/>
  <c r="K1782" i="3"/>
  <c r="K1784" i="3"/>
  <c r="K1786" i="3"/>
  <c r="K1787" i="3"/>
  <c r="K1789" i="3"/>
  <c r="K1791" i="3"/>
  <c r="K1792" i="3"/>
  <c r="K1793" i="3"/>
  <c r="K1794" i="3"/>
  <c r="K1795" i="3"/>
  <c r="K1797" i="3"/>
  <c r="K1798" i="3"/>
  <c r="K1799" i="3"/>
  <c r="K1802" i="3"/>
  <c r="K1803" i="3"/>
  <c r="K1804" i="3"/>
  <c r="K1805" i="3"/>
  <c r="K1806" i="3"/>
  <c r="K1807" i="3"/>
  <c r="K1808" i="3"/>
  <c r="K1809" i="3"/>
  <c r="K1810" i="3"/>
  <c r="K1812" i="3"/>
  <c r="K1813" i="3"/>
  <c r="K1814" i="3"/>
  <c r="K1815" i="3"/>
  <c r="K1816" i="3"/>
  <c r="K1819" i="3"/>
  <c r="K1820" i="3"/>
  <c r="K1821" i="3"/>
  <c r="K1822" i="3"/>
  <c r="K1823" i="3"/>
  <c r="K1825" i="3"/>
  <c r="K1826" i="3"/>
  <c r="K1827" i="3"/>
  <c r="K1829" i="3"/>
  <c r="K1831" i="3"/>
  <c r="K1836" i="3"/>
  <c r="K1838" i="3"/>
  <c r="K1840" i="3"/>
  <c r="K1842" i="3"/>
  <c r="K1844" i="3"/>
  <c r="K1845" i="3"/>
  <c r="K1846" i="3"/>
  <c r="K1847" i="3"/>
  <c r="K1849" i="3"/>
  <c r="K1851" i="3"/>
  <c r="K1853" i="3"/>
  <c r="K1854" i="3"/>
  <c r="K1856" i="3"/>
  <c r="K1857" i="3"/>
  <c r="K1860" i="3"/>
  <c r="K1861" i="3"/>
  <c r="K1863" i="3"/>
  <c r="K1865" i="3"/>
  <c r="K1867" i="3"/>
  <c r="K1869" i="3"/>
  <c r="K1870" i="3"/>
  <c r="K1871" i="3"/>
  <c r="K1872" i="3"/>
  <c r="K1874" i="3"/>
  <c r="K1876" i="3"/>
  <c r="K1877" i="3"/>
  <c r="K1878" i="3"/>
  <c r="K1880" i="3"/>
  <c r="K1882" i="3"/>
  <c r="K1883" i="3"/>
  <c r="K1884" i="3"/>
  <c r="K1885" i="3"/>
  <c r="K1886" i="3"/>
  <c r="K1888" i="3"/>
  <c r="K1889" i="3"/>
  <c r="K1891" i="3"/>
  <c r="K1892" i="3"/>
  <c r="K1894" i="3"/>
  <c r="K1895" i="3"/>
  <c r="K1897" i="3"/>
  <c r="K1899" i="3"/>
  <c r="K1900" i="3"/>
  <c r="K1901" i="3"/>
  <c r="K1902" i="3"/>
  <c r="K1903" i="3"/>
  <c r="K1904" i="3"/>
  <c r="K1905" i="3"/>
  <c r="K1907" i="3"/>
  <c r="K1908" i="3"/>
  <c r="K1909" i="3"/>
  <c r="K1910" i="3"/>
  <c r="K1911" i="3"/>
  <c r="K1913" i="3"/>
  <c r="K1915" i="3"/>
  <c r="K1917" i="3"/>
  <c r="K1919" i="3"/>
  <c r="K1920" i="3"/>
  <c r="K1923" i="3"/>
  <c r="K1924" i="3"/>
  <c r="K1925" i="3"/>
  <c r="K1926" i="3"/>
  <c r="K1927" i="3"/>
  <c r="K1928" i="3"/>
  <c r="K1930" i="3"/>
  <c r="K1931" i="3"/>
  <c r="K1933" i="3"/>
  <c r="K1934" i="3"/>
  <c r="K1935" i="3"/>
  <c r="K1937" i="3"/>
  <c r="K1939" i="3"/>
  <c r="K1940" i="3"/>
  <c r="K1941" i="3"/>
  <c r="K1943" i="3"/>
  <c r="K1944" i="3"/>
  <c r="K1946" i="3"/>
  <c r="K1947" i="3"/>
  <c r="K1948" i="3"/>
  <c r="K1950" i="3"/>
  <c r="K1951" i="3"/>
  <c r="K1953" i="3"/>
  <c r="K1956" i="3"/>
  <c r="K1957" i="3"/>
  <c r="K1959" i="3"/>
  <c r="K1961" i="3"/>
  <c r="K1962" i="3"/>
  <c r="K1964" i="3"/>
  <c r="K1966" i="3"/>
  <c r="K1967" i="3"/>
  <c r="K1969" i="3"/>
  <c r="K1970" i="3"/>
  <c r="K1972" i="3"/>
  <c r="K1973" i="3"/>
  <c r="K1975" i="3"/>
  <c r="K1976" i="3"/>
  <c r="K1977" i="3"/>
  <c r="K1979" i="3"/>
  <c r="K1980" i="3"/>
  <c r="K1981" i="3"/>
  <c r="K1982" i="3"/>
  <c r="K1984" i="3"/>
  <c r="K1985" i="3"/>
  <c r="K1986" i="3"/>
  <c r="K1988" i="3"/>
  <c r="K1989" i="3"/>
  <c r="K1991" i="3"/>
  <c r="K1993" i="3"/>
  <c r="K1994" i="3"/>
  <c r="K1995" i="3"/>
  <c r="K1996" i="3"/>
  <c r="K1998" i="3"/>
  <c r="K1999" i="3"/>
  <c r="K2001" i="3"/>
  <c r="K2004" i="3"/>
  <c r="K2005" i="3"/>
  <c r="K2007" i="3"/>
  <c r="K2008" i="3"/>
  <c r="K2009" i="3"/>
  <c r="K2012" i="3"/>
  <c r="K2013" i="3"/>
  <c r="K2015" i="3"/>
  <c r="K2016" i="3"/>
  <c r="K2018" i="3"/>
  <c r="K2020" i="3"/>
  <c r="K2021" i="3"/>
  <c r="K2022" i="3"/>
  <c r="K2024" i="3"/>
  <c r="K2026" i="3"/>
  <c r="K2027" i="3"/>
  <c r="K2029" i="3"/>
  <c r="K2032" i="3"/>
  <c r="K2033" i="3"/>
  <c r="K2035" i="3"/>
  <c r="K2037" i="3"/>
  <c r="K2038" i="3"/>
  <c r="K2039" i="3"/>
  <c r="K2040" i="3"/>
  <c r="K2042" i="3"/>
  <c r="K2043" i="3"/>
  <c r="K2044" i="3"/>
  <c r="K2045" i="3"/>
  <c r="K2047" i="3"/>
  <c r="K2050" i="3"/>
  <c r="K2052" i="3"/>
  <c r="K2053" i="3"/>
  <c r="K2054" i="3"/>
  <c r="K2055" i="3"/>
  <c r="K2056" i="3"/>
  <c r="K2057" i="3"/>
  <c r="K2058" i="3"/>
  <c r="K2059" i="3"/>
  <c r="K2061" i="3"/>
  <c r="K2062" i="3"/>
  <c r="K2063" i="3"/>
  <c r="K2065" i="3"/>
  <c r="K2067" i="3"/>
  <c r="K2068" i="3"/>
  <c r="K2069" i="3"/>
  <c r="K2070" i="3"/>
  <c r="K2072" i="3"/>
  <c r="K2074" i="3"/>
  <c r="K2075" i="3"/>
  <c r="K2076" i="3"/>
  <c r="K2077" i="3"/>
  <c r="K2079" i="3"/>
  <c r="K2080" i="3"/>
  <c r="K2082" i="3"/>
  <c r="K2083" i="3"/>
  <c r="K2085" i="3"/>
  <c r="K2087" i="3"/>
  <c r="K2090" i="3"/>
  <c r="K2092" i="3"/>
  <c r="K2093" i="3"/>
  <c r="K2094" i="3"/>
  <c r="K2095" i="3"/>
  <c r="K2096" i="3"/>
  <c r="K2099" i="3"/>
  <c r="K2101" i="3"/>
  <c r="K2103" i="3"/>
  <c r="K2104" i="3"/>
  <c r="K2105" i="3"/>
  <c r="K2107" i="3"/>
  <c r="K2108" i="3"/>
  <c r="K2110" i="3"/>
  <c r="K2111" i="3"/>
  <c r="K2112" i="3"/>
  <c r="K2113" i="3"/>
  <c r="K2116" i="3"/>
  <c r="K2117" i="3"/>
  <c r="K2118" i="3"/>
  <c r="K2119" i="3"/>
  <c r="K2121" i="3"/>
  <c r="K2122" i="3"/>
  <c r="K2124" i="3"/>
  <c r="K2125" i="3"/>
  <c r="K2126" i="3"/>
  <c r="K2127" i="3"/>
  <c r="K2128" i="3"/>
  <c r="K2131" i="3"/>
  <c r="K2132" i="3"/>
  <c r="K2133" i="3"/>
  <c r="K2134" i="3"/>
  <c r="K2135" i="3"/>
  <c r="K2136" i="3"/>
  <c r="K2137" i="3"/>
  <c r="K2138" i="3"/>
  <c r="K2139" i="3"/>
  <c r="K2141" i="3"/>
  <c r="K2142" i="3"/>
  <c r="K2145" i="3"/>
  <c r="K2146" i="3"/>
  <c r="K2147" i="3"/>
  <c r="K2149" i="3"/>
  <c r="K2151" i="3"/>
  <c r="K2152" i="3"/>
  <c r="K2153" i="3"/>
  <c r="K2154" i="3"/>
  <c r="K2155" i="3"/>
  <c r="K2156" i="3"/>
  <c r="K2157" i="3"/>
  <c r="K2158" i="3"/>
  <c r="K2160" i="3"/>
  <c r="K2162" i="3"/>
  <c r="K2163" i="3"/>
  <c r="K2166" i="3"/>
  <c r="K2167" i="3"/>
  <c r="K2168" i="3"/>
  <c r="K2169" i="3"/>
  <c r="K2170" i="3"/>
  <c r="K2171" i="3"/>
  <c r="K2174" i="3"/>
  <c r="K2175" i="3"/>
  <c r="K2176" i="3"/>
  <c r="K2178" i="3"/>
  <c r="K2180" i="3"/>
  <c r="K2181" i="3"/>
  <c r="K2183" i="3"/>
  <c r="K2184" i="3"/>
  <c r="K2185" i="3"/>
  <c r="K2186" i="3"/>
  <c r="K2187" i="3"/>
  <c r="K2189" i="3"/>
  <c r="K2190" i="3"/>
  <c r="K2191" i="3"/>
  <c r="K2193" i="3"/>
  <c r="K2195" i="3"/>
  <c r="K2196" i="3"/>
  <c r="K2197" i="3"/>
  <c r="K2199" i="3"/>
  <c r="K2200" i="3"/>
  <c r="K2201" i="3"/>
  <c r="K2202" i="3"/>
  <c r="K2203" i="3"/>
  <c r="K2204" i="3"/>
  <c r="K2206" i="3"/>
  <c r="K2207" i="3"/>
  <c r="K2208" i="3"/>
  <c r="K2210" i="3"/>
  <c r="K2212" i="3"/>
  <c r="K2213" i="3"/>
  <c r="K2214" i="3"/>
  <c r="K2216" i="3"/>
  <c r="K2217" i="3"/>
  <c r="K2218" i="3"/>
  <c r="K2220" i="3"/>
  <c r="K2221" i="3"/>
  <c r="K2224" i="3"/>
  <c r="K2226" i="3"/>
  <c r="K2227" i="3"/>
  <c r="K2228" i="3"/>
  <c r="K2229" i="3"/>
  <c r="K2230" i="3"/>
  <c r="K2232" i="3"/>
  <c r="K2233" i="3"/>
  <c r="K2235" i="3"/>
  <c r="K2237" i="3"/>
  <c r="K2238" i="3"/>
  <c r="K2239" i="3"/>
  <c r="K2241" i="3"/>
  <c r="K2243" i="3"/>
  <c r="K2244" i="3"/>
  <c r="K2245" i="3"/>
  <c r="K2246" i="3"/>
  <c r="K2247" i="3"/>
  <c r="K2249" i="3"/>
  <c r="K2251" i="3"/>
  <c r="K2254" i="3"/>
  <c r="K2255" i="3"/>
  <c r="K2256" i="3"/>
  <c r="K2257" i="3"/>
  <c r="K2258" i="3"/>
  <c r="K2259" i="3"/>
  <c r="K2260" i="3"/>
  <c r="K2261" i="3"/>
  <c r="K2262" i="3"/>
  <c r="K2265" i="3"/>
  <c r="K2267" i="3"/>
  <c r="K2269" i="3"/>
  <c r="K2270" i="3"/>
  <c r="K2271" i="3"/>
  <c r="K2272" i="3"/>
  <c r="K2273" i="3"/>
  <c r="K2275" i="3"/>
  <c r="K2276" i="3"/>
  <c r="K2277" i="3"/>
  <c r="K2278" i="3"/>
  <c r="K2279" i="3"/>
  <c r="K2280" i="3"/>
  <c r="K2281" i="3"/>
  <c r="K2282" i="3"/>
  <c r="K2283" i="3"/>
  <c r="K2284" i="3"/>
  <c r="K2286" i="3"/>
  <c r="K2288" i="3"/>
  <c r="K2289" i="3"/>
  <c r="K2291" i="3"/>
  <c r="K2292" i="3"/>
  <c r="K2293" i="3"/>
  <c r="K2294" i="3"/>
  <c r="K2295" i="3"/>
  <c r="K2297" i="3"/>
  <c r="K2298" i="3"/>
  <c r="K2300" i="3"/>
  <c r="K2301" i="3"/>
  <c r="K2304" i="3"/>
  <c r="K2306" i="3"/>
  <c r="K2307" i="3"/>
  <c r="K2309" i="3"/>
  <c r="K2310" i="3"/>
  <c r="K2311" i="3"/>
  <c r="K2312" i="3"/>
  <c r="K2313" i="3"/>
  <c r="K2316" i="3"/>
  <c r="K2318" i="3"/>
  <c r="K2319" i="3"/>
  <c r="K2324" i="3"/>
  <c r="K2326" i="3"/>
  <c r="K2327" i="3"/>
  <c r="K2329" i="3"/>
  <c r="K2330" i="3"/>
  <c r="K2331" i="3"/>
  <c r="K2333" i="3"/>
  <c r="K2335" i="3"/>
  <c r="K2336" i="3"/>
  <c r="K2337" i="3"/>
  <c r="K2339" i="3"/>
  <c r="K2341" i="3"/>
  <c r="K2343" i="3"/>
  <c r="K2345" i="3"/>
  <c r="K2347" i="3"/>
  <c r="K2350" i="3"/>
  <c r="K2352" i="3"/>
  <c r="K2354" i="3"/>
  <c r="K2355" i="3"/>
  <c r="K2357" i="3"/>
  <c r="K2360" i="3"/>
  <c r="K2361" i="3"/>
  <c r="K2362" i="3"/>
  <c r="K2365" i="3"/>
  <c r="K2367" i="3"/>
  <c r="K2368" i="3"/>
  <c r="K2370" i="3"/>
  <c r="K2372" i="3"/>
  <c r="K2374" i="3"/>
  <c r="K2377" i="3"/>
  <c r="K2380" i="3"/>
  <c r="K2381" i="3"/>
  <c r="K2382" i="3"/>
  <c r="K2384" i="3"/>
  <c r="K2386" i="3"/>
  <c r="K2388" i="3"/>
  <c r="K2391" i="3"/>
  <c r="K2392" i="3"/>
  <c r="K2393" i="3"/>
  <c r="K2394" i="3"/>
  <c r="K2395" i="3"/>
  <c r="K2396" i="3"/>
  <c r="K2397" i="3"/>
  <c r="K2398" i="3"/>
  <c r="K2399" i="3"/>
  <c r="K2400" i="3"/>
  <c r="K2401" i="3"/>
  <c r="K2402" i="3"/>
  <c r="K2403" i="3"/>
  <c r="K2405" i="3"/>
  <c r="K2407" i="3"/>
  <c r="K2409" i="3"/>
  <c r="K2412" i="3"/>
  <c r="K2414" i="3"/>
  <c r="K2415" i="3"/>
  <c r="K2416" i="3"/>
  <c r="K2418" i="3"/>
  <c r="K2419" i="3"/>
  <c r="K2421" i="3"/>
  <c r="K2422" i="3"/>
  <c r="K2424" i="3"/>
  <c r="K2425" i="3"/>
  <c r="K2426" i="3"/>
  <c r="K2428" i="3"/>
  <c r="K2429" i="3"/>
  <c r="K2430" i="3"/>
  <c r="K2431" i="3"/>
  <c r="K2432" i="3"/>
  <c r="K2434" i="3"/>
  <c r="K2436" i="3"/>
  <c r="K2437" i="3"/>
  <c r="K2438" i="3"/>
  <c r="K2441" i="3"/>
  <c r="K2442" i="3"/>
  <c r="K2443" i="3"/>
  <c r="K2445" i="3"/>
  <c r="K2446" i="3"/>
  <c r="K2447" i="3"/>
  <c r="K2449" i="3"/>
  <c r="K2451" i="3"/>
  <c r="K2452" i="3"/>
  <c r="K2453" i="3"/>
  <c r="K2454" i="3"/>
  <c r="K2455" i="3"/>
  <c r="K2458" i="3"/>
  <c r="K2459" i="3"/>
  <c r="K2462" i="3"/>
  <c r="K2463" i="3"/>
  <c r="K2464" i="3"/>
  <c r="K2465" i="3"/>
  <c r="K2466" i="3"/>
  <c r="K2470" i="3"/>
  <c r="K2473" i="3"/>
  <c r="K2474" i="3"/>
  <c r="K2475" i="3"/>
  <c r="K2476" i="3"/>
  <c r="K2478" i="3"/>
  <c r="K2479" i="3"/>
  <c r="K2480" i="3"/>
  <c r="K2481" i="3"/>
  <c r="K2483" i="3"/>
  <c r="K2485" i="3"/>
  <c r="K2487" i="3"/>
  <c r="K2489" i="3"/>
  <c r="K2490" i="3"/>
  <c r="K2493" i="3"/>
  <c r="K2494" i="3"/>
  <c r="K2495" i="3"/>
  <c r="K2496" i="3"/>
  <c r="K2498" i="3"/>
  <c r="K2499" i="3"/>
  <c r="K2500" i="3"/>
  <c r="K2501" i="3"/>
  <c r="K2504" i="3"/>
  <c r="K2505" i="3"/>
  <c r="K2506" i="3"/>
  <c r="K2508" i="3"/>
  <c r="K2511" i="3"/>
  <c r="K2513" i="3"/>
  <c r="K2514" i="3"/>
  <c r="K2516" i="3"/>
  <c r="K2519" i="3"/>
  <c r="K2521" i="3"/>
  <c r="K2522" i="3"/>
  <c r="K2523" i="3"/>
  <c r="K2526" i="3"/>
  <c r="K2528" i="3"/>
  <c r="K2529" i="3"/>
  <c r="K2530" i="3"/>
  <c r="K2531" i="3"/>
  <c r="K2533" i="3"/>
  <c r="K2534" i="3"/>
  <c r="K2537" i="3"/>
  <c r="K2538" i="3"/>
  <c r="K2539" i="3"/>
  <c r="K2540" i="3"/>
  <c r="K2541" i="3"/>
  <c r="K2543" i="3"/>
  <c r="K2545" i="3"/>
  <c r="K2546" i="3"/>
  <c r="K2547" i="3"/>
  <c r="K2551" i="3"/>
  <c r="K2552" i="3"/>
  <c r="K2553" i="3"/>
  <c r="K2554" i="3"/>
  <c r="K2556" i="3"/>
  <c r="K2558" i="3"/>
  <c r="K2559" i="3"/>
  <c r="K2560" i="3"/>
  <c r="K2562" i="3"/>
  <c r="K2563" i="3"/>
  <c r="K2566" i="3"/>
  <c r="K2567" i="3"/>
  <c r="K2568" i="3"/>
  <c r="K2569" i="3"/>
  <c r="K2570" i="3"/>
  <c r="K2571" i="3"/>
  <c r="K2572" i="3"/>
  <c r="K2573" i="3"/>
  <c r="K2574" i="3"/>
  <c r="K2576" i="3"/>
  <c r="K2577" i="3"/>
  <c r="K2579" i="3"/>
  <c r="K2580" i="3"/>
  <c r="K2581" i="3"/>
  <c r="K2583" i="3"/>
  <c r="K2585" i="3"/>
  <c r="K2587" i="3"/>
  <c r="K2588" i="3"/>
  <c r="K2590" i="3"/>
  <c r="K2592" i="3"/>
  <c r="K2594" i="3"/>
  <c r="K2595" i="3"/>
  <c r="K2597" i="3"/>
  <c r="K2599" i="3"/>
  <c r="K2600" i="3"/>
  <c r="K2601" i="3"/>
  <c r="K2603" i="3"/>
  <c r="K2606" i="3"/>
  <c r="K2607" i="3"/>
  <c r="K2608" i="3"/>
  <c r="K2611" i="3"/>
  <c r="K2612" i="3"/>
  <c r="K2613" i="3"/>
  <c r="K2615" i="3"/>
  <c r="K2616" i="3"/>
  <c r="K2618" i="3"/>
  <c r="K2620" i="3"/>
  <c r="K2621" i="3"/>
  <c r="K2624" i="3"/>
  <c r="K2625" i="3"/>
  <c r="K2626" i="3"/>
  <c r="K2628" i="3"/>
  <c r="K2631" i="3"/>
  <c r="K2635" i="3"/>
  <c r="K2636" i="3"/>
  <c r="K2637" i="3"/>
  <c r="K2638" i="3"/>
  <c r="K2640" i="3"/>
  <c r="K2641" i="3"/>
  <c r="K2642" i="3"/>
  <c r="K2645" i="3"/>
  <c r="K2646" i="3"/>
  <c r="K2647" i="3"/>
  <c r="K2649" i="3"/>
  <c r="K2650" i="3"/>
  <c r="K2651" i="3"/>
  <c r="K2653" i="3"/>
  <c r="K2656" i="3"/>
  <c r="K2658" i="3"/>
  <c r="K2659" i="3"/>
  <c r="K2660" i="3"/>
  <c r="K2661" i="3"/>
  <c r="K2662" i="3"/>
  <c r="K2664" i="3"/>
  <c r="K2666" i="3"/>
  <c r="K2667" i="3"/>
  <c r="K2669" i="3"/>
  <c r="K2671" i="3"/>
  <c r="K2672" i="3"/>
  <c r="K2674" i="3"/>
  <c r="K2677" i="3"/>
  <c r="K2679" i="3"/>
  <c r="K2681" i="3"/>
  <c r="K2683" i="3"/>
  <c r="K2688" i="3"/>
  <c r="K2690" i="3"/>
  <c r="K2692" i="3"/>
  <c r="K2693" i="3"/>
  <c r="K2694" i="3"/>
  <c r="K2696" i="3"/>
  <c r="K2699" i="3"/>
  <c r="K2700" i="3"/>
  <c r="K2701" i="3"/>
  <c r="K2702" i="3"/>
  <c r="K2703" i="3"/>
  <c r="K2705" i="3"/>
  <c r="K2706" i="3"/>
  <c r="K2707" i="3"/>
  <c r="K2708" i="3"/>
  <c r="K2709" i="3"/>
  <c r="K2711" i="3"/>
  <c r="K2712" i="3"/>
  <c r="K2713" i="3"/>
  <c r="K2718" i="3"/>
  <c r="K2720" i="3"/>
  <c r="K2722" i="3"/>
  <c r="K2726" i="3"/>
  <c r="K2728" i="3"/>
  <c r="K2729" i="3"/>
  <c r="K2730" i="3"/>
  <c r="K2731" i="3"/>
  <c r="K2733" i="3"/>
  <c r="K2734" i="3"/>
  <c r="K2735" i="3"/>
  <c r="K2739" i="3"/>
  <c r="K2743" i="3"/>
  <c r="K2744" i="3"/>
  <c r="K2745" i="3"/>
  <c r="K2746" i="3"/>
  <c r="K2747" i="3"/>
  <c r="K2748" i="3"/>
  <c r="K2749" i="3"/>
  <c r="K2750" i="3"/>
  <c r="K2751" i="3"/>
  <c r="K2752" i="3"/>
  <c r="K2753" i="3"/>
  <c r="K2755" i="3"/>
  <c r="K2756" i="3"/>
  <c r="K2758" i="3"/>
  <c r="K2759" i="3"/>
  <c r="K2760" i="3"/>
  <c r="K2761" i="3"/>
  <c r="K2762" i="3"/>
  <c r="K2763" i="3"/>
  <c r="K2765" i="3"/>
  <c r="K2766" i="3"/>
  <c r="K2768" i="3"/>
  <c r="K2771" i="3"/>
  <c r="K2772" i="3"/>
  <c r="K2774" i="3"/>
  <c r="K2776" i="3"/>
  <c r="K2777" i="3"/>
  <c r="K2779" i="3"/>
  <c r="K2780" i="3"/>
  <c r="K2781" i="3"/>
  <c r="K2782" i="3"/>
  <c r="K2783" i="3"/>
  <c r="K2784" i="3"/>
  <c r="K2785" i="3"/>
  <c r="K2786" i="3"/>
  <c r="K2787" i="3"/>
  <c r="K2789" i="3"/>
  <c r="K2791" i="3"/>
  <c r="K2792" i="3"/>
  <c r="K2794" i="3"/>
  <c r="K2795" i="3"/>
  <c r="K2796" i="3"/>
  <c r="J3" i="3" a="1"/>
  <c r="J3" i="3" s="1"/>
  <c r="J4" i="3" a="1"/>
  <c r="J4" i="3" s="1"/>
  <c r="J5" i="3" a="1"/>
  <c r="J5" i="3" s="1"/>
  <c r="J6" i="3" a="1"/>
  <c r="J6" i="3" s="1"/>
  <c r="J7" i="3" a="1"/>
  <c r="J7" i="3" s="1"/>
  <c r="J8" i="3" a="1"/>
  <c r="J8" i="3" s="1"/>
  <c r="J18" i="3" a="1"/>
  <c r="J18" i="3" s="1"/>
  <c r="J19" i="3" a="1"/>
  <c r="J19" i="3" s="1"/>
  <c r="J20" i="3" a="1"/>
  <c r="J20" i="3" s="1"/>
  <c r="J272" i="3" a="1"/>
  <c r="J272" i="3" s="1"/>
  <c r="J22" i="3" a="1"/>
  <c r="J22" i="3" s="1"/>
  <c r="J23" i="3" a="1"/>
  <c r="J23" i="3" s="1"/>
  <c r="J24" i="3" a="1"/>
  <c r="J24" i="3" s="1"/>
  <c r="J25" i="3" a="1"/>
  <c r="J25" i="3" s="1"/>
  <c r="J27" i="3" a="1"/>
  <c r="J27" i="3" s="1"/>
  <c r="J28" i="3" a="1"/>
  <c r="J28" i="3" s="1"/>
  <c r="J33" i="3" a="1"/>
  <c r="J33" i="3" s="1"/>
  <c r="J36" i="3" a="1"/>
  <c r="J36" i="3" s="1"/>
  <c r="J37" i="3" a="1"/>
  <c r="J37" i="3" s="1"/>
  <c r="J38" i="3" a="1"/>
  <c r="J38" i="3" s="1"/>
  <c r="J40" i="3" a="1"/>
  <c r="J40" i="3" s="1"/>
  <c r="J41" i="3" a="1"/>
  <c r="J41" i="3" s="1"/>
  <c r="J42" i="3" a="1"/>
  <c r="J42" i="3" s="1"/>
  <c r="J43" i="3" a="1"/>
  <c r="J43" i="3" s="1"/>
  <c r="J44" i="3" a="1"/>
  <c r="J44" i="3" s="1"/>
  <c r="J45" i="3" a="1"/>
  <c r="J45" i="3" s="1"/>
  <c r="J47" i="3" a="1"/>
  <c r="J47" i="3" s="1"/>
  <c r="J48" i="3" a="1"/>
  <c r="J48" i="3" s="1"/>
  <c r="J50" i="3" a="1"/>
  <c r="J50" i="3" s="1"/>
  <c r="J2718" i="3" a="1"/>
  <c r="J2718" i="3" s="1"/>
  <c r="J51" i="3" a="1"/>
  <c r="J51" i="3" s="1"/>
  <c r="J54" i="3" a="1"/>
  <c r="J54" i="3" s="1"/>
  <c r="J56" i="3" a="1"/>
  <c r="J56" i="3" s="1"/>
  <c r="J57" i="3" a="1"/>
  <c r="J57" i="3" s="1"/>
  <c r="J60" i="3" a="1"/>
  <c r="J60" i="3" s="1"/>
  <c r="J74" i="3" a="1"/>
  <c r="J74" i="3" s="1"/>
  <c r="J75" i="3" a="1"/>
  <c r="J75" i="3" s="1"/>
  <c r="J76" i="3" a="1"/>
  <c r="J76" i="3" s="1"/>
  <c r="J77" i="3" a="1"/>
  <c r="J77" i="3" s="1"/>
  <c r="J78" i="3" a="1"/>
  <c r="J78" i="3" s="1"/>
  <c r="J79" i="3" a="1"/>
  <c r="J79" i="3" s="1"/>
  <c r="J80" i="3" a="1"/>
  <c r="J80" i="3" s="1"/>
  <c r="J86" i="3" a="1"/>
  <c r="J86" i="3" s="1"/>
  <c r="J87" i="3" a="1"/>
  <c r="J87" i="3" s="1"/>
  <c r="J261" i="3" a="1"/>
  <c r="J261" i="3" s="1"/>
  <c r="J1761" i="3" a="1"/>
  <c r="J1761" i="3" s="1"/>
  <c r="J89" i="3" a="1"/>
  <c r="J89" i="3" s="1"/>
  <c r="J90" i="3" a="1"/>
  <c r="J90" i="3" s="1"/>
  <c r="J91" i="3" a="1"/>
  <c r="J91" i="3" s="1"/>
  <c r="J92" i="3" a="1"/>
  <c r="J92" i="3" s="1"/>
  <c r="J93" i="3" a="1"/>
  <c r="J93" i="3" s="1"/>
  <c r="J94" i="3" a="1"/>
  <c r="J94" i="3" s="1"/>
  <c r="J98" i="3" a="1"/>
  <c r="J98" i="3" s="1"/>
  <c r="J101" i="3" a="1"/>
  <c r="J101" i="3" s="1"/>
  <c r="J102" i="3" a="1"/>
  <c r="J102" i="3" s="1"/>
  <c r="J103" i="3" a="1"/>
  <c r="J103" i="3" s="1"/>
  <c r="J64" i="3" a="1"/>
  <c r="J64" i="3" s="1"/>
  <c r="J65" i="3" a="1"/>
  <c r="J65" i="3" s="1"/>
  <c r="J66" i="3" a="1"/>
  <c r="J66" i="3" s="1"/>
  <c r="J67" i="3" a="1"/>
  <c r="J67" i="3" s="1"/>
  <c r="J68" i="3" a="1"/>
  <c r="J68" i="3" s="1"/>
  <c r="J69" i="3" a="1"/>
  <c r="J69" i="3" s="1"/>
  <c r="J70" i="3" a="1"/>
  <c r="J70" i="3" s="1"/>
  <c r="J1258" i="3" a="1"/>
  <c r="J1258" i="3" s="1"/>
  <c r="J1259" i="3" a="1"/>
  <c r="J1259" i="3" s="1"/>
  <c r="J106" i="3" a="1"/>
  <c r="J106" i="3" s="1"/>
  <c r="J107" i="3" a="1"/>
  <c r="J107" i="3" s="1"/>
  <c r="J108" i="3" a="1"/>
  <c r="J108" i="3" s="1"/>
  <c r="J112" i="3" a="1"/>
  <c r="J112" i="3" s="1"/>
  <c r="J113" i="3" a="1"/>
  <c r="J113" i="3" s="1"/>
  <c r="J114" i="3" a="1"/>
  <c r="J114" i="3" s="1"/>
  <c r="J115" i="3" a="1"/>
  <c r="J115" i="3" s="1"/>
  <c r="J116" i="3" a="1"/>
  <c r="J116" i="3" s="1"/>
  <c r="J121" i="3" a="1"/>
  <c r="J121" i="3" s="1"/>
  <c r="J122" i="3" a="1"/>
  <c r="J122" i="3" s="1"/>
  <c r="J123" i="3" a="1"/>
  <c r="J123" i="3" s="1"/>
  <c r="J124" i="3" a="1"/>
  <c r="J124" i="3" s="1"/>
  <c r="J125" i="3" a="1"/>
  <c r="J125" i="3" s="1"/>
  <c r="J126" i="3" a="1"/>
  <c r="J126" i="3" s="1"/>
  <c r="J118" i="3" a="1"/>
  <c r="J118" i="3" s="1"/>
  <c r="J119" i="3" a="1"/>
  <c r="J119" i="3" s="1"/>
  <c r="J127" i="3" a="1"/>
  <c r="J127" i="3" s="1"/>
  <c r="J130" i="3" a="1"/>
  <c r="J130" i="3" s="1"/>
  <c r="J131" i="3" a="1"/>
  <c r="J131" i="3" s="1"/>
  <c r="J132" i="3" a="1"/>
  <c r="J132" i="3" s="1"/>
  <c r="J134" i="3" a="1"/>
  <c r="J134" i="3" s="1"/>
  <c r="J135" i="3" a="1"/>
  <c r="J135" i="3" s="1"/>
  <c r="J137" i="3" a="1"/>
  <c r="J137" i="3" s="1"/>
  <c r="J138" i="3" a="1"/>
  <c r="J138" i="3" s="1"/>
  <c r="J140" i="3" a="1"/>
  <c r="J140" i="3" s="1"/>
  <c r="J141" i="3" a="1"/>
  <c r="J141" i="3" s="1"/>
  <c r="J142" i="3" a="1"/>
  <c r="J142" i="3" s="1"/>
  <c r="J144" i="3" a="1"/>
  <c r="J144" i="3" s="1"/>
  <c r="J146" i="3" a="1"/>
  <c r="J146" i="3" s="1"/>
  <c r="J147" i="3" a="1"/>
  <c r="J147" i="3" s="1"/>
  <c r="J149" i="3" a="1"/>
  <c r="J149" i="3" s="1"/>
  <c r="J152" i="3" a="1"/>
  <c r="J152" i="3" s="1"/>
  <c r="J153" i="3" a="1"/>
  <c r="J153" i="3" s="1"/>
  <c r="J160" i="3" a="1"/>
  <c r="J160" i="3" s="1"/>
  <c r="J164" i="3" a="1"/>
  <c r="J164" i="3" s="1"/>
  <c r="J165" i="3" a="1"/>
  <c r="J165" i="3" s="1"/>
  <c r="J167" i="3" a="1"/>
  <c r="J167" i="3" s="1"/>
  <c r="J171" i="3" a="1"/>
  <c r="J171" i="3" s="1"/>
  <c r="J174" i="3" a="1"/>
  <c r="J174" i="3" s="1"/>
  <c r="J176" i="3" a="1"/>
  <c r="J176" i="3" s="1"/>
  <c r="J178" i="3" a="1"/>
  <c r="J178" i="3" s="1"/>
  <c r="J179" i="3" a="1"/>
  <c r="J179" i="3" s="1"/>
  <c r="J180" i="3" a="1"/>
  <c r="J180" i="3" s="1"/>
  <c r="J182" i="3" a="1"/>
  <c r="J182" i="3" s="1"/>
  <c r="J184" i="3" a="1"/>
  <c r="J184" i="3" s="1"/>
  <c r="J187" i="3" a="1"/>
  <c r="J187" i="3" s="1"/>
  <c r="J188" i="3" a="1"/>
  <c r="J188" i="3" s="1"/>
  <c r="J190" i="3" a="1"/>
  <c r="J190" i="3" s="1"/>
  <c r="J1625" i="3" a="1"/>
  <c r="J1625" i="3" s="1"/>
  <c r="J192" i="3" a="1"/>
  <c r="J192" i="3" s="1"/>
  <c r="J194" i="3" a="1"/>
  <c r="J194" i="3" s="1"/>
  <c r="J197" i="3" a="1"/>
  <c r="J197" i="3" s="1"/>
  <c r="J200" i="3" a="1"/>
  <c r="J200" i="3" s="1"/>
  <c r="J201" i="3" a="1"/>
  <c r="J201" i="3" s="1"/>
  <c r="J204" i="3" a="1"/>
  <c r="J204" i="3" s="1"/>
  <c r="J206" i="3" a="1"/>
  <c r="J206" i="3" s="1"/>
  <c r="J209" i="3" a="1"/>
  <c r="J209" i="3" s="1"/>
  <c r="J210" i="3" a="1"/>
  <c r="J210" i="3" s="1"/>
  <c r="J211" i="3" a="1"/>
  <c r="J211" i="3" s="1"/>
  <c r="J213" i="3" a="1"/>
  <c r="J213" i="3" s="1"/>
  <c r="J214" i="3" a="1"/>
  <c r="J214" i="3" s="1"/>
  <c r="J215" i="3" a="1"/>
  <c r="J215" i="3" s="1"/>
  <c r="J216" i="3" a="1"/>
  <c r="J216" i="3" s="1"/>
  <c r="J217" i="3" a="1"/>
  <c r="J217" i="3" s="1"/>
  <c r="J219" i="3" a="1"/>
  <c r="J219" i="3" s="1"/>
  <c r="J220" i="3" a="1"/>
  <c r="J220" i="3" s="1"/>
  <c r="J222" i="3" a="1"/>
  <c r="J222" i="3" s="1"/>
  <c r="J224" i="3" a="1"/>
  <c r="J224" i="3" s="1"/>
  <c r="J225" i="3" a="1"/>
  <c r="J225" i="3" s="1"/>
  <c r="J227" i="3" a="1"/>
  <c r="J227" i="3" s="1"/>
  <c r="J228" i="3" a="1"/>
  <c r="J228" i="3" s="1"/>
  <c r="J229" i="3" a="1"/>
  <c r="J229" i="3" s="1"/>
  <c r="J231" i="3" a="1"/>
  <c r="J231" i="3" s="1"/>
  <c r="J232" i="3" a="1"/>
  <c r="J232" i="3" s="1"/>
  <c r="J233" i="3" a="1"/>
  <c r="J233" i="3" s="1"/>
  <c r="J234" i="3" a="1"/>
  <c r="J234" i="3" s="1"/>
  <c r="J241" i="3" a="1"/>
  <c r="J241" i="3" s="1"/>
  <c r="J819" i="3" a="1"/>
  <c r="J819" i="3" s="1"/>
  <c r="J820" i="3" a="1"/>
  <c r="J820" i="3" s="1"/>
  <c r="J821" i="3" a="1"/>
  <c r="J821" i="3" s="1"/>
  <c r="J822" i="3" a="1"/>
  <c r="J822" i="3" s="1"/>
  <c r="J603" i="3" a="1"/>
  <c r="J603" i="3" s="1"/>
  <c r="J244" i="3" a="1"/>
  <c r="J244" i="3" s="1"/>
  <c r="J245" i="3" a="1"/>
  <c r="J245" i="3" s="1"/>
  <c r="J246" i="3" a="1"/>
  <c r="J246" i="3" s="1"/>
  <c r="J247" i="3" a="1"/>
  <c r="J247" i="3" s="1"/>
  <c r="J249" i="3" a="1"/>
  <c r="J249" i="3" s="1"/>
  <c r="J250" i="3" a="1"/>
  <c r="J250" i="3" s="1"/>
  <c r="J251" i="3" a="1"/>
  <c r="J251" i="3" s="1"/>
  <c r="J254" i="3" a="1"/>
  <c r="J254" i="3" s="1"/>
  <c r="J255" i="3" a="1"/>
  <c r="J255" i="3" s="1"/>
  <c r="J256" i="3" a="1"/>
  <c r="J256" i="3" s="1"/>
  <c r="J257" i="3" a="1"/>
  <c r="J257" i="3" s="1"/>
  <c r="J258" i="3" a="1"/>
  <c r="J258" i="3" s="1"/>
  <c r="J259" i="3" a="1"/>
  <c r="J259" i="3" s="1"/>
  <c r="J260" i="3" a="1"/>
  <c r="J260" i="3" s="1"/>
  <c r="J267" i="3" a="1"/>
  <c r="J267" i="3" s="1"/>
  <c r="J268" i="3" a="1"/>
  <c r="J268" i="3" s="1"/>
  <c r="J719" i="3" a="1"/>
  <c r="J719" i="3" s="1"/>
  <c r="J646" i="3" a="1"/>
  <c r="J646" i="3" s="1"/>
  <c r="J284" i="3" a="1"/>
  <c r="J284" i="3" s="1"/>
  <c r="J285" i="3" a="1"/>
  <c r="J285" i="3" s="1"/>
  <c r="J286" i="3" a="1"/>
  <c r="J286" i="3" s="1"/>
  <c r="J287" i="3" a="1"/>
  <c r="J287" i="3" s="1"/>
  <c r="J288" i="3" a="1"/>
  <c r="J288" i="3" s="1"/>
  <c r="J291" i="3" a="1"/>
  <c r="J291" i="3" s="1"/>
  <c r="J292" i="3" a="1"/>
  <c r="J292" i="3" s="1"/>
  <c r="J293" i="3" a="1"/>
  <c r="J293" i="3" s="1"/>
  <c r="J296" i="3" a="1"/>
  <c r="J296" i="3" s="1"/>
  <c r="J298" i="3" a="1"/>
  <c r="J298" i="3" s="1"/>
  <c r="J299" i="3" a="1"/>
  <c r="J299" i="3" s="1"/>
  <c r="J302" i="3" a="1"/>
  <c r="J302" i="3" s="1"/>
  <c r="J304" i="3" a="1"/>
  <c r="J304" i="3" s="1"/>
  <c r="J307" i="3" a="1"/>
  <c r="J307" i="3" s="1"/>
  <c r="J308" i="3" a="1"/>
  <c r="J308" i="3" s="1"/>
  <c r="J310" i="3" a="1"/>
  <c r="J310" i="3" s="1"/>
  <c r="J313" i="3" a="1"/>
  <c r="J313" i="3" s="1"/>
  <c r="J314" i="3" a="1"/>
  <c r="J314" i="3" s="1"/>
  <c r="J315" i="3" a="1"/>
  <c r="J315" i="3" s="1"/>
  <c r="J316" i="3" a="1"/>
  <c r="J316" i="3" s="1"/>
  <c r="J317" i="3" a="1"/>
  <c r="J317" i="3" s="1"/>
  <c r="J318" i="3" a="1"/>
  <c r="J318" i="3" s="1"/>
  <c r="J319" i="3" a="1"/>
  <c r="J319" i="3" s="1"/>
  <c r="J320" i="3" a="1"/>
  <c r="J320" i="3" s="1"/>
  <c r="J323" i="3" a="1"/>
  <c r="J323" i="3" s="1"/>
  <c r="J324" i="3" a="1"/>
  <c r="J324" i="3" s="1"/>
  <c r="J325" i="3" a="1"/>
  <c r="J325" i="3" s="1"/>
  <c r="J326" i="3" a="1"/>
  <c r="J326" i="3" s="1"/>
  <c r="J327" i="3" a="1"/>
  <c r="J327" i="3" s="1"/>
  <c r="J335" i="3" a="1"/>
  <c r="J335" i="3" s="1"/>
  <c r="J339" i="3" a="1"/>
  <c r="J339" i="3" s="1"/>
  <c r="J340" i="3" a="1"/>
  <c r="J340" i="3" s="1"/>
  <c r="J341" i="3" a="1"/>
  <c r="J341" i="3" s="1"/>
  <c r="J342" i="3" a="1"/>
  <c r="J342" i="3" s="1"/>
  <c r="J343" i="3" a="1"/>
  <c r="J343" i="3" s="1"/>
  <c r="J344" i="3" a="1"/>
  <c r="J344" i="3" s="1"/>
  <c r="J345" i="3" a="1"/>
  <c r="J345" i="3" s="1"/>
  <c r="J347" i="3" a="1"/>
  <c r="J347" i="3" s="1"/>
  <c r="J348" i="3" a="1"/>
  <c r="J348" i="3" s="1"/>
  <c r="J349" i="3" a="1"/>
  <c r="J349" i="3" s="1"/>
  <c r="J350" i="3" a="1"/>
  <c r="J350" i="3" s="1"/>
  <c r="J885" i="3" a="1"/>
  <c r="J885" i="3" s="1"/>
  <c r="J886" i="3" a="1"/>
  <c r="J886" i="3" s="1"/>
  <c r="J352" i="3" a="1"/>
  <c r="J352" i="3" s="1"/>
  <c r="J353" i="3" a="1"/>
  <c r="J353" i="3" s="1"/>
  <c r="J354" i="3" a="1"/>
  <c r="J354" i="3" s="1"/>
  <c r="J355" i="3" a="1"/>
  <c r="J355" i="3" s="1"/>
  <c r="J357" i="3" a="1"/>
  <c r="J357" i="3" s="1"/>
  <c r="J358" i="3" a="1"/>
  <c r="J358" i="3" s="1"/>
  <c r="J359" i="3" a="1"/>
  <c r="J359" i="3" s="1"/>
  <c r="J362" i="3" a="1"/>
  <c r="J362" i="3" s="1"/>
  <c r="J365" i="3" a="1"/>
  <c r="J365" i="3" s="1"/>
  <c r="J2458" i="3" a="1"/>
  <c r="J2458" i="3" s="1"/>
  <c r="J371" i="3" a="1"/>
  <c r="J371" i="3" s="1"/>
  <c r="J373" i="3" a="1"/>
  <c r="J373" i="3" s="1"/>
  <c r="J374" i="3" a="1"/>
  <c r="J374" i="3" s="1"/>
  <c r="J375" i="3" a="1"/>
  <c r="J375" i="3" s="1"/>
  <c r="J376" i="3" a="1"/>
  <c r="J376" i="3" s="1"/>
  <c r="J377" i="3" a="1"/>
  <c r="J377" i="3" s="1"/>
  <c r="J378" i="3" a="1"/>
  <c r="J378" i="3" s="1"/>
  <c r="J379" i="3" a="1"/>
  <c r="J379" i="3" s="1"/>
  <c r="J382" i="3" a="1"/>
  <c r="J382" i="3" s="1"/>
  <c r="J383" i="3" a="1"/>
  <c r="J383" i="3" s="1"/>
  <c r="J385" i="3" a="1"/>
  <c r="J385" i="3" s="1"/>
  <c r="J386" i="3" a="1"/>
  <c r="J386" i="3" s="1"/>
  <c r="J387" i="3" a="1"/>
  <c r="J387" i="3" s="1"/>
  <c r="J390" i="3" a="1"/>
  <c r="J390" i="3" s="1"/>
  <c r="J393" i="3" a="1"/>
  <c r="J393" i="3" s="1"/>
  <c r="J2672" i="3" a="1"/>
  <c r="J2672" i="3" s="1"/>
  <c r="J395" i="3" a="1"/>
  <c r="J395" i="3" s="1"/>
  <c r="J396" i="3" a="1"/>
  <c r="J396" i="3" s="1"/>
  <c r="J400" i="3" a="1"/>
  <c r="J400" i="3" s="1"/>
  <c r="J401" i="3" a="1"/>
  <c r="J401" i="3" s="1"/>
  <c r="J402" i="3" a="1"/>
  <c r="J402" i="3" s="1"/>
  <c r="J403" i="3" a="1"/>
  <c r="J403" i="3" s="1"/>
  <c r="J404" i="3" a="1"/>
  <c r="J404" i="3" s="1"/>
  <c r="J405" i="3" a="1"/>
  <c r="J405" i="3" s="1"/>
  <c r="J407" i="3" a="1"/>
  <c r="J407" i="3" s="1"/>
  <c r="J428" i="3" a="1"/>
  <c r="J428" i="3" s="1"/>
  <c r="J429" i="3" a="1"/>
  <c r="J429" i="3" s="1"/>
  <c r="J430" i="3" a="1"/>
  <c r="J430" i="3" s="1"/>
  <c r="J412" i="3" a="1"/>
  <c r="J412" i="3" s="1"/>
  <c r="J413" i="3" a="1"/>
  <c r="J413" i="3" s="1"/>
  <c r="J414" i="3" a="1"/>
  <c r="J414" i="3" s="1"/>
  <c r="J415" i="3" a="1"/>
  <c r="J415" i="3" s="1"/>
  <c r="J419" i="3" a="1"/>
  <c r="J419" i="3" s="1"/>
  <c r="J332" i="3" a="1"/>
  <c r="J332" i="3" s="1"/>
  <c r="J333" i="3" a="1"/>
  <c r="J333" i="3" s="1"/>
  <c r="J423" i="3" a="1"/>
  <c r="J423" i="3" s="1"/>
  <c r="J424" i="3" a="1"/>
  <c r="J424" i="3" s="1"/>
  <c r="J425" i="3" a="1"/>
  <c r="J425" i="3" s="1"/>
  <c r="J426" i="3" a="1"/>
  <c r="J426" i="3" s="1"/>
  <c r="J431" i="3" a="1"/>
  <c r="J431" i="3" s="1"/>
  <c r="J433" i="3" a="1"/>
  <c r="J433" i="3" s="1"/>
  <c r="J434" i="3" a="1"/>
  <c r="J434" i="3" s="1"/>
  <c r="J435" i="3" a="1"/>
  <c r="J435" i="3" s="1"/>
  <c r="J436" i="3" a="1"/>
  <c r="J436" i="3" s="1"/>
  <c r="J437" i="3" a="1"/>
  <c r="J437" i="3" s="1"/>
  <c r="J438" i="3" a="1"/>
  <c r="J438" i="3" s="1"/>
  <c r="J440" i="3" a="1"/>
  <c r="J440" i="3" s="1"/>
  <c r="J442" i="3" a="1"/>
  <c r="J442" i="3" s="1"/>
  <c r="J443" i="3" a="1"/>
  <c r="J443" i="3" s="1"/>
  <c r="J444" i="3" a="1"/>
  <c r="J444" i="3" s="1"/>
  <c r="J450" i="3" a="1"/>
  <c r="J450" i="3" s="1"/>
  <c r="J451" i="3" a="1"/>
  <c r="J451" i="3" s="1"/>
  <c r="J452" i="3" a="1"/>
  <c r="J452" i="3" s="1"/>
  <c r="J453" i="3" a="1"/>
  <c r="J453" i="3" s="1"/>
  <c r="J454" i="3" a="1"/>
  <c r="J454" i="3" s="1"/>
  <c r="J457" i="3" a="1"/>
  <c r="J457" i="3" s="1"/>
  <c r="J464" i="3" a="1"/>
  <c r="J464" i="3" s="1"/>
  <c r="J465" i="3" a="1"/>
  <c r="J465" i="3" s="1"/>
  <c r="J466" i="3" a="1"/>
  <c r="J466" i="3" s="1"/>
  <c r="J467" i="3" a="1"/>
  <c r="J467" i="3" s="1"/>
  <c r="J468" i="3" a="1"/>
  <c r="J468" i="3" s="1"/>
  <c r="J471" i="3" a="1"/>
  <c r="J471" i="3" s="1"/>
  <c r="J476" i="3" a="1"/>
  <c r="J476" i="3" s="1"/>
  <c r="J477" i="3" a="1"/>
  <c r="J477" i="3" s="1"/>
  <c r="J458" i="3" a="1"/>
  <c r="J458" i="3" s="1"/>
  <c r="J460" i="3" a="1"/>
  <c r="J460" i="3" s="1"/>
  <c r="J461" i="3" a="1"/>
  <c r="J461" i="3" s="1"/>
  <c r="J480" i="3" a="1"/>
  <c r="J480" i="3" s="1"/>
  <c r="J482" i="3" a="1"/>
  <c r="J482" i="3" s="1"/>
  <c r="J483" i="3" a="1"/>
  <c r="J483" i="3" s="1"/>
  <c r="J484" i="3" a="1"/>
  <c r="J484" i="3" s="1"/>
  <c r="J485" i="3" a="1"/>
  <c r="J485" i="3" s="1"/>
  <c r="J486" i="3" a="1"/>
  <c r="J486" i="3" s="1"/>
  <c r="J487" i="3" a="1"/>
  <c r="J487" i="3" s="1"/>
  <c r="J488" i="3" a="1"/>
  <c r="J488" i="3" s="1"/>
  <c r="J489" i="3" a="1"/>
  <c r="J489" i="3" s="1"/>
  <c r="J490" i="3" a="1"/>
  <c r="J490" i="3" s="1"/>
  <c r="J1991" i="3" a="1"/>
  <c r="J1991" i="3" s="1"/>
  <c r="J492" i="3" a="1"/>
  <c r="J492" i="3" s="1"/>
  <c r="J494" i="3" a="1"/>
  <c r="J494" i="3" s="1"/>
  <c r="J495" i="3" a="1"/>
  <c r="J495" i="3" s="1"/>
  <c r="J833" i="3" a="1"/>
  <c r="J833" i="3" s="1"/>
  <c r="J834" i="3" a="1"/>
  <c r="J834" i="3" s="1"/>
  <c r="J835" i="3" a="1"/>
  <c r="J835" i="3" s="1"/>
  <c r="J497" i="3" a="1"/>
  <c r="J497" i="3" s="1"/>
  <c r="J498" i="3" a="1"/>
  <c r="J498" i="3" s="1"/>
  <c r="J499" i="3" a="1"/>
  <c r="J499" i="3" s="1"/>
  <c r="J500" i="3" a="1"/>
  <c r="J500" i="3" s="1"/>
  <c r="J501" i="3" a="1"/>
  <c r="J501" i="3" s="1"/>
  <c r="J502" i="3" a="1"/>
  <c r="J502" i="3" s="1"/>
  <c r="J503" i="3" a="1"/>
  <c r="J503" i="3" s="1"/>
  <c r="J508" i="3" a="1"/>
  <c r="J508" i="3" s="1"/>
  <c r="J511" i="3" a="1"/>
  <c r="J511" i="3" s="1"/>
  <c r="J512" i="3" a="1"/>
  <c r="J512" i="3" s="1"/>
  <c r="J515" i="3" a="1"/>
  <c r="J515" i="3" s="1"/>
  <c r="J516" i="3" a="1"/>
  <c r="J516" i="3" s="1"/>
  <c r="J517" i="3" a="1"/>
  <c r="J517" i="3" s="1"/>
  <c r="J518" i="3" a="1"/>
  <c r="J518" i="3" s="1"/>
  <c r="J519" i="3" a="1"/>
  <c r="J519" i="3" s="1"/>
  <c r="J521" i="3" a="1"/>
  <c r="J521" i="3" s="1"/>
  <c r="J522" i="3" a="1"/>
  <c r="J522" i="3" s="1"/>
  <c r="J523" i="3" a="1"/>
  <c r="J523" i="3" s="1"/>
  <c r="J524" i="3" a="1"/>
  <c r="J524" i="3" s="1"/>
  <c r="J525" i="3" a="1"/>
  <c r="J525" i="3" s="1"/>
  <c r="J527" i="3" a="1"/>
  <c r="J527" i="3" s="1"/>
  <c r="J528" i="3" a="1"/>
  <c r="J528" i="3" s="1"/>
  <c r="J529" i="3" a="1"/>
  <c r="J529" i="3" s="1"/>
  <c r="J530" i="3" a="1"/>
  <c r="J530" i="3" s="1"/>
  <c r="J531" i="3" a="1"/>
  <c r="J531" i="3" s="1"/>
  <c r="J532" i="3" a="1"/>
  <c r="J532" i="3" s="1"/>
  <c r="J535" i="3" a="1"/>
  <c r="J535" i="3" s="1"/>
  <c r="J539" i="3" a="1"/>
  <c r="J539" i="3" s="1"/>
  <c r="J541" i="3" a="1"/>
  <c r="J541" i="3" s="1"/>
  <c r="J543" i="3" a="1"/>
  <c r="J543" i="3" s="1"/>
  <c r="J544" i="3" a="1"/>
  <c r="J544" i="3" s="1"/>
  <c r="J545" i="3" a="1"/>
  <c r="J545" i="3" s="1"/>
  <c r="J548" i="3" a="1"/>
  <c r="J548" i="3" s="1"/>
  <c r="J549" i="3" a="1"/>
  <c r="J549" i="3" s="1"/>
  <c r="J550" i="3" a="1"/>
  <c r="J550" i="3" s="1"/>
  <c r="J551" i="3" a="1"/>
  <c r="J551" i="3" s="1"/>
  <c r="J552" i="3" a="1"/>
  <c r="J552" i="3" s="1"/>
  <c r="J553" i="3" a="1"/>
  <c r="J553" i="3" s="1"/>
  <c r="J554" i="3" a="1"/>
  <c r="J554" i="3" s="1"/>
  <c r="J561" i="3" a="1"/>
  <c r="J561" i="3" s="1"/>
  <c r="J562" i="3" a="1"/>
  <c r="J562" i="3" s="1"/>
  <c r="J564" i="3" a="1"/>
  <c r="J564" i="3" s="1"/>
  <c r="J565" i="3" a="1"/>
  <c r="J565" i="3" s="1"/>
  <c r="J568" i="3" a="1"/>
  <c r="J568" i="3" s="1"/>
  <c r="J570" i="3" a="1"/>
  <c r="J570" i="3" s="1"/>
  <c r="J571" i="3" a="1"/>
  <c r="J571" i="3" s="1"/>
  <c r="J573" i="3" a="1"/>
  <c r="J573" i="3" s="1"/>
  <c r="J574" i="3" a="1"/>
  <c r="J574" i="3" s="1"/>
  <c r="J575" i="3" a="1"/>
  <c r="J575" i="3" s="1"/>
  <c r="J576" i="3" a="1"/>
  <c r="J576" i="3" s="1"/>
  <c r="J577" i="3" a="1"/>
  <c r="J577" i="3" s="1"/>
  <c r="J578" i="3" a="1"/>
  <c r="J578" i="3" s="1"/>
  <c r="J580" i="3" a="1"/>
  <c r="J580" i="3" s="1"/>
  <c r="J581" i="3" a="1"/>
  <c r="J581" i="3" s="1"/>
  <c r="J582" i="3" a="1"/>
  <c r="J582" i="3" s="1"/>
  <c r="J583" i="3" a="1"/>
  <c r="J583" i="3" s="1"/>
  <c r="J1429" i="3" a="1"/>
  <c r="J1429" i="3" s="1"/>
  <c r="J1433" i="3" a="1"/>
  <c r="J1433" i="3" s="1"/>
  <c r="J592" i="3" a="1"/>
  <c r="J592" i="3" s="1"/>
  <c r="J596" i="3" a="1"/>
  <c r="J596" i="3" s="1"/>
  <c r="J597" i="3" a="1"/>
  <c r="J597" i="3" s="1"/>
  <c r="J598" i="3" a="1"/>
  <c r="J598" i="3" s="1"/>
  <c r="J599" i="3" a="1"/>
  <c r="J599" i="3" s="1"/>
  <c r="J600" i="3" a="1"/>
  <c r="J600" i="3" s="1"/>
  <c r="J601" i="3" a="1"/>
  <c r="J601" i="3" s="1"/>
  <c r="J2029" i="3" a="1"/>
  <c r="J2029" i="3" s="1"/>
  <c r="J605" i="3" a="1"/>
  <c r="J605" i="3" s="1"/>
  <c r="J606" i="3" a="1"/>
  <c r="J606" i="3" s="1"/>
  <c r="J609" i="3" a="1"/>
  <c r="J609" i="3" s="1"/>
  <c r="J610" i="3" a="1"/>
  <c r="J610" i="3" s="1"/>
  <c r="J612" i="3" a="1"/>
  <c r="J612" i="3" s="1"/>
  <c r="J613" i="3" a="1"/>
  <c r="J613" i="3" s="1"/>
  <c r="J614" i="3" a="1"/>
  <c r="J614" i="3" s="1"/>
  <c r="J616" i="3" a="1"/>
  <c r="J616" i="3" s="1"/>
  <c r="J618" i="3" a="1"/>
  <c r="J618" i="3" s="1"/>
  <c r="J619" i="3" a="1"/>
  <c r="J619" i="3" s="1"/>
  <c r="J620" i="3" a="1"/>
  <c r="J620" i="3" s="1"/>
  <c r="J621" i="3" a="1"/>
  <c r="J621" i="3" s="1"/>
  <c r="J622" i="3" a="1"/>
  <c r="J622" i="3" s="1"/>
  <c r="J624" i="3" a="1"/>
  <c r="J624" i="3" s="1"/>
  <c r="J625" i="3" a="1"/>
  <c r="J625" i="3" s="1"/>
  <c r="J627" i="3" a="1"/>
  <c r="J627" i="3" s="1"/>
  <c r="J628" i="3" a="1"/>
  <c r="J628" i="3" s="1"/>
  <c r="J629" i="3" a="1"/>
  <c r="J629" i="3" s="1"/>
  <c r="J631" i="3" a="1"/>
  <c r="J631" i="3" s="1"/>
  <c r="J637" i="3" a="1"/>
  <c r="J637" i="3" s="1"/>
  <c r="J638" i="3" a="1"/>
  <c r="J638" i="3" s="1"/>
  <c r="J639" i="3" a="1"/>
  <c r="J639" i="3" s="1"/>
  <c r="J640" i="3" a="1"/>
  <c r="J640" i="3" s="1"/>
  <c r="J635" i="3" a="1"/>
  <c r="J635" i="3" s="1"/>
  <c r="J642" i="3" a="1"/>
  <c r="J642" i="3" s="1"/>
  <c r="J643" i="3" a="1"/>
  <c r="J643" i="3" s="1"/>
  <c r="J644" i="3" a="1"/>
  <c r="J644" i="3" s="1"/>
  <c r="J648" i="3" a="1"/>
  <c r="J648" i="3" s="1"/>
  <c r="J652" i="3" a="1"/>
  <c r="J652" i="3" s="1"/>
  <c r="J655" i="3" a="1"/>
  <c r="J655" i="3" s="1"/>
  <c r="J656" i="3" a="1"/>
  <c r="J656" i="3" s="1"/>
  <c r="J666" i="3" a="1"/>
  <c r="J666" i="3" s="1"/>
  <c r="J668" i="3" a="1"/>
  <c r="J668" i="3" s="1"/>
  <c r="J669" i="3" a="1"/>
  <c r="J669" i="3" s="1"/>
  <c r="J825" i="3" a="1"/>
  <c r="J825" i="3" s="1"/>
  <c r="J826" i="3" a="1"/>
  <c r="J826" i="3" s="1"/>
  <c r="J827" i="3" a="1"/>
  <c r="J827" i="3" s="1"/>
  <c r="J828" i="3" a="1"/>
  <c r="J828" i="3" s="1"/>
  <c r="J829" i="3" a="1"/>
  <c r="J829" i="3" s="1"/>
  <c r="J830" i="3" a="1"/>
  <c r="J830" i="3" s="1"/>
  <c r="J671" i="3" a="1"/>
  <c r="J671" i="3" s="1"/>
  <c r="J672" i="3" a="1"/>
  <c r="J672" i="3" s="1"/>
  <c r="J673" i="3" a="1"/>
  <c r="J673" i="3" s="1"/>
  <c r="J678" i="3" a="1"/>
  <c r="J678" i="3" s="1"/>
  <c r="J679" i="3" a="1"/>
  <c r="J679" i="3" s="1"/>
  <c r="J687" i="3" a="1"/>
  <c r="J687" i="3" s="1"/>
  <c r="J683" i="3" a="1"/>
  <c r="J683" i="3" s="1"/>
  <c r="J684" i="3" a="1"/>
  <c r="J684" i="3" s="1"/>
  <c r="J685" i="3" a="1"/>
  <c r="J685" i="3" s="1"/>
  <c r="J1763" i="3" a="1"/>
  <c r="J1763" i="3" s="1"/>
  <c r="J1764" i="3" a="1"/>
  <c r="J1764" i="3" s="1"/>
  <c r="J473" i="3" a="1"/>
  <c r="J473" i="3" s="1"/>
  <c r="J690" i="3" a="1"/>
  <c r="J690" i="3" s="1"/>
  <c r="J691" i="3" a="1"/>
  <c r="J691" i="3" s="1"/>
  <c r="J692" i="3" a="1"/>
  <c r="J692" i="3" s="1"/>
  <c r="J693" i="3" a="1"/>
  <c r="J693" i="3" s="1"/>
  <c r="J694" i="3" a="1"/>
  <c r="J694" i="3" s="1"/>
  <c r="J696" i="3" a="1"/>
  <c r="J696" i="3" s="1"/>
  <c r="J697" i="3" a="1"/>
  <c r="J697" i="3" s="1"/>
  <c r="J698" i="3" a="1"/>
  <c r="J698" i="3" s="1"/>
  <c r="J699" i="3" a="1"/>
  <c r="J699" i="3" s="1"/>
  <c r="J700" i="3" a="1"/>
  <c r="J700" i="3" s="1"/>
  <c r="J701" i="3" a="1"/>
  <c r="J701" i="3" s="1"/>
  <c r="J702" i="3" a="1"/>
  <c r="J702" i="3" s="1"/>
  <c r="J703" i="3" a="1"/>
  <c r="J703" i="3" s="1"/>
  <c r="J704" i="3" a="1"/>
  <c r="J704" i="3" s="1"/>
  <c r="J705" i="3" a="1"/>
  <c r="J705" i="3" s="1"/>
  <c r="J707" i="3" a="1"/>
  <c r="J707" i="3" s="1"/>
  <c r="J708" i="3" a="1"/>
  <c r="J708" i="3" s="1"/>
  <c r="J709" i="3" a="1"/>
  <c r="J709" i="3" s="1"/>
  <c r="J710" i="3" a="1"/>
  <c r="J710" i="3" s="1"/>
  <c r="J711" i="3" a="1"/>
  <c r="J711" i="3" s="1"/>
  <c r="J712" i="3" a="1"/>
  <c r="J712" i="3" s="1"/>
  <c r="J713" i="3" a="1"/>
  <c r="J713" i="3" s="1"/>
  <c r="J714" i="3" a="1"/>
  <c r="J714" i="3" s="1"/>
  <c r="J715" i="3" a="1"/>
  <c r="J715" i="3" s="1"/>
  <c r="J716" i="3" a="1"/>
  <c r="J716" i="3" s="1"/>
  <c r="J717" i="3" a="1"/>
  <c r="J717" i="3" s="1"/>
  <c r="J724" i="3" a="1"/>
  <c r="J724" i="3" s="1"/>
  <c r="J1532" i="3" a="1"/>
  <c r="J1532" i="3" s="1"/>
  <c r="J1533" i="3" a="1"/>
  <c r="J1533" i="3" s="1"/>
  <c r="J732" i="3" a="1"/>
  <c r="J732" i="3" s="1"/>
  <c r="J733" i="3" a="1"/>
  <c r="J733" i="3" s="1"/>
  <c r="J734" i="3" a="1"/>
  <c r="J734" i="3" s="1"/>
  <c r="J737" i="3" a="1"/>
  <c r="J737" i="3" s="1"/>
  <c r="J738" i="3" a="1"/>
  <c r="J738" i="3" s="1"/>
  <c r="J741" i="3" a="1"/>
  <c r="J741" i="3" s="1"/>
  <c r="J743" i="3" a="1"/>
  <c r="J743" i="3" s="1"/>
  <c r="J744" i="3" a="1"/>
  <c r="J744" i="3" s="1"/>
  <c r="J745" i="3" a="1"/>
  <c r="J745" i="3" s="1"/>
  <c r="J746" i="3" a="1"/>
  <c r="J746" i="3" s="1"/>
  <c r="J747" i="3" a="1"/>
  <c r="J747" i="3" s="1"/>
  <c r="J748" i="3" a="1"/>
  <c r="J748" i="3" s="1"/>
  <c r="J749" i="3" a="1"/>
  <c r="J749" i="3" s="1"/>
  <c r="J750" i="3" a="1"/>
  <c r="J750" i="3" s="1"/>
  <c r="J752" i="3" a="1"/>
  <c r="J752" i="3" s="1"/>
  <c r="J275" i="3" a="1"/>
  <c r="J275" i="3" s="1"/>
  <c r="J754" i="3" a="1"/>
  <c r="J754" i="3" s="1"/>
  <c r="J756" i="3" a="1"/>
  <c r="J756" i="3" s="1"/>
  <c r="J757" i="3" a="1"/>
  <c r="J757" i="3" s="1"/>
  <c r="J759" i="3" a="1"/>
  <c r="J759" i="3" s="1"/>
  <c r="J760" i="3" a="1"/>
  <c r="J760" i="3" s="1"/>
  <c r="J761" i="3" a="1"/>
  <c r="J761" i="3" s="1"/>
  <c r="J762" i="3" a="1"/>
  <c r="J762" i="3" s="1"/>
  <c r="J763" i="3" a="1"/>
  <c r="J763" i="3" s="1"/>
  <c r="J764" i="3" a="1"/>
  <c r="J764" i="3" s="1"/>
  <c r="J772" i="3" a="1"/>
  <c r="J772" i="3" s="1"/>
  <c r="J773" i="3" a="1"/>
  <c r="J773" i="3" s="1"/>
  <c r="J778" i="3" a="1"/>
  <c r="J778" i="3" s="1"/>
  <c r="J784" i="3" a="1"/>
  <c r="J784" i="3" s="1"/>
  <c r="J788" i="3" a="1"/>
  <c r="J788" i="3" s="1"/>
  <c r="J789" i="3" a="1"/>
  <c r="J789" i="3" s="1"/>
  <c r="J794" i="3" a="1"/>
  <c r="J794" i="3" s="1"/>
  <c r="J795" i="3" a="1"/>
  <c r="J795" i="3" s="1"/>
  <c r="J796" i="3" a="1"/>
  <c r="J796" i="3" s="1"/>
  <c r="J797" i="3" a="1"/>
  <c r="J797" i="3" s="1"/>
  <c r="J799" i="3" a="1"/>
  <c r="J799" i="3" s="1"/>
  <c r="J800" i="3" a="1"/>
  <c r="J800" i="3" s="1"/>
  <c r="J802" i="3" a="1"/>
  <c r="J802" i="3" s="1"/>
  <c r="J805" i="3" a="1"/>
  <c r="J805" i="3" s="1"/>
  <c r="J806" i="3" a="1"/>
  <c r="J806" i="3" s="1"/>
  <c r="J807" i="3" a="1"/>
  <c r="J807" i="3" s="1"/>
  <c r="J808" i="3" a="1"/>
  <c r="J808" i="3" s="1"/>
  <c r="J810" i="3" a="1"/>
  <c r="J810" i="3" s="1"/>
  <c r="J811" i="3" a="1"/>
  <c r="J811" i="3" s="1"/>
  <c r="J815" i="3" a="1"/>
  <c r="J815" i="3" s="1"/>
  <c r="J446" i="3" a="1"/>
  <c r="J446" i="3" s="1"/>
  <c r="J447" i="3" a="1"/>
  <c r="J447" i="3" s="1"/>
  <c r="J11" i="3" a="1"/>
  <c r="J11" i="3" s="1"/>
  <c r="J14" i="3" a="1"/>
  <c r="J14" i="3" s="1"/>
  <c r="J15" i="3" a="1"/>
  <c r="J15" i="3" s="1"/>
  <c r="J16" i="3" a="1"/>
  <c r="J16" i="3" s="1"/>
  <c r="J837" i="3" a="1"/>
  <c r="J837" i="3" s="1"/>
  <c r="J838" i="3" a="1"/>
  <c r="J838" i="3" s="1"/>
  <c r="J839" i="3" a="1"/>
  <c r="J839" i="3" s="1"/>
  <c r="J840" i="3" a="1"/>
  <c r="J840" i="3" s="1"/>
  <c r="J841" i="3" a="1"/>
  <c r="J841" i="3" s="1"/>
  <c r="J842" i="3" a="1"/>
  <c r="J842" i="3" s="1"/>
  <c r="J843" i="3" a="1"/>
  <c r="J843" i="3" s="1"/>
  <c r="J844" i="3" a="1"/>
  <c r="J844" i="3" s="1"/>
  <c r="J845" i="3" a="1"/>
  <c r="J845" i="3" s="1"/>
  <c r="J846" i="3" a="1"/>
  <c r="J846" i="3" s="1"/>
  <c r="J859" i="3" a="1"/>
  <c r="J859" i="3" s="1"/>
  <c r="J863" i="3" a="1"/>
  <c r="J863" i="3" s="1"/>
  <c r="J865" i="3" a="1"/>
  <c r="J865" i="3" s="1"/>
  <c r="J866" i="3" a="1"/>
  <c r="J866" i="3" s="1"/>
  <c r="J870" i="3" a="1"/>
  <c r="J870" i="3" s="1"/>
  <c r="J871" i="3" a="1"/>
  <c r="J871" i="3" s="1"/>
  <c r="J872" i="3" a="1"/>
  <c r="J872" i="3" s="1"/>
  <c r="J873" i="3" a="1"/>
  <c r="J873" i="3" s="1"/>
  <c r="J874" i="3" a="1"/>
  <c r="J874" i="3" s="1"/>
  <c r="J875" i="3" a="1"/>
  <c r="J875" i="3" s="1"/>
  <c r="J876" i="3" a="1"/>
  <c r="J876" i="3" s="1"/>
  <c r="J878" i="3" a="1"/>
  <c r="J878" i="3" s="1"/>
  <c r="J880" i="3" a="1"/>
  <c r="J880" i="3" s="1"/>
  <c r="J881" i="3" a="1"/>
  <c r="J881" i="3" s="1"/>
  <c r="J882" i="3" a="1"/>
  <c r="J882" i="3" s="1"/>
  <c r="J883" i="3" a="1"/>
  <c r="J883" i="3" s="1"/>
  <c r="J890" i="3" a="1"/>
  <c r="J890" i="3" s="1"/>
  <c r="J892" i="3" a="1"/>
  <c r="J892" i="3" s="1"/>
  <c r="J894" i="3" a="1"/>
  <c r="J894" i="3" s="1"/>
  <c r="J896" i="3" a="1"/>
  <c r="J896" i="3" s="1"/>
  <c r="J897" i="3" a="1"/>
  <c r="J897" i="3" s="1"/>
  <c r="J2722" i="3" a="1"/>
  <c r="J2722" i="3" s="1"/>
  <c r="J1225" i="3" a="1"/>
  <c r="J1225" i="3" s="1"/>
  <c r="J914" i="3" a="1"/>
  <c r="J914" i="3" s="1"/>
  <c r="J915" i="3" a="1"/>
  <c r="J915" i="3" s="1"/>
  <c r="J916" i="3" a="1"/>
  <c r="J916" i="3" s="1"/>
  <c r="J917" i="3" a="1"/>
  <c r="J917" i="3" s="1"/>
  <c r="J918" i="3" a="1"/>
  <c r="J918" i="3" s="1"/>
  <c r="J919" i="3" a="1"/>
  <c r="J919" i="3" s="1"/>
  <c r="J920" i="3" a="1"/>
  <c r="J920" i="3" s="1"/>
  <c r="J921" i="3" a="1"/>
  <c r="J921" i="3" s="1"/>
  <c r="J925" i="3" a="1"/>
  <c r="J925" i="3" s="1"/>
  <c r="J926" i="3" a="1"/>
  <c r="J926" i="3" s="1"/>
  <c r="J929" i="3" a="1"/>
  <c r="J929" i="3" s="1"/>
  <c r="J931" i="3" a="1"/>
  <c r="J931" i="3" s="1"/>
  <c r="J933" i="3" a="1"/>
  <c r="J933" i="3" s="1"/>
  <c r="J934" i="3" a="1"/>
  <c r="J934" i="3" s="1"/>
  <c r="J1299" i="3" a="1"/>
  <c r="J1299" i="3" s="1"/>
  <c r="J937" i="3" a="1"/>
  <c r="J937" i="3" s="1"/>
  <c r="J938" i="3" a="1"/>
  <c r="J938" i="3" s="1"/>
  <c r="J939" i="3" a="1"/>
  <c r="J939" i="3" s="1"/>
  <c r="J940" i="3" a="1"/>
  <c r="J940" i="3" s="1"/>
  <c r="J941" i="3" a="1"/>
  <c r="J941" i="3" s="1"/>
  <c r="J942" i="3" a="1"/>
  <c r="J942" i="3" s="1"/>
  <c r="J944" i="3" a="1"/>
  <c r="J944" i="3" s="1"/>
  <c r="J947" i="3" a="1"/>
  <c r="J947" i="3" s="1"/>
  <c r="J949" i="3" a="1"/>
  <c r="J949" i="3" s="1"/>
  <c r="J950" i="3" a="1"/>
  <c r="J950" i="3" s="1"/>
  <c r="J951" i="3" a="1"/>
  <c r="J951" i="3" s="1"/>
  <c r="J953" i="3" a="1"/>
  <c r="J953" i="3" s="1"/>
  <c r="J954" i="3" a="1"/>
  <c r="J954" i="3" s="1"/>
  <c r="J955" i="3" a="1"/>
  <c r="J955" i="3" s="1"/>
  <c r="J957" i="3" a="1"/>
  <c r="J957" i="3" s="1"/>
  <c r="J959" i="3" a="1"/>
  <c r="J959" i="3" s="1"/>
  <c r="J960" i="3" a="1"/>
  <c r="J960" i="3" s="1"/>
  <c r="J720" i="3" a="1"/>
  <c r="J720" i="3" s="1"/>
  <c r="J721" i="3" a="1"/>
  <c r="J721" i="3" s="1"/>
  <c r="J962" i="3" a="1"/>
  <c r="J962" i="3" s="1"/>
  <c r="J963" i="3" a="1"/>
  <c r="J963" i="3" s="1"/>
  <c r="J964" i="3" a="1"/>
  <c r="J964" i="3" s="1"/>
  <c r="J965" i="3" a="1"/>
  <c r="J965" i="3" s="1"/>
  <c r="J966" i="3" a="1"/>
  <c r="J966" i="3" s="1"/>
  <c r="J969" i="3" a="1"/>
  <c r="J969" i="3" s="1"/>
  <c r="J971" i="3" a="1"/>
  <c r="J971" i="3" s="1"/>
  <c r="J973" i="3" a="1"/>
  <c r="J973" i="3" s="1"/>
  <c r="J974" i="3" a="1"/>
  <c r="J974" i="3" s="1"/>
  <c r="J975" i="3" a="1"/>
  <c r="J975" i="3" s="1"/>
  <c r="J976" i="3" a="1"/>
  <c r="J976" i="3" s="1"/>
  <c r="J978" i="3" a="1"/>
  <c r="J978" i="3" s="1"/>
  <c r="J980" i="3" a="1"/>
  <c r="J980" i="3" s="1"/>
  <c r="J981" i="3" a="1"/>
  <c r="J981" i="3" s="1"/>
  <c r="J983" i="3" a="1"/>
  <c r="J983" i="3" s="1"/>
  <c r="J984" i="3" a="1"/>
  <c r="J984" i="3" s="1"/>
  <c r="J986" i="3" a="1"/>
  <c r="J986" i="3" s="1"/>
  <c r="J987" i="3" a="1"/>
  <c r="J987" i="3" s="1"/>
  <c r="J988" i="3" a="1"/>
  <c r="J988" i="3" s="1"/>
  <c r="J989" i="3" a="1"/>
  <c r="J989" i="3" s="1"/>
  <c r="J992" i="3" a="1"/>
  <c r="J992" i="3" s="1"/>
  <c r="J993" i="3" a="1"/>
  <c r="J993" i="3" s="1"/>
  <c r="J997" i="3" a="1"/>
  <c r="J997" i="3" s="1"/>
  <c r="J998" i="3" a="1"/>
  <c r="J998" i="3" s="1"/>
  <c r="J999" i="3" a="1"/>
  <c r="J999" i="3" s="1"/>
  <c r="J1000" i="3" a="1"/>
  <c r="J1000" i="3" s="1"/>
  <c r="J1001" i="3" a="1"/>
  <c r="J1001" i="3" s="1"/>
  <c r="J1002" i="3" a="1"/>
  <c r="J1002" i="3" s="1"/>
  <c r="J1003" i="3" a="1"/>
  <c r="J1003" i="3" s="1"/>
  <c r="J1004" i="3" a="1"/>
  <c r="J1004" i="3" s="1"/>
  <c r="J1005" i="3" a="1"/>
  <c r="J1005" i="3" s="1"/>
  <c r="J1006" i="3" a="1"/>
  <c r="J1006" i="3" s="1"/>
  <c r="J1008" i="3" a="1"/>
  <c r="J1008" i="3" s="1"/>
  <c r="J1009" i="3" a="1"/>
  <c r="J1009" i="3" s="1"/>
  <c r="J1010" i="3" a="1"/>
  <c r="J1010" i="3" s="1"/>
  <c r="J1012" i="3" a="1"/>
  <c r="J1012" i="3" s="1"/>
  <c r="J1014" i="3" a="1"/>
  <c r="J1014" i="3" s="1"/>
  <c r="J1015" i="3" a="1"/>
  <c r="J1015" i="3" s="1"/>
  <c r="J1016" i="3" a="1"/>
  <c r="J1016" i="3" s="1"/>
  <c r="J1017" i="3" a="1"/>
  <c r="J1017" i="3" s="1"/>
  <c r="J1018" i="3" a="1"/>
  <c r="J1018" i="3" s="1"/>
  <c r="J1020" i="3" a="1"/>
  <c r="J1020" i="3" s="1"/>
  <c r="J1021" i="3" a="1"/>
  <c r="J1021" i="3" s="1"/>
  <c r="J1022" i="3" a="1"/>
  <c r="J1022" i="3" s="1"/>
  <c r="J1023" i="3" a="1"/>
  <c r="J1023" i="3" s="1"/>
  <c r="J1029" i="3" a="1"/>
  <c r="J1029" i="3" s="1"/>
  <c r="J1032" i="3" a="1"/>
  <c r="J1032" i="3" s="1"/>
  <c r="J1035" i="3" a="1"/>
  <c r="J1035" i="3" s="1"/>
  <c r="J1036" i="3" a="1"/>
  <c r="J1036" i="3" s="1"/>
  <c r="J1037" i="3" a="1"/>
  <c r="J1037" i="3" s="1"/>
  <c r="J1038" i="3" a="1"/>
  <c r="J1038" i="3" s="1"/>
  <c r="J1039" i="3" a="1"/>
  <c r="J1039" i="3" s="1"/>
  <c r="J1040" i="3" a="1"/>
  <c r="J1040" i="3" s="1"/>
  <c r="J1041" i="3" a="1"/>
  <c r="J1041" i="3" s="1"/>
  <c r="J1042" i="3" a="1"/>
  <c r="J1042" i="3" s="1"/>
  <c r="J1044" i="3" a="1"/>
  <c r="J1044" i="3" s="1"/>
  <c r="J1045" i="3" a="1"/>
  <c r="J1045" i="3" s="1"/>
  <c r="J1047" i="3" a="1"/>
  <c r="J1047" i="3" s="1"/>
  <c r="J1048" i="3" a="1"/>
  <c r="J1048" i="3" s="1"/>
  <c r="J1049" i="3" a="1"/>
  <c r="J1049" i="3" s="1"/>
  <c r="J1051" i="3" a="1"/>
  <c r="J1051" i="3" s="1"/>
  <c r="J1456" i="3" a="1"/>
  <c r="J1456" i="3" s="1"/>
  <c r="J1052" i="3" a="1"/>
  <c r="J1052" i="3" s="1"/>
  <c r="J1055" i="3" a="1"/>
  <c r="J1055" i="3" s="1"/>
  <c r="J1057" i="3" a="1"/>
  <c r="J1057" i="3" s="1"/>
  <c r="J1059" i="3" a="1"/>
  <c r="J1059" i="3" s="1"/>
  <c r="J1060" i="3" a="1"/>
  <c r="J1060" i="3" s="1"/>
  <c r="J1062" i="3" a="1"/>
  <c r="J1062" i="3" s="1"/>
  <c r="J1063" i="3" a="1"/>
  <c r="J1063" i="3" s="1"/>
  <c r="J1064" i="3" a="1"/>
  <c r="J1064" i="3" s="1"/>
  <c r="J1065" i="3" a="1"/>
  <c r="J1065" i="3" s="1"/>
  <c r="J1066" i="3" a="1"/>
  <c r="J1066" i="3" s="1"/>
  <c r="J1068" i="3" a="1"/>
  <c r="J1068" i="3" s="1"/>
  <c r="J1070" i="3" a="1"/>
  <c r="J1070" i="3" s="1"/>
  <c r="J1071" i="3" a="1"/>
  <c r="J1071" i="3" s="1"/>
  <c r="J1072" i="3" a="1"/>
  <c r="J1072" i="3" s="1"/>
  <c r="J1073" i="3" a="1"/>
  <c r="J1073" i="3" s="1"/>
  <c r="J2556" i="3" a="1"/>
  <c r="J2556" i="3" s="1"/>
  <c r="J1076" i="3" a="1"/>
  <c r="J1076" i="3" s="1"/>
  <c r="J1077" i="3" a="1"/>
  <c r="J1077" i="3" s="1"/>
  <c r="J1078" i="3" a="1"/>
  <c r="J1078" i="3" s="1"/>
  <c r="J1079" i="3" a="1"/>
  <c r="J1079" i="3" s="1"/>
  <c r="J1081" i="3" a="1"/>
  <c r="J1081" i="3" s="1"/>
  <c r="J1083" i="3" a="1"/>
  <c r="J1083" i="3" s="1"/>
  <c r="J1084" i="3" a="1"/>
  <c r="J1084" i="3" s="1"/>
  <c r="J1085" i="3" a="1"/>
  <c r="J1085" i="3" s="1"/>
  <c r="J1086" i="3" a="1"/>
  <c r="J1086" i="3" s="1"/>
  <c r="J1087" i="3" a="1"/>
  <c r="J1087" i="3" s="1"/>
  <c r="J1088" i="3" a="1"/>
  <c r="J1088" i="3" s="1"/>
  <c r="J2007" i="3" a="1"/>
  <c r="J2007" i="3" s="1"/>
  <c r="J2008" i="3" a="1"/>
  <c r="J2008" i="3" s="1"/>
  <c r="J2009" i="3" a="1"/>
  <c r="J2009" i="3" s="1"/>
  <c r="J1090" i="3" a="1"/>
  <c r="J1090" i="3" s="1"/>
  <c r="J1092" i="3" a="1"/>
  <c r="J1092" i="3" s="1"/>
  <c r="J1099" i="3" a="1"/>
  <c r="J1099" i="3" s="1"/>
  <c r="J1100" i="3" a="1"/>
  <c r="J1100" i="3" s="1"/>
  <c r="J1101" i="3" a="1"/>
  <c r="J1101" i="3" s="1"/>
  <c r="J1102" i="3" a="1"/>
  <c r="J1102" i="3" s="1"/>
  <c r="J1103" i="3" a="1"/>
  <c r="J1103" i="3" s="1"/>
  <c r="J1106" i="3" a="1"/>
  <c r="J1106" i="3" s="1"/>
  <c r="J1110" i="3" a="1"/>
  <c r="J1110" i="3" s="1"/>
  <c r="J1111" i="3" a="1"/>
  <c r="J1111" i="3" s="1"/>
  <c r="J1112" i="3" a="1"/>
  <c r="J1112" i="3" s="1"/>
  <c r="J1114" i="3" a="1"/>
  <c r="J1114" i="3" s="1"/>
  <c r="J1116" i="3" a="1"/>
  <c r="J1116" i="3" s="1"/>
  <c r="J1117" i="3" a="1"/>
  <c r="J1117" i="3" s="1"/>
  <c r="J1119" i="3" a="1"/>
  <c r="J1119" i="3" s="1"/>
  <c r="J1121" i="3" a="1"/>
  <c r="J1121" i="3" s="1"/>
  <c r="J1124" i="3" a="1"/>
  <c r="J1124" i="3" s="1"/>
  <c r="J1125" i="3" a="1"/>
  <c r="J1125" i="3" s="1"/>
  <c r="J1126" i="3" a="1"/>
  <c r="J1126" i="3" s="1"/>
  <c r="J1127" i="3" a="1"/>
  <c r="J1127" i="3" s="1"/>
  <c r="J1128" i="3" a="1"/>
  <c r="J1128" i="3" s="1"/>
  <c r="J1129" i="3" a="1"/>
  <c r="J1129" i="3" s="1"/>
  <c r="J1130" i="3" a="1"/>
  <c r="J1130" i="3" s="1"/>
  <c r="J1133" i="3" a="1"/>
  <c r="J1133" i="3" s="1"/>
  <c r="J1134" i="3" a="1"/>
  <c r="J1134" i="3" s="1"/>
  <c r="J1135" i="3" a="1"/>
  <c r="J1135" i="3" s="1"/>
  <c r="J1136" i="3" a="1"/>
  <c r="J1136" i="3" s="1"/>
  <c r="J1137" i="3" a="1"/>
  <c r="J1137" i="3" s="1"/>
  <c r="J1138" i="3" a="1"/>
  <c r="J1138" i="3" s="1"/>
  <c r="J1139" i="3" a="1"/>
  <c r="J1139" i="3" s="1"/>
  <c r="J1140" i="3" a="1"/>
  <c r="J1140" i="3" s="1"/>
  <c r="J1141" i="3" a="1"/>
  <c r="J1141" i="3" s="1"/>
  <c r="J1144" i="3" a="1"/>
  <c r="J1144" i="3" s="1"/>
  <c r="J1145" i="3" a="1"/>
  <c r="J1145" i="3" s="1"/>
  <c r="J1146" i="3" a="1"/>
  <c r="J1146" i="3" s="1"/>
  <c r="J1147" i="3" a="1"/>
  <c r="J1147" i="3" s="1"/>
  <c r="J1148" i="3" a="1"/>
  <c r="J1148" i="3" s="1"/>
  <c r="J1155" i="3" a="1"/>
  <c r="J1155" i="3" s="1"/>
  <c r="J1158" i="3" a="1"/>
  <c r="J1158" i="3" s="1"/>
  <c r="J1160" i="3" a="1"/>
  <c r="J1160" i="3" s="1"/>
  <c r="J1161" i="3" a="1"/>
  <c r="J1161" i="3" s="1"/>
  <c r="J1162" i="3" a="1"/>
  <c r="J1162" i="3" s="1"/>
  <c r="J1163" i="3" a="1"/>
  <c r="J1163" i="3" s="1"/>
  <c r="J1164" i="3" a="1"/>
  <c r="J1164" i="3" s="1"/>
  <c r="J1166" i="3" a="1"/>
  <c r="J1166" i="3" s="1"/>
  <c r="J1167" i="3" a="1"/>
  <c r="J1167" i="3" s="1"/>
  <c r="J1169" i="3" a="1"/>
  <c r="J1169" i="3" s="1"/>
  <c r="J1170" i="3" a="1"/>
  <c r="J1170" i="3" s="1"/>
  <c r="J1171" i="3" a="1"/>
  <c r="J1171" i="3" s="1"/>
  <c r="J1176" i="3" a="1"/>
  <c r="J1176" i="3" s="1"/>
  <c r="J1182" i="3" a="1"/>
  <c r="J1182" i="3" s="1"/>
  <c r="J1187" i="3" a="1"/>
  <c r="J1187" i="3" s="1"/>
  <c r="J1188" i="3" a="1"/>
  <c r="J1188" i="3" s="1"/>
  <c r="J1773" i="3" a="1"/>
  <c r="J1773" i="3" s="1"/>
  <c r="J1774" i="3" a="1"/>
  <c r="J1774" i="3" s="1"/>
  <c r="J1775" i="3" a="1"/>
  <c r="J1775" i="3" s="1"/>
  <c r="J1192" i="3" a="1"/>
  <c r="J1192" i="3" s="1"/>
  <c r="J1194" i="3" a="1"/>
  <c r="J1194" i="3" s="1"/>
  <c r="J1197" i="3" a="1"/>
  <c r="J1197" i="3" s="1"/>
  <c r="J1198" i="3" a="1"/>
  <c r="J1198" i="3" s="1"/>
  <c r="J1199" i="3" a="1"/>
  <c r="J1199" i="3" s="1"/>
  <c r="J1200" i="3" a="1"/>
  <c r="J1200" i="3" s="1"/>
  <c r="J1201" i="3" a="1"/>
  <c r="J1201" i="3" s="1"/>
  <c r="J1203" i="3" a="1"/>
  <c r="J1203" i="3" s="1"/>
  <c r="J1205" i="3" a="1"/>
  <c r="J1205" i="3" s="1"/>
  <c r="J1207" i="3" a="1"/>
  <c r="J1207" i="3" s="1"/>
  <c r="J1211" i="3" a="1"/>
  <c r="J1211" i="3" s="1"/>
  <c r="J1212" i="3" a="1"/>
  <c r="J1212" i="3" s="1"/>
  <c r="J1213" i="3" a="1"/>
  <c r="J1213" i="3" s="1"/>
  <c r="J1214" i="3" a="1"/>
  <c r="J1214" i="3" s="1"/>
  <c r="J1215" i="3" a="1"/>
  <c r="J1215" i="3" s="1"/>
  <c r="J1216" i="3" a="1"/>
  <c r="J1216" i="3" s="1"/>
  <c r="J1218" i="3" a="1"/>
  <c r="J1218" i="3" s="1"/>
  <c r="J1219" i="3" a="1"/>
  <c r="J1219" i="3" s="1"/>
  <c r="J1221" i="3" a="1"/>
  <c r="J1221" i="3" s="1"/>
  <c r="J1223" i="3" a="1"/>
  <c r="J1223" i="3" s="1"/>
  <c r="J1237" i="3" a="1"/>
  <c r="J1237" i="3" s="1"/>
  <c r="J1238" i="3" a="1"/>
  <c r="J1238" i="3" s="1"/>
  <c r="J1241" i="3" a="1"/>
  <c r="J1241" i="3" s="1"/>
  <c r="J1242" i="3" a="1"/>
  <c r="J1242" i="3" s="1"/>
  <c r="J1243" i="3" a="1"/>
  <c r="J1243" i="3" s="1"/>
  <c r="J1244" i="3" a="1"/>
  <c r="J1244" i="3" s="1"/>
  <c r="J1246" i="3" a="1"/>
  <c r="J1246" i="3" s="1"/>
  <c r="J1248" i="3" a="1"/>
  <c r="J1248" i="3" s="1"/>
  <c r="J1249" i="3" a="1"/>
  <c r="J1249" i="3" s="1"/>
  <c r="J1250" i="3" a="1"/>
  <c r="J1250" i="3" s="1"/>
  <c r="J1251" i="3" a="1"/>
  <c r="J1251" i="3" s="1"/>
  <c r="J1254" i="3" a="1"/>
  <c r="J1254" i="3" s="1"/>
  <c r="J1255" i="3" a="1"/>
  <c r="J1255" i="3" s="1"/>
  <c r="J1256" i="3" a="1"/>
  <c r="J1256" i="3" s="1"/>
  <c r="J1261" i="3" a="1"/>
  <c r="J1261" i="3" s="1"/>
  <c r="J1262" i="3" a="1"/>
  <c r="J1262" i="3" s="1"/>
  <c r="J1264" i="3" a="1"/>
  <c r="J1264" i="3" s="1"/>
  <c r="J1266" i="3" a="1"/>
  <c r="J1266" i="3" s="1"/>
  <c r="J1267" i="3" a="1"/>
  <c r="J1267" i="3" s="1"/>
  <c r="J1269" i="3" a="1"/>
  <c r="J1269" i="3" s="1"/>
  <c r="J1271" i="3" a="1"/>
  <c r="J1271" i="3" s="1"/>
  <c r="J1273" i="3" a="1"/>
  <c r="J1273" i="3" s="1"/>
  <c r="J1274" i="3" a="1"/>
  <c r="J1274" i="3" s="1"/>
  <c r="J1275" i="3" a="1"/>
  <c r="J1275" i="3" s="1"/>
  <c r="J1276" i="3" a="1"/>
  <c r="J1276" i="3" s="1"/>
  <c r="J1278" i="3" a="1"/>
  <c r="J1278" i="3" s="1"/>
  <c r="J1280" i="3" a="1"/>
  <c r="J1280" i="3" s="1"/>
  <c r="J1282" i="3" a="1"/>
  <c r="J1282" i="3" s="1"/>
  <c r="J1283" i="3" a="1"/>
  <c r="J1283" i="3" s="1"/>
  <c r="J1284" i="3" a="1"/>
  <c r="J1284" i="3" s="1"/>
  <c r="J1286" i="3" a="1"/>
  <c r="J1286" i="3" s="1"/>
  <c r="J1289" i="3" a="1"/>
  <c r="J1289" i="3" s="1"/>
  <c r="J1290" i="3" a="1"/>
  <c r="J1290" i="3" s="1"/>
  <c r="J1292" i="3" a="1"/>
  <c r="J1292" i="3" s="1"/>
  <c r="J1293" i="3" a="1"/>
  <c r="J1293" i="3" s="1"/>
  <c r="J1294" i="3" a="1"/>
  <c r="J1294" i="3" s="1"/>
  <c r="J1295" i="3" a="1"/>
  <c r="J1295" i="3" s="1"/>
  <c r="J1296" i="3" a="1"/>
  <c r="J1296" i="3" s="1"/>
  <c r="J1025" i="3" a="1"/>
  <c r="J1025" i="3" s="1"/>
  <c r="J1298" i="3" a="1"/>
  <c r="J1298" i="3" s="1"/>
  <c r="J847" i="3" a="1"/>
  <c r="J847" i="3" s="1"/>
  <c r="J854" i="3" a="1"/>
  <c r="J854" i="3" s="1"/>
  <c r="J1301" i="3" a="1"/>
  <c r="J1301" i="3" s="1"/>
  <c r="J1303" i="3" a="1"/>
  <c r="J1303" i="3" s="1"/>
  <c r="J1305" i="3" a="1"/>
  <c r="J1305" i="3" s="1"/>
  <c r="J1312" i="3" a="1"/>
  <c r="J1312" i="3" s="1"/>
  <c r="J1315" i="3" a="1"/>
  <c r="J1315" i="3" s="1"/>
  <c r="J1316" i="3" a="1"/>
  <c r="J1316" i="3" s="1"/>
  <c r="J1317" i="3" a="1"/>
  <c r="J1317" i="3" s="1"/>
  <c r="J1320" i="3" a="1"/>
  <c r="J1320" i="3" s="1"/>
  <c r="J1321" i="3" a="1"/>
  <c r="J1321" i="3" s="1"/>
  <c r="J1322" i="3" a="1"/>
  <c r="J1322" i="3" s="1"/>
  <c r="J1325" i="3" a="1"/>
  <c r="J1325" i="3" s="1"/>
  <c r="J1326" i="3" a="1"/>
  <c r="J1326" i="3" s="1"/>
  <c r="J1327" i="3" a="1"/>
  <c r="J1327" i="3" s="1"/>
  <c r="J1328" i="3" a="1"/>
  <c r="J1328" i="3" s="1"/>
  <c r="J1329" i="3" a="1"/>
  <c r="J1329" i="3" s="1"/>
  <c r="J1330" i="3" a="1"/>
  <c r="J1330" i="3" s="1"/>
  <c r="J1331" i="3" a="1"/>
  <c r="J1331" i="3" s="1"/>
  <c r="J1335" i="3" a="1"/>
  <c r="J1335" i="3" s="1"/>
  <c r="J1336" i="3" a="1"/>
  <c r="J1336" i="3" s="1"/>
  <c r="J1337" i="3" a="1"/>
  <c r="J1337" i="3" s="1"/>
  <c r="J1338" i="3" a="1"/>
  <c r="J1338" i="3" s="1"/>
  <c r="J1346" i="3" a="1"/>
  <c r="J1346" i="3" s="1"/>
  <c r="J1349" i="3" a="1"/>
  <c r="J1349" i="3" s="1"/>
  <c r="J1350" i="3" a="1"/>
  <c r="J1350" i="3" s="1"/>
  <c r="J1358" i="3" a="1"/>
  <c r="J1358" i="3" s="1"/>
  <c r="J1360" i="3" a="1"/>
  <c r="J1360" i="3" s="1"/>
  <c r="J1361" i="3" a="1"/>
  <c r="J1361" i="3" s="1"/>
  <c r="J1362" i="3" a="1"/>
  <c r="J1362" i="3" s="1"/>
  <c r="J1363" i="3" a="1"/>
  <c r="J1363" i="3" s="1"/>
  <c r="J1364" i="3" a="1"/>
  <c r="J1364" i="3" s="1"/>
  <c r="J1367" i="3" a="1"/>
  <c r="J1367" i="3" s="1"/>
  <c r="J1368" i="3" a="1"/>
  <c r="J1368" i="3" s="1"/>
  <c r="J1374" i="3" a="1"/>
  <c r="J1374" i="3" s="1"/>
  <c r="J1378" i="3" a="1"/>
  <c r="J1378" i="3" s="1"/>
  <c r="J2603" i="3" a="1"/>
  <c r="J2603" i="3" s="1"/>
  <c r="J1380" i="3" a="1"/>
  <c r="J1380" i="3" s="1"/>
  <c r="J1382" i="3" a="1"/>
  <c r="J1382" i="3" s="1"/>
  <c r="J1383" i="3" a="1"/>
  <c r="J1383" i="3" s="1"/>
  <c r="J1385" i="3" a="1"/>
  <c r="J1385" i="3" s="1"/>
  <c r="J1386" i="3" a="1"/>
  <c r="J1386" i="3" s="1"/>
  <c r="J1387" i="3" a="1"/>
  <c r="J1387" i="3" s="1"/>
  <c r="J1388" i="3" a="1"/>
  <c r="J1388" i="3" s="1"/>
  <c r="J1389" i="3" a="1"/>
  <c r="J1389" i="3" s="1"/>
  <c r="J1390" i="3" a="1"/>
  <c r="J1390" i="3" s="1"/>
  <c r="J1391" i="3" a="1"/>
  <c r="J1391" i="3" s="1"/>
  <c r="J868" i="3" a="1"/>
  <c r="J868" i="3" s="1"/>
  <c r="J1392" i="3" a="1"/>
  <c r="J1392" i="3" s="1"/>
  <c r="J1400" i="3" a="1"/>
  <c r="J1400" i="3" s="1"/>
  <c r="J1401" i="3" a="1"/>
  <c r="J1401" i="3" s="1"/>
  <c r="J1402" i="3" a="1"/>
  <c r="J1402" i="3" s="1"/>
  <c r="J1405" i="3" a="1"/>
  <c r="J1405" i="3" s="1"/>
  <c r="J1412" i="3" a="1"/>
  <c r="J1412" i="3" s="1"/>
  <c r="J1413" i="3" a="1"/>
  <c r="J1413" i="3" s="1"/>
  <c r="J1414" i="3" a="1"/>
  <c r="J1414" i="3" s="1"/>
  <c r="J1415" i="3" a="1"/>
  <c r="J1415" i="3" s="1"/>
  <c r="J1416" i="3" a="1"/>
  <c r="J1416" i="3" s="1"/>
  <c r="J1417" i="3" a="1"/>
  <c r="J1417" i="3" s="1"/>
  <c r="J1418" i="3" a="1"/>
  <c r="J1418" i="3" s="1"/>
  <c r="J1419" i="3" a="1"/>
  <c r="J1419" i="3" s="1"/>
  <c r="J1421" i="3" a="1"/>
  <c r="J1421" i="3" s="1"/>
  <c r="J1424" i="3" a="1"/>
  <c r="J1424" i="3" s="1"/>
  <c r="J1425" i="3" a="1"/>
  <c r="J1425" i="3" s="1"/>
  <c r="J1426" i="3" a="1"/>
  <c r="J1426" i="3" s="1"/>
  <c r="J1427" i="3" a="1"/>
  <c r="J1427" i="3" s="1"/>
  <c r="J1435" i="3" a="1"/>
  <c r="J1435" i="3" s="1"/>
  <c r="J1436" i="3" a="1"/>
  <c r="J1436" i="3" s="1"/>
  <c r="J1437" i="3" a="1"/>
  <c r="J1437" i="3" s="1"/>
  <c r="J902" i="3" a="1"/>
  <c r="J902" i="3" s="1"/>
  <c r="J1439" i="3" a="1"/>
  <c r="J1439" i="3" s="1"/>
  <c r="J1440" i="3" a="1"/>
  <c r="J1440" i="3" s="1"/>
  <c r="J1442" i="3" a="1"/>
  <c r="J1442" i="3" s="1"/>
  <c r="J1443" i="3" a="1"/>
  <c r="J1443" i="3" s="1"/>
  <c r="J1445" i="3" a="1"/>
  <c r="J1445" i="3" s="1"/>
  <c r="J1446" i="3" a="1"/>
  <c r="J1446" i="3" s="1"/>
  <c r="J1449" i="3" a="1"/>
  <c r="J1449" i="3" s="1"/>
  <c r="J1450" i="3" a="1"/>
  <c r="J1450" i="3" s="1"/>
  <c r="J1451" i="3" a="1"/>
  <c r="J1451" i="3" s="1"/>
  <c r="J1307" i="3" a="1"/>
  <c r="J1307" i="3" s="1"/>
  <c r="J1454" i="3" a="1"/>
  <c r="J1454" i="3" s="1"/>
  <c r="J1458" i="3" a="1"/>
  <c r="J1458" i="3" s="1"/>
  <c r="J1459" i="3" a="1"/>
  <c r="J1459" i="3" s="1"/>
  <c r="J1461" i="3" a="1"/>
  <c r="J1461" i="3" s="1"/>
  <c r="J1721" i="3" a="1"/>
  <c r="J1721" i="3" s="1"/>
  <c r="J1463" i="3" a="1"/>
  <c r="J1463" i="3" s="1"/>
  <c r="J1466" i="3" a="1"/>
  <c r="J1466" i="3" s="1"/>
  <c r="J1467" i="3" a="1"/>
  <c r="J1467" i="3" s="1"/>
  <c r="J1468" i="3" a="1"/>
  <c r="J1468" i="3" s="1"/>
  <c r="J1469" i="3" a="1"/>
  <c r="J1469" i="3" s="1"/>
  <c r="J1471" i="3" a="1"/>
  <c r="J1471" i="3" s="1"/>
  <c r="J1474" i="3" a="1"/>
  <c r="J1474" i="3" s="1"/>
  <c r="J1475" i="3" a="1"/>
  <c r="J1475" i="3" s="1"/>
  <c r="J1476" i="3" a="1"/>
  <c r="J1476" i="3" s="1"/>
  <c r="J2062" i="3" a="1"/>
  <c r="J2062" i="3" s="1"/>
  <c r="J2063" i="3" a="1"/>
  <c r="J2063" i="3" s="1"/>
  <c r="J1504" i="3" a="1"/>
  <c r="J1504" i="3" s="1"/>
  <c r="J1505" i="3" a="1"/>
  <c r="J1505" i="3" s="1"/>
  <c r="J1478" i="3" a="1"/>
  <c r="J1478" i="3" s="1"/>
  <c r="J1479" i="3" a="1"/>
  <c r="J1479" i="3" s="1"/>
  <c r="J1480" i="3" a="1"/>
  <c r="J1480" i="3" s="1"/>
  <c r="J1481" i="3" a="1"/>
  <c r="J1481" i="3" s="1"/>
  <c r="J1482" i="3" a="1"/>
  <c r="J1482" i="3" s="1"/>
  <c r="J1507" i="3" a="1"/>
  <c r="J1507" i="3" s="1"/>
  <c r="J1508" i="3" a="1"/>
  <c r="J1508" i="3" s="1"/>
  <c r="J1509" i="3" a="1"/>
  <c r="J1509" i="3" s="1"/>
  <c r="J1510" i="3" a="1"/>
  <c r="J1510" i="3" s="1"/>
  <c r="J1511" i="3" a="1"/>
  <c r="J1511" i="3" s="1"/>
  <c r="J1515" i="3" a="1"/>
  <c r="J1515" i="3" s="1"/>
  <c r="J1516" i="3" a="1"/>
  <c r="J1516" i="3" s="1"/>
  <c r="J1517" i="3" a="1"/>
  <c r="J1517" i="3" s="1"/>
  <c r="J1518" i="3" a="1"/>
  <c r="J1518" i="3" s="1"/>
  <c r="J1519" i="3" a="1"/>
  <c r="J1519" i="3" s="1"/>
  <c r="J1520" i="3" a="1"/>
  <c r="J1520" i="3" s="1"/>
  <c r="J1521" i="3" a="1"/>
  <c r="J1521" i="3" s="1"/>
  <c r="J1522" i="3" a="1"/>
  <c r="J1522" i="3" s="1"/>
  <c r="J1524" i="3" a="1"/>
  <c r="J1524" i="3" s="1"/>
  <c r="J1526" i="3" a="1"/>
  <c r="J1526" i="3" s="1"/>
  <c r="J1527" i="3" a="1"/>
  <c r="J1527" i="3" s="1"/>
  <c r="J1528" i="3" a="1"/>
  <c r="J1528" i="3" s="1"/>
  <c r="J1484" i="3" a="1"/>
  <c r="J1484" i="3" s="1"/>
  <c r="J1485" i="3" a="1"/>
  <c r="J1485" i="3" s="1"/>
  <c r="J1486" i="3" a="1"/>
  <c r="J1486" i="3" s="1"/>
  <c r="J1487" i="3" a="1"/>
  <c r="J1487" i="3" s="1"/>
  <c r="J1488" i="3" a="1"/>
  <c r="J1488" i="3" s="1"/>
  <c r="J1491" i="3" a="1"/>
  <c r="J1491" i="3" s="1"/>
  <c r="J1492" i="3" a="1"/>
  <c r="J1492" i="3" s="1"/>
  <c r="J1493" i="3" a="1"/>
  <c r="J1493" i="3" s="1"/>
  <c r="J1494" i="3" a="1"/>
  <c r="J1494" i="3" s="1"/>
  <c r="J1495" i="3" a="1"/>
  <c r="J1495" i="3" s="1"/>
  <c r="J1535" i="3" a="1"/>
  <c r="J1535" i="3" s="1"/>
  <c r="J1536" i="3" a="1"/>
  <c r="J1536" i="3" s="1"/>
  <c r="J1538" i="3" a="1"/>
  <c r="J1538" i="3" s="1"/>
  <c r="J1539" i="3" a="1"/>
  <c r="J1539" i="3" s="1"/>
  <c r="J1541" i="3" a="1"/>
  <c r="J1541" i="3" s="1"/>
  <c r="J1543" i="3" a="1"/>
  <c r="J1543" i="3" s="1"/>
  <c r="J1545" i="3" a="1"/>
  <c r="J1545" i="3" s="1"/>
  <c r="J1546" i="3" a="1"/>
  <c r="J1546" i="3" s="1"/>
  <c r="J1547" i="3" a="1"/>
  <c r="J1547" i="3" s="1"/>
  <c r="J1548" i="3" a="1"/>
  <c r="J1548" i="3" s="1"/>
  <c r="J1549" i="3" a="1"/>
  <c r="J1549" i="3" s="1"/>
  <c r="J1550" i="3" a="1"/>
  <c r="J1550" i="3" s="1"/>
  <c r="J1551" i="3" a="1"/>
  <c r="J1551" i="3" s="1"/>
  <c r="J1552" i="3" a="1"/>
  <c r="J1552" i="3" s="1"/>
  <c r="J1553" i="3" a="1"/>
  <c r="J1553" i="3" s="1"/>
  <c r="J1554" i="3" a="1"/>
  <c r="J1554" i="3" s="1"/>
  <c r="J1556" i="3" a="1"/>
  <c r="J1556" i="3" s="1"/>
  <c r="J1557" i="3" a="1"/>
  <c r="J1557" i="3" s="1"/>
  <c r="J1558" i="3" a="1"/>
  <c r="J1558" i="3" s="1"/>
  <c r="J1559" i="3" a="1"/>
  <c r="J1559" i="3" s="1"/>
  <c r="J1560" i="3" a="1"/>
  <c r="J1560" i="3" s="1"/>
  <c r="J1561" i="3" a="1"/>
  <c r="J1561" i="3" s="1"/>
  <c r="J1613" i="3" a="1"/>
  <c r="J1613" i="3" s="1"/>
  <c r="J1614" i="3" a="1"/>
  <c r="J1614" i="3" s="1"/>
  <c r="J1620" i="3" a="1"/>
  <c r="J1620" i="3" s="1"/>
  <c r="J1621" i="3" a="1"/>
  <c r="J1621" i="3" s="1"/>
  <c r="J1622" i="3" a="1"/>
  <c r="J1622" i="3" s="1"/>
  <c r="J1623" i="3" a="1"/>
  <c r="J1623" i="3" s="1"/>
  <c r="J1564" i="3" a="1"/>
  <c r="J1564" i="3" s="1"/>
  <c r="J1565" i="3" a="1"/>
  <c r="J1565" i="3" s="1"/>
  <c r="J1566" i="3" a="1"/>
  <c r="J1566" i="3" s="1"/>
  <c r="J1569" i="3" a="1"/>
  <c r="J1569" i="3" s="1"/>
  <c r="J1570" i="3" a="1"/>
  <c r="J1570" i="3" s="1"/>
  <c r="J1571" i="3" a="1"/>
  <c r="J1571" i="3" s="1"/>
  <c r="J1572" i="3" a="1"/>
  <c r="J1572" i="3" s="1"/>
  <c r="J1630" i="3" a="1"/>
  <c r="J1630" i="3" s="1"/>
  <c r="J1631" i="3" a="1"/>
  <c r="J1631" i="3" s="1"/>
  <c r="J1574" i="3" a="1"/>
  <c r="J1574" i="3" s="1"/>
  <c r="J1575" i="3" a="1"/>
  <c r="J1575" i="3" s="1"/>
  <c r="J1576" i="3" a="1"/>
  <c r="J1576" i="3" s="1"/>
  <c r="J1579" i="3" a="1"/>
  <c r="J1579" i="3" s="1"/>
  <c r="J1580" i="3" a="1"/>
  <c r="J1580" i="3" s="1"/>
  <c r="J1581" i="3" a="1"/>
  <c r="J1581" i="3" s="1"/>
  <c r="J1584" i="3" a="1"/>
  <c r="J1584" i="3" s="1"/>
  <c r="J1585" i="3" a="1"/>
  <c r="J1585" i="3" s="1"/>
  <c r="J1633" i="3" a="1"/>
  <c r="J1633" i="3" s="1"/>
  <c r="J2015" i="3" a="1"/>
  <c r="J2015" i="3" s="1"/>
  <c r="J2016" i="3" a="1"/>
  <c r="J2016" i="3" s="1"/>
  <c r="J1637" i="3" a="1"/>
  <c r="J1637" i="3" s="1"/>
  <c r="J1639" i="3" a="1"/>
  <c r="J1639" i="3" s="1"/>
  <c r="J1640" i="3" a="1"/>
  <c r="J1640" i="3" s="1"/>
  <c r="J1641" i="3" a="1"/>
  <c r="J1641" i="3" s="1"/>
  <c r="J1642" i="3" a="1"/>
  <c r="J1642" i="3" s="1"/>
  <c r="J1643" i="3" a="1"/>
  <c r="J1643" i="3" s="1"/>
  <c r="J1645" i="3" a="1"/>
  <c r="J1645" i="3" s="1"/>
  <c r="J1648" i="3" a="1"/>
  <c r="J1648" i="3" s="1"/>
  <c r="J1649" i="3" a="1"/>
  <c r="J1649" i="3" s="1"/>
  <c r="J1650" i="3" a="1"/>
  <c r="J1650" i="3" s="1"/>
  <c r="J1651" i="3" a="1"/>
  <c r="J1651" i="3" s="1"/>
  <c r="J1653" i="3" a="1"/>
  <c r="J1653" i="3" s="1"/>
  <c r="J1589" i="3" a="1"/>
  <c r="J1589" i="3" s="1"/>
  <c r="J1655" i="3" a="1"/>
  <c r="J1655" i="3" s="1"/>
  <c r="J1657" i="3" a="1"/>
  <c r="J1657" i="3" s="1"/>
  <c r="J1590" i="3" a="1"/>
  <c r="J1590" i="3" s="1"/>
  <c r="J1660" i="3" a="1"/>
  <c r="J1660" i="3" s="1"/>
  <c r="J1661" i="3" a="1"/>
  <c r="J1661" i="3" s="1"/>
  <c r="J1663" i="3" a="1"/>
  <c r="J1663" i="3" s="1"/>
  <c r="J1665" i="3" a="1"/>
  <c r="J1665" i="3" s="1"/>
  <c r="J1669" i="3" a="1"/>
  <c r="J1669" i="3" s="1"/>
  <c r="J1593" i="3" a="1"/>
  <c r="J1593" i="3" s="1"/>
  <c r="J1594" i="3" a="1"/>
  <c r="J1594" i="3" s="1"/>
  <c r="J1671" i="3" a="1"/>
  <c r="J1671" i="3" s="1"/>
  <c r="J1673" i="3" a="1"/>
  <c r="J1673" i="3" s="1"/>
  <c r="J1674" i="3" a="1"/>
  <c r="J1674" i="3" s="1"/>
  <c r="J1676" i="3" a="1"/>
  <c r="J1676" i="3" s="1"/>
  <c r="J1678" i="3" a="1"/>
  <c r="J1678" i="3" s="1"/>
  <c r="J1679" i="3" a="1"/>
  <c r="J1679" i="3" s="1"/>
  <c r="J1680" i="3" a="1"/>
  <c r="J1680" i="3" s="1"/>
  <c r="J1681" i="3" a="1"/>
  <c r="J1681" i="3" s="1"/>
  <c r="J1596" i="3" a="1"/>
  <c r="J1596" i="3" s="1"/>
  <c r="J1598" i="3" a="1"/>
  <c r="J1598" i="3" s="1"/>
  <c r="J1599" i="3" a="1"/>
  <c r="J1599" i="3" s="1"/>
  <c r="J1600" i="3" a="1"/>
  <c r="J1600" i="3" s="1"/>
  <c r="J1683" i="3" a="1"/>
  <c r="J1683" i="3" s="1"/>
  <c r="J1685" i="3" a="1"/>
  <c r="J1685" i="3" s="1"/>
  <c r="J1687" i="3" a="1"/>
  <c r="J1687" i="3" s="1"/>
  <c r="J1688" i="3" a="1"/>
  <c r="J1688" i="3" s="1"/>
  <c r="J1690" i="3" a="1"/>
  <c r="J1690" i="3" s="1"/>
  <c r="J1695" i="3" a="1"/>
  <c r="J1695" i="3" s="1"/>
  <c r="J1696" i="3" a="1"/>
  <c r="J1696" i="3" s="1"/>
  <c r="J1697" i="3" a="1"/>
  <c r="J1697" i="3" s="1"/>
  <c r="J1698" i="3" a="1"/>
  <c r="J1698" i="3" s="1"/>
  <c r="J1699" i="3" a="1"/>
  <c r="J1699" i="3" s="1"/>
  <c r="J1700" i="3" a="1"/>
  <c r="J1700" i="3" s="1"/>
  <c r="J1701" i="3" a="1"/>
  <c r="J1701" i="3" s="1"/>
  <c r="J1702" i="3" a="1"/>
  <c r="J1702" i="3" s="1"/>
  <c r="J1704" i="3" a="1"/>
  <c r="J1704" i="3" s="1"/>
  <c r="J1705" i="3" a="1"/>
  <c r="J1705" i="3" s="1"/>
  <c r="J1707" i="3" a="1"/>
  <c r="J1707" i="3" s="1"/>
  <c r="J1708" i="3" a="1"/>
  <c r="J1708" i="3" s="1"/>
  <c r="J1602" i="3" a="1"/>
  <c r="J1602" i="3" s="1"/>
  <c r="J1603" i="3" a="1"/>
  <c r="J1603" i="3" s="1"/>
  <c r="J1604" i="3" a="1"/>
  <c r="J1604" i="3" s="1"/>
  <c r="J1605" i="3" a="1"/>
  <c r="J1605" i="3" s="1"/>
  <c r="J1711" i="3" a="1"/>
  <c r="J1711" i="3" s="1"/>
  <c r="J1712" i="3" a="1"/>
  <c r="J1712" i="3" s="1"/>
  <c r="J1714" i="3" a="1"/>
  <c r="J1714" i="3" s="1"/>
  <c r="J2357" i="3" a="1"/>
  <c r="J2357" i="3" s="1"/>
  <c r="J1723" i="3" a="1"/>
  <c r="J1723" i="3" s="1"/>
  <c r="J1724" i="3" a="1"/>
  <c r="J1724" i="3" s="1"/>
  <c r="J1725" i="3" a="1"/>
  <c r="J1725" i="3" s="1"/>
  <c r="J1726" i="3" a="1"/>
  <c r="J1726" i="3" s="1"/>
  <c r="J1718" i="3" a="1"/>
  <c r="J1718" i="3" s="1"/>
  <c r="J1719" i="3" a="1"/>
  <c r="J1719" i="3" s="1"/>
  <c r="J1730" i="3" a="1"/>
  <c r="J1730" i="3" s="1"/>
  <c r="J1731" i="3" a="1"/>
  <c r="J1731" i="3" s="1"/>
  <c r="J1733" i="3" a="1"/>
  <c r="J1733" i="3" s="1"/>
  <c r="J1734" i="3" a="1"/>
  <c r="J1734" i="3" s="1"/>
  <c r="J1736" i="3" a="1"/>
  <c r="J1736" i="3" s="1"/>
  <c r="J1737" i="3" a="1"/>
  <c r="J1737" i="3" s="1"/>
  <c r="J1738" i="3" a="1"/>
  <c r="J1738" i="3" s="1"/>
  <c r="J1739" i="3" a="1"/>
  <c r="J1739" i="3" s="1"/>
  <c r="J1745" i="3" a="1"/>
  <c r="J1745" i="3" s="1"/>
  <c r="J1747" i="3" a="1"/>
  <c r="J1747" i="3" s="1"/>
  <c r="J1748" i="3" a="1"/>
  <c r="J1748" i="3" s="1"/>
  <c r="J1753" i="3" a="1"/>
  <c r="J1753" i="3" s="1"/>
  <c r="J1755" i="3" a="1"/>
  <c r="J1755" i="3" s="1"/>
  <c r="J1759" i="3" a="1"/>
  <c r="J1759" i="3" s="1"/>
  <c r="J1769" i="3" a="1"/>
  <c r="J1769" i="3" s="1"/>
  <c r="J1770" i="3" a="1"/>
  <c r="J1770" i="3" s="1"/>
  <c r="J1771" i="3" a="1"/>
  <c r="J1771" i="3" s="1"/>
  <c r="J1777" i="3" a="1"/>
  <c r="J1777" i="3" s="1"/>
  <c r="J1778" i="3" a="1"/>
  <c r="J1778" i="3" s="1"/>
  <c r="J1779" i="3" a="1"/>
  <c r="J1779" i="3" s="1"/>
  <c r="J1780" i="3" a="1"/>
  <c r="J1780" i="3" s="1"/>
  <c r="J1781" i="3" a="1"/>
  <c r="J1781" i="3" s="1"/>
  <c r="J1782" i="3" a="1"/>
  <c r="J1782" i="3" s="1"/>
  <c r="J1789" i="3" a="1"/>
  <c r="J1789" i="3" s="1"/>
  <c r="J1791" i="3" a="1"/>
  <c r="J1791" i="3" s="1"/>
  <c r="J1792" i="3" a="1"/>
  <c r="J1792" i="3" s="1"/>
  <c r="J1793" i="3" a="1"/>
  <c r="J1793" i="3" s="1"/>
  <c r="J1794" i="3" a="1"/>
  <c r="J1794" i="3" s="1"/>
  <c r="J1795" i="3" a="1"/>
  <c r="J1795" i="3" s="1"/>
  <c r="J1797" i="3" a="1"/>
  <c r="J1797" i="3" s="1"/>
  <c r="J1798" i="3" a="1"/>
  <c r="J1798" i="3" s="1"/>
  <c r="J1799" i="3" a="1"/>
  <c r="J1799" i="3" s="1"/>
  <c r="J1802" i="3" a="1"/>
  <c r="J1802" i="3" s="1"/>
  <c r="J1803" i="3" a="1"/>
  <c r="J1803" i="3" s="1"/>
  <c r="J1804" i="3" a="1"/>
  <c r="J1804" i="3" s="1"/>
  <c r="J1805" i="3" a="1"/>
  <c r="J1805" i="3" s="1"/>
  <c r="J1806" i="3" a="1"/>
  <c r="J1806" i="3" s="1"/>
  <c r="J1807" i="3" a="1"/>
  <c r="J1807" i="3" s="1"/>
  <c r="J1808" i="3" a="1"/>
  <c r="J1808" i="3" s="1"/>
  <c r="J1809" i="3" a="1"/>
  <c r="J1809" i="3" s="1"/>
  <c r="J1810" i="3" a="1"/>
  <c r="J1810" i="3" s="1"/>
  <c r="J1812" i="3" a="1"/>
  <c r="J1812" i="3" s="1"/>
  <c r="J1813" i="3" a="1"/>
  <c r="J1813" i="3" s="1"/>
  <c r="J1814" i="3" a="1"/>
  <c r="J1814" i="3" s="1"/>
  <c r="J1815" i="3" a="1"/>
  <c r="J1815" i="3" s="1"/>
  <c r="J1816" i="3" a="1"/>
  <c r="J1816" i="3" s="1"/>
  <c r="J1819" i="3" a="1"/>
  <c r="J1819" i="3" s="1"/>
  <c r="J1820" i="3" a="1"/>
  <c r="J1820" i="3" s="1"/>
  <c r="J1821" i="3" a="1"/>
  <c r="J1821" i="3" s="1"/>
  <c r="J1822" i="3" a="1"/>
  <c r="J1822" i="3" s="1"/>
  <c r="J1823" i="3" a="1"/>
  <c r="J1823" i="3" s="1"/>
  <c r="J2267" i="3" a="1"/>
  <c r="J2267" i="3" s="1"/>
  <c r="J1825" i="3" a="1"/>
  <c r="J1825" i="3" s="1"/>
  <c r="J1826" i="3" a="1"/>
  <c r="J1826" i="3" s="1"/>
  <c r="J1827" i="3" a="1"/>
  <c r="J1827" i="3" s="1"/>
  <c r="J1840" i="3" a="1"/>
  <c r="J1840" i="3" s="1"/>
  <c r="J1842" i="3" a="1"/>
  <c r="J1842" i="3" s="1"/>
  <c r="J1844" i="3" a="1"/>
  <c r="J1844" i="3" s="1"/>
  <c r="J1845" i="3" a="1"/>
  <c r="J1845" i="3" s="1"/>
  <c r="J1846" i="3" a="1"/>
  <c r="J1846" i="3" s="1"/>
  <c r="J1847" i="3" a="1"/>
  <c r="J1847" i="3" s="1"/>
  <c r="J1853" i="3" a="1"/>
  <c r="J1853" i="3" s="1"/>
  <c r="J1854" i="3" a="1"/>
  <c r="J1854" i="3" s="1"/>
  <c r="J1856" i="3" a="1"/>
  <c r="J1856" i="3" s="1"/>
  <c r="J1861" i="3" a="1"/>
  <c r="J1861" i="3" s="1"/>
  <c r="J1863" i="3" a="1"/>
  <c r="J1863" i="3" s="1"/>
  <c r="J1867" i="3" a="1"/>
  <c r="J1867" i="3" s="1"/>
  <c r="J1869" i="3" a="1"/>
  <c r="J1869" i="3" s="1"/>
  <c r="J1870" i="3" a="1"/>
  <c r="J1870" i="3" s="1"/>
  <c r="J1871" i="3" a="1"/>
  <c r="J1871" i="3" s="1"/>
  <c r="J1872" i="3" a="1"/>
  <c r="J1872" i="3" s="1"/>
  <c r="J1874" i="3" a="1"/>
  <c r="J1874" i="3" s="1"/>
  <c r="J1876" i="3" a="1"/>
  <c r="J1876" i="3" s="1"/>
  <c r="J1877" i="3" a="1"/>
  <c r="J1877" i="3" s="1"/>
  <c r="J1878" i="3" a="1"/>
  <c r="J1878" i="3" s="1"/>
  <c r="J1880" i="3" a="1"/>
  <c r="J1880" i="3" s="1"/>
  <c r="J1882" i="3" a="1"/>
  <c r="J1882" i="3" s="1"/>
  <c r="J1883" i="3" a="1"/>
  <c r="J1883" i="3" s="1"/>
  <c r="J1884" i="3" a="1"/>
  <c r="J1884" i="3" s="1"/>
  <c r="J1885" i="3" a="1"/>
  <c r="J1885" i="3" s="1"/>
  <c r="J1886" i="3" a="1"/>
  <c r="J1886" i="3" s="1"/>
  <c r="J1892" i="3" a="1"/>
  <c r="J1892" i="3" s="1"/>
  <c r="J1894" i="3" a="1"/>
  <c r="J1894" i="3" s="1"/>
  <c r="J1895" i="3" a="1"/>
  <c r="J1895" i="3" s="1"/>
  <c r="J1897" i="3" a="1"/>
  <c r="J1897" i="3" s="1"/>
  <c r="J1899" i="3" a="1"/>
  <c r="J1899" i="3" s="1"/>
  <c r="J1900" i="3" a="1"/>
  <c r="J1900" i="3" s="1"/>
  <c r="J1901" i="3" a="1"/>
  <c r="J1901" i="3" s="1"/>
  <c r="J1902" i="3" a="1"/>
  <c r="J1902" i="3" s="1"/>
  <c r="J1903" i="3" a="1"/>
  <c r="J1903" i="3" s="1"/>
  <c r="J1904" i="3" a="1"/>
  <c r="J1904" i="3" s="1"/>
  <c r="J1905" i="3" a="1"/>
  <c r="J1905" i="3" s="1"/>
  <c r="J1907" i="3" a="1"/>
  <c r="J1907" i="3" s="1"/>
  <c r="J1908" i="3" a="1"/>
  <c r="J1908" i="3" s="1"/>
  <c r="J1909" i="3" a="1"/>
  <c r="J1909" i="3" s="1"/>
  <c r="J1910" i="3" a="1"/>
  <c r="J1910" i="3" s="1"/>
  <c r="J1911" i="3" a="1"/>
  <c r="J1911" i="3" s="1"/>
  <c r="J1915" i="3" a="1"/>
  <c r="J1915" i="3" s="1"/>
  <c r="J1917" i="3" a="1"/>
  <c r="J1917" i="3" s="1"/>
  <c r="J1928" i="3" a="1"/>
  <c r="J1928" i="3" s="1"/>
  <c r="J1930" i="3" a="1"/>
  <c r="J1930" i="3" s="1"/>
  <c r="J1931" i="3" a="1"/>
  <c r="J1931" i="3" s="1"/>
  <c r="J1933" i="3" a="1"/>
  <c r="J1933" i="3" s="1"/>
  <c r="J1934" i="3" a="1"/>
  <c r="J1934" i="3" s="1"/>
  <c r="J1935" i="3" a="1"/>
  <c r="J1935" i="3" s="1"/>
  <c r="J1937" i="3" a="1"/>
  <c r="J1937" i="3" s="1"/>
  <c r="J1939" i="3" a="1"/>
  <c r="J1939" i="3" s="1"/>
  <c r="J1940" i="3" a="1"/>
  <c r="J1940" i="3" s="1"/>
  <c r="J1941" i="3" a="1"/>
  <c r="J1941" i="3" s="1"/>
  <c r="J1943" i="3" a="1"/>
  <c r="J1943" i="3" s="1"/>
  <c r="J1944" i="3" a="1"/>
  <c r="J1944" i="3" s="1"/>
  <c r="J1947" i="3" a="1"/>
  <c r="J1947" i="3" s="1"/>
  <c r="J1948" i="3" a="1"/>
  <c r="J1948" i="3" s="1"/>
  <c r="J1951" i="3" a="1"/>
  <c r="J1951" i="3" s="1"/>
  <c r="J1972" i="3" a="1"/>
  <c r="J1972" i="3" s="1"/>
  <c r="J1973" i="3" a="1"/>
  <c r="J1973" i="3" s="1"/>
  <c r="J1956" i="3" a="1"/>
  <c r="J1956" i="3" s="1"/>
  <c r="J1957" i="3" a="1"/>
  <c r="J1957" i="3" s="1"/>
  <c r="J1966" i="3" a="1"/>
  <c r="J1966" i="3" s="1"/>
  <c r="J1969" i="3" a="1"/>
  <c r="J1969" i="3" s="1"/>
  <c r="J1766" i="3" a="1"/>
  <c r="J1766" i="3" s="1"/>
  <c r="J1975" i="3" a="1"/>
  <c r="J1975" i="3" s="1"/>
  <c r="J1976" i="3" a="1"/>
  <c r="J1976" i="3" s="1"/>
  <c r="J1977" i="3" a="1"/>
  <c r="J1977" i="3" s="1"/>
  <c r="J1979" i="3" a="1"/>
  <c r="J1979" i="3" s="1"/>
  <c r="J1980" i="3" a="1"/>
  <c r="J1980" i="3" s="1"/>
  <c r="J1981" i="3" a="1"/>
  <c r="J1981" i="3" s="1"/>
  <c r="J1982" i="3" a="1"/>
  <c r="J1982" i="3" s="1"/>
  <c r="J1985" i="3" a="1"/>
  <c r="J1985" i="3" s="1"/>
  <c r="J1986" i="3" a="1"/>
  <c r="J1986" i="3" s="1"/>
  <c r="J1989" i="3" a="1"/>
  <c r="J1989" i="3" s="1"/>
  <c r="J1994" i="3" a="1"/>
  <c r="J1994" i="3" s="1"/>
  <c r="J1995" i="3" a="1"/>
  <c r="J1995" i="3" s="1"/>
  <c r="J1996" i="3" a="1"/>
  <c r="J1996" i="3" s="1"/>
  <c r="J1999" i="3" a="1"/>
  <c r="J1999" i="3" s="1"/>
  <c r="J2004" i="3" a="1"/>
  <c r="J2004" i="3" s="1"/>
  <c r="J2005" i="3" a="1"/>
  <c r="J2005" i="3" s="1"/>
  <c r="J2020" i="3" a="1"/>
  <c r="J2020" i="3" s="1"/>
  <c r="J2021" i="3" a="1"/>
  <c r="J2021" i="3" s="1"/>
  <c r="J2022" i="3" a="1"/>
  <c r="J2022" i="3" s="1"/>
  <c r="J2024" i="3" a="1"/>
  <c r="J2024" i="3" s="1"/>
  <c r="J2026" i="3" a="1"/>
  <c r="J2026" i="3" s="1"/>
  <c r="J1692" i="3" a="1"/>
  <c r="J1692" i="3" s="1"/>
  <c r="J2027" i="3" a="1"/>
  <c r="J2027" i="3" s="1"/>
  <c r="J2033" i="3" a="1"/>
  <c r="J2033" i="3" s="1"/>
  <c r="J2037" i="3" a="1"/>
  <c r="J2037" i="3" s="1"/>
  <c r="J2038" i="3" a="1"/>
  <c r="J2038" i="3" s="1"/>
  <c r="J2039" i="3" a="1"/>
  <c r="J2039" i="3" s="1"/>
  <c r="J2040" i="3" a="1"/>
  <c r="J2040" i="3" s="1"/>
  <c r="J2042" i="3" a="1"/>
  <c r="J2042" i="3" s="1"/>
  <c r="J2043" i="3" a="1"/>
  <c r="J2043" i="3" s="1"/>
  <c r="J2044" i="3" a="1"/>
  <c r="J2044" i="3" s="1"/>
  <c r="J2045" i="3" a="1"/>
  <c r="J2045" i="3" s="1"/>
  <c r="J2047" i="3" a="1"/>
  <c r="J2047" i="3" s="1"/>
  <c r="J2050" i="3" a="1"/>
  <c r="J2050" i="3" s="1"/>
  <c r="J2052" i="3" a="1"/>
  <c r="J2052" i="3" s="1"/>
  <c r="J2053" i="3" a="1"/>
  <c r="J2053" i="3" s="1"/>
  <c r="J2054" i="3" a="1"/>
  <c r="J2054" i="3" s="1"/>
  <c r="J2055" i="3" a="1"/>
  <c r="J2055" i="3" s="1"/>
  <c r="J2056" i="3" a="1"/>
  <c r="J2056" i="3" s="1"/>
  <c r="J2057" i="3" a="1"/>
  <c r="J2057" i="3" s="1"/>
  <c r="J2058" i="3" a="1"/>
  <c r="J2058" i="3" s="1"/>
  <c r="J2059" i="3" a="1"/>
  <c r="J2059" i="3" s="1"/>
  <c r="J2067" i="3" a="1"/>
  <c r="J2067" i="3" s="1"/>
  <c r="J2068" i="3" a="1"/>
  <c r="J2068" i="3" s="1"/>
  <c r="J2069" i="3" a="1"/>
  <c r="J2069" i="3" s="1"/>
  <c r="J2070" i="3" a="1"/>
  <c r="J2070" i="3" s="1"/>
  <c r="J2072" i="3" a="1"/>
  <c r="J2072" i="3" s="1"/>
  <c r="J2074" i="3" a="1"/>
  <c r="J2074" i="3" s="1"/>
  <c r="J2075" i="3" a="1"/>
  <c r="J2075" i="3" s="1"/>
  <c r="J2076" i="3" a="1"/>
  <c r="J2076" i="3" s="1"/>
  <c r="J2077" i="3" a="1"/>
  <c r="J2077" i="3" s="1"/>
  <c r="J2079" i="3" a="1"/>
  <c r="J2079" i="3" s="1"/>
  <c r="J2080" i="3" a="1"/>
  <c r="J2080" i="3" s="1"/>
  <c r="J2087" i="3" a="1"/>
  <c r="J2087" i="3" s="1"/>
  <c r="J2090" i="3" a="1"/>
  <c r="J2090" i="3" s="1"/>
  <c r="J2092" i="3" a="1"/>
  <c r="J2092" i="3" s="1"/>
  <c r="J2093" i="3" a="1"/>
  <c r="J2093" i="3" s="1"/>
  <c r="J2094" i="3" a="1"/>
  <c r="J2094" i="3" s="1"/>
  <c r="J2095" i="3" a="1"/>
  <c r="J2095" i="3" s="1"/>
  <c r="J2096" i="3" a="1"/>
  <c r="J2096" i="3" s="1"/>
  <c r="J2099" i="3" a="1"/>
  <c r="J2099" i="3" s="1"/>
  <c r="J2104" i="3" a="1"/>
  <c r="J2104" i="3" s="1"/>
  <c r="J2105" i="3" a="1"/>
  <c r="J2105" i="3" s="1"/>
  <c r="J2108" i="3" a="1"/>
  <c r="J2108" i="3" s="1"/>
  <c r="J2110" i="3" a="1"/>
  <c r="J2110" i="3" s="1"/>
  <c r="J2111" i="3" a="1"/>
  <c r="J2111" i="3" s="1"/>
  <c r="J2112" i="3" a="1"/>
  <c r="J2112" i="3" s="1"/>
  <c r="J2113" i="3" a="1"/>
  <c r="J2113" i="3" s="1"/>
  <c r="J2121" i="3" a="1"/>
  <c r="J2121" i="3" s="1"/>
  <c r="J2122" i="3" a="1"/>
  <c r="J2122" i="3" s="1"/>
  <c r="J2124" i="3" a="1"/>
  <c r="J2124" i="3" s="1"/>
  <c r="J2125" i="3" a="1"/>
  <c r="J2125" i="3" s="1"/>
  <c r="J2126" i="3" a="1"/>
  <c r="J2126" i="3" s="1"/>
  <c r="J2127" i="3" a="1"/>
  <c r="J2127" i="3" s="1"/>
  <c r="J2128" i="3" a="1"/>
  <c r="J2128" i="3" s="1"/>
  <c r="J2116" i="3" a="1"/>
  <c r="J2116" i="3" s="1"/>
  <c r="J2117" i="3" a="1"/>
  <c r="J2117" i="3" s="1"/>
  <c r="J2118" i="3" a="1"/>
  <c r="J2118" i="3" s="1"/>
  <c r="J2119" i="3" a="1"/>
  <c r="J2119" i="3" s="1"/>
  <c r="J2131" i="3" a="1"/>
  <c r="J2131" i="3" s="1"/>
  <c r="J2132" i="3" a="1"/>
  <c r="J2132" i="3" s="1"/>
  <c r="J2133" i="3" a="1"/>
  <c r="J2133" i="3" s="1"/>
  <c r="J2134" i="3" a="1"/>
  <c r="J2134" i="3" s="1"/>
  <c r="J2135" i="3" a="1"/>
  <c r="J2135" i="3" s="1"/>
  <c r="J2136" i="3" a="1"/>
  <c r="J2136" i="3" s="1"/>
  <c r="J2137" i="3" a="1"/>
  <c r="J2137" i="3" s="1"/>
  <c r="J2138" i="3" a="1"/>
  <c r="J2138" i="3" s="1"/>
  <c r="J2139" i="3" a="1"/>
  <c r="J2139" i="3" s="1"/>
  <c r="J2141" i="3" a="1"/>
  <c r="J2141" i="3" s="1"/>
  <c r="J2142" i="3" a="1"/>
  <c r="J2142" i="3" s="1"/>
  <c r="J2146" i="3" a="1"/>
  <c r="J2146" i="3" s="1"/>
  <c r="J2147" i="3" a="1"/>
  <c r="J2147" i="3" s="1"/>
  <c r="J2151" i="3" a="1"/>
  <c r="J2151" i="3" s="1"/>
  <c r="J2152" i="3" a="1"/>
  <c r="J2152" i="3" s="1"/>
  <c r="J2153" i="3" a="1"/>
  <c r="J2153" i="3" s="1"/>
  <c r="J2154" i="3" a="1"/>
  <c r="J2154" i="3" s="1"/>
  <c r="J2155" i="3" a="1"/>
  <c r="J2155" i="3" s="1"/>
  <c r="J2156" i="3" a="1"/>
  <c r="J2156" i="3" s="1"/>
  <c r="J2157" i="3" a="1"/>
  <c r="J2157" i="3" s="1"/>
  <c r="J2158" i="3" a="1"/>
  <c r="J2158" i="3" s="1"/>
  <c r="J2160" i="3" a="1"/>
  <c r="J2160" i="3" s="1"/>
  <c r="J2162" i="3" a="1"/>
  <c r="J2162" i="3" s="1"/>
  <c r="J2163" i="3" a="1"/>
  <c r="J2163" i="3" s="1"/>
  <c r="J2166" i="3" a="1"/>
  <c r="J2166" i="3" s="1"/>
  <c r="J2167" i="3" a="1"/>
  <c r="J2167" i="3" s="1"/>
  <c r="J2168" i="3" a="1"/>
  <c r="J2168" i="3" s="1"/>
  <c r="J2169" i="3" a="1"/>
  <c r="J2169" i="3" s="1"/>
  <c r="J2170" i="3" a="1"/>
  <c r="J2170" i="3" s="1"/>
  <c r="J2171" i="3" a="1"/>
  <c r="J2171" i="3" s="1"/>
  <c r="J2175" i="3" a="1"/>
  <c r="J2175" i="3" s="1"/>
  <c r="J2176" i="3" a="1"/>
  <c r="J2176" i="3" s="1"/>
  <c r="J2181" i="3" a="1"/>
  <c r="J2181" i="3" s="1"/>
  <c r="J2184" i="3" a="1"/>
  <c r="J2184" i="3" s="1"/>
  <c r="J2185" i="3" a="1"/>
  <c r="J2185" i="3" s="1"/>
  <c r="J2186" i="3" a="1"/>
  <c r="J2186" i="3" s="1"/>
  <c r="J2187" i="3" a="1"/>
  <c r="J2187" i="3" s="1"/>
  <c r="J2190" i="3" a="1"/>
  <c r="J2190" i="3" s="1"/>
  <c r="J2191" i="3" a="1"/>
  <c r="J2191" i="3" s="1"/>
  <c r="J2199" i="3" a="1"/>
  <c r="J2199" i="3" s="1"/>
  <c r="J2200" i="3" a="1"/>
  <c r="J2200" i="3" s="1"/>
  <c r="J2201" i="3" a="1"/>
  <c r="J2201" i="3" s="1"/>
  <c r="J2202" i="3" a="1"/>
  <c r="J2202" i="3" s="1"/>
  <c r="J2203" i="3" a="1"/>
  <c r="J2203" i="3" s="1"/>
  <c r="J2204" i="3" a="1"/>
  <c r="J2204" i="3" s="1"/>
  <c r="J2206" i="3" a="1"/>
  <c r="J2206" i="3" s="1"/>
  <c r="J2207" i="3" a="1"/>
  <c r="J2207" i="3" s="1"/>
  <c r="J2208" i="3" a="1"/>
  <c r="J2208" i="3" s="1"/>
  <c r="J2210" i="3" a="1"/>
  <c r="J2210" i="3" s="1"/>
  <c r="J2212" i="3" a="1"/>
  <c r="J2212" i="3" s="1"/>
  <c r="J2213" i="3" a="1"/>
  <c r="J2213" i="3" s="1"/>
  <c r="J2214" i="3" a="1"/>
  <c r="J2214" i="3" s="1"/>
  <c r="J2216" i="3" a="1"/>
  <c r="J2216" i="3" s="1"/>
  <c r="J2217" i="3" a="1"/>
  <c r="J2217" i="3" s="1"/>
  <c r="J2218" i="3" a="1"/>
  <c r="J2218" i="3" s="1"/>
  <c r="J2226" i="3" a="1"/>
  <c r="J2226" i="3" s="1"/>
  <c r="J2227" i="3" a="1"/>
  <c r="J2227" i="3" s="1"/>
  <c r="J2228" i="3" a="1"/>
  <c r="J2228" i="3" s="1"/>
  <c r="J2229" i="3" a="1"/>
  <c r="J2229" i="3" s="1"/>
  <c r="J2230" i="3" a="1"/>
  <c r="J2230" i="3" s="1"/>
  <c r="J2232" i="3" a="1"/>
  <c r="J2232" i="3" s="1"/>
  <c r="J1095" i="3" a="1"/>
  <c r="J1095" i="3" s="1"/>
  <c r="J1096" i="3" a="1"/>
  <c r="J1096" i="3" s="1"/>
  <c r="J2237" i="3" a="1"/>
  <c r="J2237" i="3" s="1"/>
  <c r="J2238" i="3" a="1"/>
  <c r="J2238" i="3" s="1"/>
  <c r="J2239" i="3" a="1"/>
  <c r="J2239" i="3" s="1"/>
  <c r="J2241" i="3" a="1"/>
  <c r="J2241" i="3" s="1"/>
  <c r="J2249" i="3" a="1"/>
  <c r="J2249" i="3" s="1"/>
  <c r="J2251" i="3" a="1"/>
  <c r="J2251" i="3" s="1"/>
  <c r="J2254" i="3" a="1"/>
  <c r="J2254" i="3" s="1"/>
  <c r="J2255" i="3" a="1"/>
  <c r="J2255" i="3" s="1"/>
  <c r="J2256" i="3" a="1"/>
  <c r="J2256" i="3" s="1"/>
  <c r="J2257" i="3" a="1"/>
  <c r="J2257" i="3" s="1"/>
  <c r="J2258" i="3" a="1"/>
  <c r="J2258" i="3" s="1"/>
  <c r="J2259" i="3" a="1"/>
  <c r="J2259" i="3" s="1"/>
  <c r="J2260" i="3" a="1"/>
  <c r="J2260" i="3" s="1"/>
  <c r="J2261" i="3" a="1"/>
  <c r="J2261" i="3" s="1"/>
  <c r="J2262" i="3" a="1"/>
  <c r="J2262" i="3" s="1"/>
  <c r="J2265" i="3" a="1"/>
  <c r="J2265" i="3" s="1"/>
  <c r="J2269" i="3" a="1"/>
  <c r="J2269" i="3" s="1"/>
  <c r="J2270" i="3" a="1"/>
  <c r="J2270" i="3" s="1"/>
  <c r="J2271" i="3" a="1"/>
  <c r="J2271" i="3" s="1"/>
  <c r="J2272" i="3" a="1"/>
  <c r="J2272" i="3" s="1"/>
  <c r="J2273" i="3" a="1"/>
  <c r="J2273" i="3" s="1"/>
  <c r="J2275" i="3" a="1"/>
  <c r="J2275" i="3" s="1"/>
  <c r="J2276" i="3" a="1"/>
  <c r="J2276" i="3" s="1"/>
  <c r="J2277" i="3" a="1"/>
  <c r="J2277" i="3" s="1"/>
  <c r="J2278" i="3" a="1"/>
  <c r="J2278" i="3" s="1"/>
  <c r="J2279" i="3" a="1"/>
  <c r="J2279" i="3" s="1"/>
  <c r="J2280" i="3" a="1"/>
  <c r="J2280" i="3" s="1"/>
  <c r="J2281" i="3" a="1"/>
  <c r="J2281" i="3" s="1"/>
  <c r="J2282" i="3" a="1"/>
  <c r="J2282" i="3" s="1"/>
  <c r="J2283" i="3" a="1"/>
  <c r="J2283" i="3" s="1"/>
  <c r="J2284" i="3" a="1"/>
  <c r="J2284" i="3" s="1"/>
  <c r="J2286" i="3" a="1"/>
  <c r="J2286" i="3" s="1"/>
  <c r="J2289" i="3" a="1"/>
  <c r="J2289" i="3" s="1"/>
  <c r="J2291" i="3" a="1"/>
  <c r="J2291" i="3" s="1"/>
  <c r="J2293" i="3" a="1"/>
  <c r="J2293" i="3" s="1"/>
  <c r="J2294" i="3" a="1"/>
  <c r="J2294" i="3" s="1"/>
  <c r="J2295" i="3" a="1"/>
  <c r="J2295" i="3" s="1"/>
  <c r="J2297" i="3" a="1"/>
  <c r="J2297" i="3" s="1"/>
  <c r="J2298" i="3" a="1"/>
  <c r="J2298" i="3" s="1"/>
  <c r="J2301" i="3" a="1"/>
  <c r="J2301" i="3" s="1"/>
  <c r="J2307" i="3" a="1"/>
  <c r="J2307" i="3" s="1"/>
  <c r="J2309" i="3" a="1"/>
  <c r="J2309" i="3" s="1"/>
  <c r="J2310" i="3" a="1"/>
  <c r="J2310" i="3" s="1"/>
  <c r="J2311" i="3" a="1"/>
  <c r="J2311" i="3" s="1"/>
  <c r="J2312" i="3" a="1"/>
  <c r="J2312" i="3" s="1"/>
  <c r="J2313" i="3" a="1"/>
  <c r="J2313" i="3" s="1"/>
  <c r="J2316" i="3" a="1"/>
  <c r="J2316" i="3" s="1"/>
  <c r="J2318" i="3" a="1"/>
  <c r="J2318" i="3" s="1"/>
  <c r="J2319" i="3" a="1"/>
  <c r="J2319" i="3" s="1"/>
  <c r="J2324" i="3" a="1"/>
  <c r="J2324" i="3" s="1"/>
  <c r="J2326" i="3" a="1"/>
  <c r="J2326" i="3" s="1"/>
  <c r="J2327" i="3" a="1"/>
  <c r="J2327" i="3" s="1"/>
  <c r="J2329" i="3" a="1"/>
  <c r="J2329" i="3" s="1"/>
  <c r="J2330" i="3" a="1"/>
  <c r="J2330" i="3" s="1"/>
  <c r="J2331" i="3" a="1"/>
  <c r="J2331" i="3" s="1"/>
  <c r="J1953" i="3" a="1"/>
  <c r="J1953" i="3" s="1"/>
  <c r="J2336" i="3" a="1"/>
  <c r="J2336" i="3" s="1"/>
  <c r="J2337" i="3" a="1"/>
  <c r="J2337" i="3" s="1"/>
  <c r="J2341" i="3" a="1"/>
  <c r="J2341" i="3" s="1"/>
  <c r="J2343" i="3" a="1"/>
  <c r="J2343" i="3" s="1"/>
  <c r="J1353" i="3" a="1"/>
  <c r="J1353" i="3" s="1"/>
  <c r="J1354" i="3" a="1"/>
  <c r="J1354" i="3" s="1"/>
  <c r="J775" i="3" a="1"/>
  <c r="J775" i="3" s="1"/>
  <c r="J776" i="3" a="1"/>
  <c r="J776" i="3" s="1"/>
  <c r="J2345" i="3" a="1"/>
  <c r="J2345" i="3" s="1"/>
  <c r="J2347" i="3" a="1"/>
  <c r="J2347" i="3" s="1"/>
  <c r="J2350" i="3" a="1"/>
  <c r="J2350" i="3" s="1"/>
  <c r="J2352" i="3" a="1"/>
  <c r="J2352" i="3" s="1"/>
  <c r="J2354" i="3" a="1"/>
  <c r="J2354" i="3" s="1"/>
  <c r="J2355" i="3" a="1"/>
  <c r="J2355" i="3" s="1"/>
  <c r="J2362" i="3" a="1"/>
  <c r="J2362" i="3" s="1"/>
  <c r="J2365" i="3" a="1"/>
  <c r="J2365" i="3" s="1"/>
  <c r="J2372" i="3" a="1"/>
  <c r="J2372" i="3" s="1"/>
  <c r="J2374" i="3" a="1"/>
  <c r="J2374" i="3" s="1"/>
  <c r="J2377" i="3" a="1"/>
  <c r="J2377" i="3" s="1"/>
  <c r="J2380" i="3" a="1"/>
  <c r="J2380" i="3" s="1"/>
  <c r="J2381" i="3" a="1"/>
  <c r="J2381" i="3" s="1"/>
  <c r="J2382" i="3" a="1"/>
  <c r="J2382" i="3" s="1"/>
  <c r="J2384" i="3" a="1"/>
  <c r="J2384" i="3" s="1"/>
  <c r="J2386" i="3" a="1"/>
  <c r="J2386" i="3" s="1"/>
  <c r="J2391" i="3" a="1"/>
  <c r="J2391" i="3" s="1"/>
  <c r="J2392" i="3" a="1"/>
  <c r="J2392" i="3" s="1"/>
  <c r="J2393" i="3" a="1"/>
  <c r="J2393" i="3" s="1"/>
  <c r="J2394" i="3" a="1"/>
  <c r="J2394" i="3" s="1"/>
  <c r="J2395" i="3" a="1"/>
  <c r="J2395" i="3" s="1"/>
  <c r="J2396" i="3" a="1"/>
  <c r="J2396" i="3" s="1"/>
  <c r="J2397" i="3" a="1"/>
  <c r="J2397" i="3" s="1"/>
  <c r="J2398" i="3" a="1"/>
  <c r="J2398" i="3" s="1"/>
  <c r="J2399" i="3" a="1"/>
  <c r="J2399" i="3" s="1"/>
  <c r="J2400" i="3" a="1"/>
  <c r="J2400" i="3" s="1"/>
  <c r="J2401" i="3" a="1"/>
  <c r="J2401" i="3" s="1"/>
  <c r="J2402" i="3" a="1"/>
  <c r="J2402" i="3" s="1"/>
  <c r="J2403" i="3" a="1"/>
  <c r="J2403" i="3" s="1"/>
  <c r="J2405" i="3" a="1"/>
  <c r="J2405" i="3" s="1"/>
  <c r="J2407" i="3" a="1"/>
  <c r="J2407" i="3" s="1"/>
  <c r="J2409" i="3" a="1"/>
  <c r="J2409" i="3" s="1"/>
  <c r="J2412" i="3" a="1"/>
  <c r="J2412" i="3" s="1"/>
  <c r="J2415" i="3" a="1"/>
  <c r="J2415" i="3" s="1"/>
  <c r="J2416" i="3" a="1"/>
  <c r="J2416" i="3" s="1"/>
  <c r="J2419" i="3" a="1"/>
  <c r="J2419" i="3" s="1"/>
  <c r="J2428" i="3" a="1"/>
  <c r="J2428" i="3" s="1"/>
  <c r="J2429" i="3" a="1"/>
  <c r="J2429" i="3" s="1"/>
  <c r="J2430" i="3" a="1"/>
  <c r="J2430" i="3" s="1"/>
  <c r="J2431" i="3" a="1"/>
  <c r="J2431" i="3" s="1"/>
  <c r="J2432" i="3" a="1"/>
  <c r="J2432" i="3" s="1"/>
  <c r="J2437" i="3" a="1"/>
  <c r="J2437" i="3" s="1"/>
  <c r="J2438" i="3" a="1"/>
  <c r="J2438" i="3" s="1"/>
  <c r="J2625" i="3" a="1"/>
  <c r="J2625" i="3" s="1"/>
  <c r="J2626" i="3" a="1"/>
  <c r="J2626" i="3" s="1"/>
  <c r="J2441" i="3" a="1"/>
  <c r="J2441" i="3" s="1"/>
  <c r="J2442" i="3" a="1"/>
  <c r="J2442" i="3" s="1"/>
  <c r="J2443" i="3" a="1"/>
  <c r="J2443" i="3" s="1"/>
  <c r="J2445" i="3" a="1"/>
  <c r="J2445" i="3" s="1"/>
  <c r="J2446" i="3" a="1"/>
  <c r="J2446" i="3" s="1"/>
  <c r="J2447" i="3" a="1"/>
  <c r="J2447" i="3" s="1"/>
  <c r="J2449" i="3" a="1"/>
  <c r="J2449" i="3" s="1"/>
  <c r="J2451" i="3" a="1"/>
  <c r="J2451" i="3" s="1"/>
  <c r="J2452" i="3" a="1"/>
  <c r="J2452" i="3" s="1"/>
  <c r="J2453" i="3" a="1"/>
  <c r="J2453" i="3" s="1"/>
  <c r="J2454" i="3" a="1"/>
  <c r="J2454" i="3" s="1"/>
  <c r="J2455" i="3" a="1"/>
  <c r="J2455" i="3" s="1"/>
  <c r="J2459" i="3" a="1"/>
  <c r="J2459" i="3" s="1"/>
  <c r="J2462" i="3" a="1"/>
  <c r="J2462" i="3" s="1"/>
  <c r="J2463" i="3" a="1"/>
  <c r="J2463" i="3" s="1"/>
  <c r="J2464" i="3" a="1"/>
  <c r="J2464" i="3" s="1"/>
  <c r="J2465" i="3" a="1"/>
  <c r="J2465" i="3" s="1"/>
  <c r="J2466" i="3" a="1"/>
  <c r="J2466" i="3" s="1"/>
  <c r="J2490" i="3" a="1"/>
  <c r="J2490" i="3" s="1"/>
  <c r="J2493" i="3" a="1"/>
  <c r="J2493" i="3" s="1"/>
  <c r="J2494" i="3" a="1"/>
  <c r="J2494" i="3" s="1"/>
  <c r="J2495" i="3" a="1"/>
  <c r="J2495" i="3" s="1"/>
  <c r="J2496" i="3" a="1"/>
  <c r="J2496" i="3" s="1"/>
  <c r="J2498" i="3" a="1"/>
  <c r="J2498" i="3" s="1"/>
  <c r="J2499" i="3" a="1"/>
  <c r="J2499" i="3" s="1"/>
  <c r="J2500" i="3" a="1"/>
  <c r="J2500" i="3" s="1"/>
  <c r="J2501" i="3" a="1"/>
  <c r="J2501" i="3" s="1"/>
  <c r="J2504" i="3" a="1"/>
  <c r="J2504" i="3" s="1"/>
  <c r="J2505" i="3" a="1"/>
  <c r="J2505" i="3" s="1"/>
  <c r="J2506" i="3" a="1"/>
  <c r="J2506" i="3" s="1"/>
  <c r="J2508" i="3" a="1"/>
  <c r="J2508" i="3" s="1"/>
  <c r="J2511" i="3" a="1"/>
  <c r="J2511" i="3" s="1"/>
  <c r="J2514" i="3" a="1"/>
  <c r="J2514" i="3" s="1"/>
  <c r="J2521" i="3" a="1"/>
  <c r="J2521" i="3" s="1"/>
  <c r="J2522" i="3" a="1"/>
  <c r="J2522" i="3" s="1"/>
  <c r="J2523" i="3" a="1"/>
  <c r="J2523" i="3" s="1"/>
  <c r="J2526" i="3" a="1"/>
  <c r="J2526" i="3" s="1"/>
  <c r="J2528" i="3" a="1"/>
  <c r="J2528" i="3" s="1"/>
  <c r="J2529" i="3" a="1"/>
  <c r="J2529" i="3" s="1"/>
  <c r="J2530" i="3" a="1"/>
  <c r="J2530" i="3" s="1"/>
  <c r="J2531" i="3" a="1"/>
  <c r="J2531" i="3" s="1"/>
  <c r="J2533" i="3" a="1"/>
  <c r="J2533" i="3" s="1"/>
  <c r="J2534" i="3" a="1"/>
  <c r="J2534" i="3" s="1"/>
  <c r="J2537" i="3" a="1"/>
  <c r="J2537" i="3" s="1"/>
  <c r="J2538" i="3" a="1"/>
  <c r="J2538" i="3" s="1"/>
  <c r="J2539" i="3" a="1"/>
  <c r="J2539" i="3" s="1"/>
  <c r="J2540" i="3" a="1"/>
  <c r="J2540" i="3" s="1"/>
  <c r="J2541" i="3" a="1"/>
  <c r="J2541" i="3" s="1"/>
  <c r="J2543" i="3" a="1"/>
  <c r="J2543" i="3" s="1"/>
  <c r="J2545" i="3" a="1"/>
  <c r="J2545" i="3" s="1"/>
  <c r="J2546" i="3" a="1"/>
  <c r="J2546" i="3" s="1"/>
  <c r="J2547" i="3" a="1"/>
  <c r="J2547" i="3" s="1"/>
  <c r="J2551" i="3" a="1"/>
  <c r="J2551" i="3" s="1"/>
  <c r="J2552" i="3" a="1"/>
  <c r="J2552" i="3" s="1"/>
  <c r="J2553" i="3" a="1"/>
  <c r="J2553" i="3" s="1"/>
  <c r="J2554" i="3" a="1"/>
  <c r="J2554" i="3" s="1"/>
  <c r="J2562" i="3" a="1"/>
  <c r="J2562" i="3" s="1"/>
  <c r="J2563" i="3" a="1"/>
  <c r="J2563" i="3" s="1"/>
  <c r="J2566" i="3" a="1"/>
  <c r="J2566" i="3" s="1"/>
  <c r="J2567" i="3" a="1"/>
  <c r="J2567" i="3" s="1"/>
  <c r="J2568" i="3" a="1"/>
  <c r="J2568" i="3" s="1"/>
  <c r="J2569" i="3" a="1"/>
  <c r="J2569" i="3" s="1"/>
  <c r="J2570" i="3" a="1"/>
  <c r="J2570" i="3" s="1"/>
  <c r="J2571" i="3" a="1"/>
  <c r="J2571" i="3" s="1"/>
  <c r="J2572" i="3" a="1"/>
  <c r="J2572" i="3" s="1"/>
  <c r="J2573" i="3" a="1"/>
  <c r="J2573" i="3" s="1"/>
  <c r="J2574" i="3" a="1"/>
  <c r="J2574" i="3" s="1"/>
  <c r="J2576" i="3" a="1"/>
  <c r="J2576" i="3" s="1"/>
  <c r="J2577" i="3" a="1"/>
  <c r="J2577" i="3" s="1"/>
  <c r="J2579" i="3" a="1"/>
  <c r="J2579" i="3" s="1"/>
  <c r="J2580" i="3" a="1"/>
  <c r="J2580" i="3" s="1"/>
  <c r="J2581" i="3" a="1"/>
  <c r="J2581" i="3" s="1"/>
  <c r="J2583" i="3" a="1"/>
  <c r="J2583" i="3" s="1"/>
  <c r="J1178" i="3" a="1"/>
  <c r="J1178" i="3" s="1"/>
  <c r="J1179" i="3" a="1"/>
  <c r="J1179" i="3" s="1"/>
  <c r="J1180" i="3" a="1"/>
  <c r="J1180" i="3" s="1"/>
  <c r="J2243" i="3" a="1"/>
  <c r="J2243" i="3" s="1"/>
  <c r="J2244" i="3" a="1"/>
  <c r="J2244" i="3" s="1"/>
  <c r="J2245" i="3" a="1"/>
  <c r="J2245" i="3" s="1"/>
  <c r="J2246" i="3" a="1"/>
  <c r="J2246" i="3" s="1"/>
  <c r="J2247" i="3" a="1"/>
  <c r="J2247" i="3" s="1"/>
  <c r="J2588" i="3" a="1"/>
  <c r="J2588" i="3" s="1"/>
  <c r="J2592" i="3" a="1"/>
  <c r="J2592" i="3" s="1"/>
  <c r="J2595" i="3" a="1"/>
  <c r="J2595" i="3" s="1"/>
  <c r="J2599" i="3" a="1"/>
  <c r="J2599" i="3" s="1"/>
  <c r="J2600" i="3" a="1"/>
  <c r="J2600" i="3" s="1"/>
  <c r="J2601" i="3" a="1"/>
  <c r="J2601" i="3" s="1"/>
  <c r="J2606" i="3" a="1"/>
  <c r="J2606" i="3" s="1"/>
  <c r="J2607" i="3" a="1"/>
  <c r="J2607" i="3" s="1"/>
  <c r="J2608" i="3" a="1"/>
  <c r="J2608" i="3" s="1"/>
  <c r="J2611" i="3" a="1"/>
  <c r="J2611" i="3" s="1"/>
  <c r="J2612" i="3" a="1"/>
  <c r="J2612" i="3" s="1"/>
  <c r="J2613" i="3" a="1"/>
  <c r="J2613" i="3" s="1"/>
  <c r="J2615" i="3" a="1"/>
  <c r="J2615" i="3" s="1"/>
  <c r="J2616" i="3" a="1"/>
  <c r="J2616" i="3" s="1"/>
  <c r="J2618" i="3" a="1"/>
  <c r="J2618" i="3" s="1"/>
  <c r="J2620" i="3" a="1"/>
  <c r="J2620" i="3" s="1"/>
  <c r="J2621" i="3" a="1"/>
  <c r="J2621" i="3" s="1"/>
  <c r="J2631" i="3" a="1"/>
  <c r="J2631" i="3" s="1"/>
  <c r="J2635" i="3" a="1"/>
  <c r="J2635" i="3" s="1"/>
  <c r="J2636" i="3" a="1"/>
  <c r="J2636" i="3" s="1"/>
  <c r="J2637" i="3" a="1"/>
  <c r="J2637" i="3" s="1"/>
  <c r="J2638" i="3" a="1"/>
  <c r="J2638" i="3" s="1"/>
  <c r="J2640" i="3" a="1"/>
  <c r="J2640" i="3" s="1"/>
  <c r="J2641" i="3" a="1"/>
  <c r="J2641" i="3" s="1"/>
  <c r="J2642" i="3" a="1"/>
  <c r="J2642" i="3" s="1"/>
  <c r="J2645" i="3" a="1"/>
  <c r="J2645" i="3" s="1"/>
  <c r="J2646" i="3" a="1"/>
  <c r="J2646" i="3" s="1"/>
  <c r="J2647" i="3" a="1"/>
  <c r="J2647" i="3" s="1"/>
  <c r="J2649" i="3" a="1"/>
  <c r="J2649" i="3" s="1"/>
  <c r="J2651" i="3" a="1"/>
  <c r="J2651" i="3" s="1"/>
  <c r="J2656" i="3" a="1"/>
  <c r="J2656" i="3" s="1"/>
  <c r="J2658" i="3" a="1"/>
  <c r="J2658" i="3" s="1"/>
  <c r="J2659" i="3" a="1"/>
  <c r="J2659" i="3" s="1"/>
  <c r="J2660" i="3" a="1"/>
  <c r="J2660" i="3" s="1"/>
  <c r="J2661" i="3" a="1"/>
  <c r="J2661" i="3" s="1"/>
  <c r="J2662" i="3" a="1"/>
  <c r="J2662" i="3" s="1"/>
  <c r="J2666" i="3" a="1"/>
  <c r="J2666" i="3" s="1"/>
  <c r="J2669" i="3" a="1"/>
  <c r="J2669" i="3" s="1"/>
  <c r="J1498" i="3" a="1"/>
  <c r="J1498" i="3" s="1"/>
  <c r="J2677" i="3" a="1"/>
  <c r="J2677" i="3" s="1"/>
  <c r="J2688" i="3" a="1"/>
  <c r="J2688" i="3" s="1"/>
  <c r="J2690" i="3" a="1"/>
  <c r="J2690" i="3" s="1"/>
  <c r="J2692" i="3" a="1"/>
  <c r="J2692" i="3" s="1"/>
  <c r="J2693" i="3" a="1"/>
  <c r="J2693" i="3" s="1"/>
  <c r="J2694" i="3" a="1"/>
  <c r="J2694" i="3" s="1"/>
  <c r="J237" i="3" a="1"/>
  <c r="J237" i="3" s="1"/>
  <c r="J238" i="3" a="1"/>
  <c r="J238" i="3" s="1"/>
  <c r="J239" i="3" a="1"/>
  <c r="J239" i="3" s="1"/>
  <c r="J2696" i="3" a="1"/>
  <c r="J2696" i="3" s="1"/>
  <c r="J2699" i="3" a="1"/>
  <c r="J2699" i="3" s="1"/>
  <c r="J2700" i="3" a="1"/>
  <c r="J2700" i="3" s="1"/>
  <c r="J2701" i="3" a="1"/>
  <c r="J2701" i="3" s="1"/>
  <c r="J2702" i="3" a="1"/>
  <c r="J2702" i="3" s="1"/>
  <c r="J2703" i="3" a="1"/>
  <c r="J2703" i="3" s="1"/>
  <c r="J2705" i="3" a="1"/>
  <c r="J2705" i="3" s="1"/>
  <c r="J2706" i="3" a="1"/>
  <c r="J2706" i="3" s="1"/>
  <c r="J2707" i="3" a="1"/>
  <c r="J2707" i="3" s="1"/>
  <c r="J2708" i="3" a="1"/>
  <c r="J2708" i="3" s="1"/>
  <c r="J2709" i="3" a="1"/>
  <c r="J2709" i="3" s="1"/>
  <c r="J2711" i="3" a="1"/>
  <c r="J2711" i="3" s="1"/>
  <c r="J2712" i="3" a="1"/>
  <c r="J2712" i="3" s="1"/>
  <c r="J2713" i="3" a="1"/>
  <c r="J2713" i="3" s="1"/>
  <c r="J2720" i="3" a="1"/>
  <c r="J2720" i="3" s="1"/>
  <c r="J2729" i="3" a="1"/>
  <c r="J2729" i="3" s="1"/>
  <c r="J2730" i="3" a="1"/>
  <c r="J2730" i="3" s="1"/>
  <c r="J2731" i="3" a="1"/>
  <c r="J2731" i="3" s="1"/>
  <c r="J2733" i="3" a="1"/>
  <c r="J2733" i="3" s="1"/>
  <c r="J2734" i="3" a="1"/>
  <c r="J2734" i="3" s="1"/>
  <c r="J2735" i="3" a="1"/>
  <c r="J2735" i="3" s="1"/>
  <c r="J2744" i="3" a="1"/>
  <c r="J2744" i="3" s="1"/>
  <c r="J2745" i="3" a="1"/>
  <c r="J2745" i="3" s="1"/>
  <c r="J2746" i="3" a="1"/>
  <c r="J2746" i="3" s="1"/>
  <c r="J2747" i="3" a="1"/>
  <c r="J2747" i="3" s="1"/>
  <c r="J2748" i="3" a="1"/>
  <c r="J2748" i="3" s="1"/>
  <c r="J2749" i="3" a="1"/>
  <c r="J2749" i="3" s="1"/>
  <c r="J2750" i="3" a="1"/>
  <c r="J2750" i="3" s="1"/>
  <c r="J2751" i="3" a="1"/>
  <c r="J2751" i="3" s="1"/>
  <c r="J2752" i="3" a="1"/>
  <c r="J2752" i="3" s="1"/>
  <c r="J2753" i="3" a="1"/>
  <c r="J2753" i="3" s="1"/>
  <c r="J557" i="3" a="1"/>
  <c r="J557" i="3" s="1"/>
  <c r="J558" i="3" a="1"/>
  <c r="J558" i="3" s="1"/>
  <c r="J559" i="3" a="1"/>
  <c r="J559" i="3" s="1"/>
  <c r="J2755" i="3" a="1"/>
  <c r="J2755" i="3" s="1"/>
  <c r="J2756" i="3" a="1"/>
  <c r="J2756" i="3" s="1"/>
  <c r="J2473" i="3" a="1"/>
  <c r="J2473" i="3" s="1"/>
  <c r="J2758" i="3" a="1"/>
  <c r="J2758" i="3" s="1"/>
  <c r="J2759" i="3" a="1"/>
  <c r="J2759" i="3" s="1"/>
  <c r="J2760" i="3" a="1"/>
  <c r="J2760" i="3" s="1"/>
  <c r="J2761" i="3" a="1"/>
  <c r="J2761" i="3" s="1"/>
  <c r="J2762" i="3" a="1"/>
  <c r="J2762" i="3" s="1"/>
  <c r="J2763" i="3" a="1"/>
  <c r="J2763" i="3" s="1"/>
  <c r="J2765" i="3" a="1"/>
  <c r="J2765" i="3" s="1"/>
  <c r="J2766" i="3" a="1"/>
  <c r="J2766" i="3" s="1"/>
  <c r="J2771" i="3" a="1"/>
  <c r="J2771" i="3" s="1"/>
  <c r="J2772" i="3" a="1"/>
  <c r="J2772" i="3" s="1"/>
  <c r="J2776" i="3" a="1"/>
  <c r="J2776" i="3" s="1"/>
  <c r="J2777" i="3" a="1"/>
  <c r="J2777" i="3" s="1"/>
  <c r="J2779" i="3" a="1"/>
  <c r="J2779" i="3" s="1"/>
  <c r="J2780" i="3" a="1"/>
  <c r="J2780" i="3" s="1"/>
  <c r="J2781" i="3" a="1"/>
  <c r="J2781" i="3" s="1"/>
  <c r="J2782" i="3" a="1"/>
  <c r="J2782" i="3" s="1"/>
  <c r="J2783" i="3" a="1"/>
  <c r="J2783" i="3" s="1"/>
  <c r="J2784" i="3" a="1"/>
  <c r="J2784" i="3" s="1"/>
  <c r="J2785" i="3" a="1"/>
  <c r="J2785" i="3" s="1"/>
  <c r="J2786" i="3" a="1"/>
  <c r="J2786" i="3" s="1"/>
  <c r="J2787" i="3" a="1"/>
  <c r="J2787" i="3" s="1"/>
  <c r="J2789" i="3" a="1"/>
  <c r="J2789" i="3" s="1"/>
  <c r="J2792" i="3" a="1"/>
  <c r="J2792" i="3" s="1"/>
  <c r="J2795" i="3" a="1"/>
  <c r="J2795" i="3" s="1"/>
  <c r="J2796" i="3" a="1"/>
  <c r="J2796" i="3" s="1"/>
  <c r="J2558" i="3" a="1"/>
  <c r="J2558" i="3" s="1"/>
  <c r="J2559" i="3" a="1"/>
  <c r="J2559" i="3" s="1"/>
  <c r="J2560" i="3" a="1"/>
  <c r="J2560" i="3" s="1"/>
  <c r="J1409" i="3" a="1"/>
  <c r="J1409" i="3" s="1"/>
  <c r="J264" i="3" a="1"/>
  <c r="J264" i="3" s="1"/>
  <c r="J265" i="3" a="1"/>
  <c r="J265" i="3" s="1"/>
  <c r="J661" i="3" a="1"/>
  <c r="J661" i="3" s="1"/>
  <c r="J663" i="3" a="1"/>
  <c r="J663" i="3" s="1"/>
  <c r="J1962" i="3" a="1"/>
  <c r="J1962" i="3" s="1"/>
  <c r="J156" i="3" a="1"/>
  <c r="J156" i="3" s="1"/>
  <c r="J1190" i="3" a="1"/>
  <c r="J1190" i="3" s="1"/>
  <c r="J726" i="3" a="1"/>
  <c r="J726" i="3" s="1"/>
  <c r="J1787" i="3" a="1"/>
  <c r="J1787" i="3" s="1"/>
  <c r="J1234" i="3" a="1"/>
  <c r="J1234" i="3" s="1"/>
  <c r="J1235" i="3" a="1"/>
  <c r="J1235" i="3" s="1"/>
  <c r="J2221" i="3" a="1"/>
  <c r="J2221" i="3" s="1"/>
  <c r="J1627" i="3" a="1"/>
  <c r="J1627" i="3" s="1"/>
  <c r="J2018" i="3" a="1"/>
  <c r="J2018" i="3" s="1"/>
  <c r="J1667" i="3" a="1"/>
  <c r="J1667" i="3" s="1"/>
  <c r="J1184" i="3" a="1"/>
  <c r="J1184" i="3" s="1"/>
  <c r="J2012" i="3" a="1"/>
  <c r="J2012" i="3" s="1"/>
  <c r="J2013" i="3" a="1"/>
  <c r="J2013" i="3" s="1"/>
  <c r="J2739" i="3" a="1"/>
  <c r="J2739" i="3" s="1"/>
  <c r="J770" i="3" a="1"/>
  <c r="J770" i="3" s="1"/>
  <c r="J277" i="3" a="1"/>
  <c r="J277" i="3" s="1"/>
  <c r="J2368" i="3" a="1"/>
  <c r="J2368" i="3" s="1"/>
  <c r="J2083" i="3" a="1"/>
  <c r="J2083" i="3" s="1"/>
  <c r="J2774" i="3" a="1"/>
  <c r="J2774" i="3" s="1"/>
  <c r="J1865" i="3" a="1"/>
  <c r="J1865" i="3" s="1"/>
  <c r="J780" i="3" a="1"/>
  <c r="J780" i="3" s="1"/>
  <c r="J1030" i="3" a="1"/>
  <c r="J1030" i="3" s="1"/>
  <c r="J96" i="3" a="1"/>
  <c r="J96" i="3" s="1"/>
  <c r="J2768" i="3" a="1"/>
  <c r="J2768" i="3" s="1"/>
  <c r="J1173" i="3" a="1"/>
  <c r="J1173" i="3" s="1"/>
  <c r="J1174" i="3" a="1"/>
  <c r="J1174" i="3" s="1"/>
  <c r="J900" i="3" a="1"/>
  <c r="J900" i="3" s="1"/>
  <c r="J1530" i="3" a="1"/>
  <c r="J1530" i="3" s="1"/>
  <c r="J1232" i="3" a="1"/>
  <c r="J1232" i="3" s="1"/>
  <c r="J1741" i="3" a="1"/>
  <c r="J1741" i="3" s="1"/>
  <c r="J1742" i="3" a="1"/>
  <c r="J1742" i="3" s="1"/>
  <c r="J1743" i="3" a="1"/>
  <c r="J1743" i="3" s="1"/>
  <c r="J1607" i="3" a="1"/>
  <c r="J1607" i="3" s="1"/>
  <c r="J1608" i="3" a="1"/>
  <c r="J1608" i="3" s="1"/>
  <c r="J1609" i="3" a="1"/>
  <c r="J1609" i="3" s="1"/>
  <c r="J1610" i="3" a="1"/>
  <c r="J1610" i="3" s="1"/>
  <c r="J1611" i="3" a="1"/>
  <c r="J1611" i="3" s="1"/>
  <c r="J1333" i="3" a="1"/>
  <c r="J1333" i="3" s="1"/>
  <c r="J2388" i="3" a="1"/>
  <c r="J2388" i="3" s="1"/>
  <c r="J2421" i="3" a="1"/>
  <c r="J2421" i="3" s="1"/>
  <c r="J2422" i="3" a="1"/>
  <c r="J2422" i="3" s="1"/>
  <c r="J1919" i="3" a="1"/>
  <c r="J1919" i="3" s="1"/>
  <c r="J1920" i="3" a="1"/>
  <c r="J1920" i="3" s="1"/>
  <c r="J1923" i="3" a="1"/>
  <c r="J1923" i="3" s="1"/>
  <c r="J1924" i="3" a="1"/>
  <c r="J1924" i="3" s="1"/>
  <c r="J1925" i="3" a="1"/>
  <c r="J1925" i="3" s="1"/>
  <c r="J1926" i="3" a="1"/>
  <c r="J1926" i="3" s="1"/>
  <c r="J1927" i="3" a="1"/>
  <c r="J1927" i="3" s="1"/>
  <c r="J2360" i="3" a="1"/>
  <c r="J2360" i="3" s="1"/>
  <c r="J2361" i="3" a="1"/>
  <c r="J2361" i="3" s="1"/>
  <c r="J2424" i="3" a="1"/>
  <c r="J2424" i="3" s="1"/>
  <c r="J2425" i="3" a="1"/>
  <c r="J2425" i="3" s="1"/>
  <c r="J2426" i="3" a="1"/>
  <c r="J2426" i="3" s="1"/>
  <c r="J368" i="3" a="1"/>
  <c r="J368" i="3" s="1"/>
  <c r="J1376" i="3" a="1"/>
  <c r="J1376" i="3" s="1"/>
  <c r="J1502" i="3" a="1"/>
  <c r="J1502" i="3" s="1"/>
  <c r="J1889" i="3" a="1"/>
  <c r="J1889" i="3" s="1"/>
  <c r="J2470" i="3" a="1"/>
  <c r="J2470" i="3" s="1"/>
  <c r="J2590" i="3" a="1"/>
  <c r="J2590" i="3" s="1"/>
  <c r="J409" i="3" a="1"/>
  <c r="J409" i="3" s="1"/>
  <c r="J410" i="3" a="1"/>
  <c r="J410" i="3" s="1"/>
  <c r="J676" i="3" a="1"/>
  <c r="J676" i="3" s="1"/>
  <c r="J1913" i="3" a="1"/>
  <c r="J1913" i="3" s="1"/>
  <c r="J161" i="3" a="1"/>
  <c r="J161" i="3" s="1"/>
  <c r="J1310" i="3" a="1"/>
  <c r="J1310" i="3" s="1"/>
  <c r="J2474" i="3" a="1"/>
  <c r="J2474" i="3" s="1"/>
  <c r="J2475" i="3" a="1"/>
  <c r="J2475" i="3" s="1"/>
  <c r="J2476" i="3" a="1"/>
  <c r="J2476" i="3" s="1"/>
  <c r="J2478" i="3" a="1"/>
  <c r="J2478" i="3" s="1"/>
  <c r="J2479" i="3" a="1"/>
  <c r="J2479" i="3" s="1"/>
  <c r="J2480" i="3" a="1"/>
  <c r="J2480" i="3" s="1"/>
  <c r="J2481" i="3" a="1"/>
  <c r="J2481" i="3" s="1"/>
  <c r="J2195" i="3" a="1"/>
  <c r="J2195" i="3" s="1"/>
  <c r="J2196" i="3" a="1"/>
  <c r="J2196" i="3" s="1"/>
  <c r="J2197" i="3" a="1"/>
  <c r="J2197" i="3" s="1"/>
  <c r="J888" i="3" a="1"/>
  <c r="J888" i="3" s="1"/>
  <c r="AY18" i="1" l="1"/>
  <c r="AU18" i="1" s="1"/>
  <c r="AY17" i="1"/>
  <c r="AU17" i="1" s="1"/>
  <c r="AY15" i="1"/>
  <c r="AU15" i="1" s="1"/>
  <c r="AY14" i="1"/>
  <c r="AU14" i="1" s="1"/>
  <c r="AY12" i="1"/>
  <c r="AU12" i="1" s="1"/>
  <c r="AY11" i="1"/>
  <c r="AU11" i="1" s="1"/>
  <c r="AY9" i="1"/>
  <c r="AU9" i="1" s="1"/>
  <c r="AY8" i="1"/>
  <c r="AU8" i="1" s="1"/>
  <c r="AY6" i="1"/>
  <c r="AU6" i="1" s="1"/>
  <c r="AY5" i="1"/>
  <c r="AU5" i="1" s="1"/>
  <c r="AY2" i="1"/>
  <c r="AU2" i="1" s="1"/>
  <c r="AR13" i="1"/>
  <c r="AR14" i="1" s="1"/>
  <c r="AR15" i="1" s="1"/>
  <c r="AR16" i="1" s="1"/>
  <c r="AR17" i="1" s="1"/>
  <c r="AR18" i="1" s="1"/>
  <c r="AR19" i="1" s="1"/>
  <c r="AR20" i="1" s="1"/>
  <c r="AR21" i="1" s="1"/>
  <c r="AR3" i="1"/>
  <c r="AQ13" i="1"/>
  <c r="AQ14" i="1" s="1"/>
  <c r="AQ15" i="1" s="1"/>
  <c r="AQ16" i="1" s="1"/>
  <c r="AQ17" i="1" s="1"/>
  <c r="AQ18" i="1" s="1"/>
  <c r="AQ19" i="1" s="1"/>
  <c r="AQ20" i="1" s="1"/>
  <c r="AQ21" i="1" s="1"/>
  <c r="AQ3" i="1"/>
  <c r="AP13" i="1"/>
  <c r="AP14" i="1" s="1"/>
  <c r="AP15" i="1" s="1"/>
  <c r="AP16" i="1" s="1"/>
  <c r="AP17" i="1" s="1"/>
  <c r="AP18" i="1" s="1"/>
  <c r="AP19" i="1" s="1"/>
  <c r="AP20" i="1" s="1"/>
  <c r="AP21" i="1" s="1"/>
  <c r="AP3" i="1"/>
  <c r="AO13" i="1"/>
  <c r="AO14" i="1" s="1"/>
  <c r="AO15" i="1" s="1"/>
  <c r="AO16" i="1" s="1"/>
  <c r="AO17" i="1" s="1"/>
  <c r="AO18" i="1" s="1"/>
  <c r="AO19" i="1" s="1"/>
  <c r="AO20" i="1" s="1"/>
  <c r="AO21" i="1" s="1"/>
  <c r="AO3" i="1"/>
  <c r="AN13" i="1"/>
  <c r="AN14" i="1" s="1"/>
  <c r="AN15" i="1" s="1"/>
  <c r="AN16" i="1" s="1"/>
  <c r="AN17" i="1" s="1"/>
  <c r="AN18" i="1" s="1"/>
  <c r="AN19" i="1" s="1"/>
  <c r="AN20" i="1" s="1"/>
  <c r="AN21" i="1" s="1"/>
  <c r="AN3" i="1"/>
  <c r="AK13" i="1"/>
  <c r="AJ14" i="1" s="1"/>
  <c r="AK14" i="1"/>
  <c r="AJ15" i="1" s="1"/>
  <c r="AK15" i="1"/>
  <c r="AJ16" i="1" s="1"/>
  <c r="AK16" i="1"/>
  <c r="AJ17" i="1" s="1"/>
  <c r="AK17" i="1"/>
  <c r="AJ18" i="1" s="1"/>
  <c r="AK18" i="1"/>
  <c r="AJ19" i="1" s="1"/>
  <c r="AK19" i="1"/>
  <c r="AJ20" i="1" s="1"/>
  <c r="AK20" i="1"/>
  <c r="AJ21" i="1" s="1"/>
  <c r="AK21" i="1"/>
  <c r="AK12" i="1"/>
  <c r="AM3" i="1"/>
  <c r="AI13" i="1"/>
  <c r="AI14" i="1" s="1"/>
  <c r="AI15" i="1" s="1"/>
  <c r="AI16" i="1" s="1"/>
  <c r="AI17" i="1" s="1"/>
  <c r="AI18" i="1" s="1"/>
  <c r="AI19" i="1" s="1"/>
  <c r="AI20" i="1" s="1"/>
  <c r="AI21" i="1" s="1"/>
  <c r="AJ11" i="1"/>
  <c r="AJ10" i="1"/>
  <c r="AJ9" i="1"/>
  <c r="AJ8" i="1"/>
  <c r="AJ7" i="1"/>
  <c r="AJ6" i="1"/>
  <c r="AJ5" i="1"/>
  <c r="AJ4" i="1"/>
  <c r="AJ3" i="1"/>
  <c r="AI3" i="1"/>
  <c r="AI4" i="1" s="1"/>
  <c r="AI5" i="1" s="1"/>
  <c r="AI6" i="1" s="1"/>
  <c r="AI7" i="1" s="1"/>
  <c r="AI8" i="1" s="1"/>
  <c r="AI9" i="1" s="1"/>
  <c r="AI10" i="1" s="1"/>
  <c r="AI11" i="1" s="1"/>
  <c r="AM4" i="1" l="1"/>
  <c r="AJ13" i="1"/>
  <c r="AQ4" i="1"/>
  <c r="AN4" i="1"/>
  <c r="AR4" i="1"/>
  <c r="AO4" i="1"/>
  <c r="AP4" i="1"/>
  <c r="AQ5" i="1" l="1"/>
  <c r="AN5" i="1"/>
  <c r="AP5" i="1"/>
  <c r="AR5" i="1"/>
  <c r="AO5" i="1"/>
  <c r="AM5" i="1"/>
  <c r="AR6" i="1" l="1"/>
  <c r="AN6" i="1"/>
  <c r="AO6" i="1"/>
  <c r="AP6" i="1"/>
  <c r="AM6" i="1"/>
  <c r="AQ6" i="1"/>
  <c r="AG3" i="1"/>
  <c r="AG44" i="1" s="1"/>
  <c r="W44" i="1" s="1"/>
  <c r="AG4" i="1"/>
  <c r="W4" i="1" s="1"/>
  <c r="AG5" i="1"/>
  <c r="AG46" i="1" s="1"/>
  <c r="AG6" i="1"/>
  <c r="AG47" i="1" s="1"/>
  <c r="W47" i="1" s="1"/>
  <c r="AG7" i="1"/>
  <c r="AG48" i="1" s="1"/>
  <c r="AG8" i="1"/>
  <c r="AG49" i="1" s="1"/>
  <c r="AG9" i="1"/>
  <c r="AG50" i="1" s="1"/>
  <c r="AG10" i="1"/>
  <c r="AG51" i="1" s="1"/>
  <c r="W51" i="1" s="1"/>
  <c r="AG11" i="1"/>
  <c r="AG52" i="1" s="1"/>
  <c r="W52" i="1" s="1"/>
  <c r="AG12" i="1"/>
  <c r="W12" i="1" s="1"/>
  <c r="AG13" i="1"/>
  <c r="AG54" i="1" s="1"/>
  <c r="AG14" i="1"/>
  <c r="AG55" i="1" s="1"/>
  <c r="W55" i="1" s="1"/>
  <c r="AG15" i="1"/>
  <c r="AG56" i="1" s="1"/>
  <c r="AG16" i="1"/>
  <c r="AG57" i="1" s="1"/>
  <c r="AG17" i="1"/>
  <c r="AG58" i="1" s="1"/>
  <c r="AG18" i="1"/>
  <c r="AG59" i="1" s="1"/>
  <c r="W59" i="1" s="1"/>
  <c r="AG19" i="1"/>
  <c r="AG60" i="1" s="1"/>
  <c r="W60" i="1" s="1"/>
  <c r="AG20" i="1"/>
  <c r="W20" i="1" s="1"/>
  <c r="AG21" i="1"/>
  <c r="AG62" i="1" s="1"/>
  <c r="W62" i="1" s="1"/>
  <c r="AG2" i="1"/>
  <c r="AG43" i="1" s="1"/>
  <c r="W43" i="1" s="1"/>
  <c r="AF3" i="1"/>
  <c r="AF44" i="1" s="1"/>
  <c r="V44" i="1" s="1"/>
  <c r="AF4" i="1"/>
  <c r="AF45" i="1" s="1"/>
  <c r="AF5" i="1"/>
  <c r="AF46" i="1" s="1"/>
  <c r="V46" i="1" s="1"/>
  <c r="AF6" i="1"/>
  <c r="AF47" i="1" s="1"/>
  <c r="V47" i="1" s="1"/>
  <c r="AF7" i="1"/>
  <c r="AF48" i="1" s="1"/>
  <c r="V48" i="1" s="1"/>
  <c r="AF8" i="1"/>
  <c r="AF49" i="1" s="1"/>
  <c r="V49" i="1" s="1"/>
  <c r="AF9" i="1"/>
  <c r="AF50" i="1" s="1"/>
  <c r="V50" i="1" s="1"/>
  <c r="AF10" i="1"/>
  <c r="AF51" i="1" s="1"/>
  <c r="V51" i="1" s="1"/>
  <c r="AF11" i="1"/>
  <c r="AF52" i="1" s="1"/>
  <c r="V52" i="1" s="1"/>
  <c r="AF12" i="1"/>
  <c r="AF53" i="1" s="1"/>
  <c r="AF13" i="1"/>
  <c r="AF54" i="1" s="1"/>
  <c r="V54" i="1" s="1"/>
  <c r="AF14" i="1"/>
  <c r="AF55" i="1" s="1"/>
  <c r="AF15" i="1"/>
  <c r="AF56" i="1" s="1"/>
  <c r="AF16" i="1"/>
  <c r="AF57" i="1" s="1"/>
  <c r="V57" i="1" s="1"/>
  <c r="AF17" i="1"/>
  <c r="AF58" i="1" s="1"/>
  <c r="V58" i="1" s="1"/>
  <c r="AF18" i="1"/>
  <c r="AF59" i="1" s="1"/>
  <c r="V59" i="1" s="1"/>
  <c r="AF19" i="1"/>
  <c r="AF60" i="1" s="1"/>
  <c r="V60" i="1" s="1"/>
  <c r="AF20" i="1"/>
  <c r="AF61" i="1" s="1"/>
  <c r="V61" i="1" s="1"/>
  <c r="AF21" i="1"/>
  <c r="AF62" i="1" s="1"/>
  <c r="V62" i="1" s="1"/>
  <c r="AF2" i="1"/>
  <c r="AF43" i="1" s="1"/>
  <c r="V43" i="1" s="1"/>
  <c r="AE3" i="1"/>
  <c r="AE44" i="1" s="1"/>
  <c r="AE4" i="1"/>
  <c r="AE45" i="1" s="1"/>
  <c r="AE5" i="1"/>
  <c r="AE46" i="1" s="1"/>
  <c r="AE6" i="1"/>
  <c r="AE47" i="1" s="1"/>
  <c r="U47" i="1" s="1"/>
  <c r="AE7" i="1"/>
  <c r="AE48" i="1" s="1"/>
  <c r="U48" i="1" s="1"/>
  <c r="AE8" i="1"/>
  <c r="AE49" i="1" s="1"/>
  <c r="AE9" i="1"/>
  <c r="AE50" i="1" s="1"/>
  <c r="AE10" i="1"/>
  <c r="AE51" i="1" s="1"/>
  <c r="AE11" i="1"/>
  <c r="AE12" i="1"/>
  <c r="AE53" i="1" s="1"/>
  <c r="AE13" i="1"/>
  <c r="AE54" i="1" s="1"/>
  <c r="AE14" i="1"/>
  <c r="AE55" i="1" s="1"/>
  <c r="U55" i="1" s="1"/>
  <c r="AE15" i="1"/>
  <c r="AE56" i="1" s="1"/>
  <c r="U56" i="1" s="1"/>
  <c r="AE16" i="1"/>
  <c r="AE57" i="1" s="1"/>
  <c r="AE17" i="1"/>
  <c r="AE58" i="1" s="1"/>
  <c r="AE18" i="1"/>
  <c r="AE59" i="1" s="1"/>
  <c r="AE19" i="1"/>
  <c r="AE60" i="1" s="1"/>
  <c r="AE20" i="1"/>
  <c r="AE61" i="1" s="1"/>
  <c r="AE21" i="1"/>
  <c r="AE62" i="1" s="1"/>
  <c r="AE2" i="1"/>
  <c r="AE43" i="1" s="1"/>
  <c r="AD3" i="1"/>
  <c r="AD44" i="1" s="1"/>
  <c r="AD4" i="1"/>
  <c r="AD45" i="1" s="1"/>
  <c r="T45" i="1" s="1"/>
  <c r="AD5" i="1"/>
  <c r="AD46" i="1" s="1"/>
  <c r="T46" i="1" s="1"/>
  <c r="AD6" i="1"/>
  <c r="AD47" i="1" s="1"/>
  <c r="T47" i="1" s="1"/>
  <c r="AD7" i="1"/>
  <c r="AD48" i="1" s="1"/>
  <c r="T48" i="1" s="1"/>
  <c r="AD8" i="1"/>
  <c r="AD49" i="1" s="1"/>
  <c r="T49" i="1" s="1"/>
  <c r="AD9" i="1"/>
  <c r="AD50" i="1" s="1"/>
  <c r="AD10" i="1"/>
  <c r="AD51" i="1" s="1"/>
  <c r="AD11" i="1"/>
  <c r="AD52" i="1" s="1"/>
  <c r="AD12" i="1"/>
  <c r="AD53" i="1" s="1"/>
  <c r="T53" i="1" s="1"/>
  <c r="AD13" i="1"/>
  <c r="AD54" i="1" s="1"/>
  <c r="T54" i="1" s="1"/>
  <c r="AD14" i="1"/>
  <c r="AD55" i="1" s="1"/>
  <c r="T55" i="1" s="1"/>
  <c r="AD15" i="1"/>
  <c r="AD56" i="1" s="1"/>
  <c r="AD16" i="1"/>
  <c r="AD57" i="1" s="1"/>
  <c r="T57" i="1" s="1"/>
  <c r="AD17" i="1"/>
  <c r="AD58" i="1" s="1"/>
  <c r="AD18" i="1"/>
  <c r="AD59" i="1" s="1"/>
  <c r="AD19" i="1"/>
  <c r="AD60" i="1" s="1"/>
  <c r="AD20" i="1"/>
  <c r="AD61" i="1" s="1"/>
  <c r="T61" i="1" s="1"/>
  <c r="AD21" i="1"/>
  <c r="AD62" i="1" s="1"/>
  <c r="T62" i="1" s="1"/>
  <c r="AD2" i="1"/>
  <c r="AD43" i="1" s="1"/>
  <c r="AC3" i="1"/>
  <c r="AC44" i="1" s="1"/>
  <c r="AC4" i="1"/>
  <c r="AC45" i="1" s="1"/>
  <c r="S45" i="1" s="1"/>
  <c r="AC5" i="1"/>
  <c r="AC46" i="1" s="1"/>
  <c r="AC6" i="1"/>
  <c r="AC47" i="1" s="1"/>
  <c r="S47" i="1" s="1"/>
  <c r="AC7" i="1"/>
  <c r="AC48" i="1" s="1"/>
  <c r="S48" i="1" s="1"/>
  <c r="AC8" i="1"/>
  <c r="AC49" i="1" s="1"/>
  <c r="AC9" i="1"/>
  <c r="AC50" i="1" s="1"/>
  <c r="AC10" i="1"/>
  <c r="AC51" i="1" s="1"/>
  <c r="S51" i="1" s="1"/>
  <c r="AC11" i="1"/>
  <c r="AC52" i="1" s="1"/>
  <c r="S52" i="1" s="1"/>
  <c r="AC12" i="1"/>
  <c r="AC53" i="1" s="1"/>
  <c r="S53" i="1" s="1"/>
  <c r="AC13" i="1"/>
  <c r="AC54" i="1" s="1"/>
  <c r="AC14" i="1"/>
  <c r="AC55" i="1" s="1"/>
  <c r="S55" i="1" s="1"/>
  <c r="AC15" i="1"/>
  <c r="AC56" i="1" s="1"/>
  <c r="S56" i="1" s="1"/>
  <c r="AC16" i="1"/>
  <c r="AC57" i="1" s="1"/>
  <c r="AC17" i="1"/>
  <c r="AC58" i="1" s="1"/>
  <c r="S58" i="1" s="1"/>
  <c r="AC18" i="1"/>
  <c r="AC59" i="1" s="1"/>
  <c r="S59" i="1" s="1"/>
  <c r="AC19" i="1"/>
  <c r="AC60" i="1" s="1"/>
  <c r="S60" i="1" s="1"/>
  <c r="AC20" i="1"/>
  <c r="AC61" i="1" s="1"/>
  <c r="S61" i="1" s="1"/>
  <c r="AC21" i="1"/>
  <c r="AC62" i="1" s="1"/>
  <c r="S62" i="1" s="1"/>
  <c r="AC2" i="1"/>
  <c r="AC43" i="1" s="1"/>
  <c r="S43" i="1" s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" i="1"/>
  <c r="Z45" i="1"/>
  <c r="Z46" i="1" s="1"/>
  <c r="AG36" i="1" s="1"/>
  <c r="Z37" i="1"/>
  <c r="Z38" i="1" s="1"/>
  <c r="AF39" i="1" s="1"/>
  <c r="AF80" i="1" s="1"/>
  <c r="V80" i="1" s="1"/>
  <c r="Z29" i="1"/>
  <c r="Z30" i="1" s="1"/>
  <c r="AE37" i="1" s="1"/>
  <c r="Z21" i="1"/>
  <c r="Z22" i="1" s="1"/>
  <c r="AD35" i="1" s="1"/>
  <c r="Z13" i="1"/>
  <c r="Z14" i="1" s="1"/>
  <c r="AC42" i="1" s="1"/>
  <c r="AC83" i="1" s="1"/>
  <c r="S83" i="1" s="1"/>
  <c r="Z5" i="1"/>
  <c r="Z6" i="1" s="1"/>
  <c r="AB38" i="1" s="1"/>
  <c r="R38" i="1" s="1"/>
  <c r="D2" i="1"/>
  <c r="B3" i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J9" i="1"/>
  <c r="V9" i="1" s="1"/>
  <c r="D43" i="1"/>
  <c r="B44" i="1"/>
  <c r="B45" i="1" s="1"/>
  <c r="C44" i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W5" i="1"/>
  <c r="W7" i="1"/>
  <c r="W8" i="1"/>
  <c r="W9" i="1"/>
  <c r="W13" i="1"/>
  <c r="W15" i="1"/>
  <c r="W16" i="1"/>
  <c r="W17" i="1"/>
  <c r="W19" i="1"/>
  <c r="W21" i="1"/>
  <c r="V4" i="1"/>
  <c r="V5" i="1"/>
  <c r="V11" i="1"/>
  <c r="V12" i="1"/>
  <c r="V13" i="1"/>
  <c r="V17" i="1"/>
  <c r="V19" i="1"/>
  <c r="V20" i="1"/>
  <c r="V21" i="1"/>
  <c r="U5" i="1"/>
  <c r="U7" i="1"/>
  <c r="U8" i="1"/>
  <c r="U9" i="1"/>
  <c r="U13" i="1"/>
  <c r="U15" i="1"/>
  <c r="U16" i="1"/>
  <c r="U17" i="1"/>
  <c r="U21" i="1"/>
  <c r="T3" i="1"/>
  <c r="T4" i="1"/>
  <c r="T5" i="1"/>
  <c r="T9" i="1"/>
  <c r="T11" i="1"/>
  <c r="T12" i="1"/>
  <c r="T13" i="1"/>
  <c r="T17" i="1"/>
  <c r="T19" i="1"/>
  <c r="T20" i="1"/>
  <c r="T21" i="1"/>
  <c r="S3" i="1"/>
  <c r="S5" i="1"/>
  <c r="S8" i="1"/>
  <c r="S9" i="1"/>
  <c r="S11" i="1"/>
  <c r="S13" i="1"/>
  <c r="S16" i="1"/>
  <c r="S17" i="1"/>
  <c r="S19" i="1"/>
  <c r="S21" i="1"/>
  <c r="S42" i="1"/>
  <c r="S44" i="1"/>
  <c r="V45" i="1"/>
  <c r="S46" i="1"/>
  <c r="S49" i="1"/>
  <c r="S50" i="1"/>
  <c r="V53" i="1"/>
  <c r="S54" i="1"/>
  <c r="V55" i="1"/>
  <c r="V56" i="1"/>
  <c r="S57" i="1"/>
  <c r="V14" i="1" l="1"/>
  <c r="U10" i="1"/>
  <c r="W10" i="1"/>
  <c r="S10" i="1"/>
  <c r="T14" i="1"/>
  <c r="U18" i="1"/>
  <c r="W18" i="1"/>
  <c r="S18" i="1"/>
  <c r="T2" i="1"/>
  <c r="V2" i="1"/>
  <c r="T6" i="1"/>
  <c r="V6" i="1"/>
  <c r="S4" i="1"/>
  <c r="S12" i="1"/>
  <c r="S20" i="1"/>
  <c r="U12" i="1"/>
  <c r="AB57" i="1"/>
  <c r="R57" i="1" s="1"/>
  <c r="R16" i="1"/>
  <c r="U20" i="1"/>
  <c r="V8" i="1"/>
  <c r="AB43" i="1"/>
  <c r="R43" i="1" s="1"/>
  <c r="R2" i="1"/>
  <c r="AB55" i="1"/>
  <c r="R55" i="1" s="1"/>
  <c r="R14" i="1"/>
  <c r="AB47" i="1"/>
  <c r="R47" i="1" s="1"/>
  <c r="R6" i="1"/>
  <c r="AB56" i="1"/>
  <c r="R56" i="1" s="1"/>
  <c r="R15" i="1"/>
  <c r="V7" i="1"/>
  <c r="AB62" i="1"/>
  <c r="R62" i="1" s="1"/>
  <c r="R21" i="1"/>
  <c r="AB54" i="1"/>
  <c r="R54" i="1" s="1"/>
  <c r="R13" i="1"/>
  <c r="AB46" i="1"/>
  <c r="R46" i="1" s="1"/>
  <c r="R5" i="1"/>
  <c r="T7" i="1"/>
  <c r="V16" i="1"/>
  <c r="W3" i="1"/>
  <c r="AB61" i="1"/>
  <c r="R61" i="1" s="1"/>
  <c r="R20" i="1"/>
  <c r="AB53" i="1"/>
  <c r="R53" i="1" s="1"/>
  <c r="R12" i="1"/>
  <c r="AB45" i="1"/>
  <c r="R45" i="1" s="1"/>
  <c r="R4" i="1"/>
  <c r="AB48" i="1"/>
  <c r="R48" i="1" s="1"/>
  <c r="R7" i="1"/>
  <c r="V15" i="1"/>
  <c r="AB60" i="1"/>
  <c r="R60" i="1" s="1"/>
  <c r="R19" i="1"/>
  <c r="AB52" i="1"/>
  <c r="R52" i="1" s="1"/>
  <c r="R11" i="1"/>
  <c r="AB44" i="1"/>
  <c r="R44" i="1" s="1"/>
  <c r="R3" i="1"/>
  <c r="AB49" i="1"/>
  <c r="R49" i="1" s="1"/>
  <c r="R8" i="1"/>
  <c r="T15" i="1"/>
  <c r="U4" i="1"/>
  <c r="W11" i="1"/>
  <c r="AB59" i="1"/>
  <c r="R59" i="1" s="1"/>
  <c r="R18" i="1"/>
  <c r="AB51" i="1"/>
  <c r="R51" i="1" s="1"/>
  <c r="R10" i="1"/>
  <c r="AB58" i="1"/>
  <c r="R58" i="1" s="1"/>
  <c r="R17" i="1"/>
  <c r="AB50" i="1"/>
  <c r="R50" i="1" s="1"/>
  <c r="R9" i="1"/>
  <c r="AQ7" i="1"/>
  <c r="AM7" i="1"/>
  <c r="AP7" i="1"/>
  <c r="AO7" i="1"/>
  <c r="AN7" i="1"/>
  <c r="AR7" i="1"/>
  <c r="U14" i="1"/>
  <c r="S14" i="1"/>
  <c r="U2" i="1"/>
  <c r="T18" i="1"/>
  <c r="W14" i="1"/>
  <c r="W6" i="1"/>
  <c r="S2" i="1"/>
  <c r="W2" i="1"/>
  <c r="T10" i="1"/>
  <c r="S6" i="1"/>
  <c r="V18" i="1"/>
  <c r="V10" i="1"/>
  <c r="U6" i="1"/>
  <c r="AG39" i="1"/>
  <c r="W39" i="1" s="1"/>
  <c r="AB29" i="1"/>
  <c r="AG30" i="1"/>
  <c r="AG25" i="1"/>
  <c r="AC40" i="1"/>
  <c r="AC81" i="1" s="1"/>
  <c r="S81" i="1" s="1"/>
  <c r="AB22" i="1"/>
  <c r="R22" i="1" s="1"/>
  <c r="AG28" i="1"/>
  <c r="AB30" i="1"/>
  <c r="R30" i="1" s="1"/>
  <c r="AG27" i="1"/>
  <c r="AG68" i="1" s="1"/>
  <c r="W68" i="1" s="1"/>
  <c r="AG42" i="1"/>
  <c r="AD40" i="1"/>
  <c r="AG40" i="1"/>
  <c r="AG22" i="1"/>
  <c r="AG37" i="1"/>
  <c r="U19" i="1"/>
  <c r="U11" i="1"/>
  <c r="U3" i="1"/>
  <c r="AC29" i="1"/>
  <c r="AF37" i="1"/>
  <c r="AG61" i="1"/>
  <c r="W61" i="1" s="1"/>
  <c r="AC28" i="1"/>
  <c r="AD27" i="1"/>
  <c r="AF36" i="1"/>
  <c r="AG29" i="1"/>
  <c r="AG41" i="1"/>
  <c r="S15" i="1"/>
  <c r="S7" i="1"/>
  <c r="V39" i="1"/>
  <c r="V3" i="1"/>
  <c r="AE52" i="1"/>
  <c r="AG45" i="1"/>
  <c r="W45" i="1" s="1"/>
  <c r="AC39" i="1"/>
  <c r="AF32" i="1"/>
  <c r="AG26" i="1"/>
  <c r="AG38" i="1"/>
  <c r="AF31" i="1"/>
  <c r="AG53" i="1"/>
  <c r="W53" i="1" s="1"/>
  <c r="AF24" i="1"/>
  <c r="AG33" i="1"/>
  <c r="AG24" i="1"/>
  <c r="AG35" i="1"/>
  <c r="T16" i="1"/>
  <c r="T8" i="1"/>
  <c r="AF23" i="1"/>
  <c r="AG32" i="1"/>
  <c r="AG34" i="1"/>
  <c r="T35" i="1"/>
  <c r="AD76" i="1"/>
  <c r="U37" i="1"/>
  <c r="AE78" i="1"/>
  <c r="U78" i="1" s="1"/>
  <c r="AG77" i="1"/>
  <c r="W77" i="1" s="1"/>
  <c r="W36" i="1"/>
  <c r="AC30" i="1"/>
  <c r="AC41" i="1"/>
  <c r="AD29" i="1"/>
  <c r="AD42" i="1"/>
  <c r="AE31" i="1"/>
  <c r="AE23" i="1"/>
  <c r="AE36" i="1"/>
  <c r="AF33" i="1"/>
  <c r="AF25" i="1"/>
  <c r="AF38" i="1"/>
  <c r="AD28" i="1"/>
  <c r="AD41" i="1"/>
  <c r="AE30" i="1"/>
  <c r="AE34" i="1"/>
  <c r="AE35" i="1"/>
  <c r="AE29" i="1"/>
  <c r="AE42" i="1"/>
  <c r="AC27" i="1"/>
  <c r="AC38" i="1"/>
  <c r="AD22" i="1"/>
  <c r="AD26" i="1"/>
  <c r="AD39" i="1"/>
  <c r="AE28" i="1"/>
  <c r="AE41" i="1"/>
  <c r="AF30" i="1"/>
  <c r="AF34" i="1"/>
  <c r="AF35" i="1"/>
  <c r="D44" i="1"/>
  <c r="AB27" i="1"/>
  <c r="R27" i="1" s="1"/>
  <c r="AC22" i="1"/>
  <c r="AC26" i="1"/>
  <c r="AC37" i="1"/>
  <c r="AD33" i="1"/>
  <c r="AD25" i="1"/>
  <c r="AD38" i="1"/>
  <c r="AE27" i="1"/>
  <c r="AE40" i="1"/>
  <c r="AF29" i="1"/>
  <c r="AF42" i="1"/>
  <c r="AG31" i="1"/>
  <c r="AG23" i="1"/>
  <c r="AB26" i="1"/>
  <c r="R26" i="1" s="1"/>
  <c r="AC33" i="1"/>
  <c r="AC25" i="1"/>
  <c r="AC36" i="1"/>
  <c r="AD32" i="1"/>
  <c r="AD24" i="1"/>
  <c r="AD37" i="1"/>
  <c r="AE22" i="1"/>
  <c r="AE26" i="1"/>
  <c r="AE39" i="1"/>
  <c r="AF28" i="1"/>
  <c r="AF41" i="1"/>
  <c r="AB40" i="1"/>
  <c r="R40" i="1" s="1"/>
  <c r="AC32" i="1"/>
  <c r="AC24" i="1"/>
  <c r="AC34" i="1"/>
  <c r="AC35" i="1"/>
  <c r="AD31" i="1"/>
  <c r="AD23" i="1"/>
  <c r="AD36" i="1"/>
  <c r="AE33" i="1"/>
  <c r="AE25" i="1"/>
  <c r="AE38" i="1"/>
  <c r="AF27" i="1"/>
  <c r="AF40" i="1"/>
  <c r="AB39" i="1"/>
  <c r="R39" i="1" s="1"/>
  <c r="AC31" i="1"/>
  <c r="AC23" i="1"/>
  <c r="AD30" i="1"/>
  <c r="AD34" i="1"/>
  <c r="AE32" i="1"/>
  <c r="AE24" i="1"/>
  <c r="AF22" i="1"/>
  <c r="AF26" i="1"/>
  <c r="AB42" i="1"/>
  <c r="R42" i="1" s="1"/>
  <c r="AB35" i="1"/>
  <c r="R35" i="1" s="1"/>
  <c r="AB34" i="1"/>
  <c r="R34" i="1" s="1"/>
  <c r="AB79" i="1"/>
  <c r="R79" i="1" s="1"/>
  <c r="AB32" i="1"/>
  <c r="R32" i="1" s="1"/>
  <c r="AB24" i="1"/>
  <c r="R24" i="1" s="1"/>
  <c r="AB37" i="1"/>
  <c r="R37" i="1" s="1"/>
  <c r="AB31" i="1"/>
  <c r="R31" i="1" s="1"/>
  <c r="AB23" i="1"/>
  <c r="R23" i="1" s="1"/>
  <c r="AB36" i="1"/>
  <c r="R36" i="1" s="1"/>
  <c r="AB28" i="1"/>
  <c r="R28" i="1" s="1"/>
  <c r="AB41" i="1"/>
  <c r="R41" i="1" s="1"/>
  <c r="AB33" i="1"/>
  <c r="R33" i="1" s="1"/>
  <c r="AB25" i="1"/>
  <c r="R25" i="1" s="1"/>
  <c r="T56" i="1"/>
  <c r="D3" i="1"/>
  <c r="D45" i="1"/>
  <c r="B46" i="1"/>
  <c r="T60" i="1"/>
  <c r="U62" i="1"/>
  <c r="T59" i="1"/>
  <c r="U54" i="1"/>
  <c r="T52" i="1"/>
  <c r="U46" i="1"/>
  <c r="W57" i="1"/>
  <c r="B4" i="1"/>
  <c r="T51" i="1"/>
  <c r="W49" i="1"/>
  <c r="T76" i="1"/>
  <c r="T44" i="1"/>
  <c r="W50" i="1"/>
  <c r="U61" i="1"/>
  <c r="U53" i="1"/>
  <c r="U45" i="1"/>
  <c r="T43" i="1"/>
  <c r="T58" i="1"/>
  <c r="T50" i="1"/>
  <c r="U60" i="1"/>
  <c r="U52" i="1"/>
  <c r="U44" i="1"/>
  <c r="W56" i="1"/>
  <c r="W48" i="1"/>
  <c r="U59" i="1"/>
  <c r="U51" i="1"/>
  <c r="U43" i="1"/>
  <c r="W58" i="1"/>
  <c r="U58" i="1"/>
  <c r="U50" i="1"/>
  <c r="W54" i="1"/>
  <c r="W46" i="1"/>
  <c r="U57" i="1"/>
  <c r="U49" i="1"/>
  <c r="AB70" i="1" l="1"/>
  <c r="R70" i="1" s="1"/>
  <c r="R29" i="1"/>
  <c r="AM8" i="1"/>
  <c r="AP8" i="1"/>
  <c r="AO8" i="1"/>
  <c r="AN8" i="1"/>
  <c r="AR8" i="1"/>
  <c r="AQ8" i="1"/>
  <c r="AG80" i="1"/>
  <c r="S40" i="1"/>
  <c r="AG66" i="1"/>
  <c r="W25" i="1"/>
  <c r="AG71" i="1"/>
  <c r="W30" i="1"/>
  <c r="W40" i="1"/>
  <c r="AG81" i="1"/>
  <c r="AD81" i="1"/>
  <c r="T40" i="1"/>
  <c r="AG83" i="1"/>
  <c r="W42" i="1"/>
  <c r="AB71" i="1"/>
  <c r="R71" i="1" s="1"/>
  <c r="W27" i="1"/>
  <c r="AG69" i="1"/>
  <c r="W28" i="1"/>
  <c r="AG78" i="1"/>
  <c r="W37" i="1"/>
  <c r="AB63" i="1"/>
  <c r="R63" i="1" s="1"/>
  <c r="AG63" i="1"/>
  <c r="W22" i="1"/>
  <c r="AG74" i="1"/>
  <c r="W33" i="1"/>
  <c r="AF73" i="1"/>
  <c r="V73" i="1" s="1"/>
  <c r="V32" i="1"/>
  <c r="W41" i="1"/>
  <c r="AG82" i="1"/>
  <c r="AG75" i="1"/>
  <c r="W34" i="1"/>
  <c r="AF65" i="1"/>
  <c r="V65" i="1" s="1"/>
  <c r="V24" i="1"/>
  <c r="AC80" i="1"/>
  <c r="S80" i="1" s="1"/>
  <c r="S39" i="1"/>
  <c r="W29" i="1"/>
  <c r="AG70" i="1"/>
  <c r="AF78" i="1"/>
  <c r="V78" i="1" s="1"/>
  <c r="V37" i="1"/>
  <c r="AG73" i="1"/>
  <c r="W32" i="1"/>
  <c r="AF77" i="1"/>
  <c r="V77" i="1" s="1"/>
  <c r="V36" i="1"/>
  <c r="AC70" i="1"/>
  <c r="S70" i="1" s="1"/>
  <c r="S29" i="1"/>
  <c r="AF64" i="1"/>
  <c r="V64" i="1" s="1"/>
  <c r="V23" i="1"/>
  <c r="AD68" i="1"/>
  <c r="T27" i="1"/>
  <c r="AF72" i="1"/>
  <c r="V72" i="1" s="1"/>
  <c r="V31" i="1"/>
  <c r="AC69" i="1"/>
  <c r="S69" i="1" s="1"/>
  <c r="S28" i="1"/>
  <c r="AG76" i="1"/>
  <c r="W35" i="1"/>
  <c r="AG79" i="1"/>
  <c r="W38" i="1"/>
  <c r="AG65" i="1"/>
  <c r="W24" i="1"/>
  <c r="W26" i="1"/>
  <c r="AG67" i="1"/>
  <c r="AD71" i="1"/>
  <c r="T30" i="1"/>
  <c r="AD77" i="1"/>
  <c r="T36" i="1"/>
  <c r="AF69" i="1"/>
  <c r="V69" i="1" s="1"/>
  <c r="V28" i="1"/>
  <c r="AC66" i="1"/>
  <c r="S66" i="1" s="1"/>
  <c r="S25" i="1"/>
  <c r="V42" i="1"/>
  <c r="AF83" i="1"/>
  <c r="V83" i="1" s="1"/>
  <c r="AC67" i="1"/>
  <c r="S67" i="1" s="1"/>
  <c r="S26" i="1"/>
  <c r="AD67" i="1"/>
  <c r="T26" i="1"/>
  <c r="AE83" i="1"/>
  <c r="U42" i="1"/>
  <c r="T41" i="1"/>
  <c r="AD82" i="1"/>
  <c r="AD70" i="1"/>
  <c r="T29" i="1"/>
  <c r="AC64" i="1"/>
  <c r="S64" i="1" s="1"/>
  <c r="S23" i="1"/>
  <c r="AD64" i="1"/>
  <c r="T23" i="1"/>
  <c r="AE80" i="1"/>
  <c r="U39" i="1"/>
  <c r="AC74" i="1"/>
  <c r="S74" i="1" s="1"/>
  <c r="S33" i="1"/>
  <c r="AF70" i="1"/>
  <c r="V70" i="1" s="1"/>
  <c r="V29" i="1"/>
  <c r="S22" i="1"/>
  <c r="AC63" i="1"/>
  <c r="S63" i="1" s="1"/>
  <c r="AD63" i="1"/>
  <c r="T22" i="1"/>
  <c r="AE70" i="1"/>
  <c r="U29" i="1"/>
  <c r="AD69" i="1"/>
  <c r="T28" i="1"/>
  <c r="AF79" i="1"/>
  <c r="V79" i="1" s="1"/>
  <c r="V38" i="1"/>
  <c r="AC82" i="1"/>
  <c r="S82" i="1" s="1"/>
  <c r="S41" i="1"/>
  <c r="AC72" i="1"/>
  <c r="S72" i="1" s="1"/>
  <c r="S31" i="1"/>
  <c r="AD72" i="1"/>
  <c r="T31" i="1"/>
  <c r="AE67" i="1"/>
  <c r="U26" i="1"/>
  <c r="AB67" i="1"/>
  <c r="R67" i="1" s="1"/>
  <c r="AE81" i="1"/>
  <c r="U40" i="1"/>
  <c r="AB68" i="1"/>
  <c r="R68" i="1" s="1"/>
  <c r="AF76" i="1"/>
  <c r="V76" i="1" s="1"/>
  <c r="V35" i="1"/>
  <c r="S38" i="1"/>
  <c r="AC79" i="1"/>
  <c r="S79" i="1" s="1"/>
  <c r="AF66" i="1"/>
  <c r="V66" i="1" s="1"/>
  <c r="V25" i="1"/>
  <c r="S30" i="1"/>
  <c r="AC71" i="1"/>
  <c r="S71" i="1" s="1"/>
  <c r="V26" i="1"/>
  <c r="AF67" i="1"/>
  <c r="V67" i="1" s="1"/>
  <c r="AB80" i="1"/>
  <c r="R80" i="1" s="1"/>
  <c r="AF81" i="1"/>
  <c r="V81" i="1" s="1"/>
  <c r="V40" i="1"/>
  <c r="AC76" i="1"/>
  <c r="S76" i="1" s="1"/>
  <c r="S35" i="1"/>
  <c r="AE63" i="1"/>
  <c r="U22" i="1"/>
  <c r="AE68" i="1"/>
  <c r="U27" i="1"/>
  <c r="AF75" i="1"/>
  <c r="V75" i="1" s="1"/>
  <c r="V34" i="1"/>
  <c r="AC68" i="1"/>
  <c r="S68" i="1" s="1"/>
  <c r="S27" i="1"/>
  <c r="AF74" i="1"/>
  <c r="V74" i="1" s="1"/>
  <c r="V33" i="1"/>
  <c r="AF63" i="1"/>
  <c r="V63" i="1" s="1"/>
  <c r="V22" i="1"/>
  <c r="AF68" i="1"/>
  <c r="V68" i="1" s="1"/>
  <c r="V27" i="1"/>
  <c r="S34" i="1"/>
  <c r="AC75" i="1"/>
  <c r="S75" i="1" s="1"/>
  <c r="AD78" i="1"/>
  <c r="T37" i="1"/>
  <c r="AD79" i="1"/>
  <c r="T38" i="1"/>
  <c r="AF71" i="1"/>
  <c r="V71" i="1" s="1"/>
  <c r="V30" i="1"/>
  <c r="AE77" i="1"/>
  <c r="U36" i="1"/>
  <c r="U24" i="1"/>
  <c r="AE65" i="1"/>
  <c r="AE79" i="1"/>
  <c r="U38" i="1"/>
  <c r="AC65" i="1"/>
  <c r="S65" i="1" s="1"/>
  <c r="S24" i="1"/>
  <c r="AD65" i="1"/>
  <c r="T24" i="1"/>
  <c r="AD66" i="1"/>
  <c r="T25" i="1"/>
  <c r="U41" i="1"/>
  <c r="AE82" i="1"/>
  <c r="U35" i="1"/>
  <c r="AE76" i="1"/>
  <c r="AE64" i="1"/>
  <c r="U23" i="1"/>
  <c r="AE73" i="1"/>
  <c r="U32" i="1"/>
  <c r="AE66" i="1"/>
  <c r="U25" i="1"/>
  <c r="AC73" i="1"/>
  <c r="S73" i="1" s="1"/>
  <c r="S32" i="1"/>
  <c r="AD73" i="1"/>
  <c r="T32" i="1"/>
  <c r="AG64" i="1"/>
  <c r="W23" i="1"/>
  <c r="AD74" i="1"/>
  <c r="T33" i="1"/>
  <c r="AE69" i="1"/>
  <c r="U28" i="1"/>
  <c r="AE75" i="1"/>
  <c r="U34" i="1"/>
  <c r="AE72" i="1"/>
  <c r="U31" i="1"/>
  <c r="AD75" i="1"/>
  <c r="T34" i="1"/>
  <c r="AE74" i="1"/>
  <c r="U33" i="1"/>
  <c r="AB81" i="1"/>
  <c r="R81" i="1" s="1"/>
  <c r="AF82" i="1"/>
  <c r="V82" i="1" s="1"/>
  <c r="V41" i="1"/>
  <c r="AC77" i="1"/>
  <c r="S77" i="1" s="1"/>
  <c r="S36" i="1"/>
  <c r="AG72" i="1"/>
  <c r="W31" i="1"/>
  <c r="AC78" i="1"/>
  <c r="S78" i="1" s="1"/>
  <c r="S37" i="1"/>
  <c r="T39" i="1"/>
  <c r="AD80" i="1"/>
  <c r="U30" i="1"/>
  <c r="AE71" i="1"/>
  <c r="AD83" i="1"/>
  <c r="T42" i="1"/>
  <c r="AB75" i="1"/>
  <c r="R75" i="1" s="1"/>
  <c r="AB76" i="1"/>
  <c r="R76" i="1" s="1"/>
  <c r="AB83" i="1"/>
  <c r="R83" i="1" s="1"/>
  <c r="AB77" i="1"/>
  <c r="R77" i="1" s="1"/>
  <c r="AB64" i="1"/>
  <c r="R64" i="1" s="1"/>
  <c r="AB72" i="1"/>
  <c r="R72" i="1" s="1"/>
  <c r="AB78" i="1"/>
  <c r="R78" i="1" s="1"/>
  <c r="AB66" i="1"/>
  <c r="R66" i="1" s="1"/>
  <c r="AB65" i="1"/>
  <c r="R65" i="1" s="1"/>
  <c r="AB74" i="1"/>
  <c r="R74" i="1" s="1"/>
  <c r="AB73" i="1"/>
  <c r="R73" i="1" s="1"/>
  <c r="AB82" i="1"/>
  <c r="R82" i="1" s="1"/>
  <c r="AB69" i="1"/>
  <c r="R69" i="1" s="1"/>
  <c r="D4" i="1"/>
  <c r="B5" i="1"/>
  <c r="D46" i="1"/>
  <c r="B47" i="1"/>
  <c r="AQ9" i="1" l="1"/>
  <c r="AR9" i="1"/>
  <c r="AN9" i="1"/>
  <c r="AO9" i="1"/>
  <c r="AP9" i="1"/>
  <c r="AM9" i="1"/>
  <c r="W80" i="1"/>
  <c r="W71" i="1"/>
  <c r="W66" i="1"/>
  <c r="W83" i="1"/>
  <c r="W63" i="1"/>
  <c r="W69" i="1"/>
  <c r="T81" i="1"/>
  <c r="W81" i="1"/>
  <c r="W78" i="1"/>
  <c r="W67" i="1"/>
  <c r="W79" i="1"/>
  <c r="W82" i="1"/>
  <c r="T68" i="1"/>
  <c r="W76" i="1"/>
  <c r="W73" i="1"/>
  <c r="W65" i="1"/>
  <c r="W70" i="1"/>
  <c r="W75" i="1"/>
  <c r="W74" i="1"/>
  <c r="T80" i="1"/>
  <c r="U69" i="1"/>
  <c r="U70" i="1"/>
  <c r="U73" i="1"/>
  <c r="T65" i="1"/>
  <c r="T79" i="1"/>
  <c r="T67" i="1"/>
  <c r="T75" i="1"/>
  <c r="T73" i="1"/>
  <c r="U82" i="1"/>
  <c r="U63" i="1"/>
  <c r="T82" i="1"/>
  <c r="T83" i="1"/>
  <c r="U72" i="1"/>
  <c r="U77" i="1"/>
  <c r="T63" i="1"/>
  <c r="U71" i="1"/>
  <c r="T74" i="1"/>
  <c r="T78" i="1"/>
  <c r="U67" i="1"/>
  <c r="U80" i="1"/>
  <c r="T77" i="1"/>
  <c r="U64" i="1"/>
  <c r="T69" i="1"/>
  <c r="W72" i="1"/>
  <c r="U75" i="1"/>
  <c r="T66" i="1"/>
  <c r="U79" i="1"/>
  <c r="U83" i="1"/>
  <c r="U74" i="1"/>
  <c r="W64" i="1"/>
  <c r="U66" i="1"/>
  <c r="U76" i="1"/>
  <c r="U65" i="1"/>
  <c r="U68" i="1"/>
  <c r="U81" i="1"/>
  <c r="T72" i="1"/>
  <c r="T64" i="1"/>
  <c r="T70" i="1"/>
  <c r="T71" i="1"/>
  <c r="B48" i="1"/>
  <c r="D47" i="1"/>
  <c r="D5" i="1"/>
  <c r="B6" i="1"/>
  <c r="AO10" i="1" l="1"/>
  <c r="AR10" i="1"/>
  <c r="AP10" i="1"/>
  <c r="AN10" i="1"/>
  <c r="AM10" i="1"/>
  <c r="AQ10" i="1"/>
  <c r="D48" i="1"/>
  <c r="B49" i="1"/>
  <c r="D6" i="1"/>
  <c r="B7" i="1"/>
  <c r="AQ11" i="1" l="1"/>
  <c r="AM11" i="1"/>
  <c r="AN11" i="1"/>
  <c r="AP11" i="1"/>
  <c r="AR11" i="1"/>
  <c r="AO11" i="1"/>
  <c r="B8" i="1"/>
  <c r="D7" i="1"/>
  <c r="D49" i="1"/>
  <c r="B50" i="1"/>
  <c r="B51" i="1" l="1"/>
  <c r="D50" i="1"/>
  <c r="D8" i="1"/>
  <c r="B9" i="1"/>
  <c r="B10" i="1" l="1"/>
  <c r="D9" i="1"/>
  <c r="D51" i="1"/>
  <c r="B52" i="1"/>
  <c r="D52" i="1" l="1"/>
  <c r="B53" i="1"/>
  <c r="D10" i="1"/>
  <c r="B11" i="1"/>
  <c r="D11" i="1" l="1"/>
  <c r="B12" i="1"/>
  <c r="D53" i="1"/>
  <c r="B54" i="1"/>
  <c r="D54" i="1" l="1"/>
  <c r="B55" i="1"/>
  <c r="B13" i="1"/>
  <c r="D12" i="1"/>
  <c r="D13" i="1" l="1"/>
  <c r="B14" i="1"/>
  <c r="D55" i="1"/>
  <c r="B56" i="1"/>
  <c r="D56" i="1" l="1"/>
  <c r="B57" i="1"/>
  <c r="D14" i="1"/>
  <c r="B15" i="1"/>
  <c r="D15" i="1" l="1"/>
  <c r="B16" i="1"/>
  <c r="D57" i="1"/>
  <c r="B58" i="1"/>
  <c r="B59" i="1" l="1"/>
  <c r="D58" i="1"/>
  <c r="D16" i="1"/>
  <c r="B17" i="1"/>
  <c r="D17" i="1" l="1"/>
  <c r="B18" i="1"/>
  <c r="D59" i="1"/>
  <c r="B60" i="1"/>
  <c r="D18" i="1" l="1"/>
  <c r="B19" i="1"/>
  <c r="D60" i="1"/>
  <c r="B61" i="1"/>
  <c r="D61" i="1" l="1"/>
  <c r="B62" i="1"/>
  <c r="D19" i="1"/>
  <c r="B20" i="1"/>
  <c r="B21" i="1" l="1"/>
  <c r="D20" i="1"/>
  <c r="D62" i="1"/>
  <c r="B63" i="1"/>
  <c r="B64" i="1" l="1"/>
  <c r="D63" i="1"/>
  <c r="D21" i="1"/>
  <c r="B22" i="1"/>
  <c r="D22" i="1" l="1"/>
  <c r="B23" i="1"/>
  <c r="D64" i="1"/>
  <c r="B65" i="1"/>
  <c r="D23" i="1" l="1"/>
  <c r="B24" i="1"/>
  <c r="D65" i="1"/>
  <c r="B66" i="1"/>
  <c r="B67" i="1" l="1"/>
  <c r="D66" i="1"/>
  <c r="D24" i="1"/>
  <c r="B25" i="1"/>
  <c r="B26" i="1" l="1"/>
  <c r="D25" i="1"/>
  <c r="D67" i="1"/>
  <c r="B68" i="1"/>
  <c r="D68" i="1" l="1"/>
  <c r="B69" i="1"/>
  <c r="D26" i="1"/>
  <c r="B27" i="1"/>
  <c r="D27" i="1" l="1"/>
  <c r="B28" i="1"/>
  <c r="D69" i="1"/>
  <c r="B70" i="1"/>
  <c r="D70" i="1" l="1"/>
  <c r="B71" i="1"/>
  <c r="B29" i="1"/>
  <c r="D28" i="1"/>
  <c r="D29" i="1" l="1"/>
  <c r="B30" i="1"/>
  <c r="D71" i="1"/>
  <c r="B72" i="1"/>
  <c r="D72" i="1" l="1"/>
  <c r="B73" i="1"/>
  <c r="D30" i="1"/>
  <c r="B31" i="1"/>
  <c r="D31" i="1" l="1"/>
  <c r="B32" i="1"/>
  <c r="D73" i="1"/>
  <c r="B74" i="1"/>
  <c r="B75" i="1" l="1"/>
  <c r="D74" i="1"/>
  <c r="D32" i="1"/>
  <c r="B33" i="1"/>
  <c r="B34" i="1" l="1"/>
  <c r="D33" i="1"/>
  <c r="D75" i="1"/>
  <c r="B76" i="1"/>
  <c r="D76" i="1" l="1"/>
  <c r="B77" i="1"/>
  <c r="D34" i="1"/>
  <c r="B35" i="1"/>
  <c r="D35" i="1" l="1"/>
  <c r="B36" i="1"/>
  <c r="D77" i="1"/>
  <c r="B78" i="1"/>
  <c r="B37" i="1" l="1"/>
  <c r="D36" i="1"/>
  <c r="D78" i="1"/>
  <c r="B79" i="1"/>
  <c r="D79" i="1" l="1"/>
  <c r="B80" i="1"/>
  <c r="D37" i="1"/>
  <c r="B38" i="1"/>
  <c r="D38" i="1" l="1"/>
  <c r="B39" i="1"/>
  <c r="D80" i="1"/>
  <c r="B81" i="1"/>
  <c r="D81" i="1" l="1"/>
  <c r="B82" i="1"/>
  <c r="D39" i="1"/>
  <c r="B40" i="1"/>
  <c r="D40" i="1" l="1"/>
  <c r="B41" i="1"/>
  <c r="B83" i="1"/>
  <c r="D82" i="1"/>
  <c r="C83" i="1" l="1"/>
  <c r="D83" i="1" s="1"/>
  <c r="B42" i="1"/>
  <c r="D41" i="1"/>
  <c r="C42" i="1" l="1"/>
  <c r="D42" i="1" s="1"/>
  <c r="E2439" i="3" l="1"/>
  <c r="K2439" i="3" s="1"/>
  <c r="E2249" i="3"/>
  <c r="F2249" i="3" s="1"/>
  <c r="E2248" i="3"/>
  <c r="K2248" i="3" s="1"/>
  <c r="E2241" i="3"/>
  <c r="E2240" i="3"/>
  <c r="K2240" i="3" s="1"/>
  <c r="E2239" i="3"/>
  <c r="F2239" i="3" s="1"/>
  <c r="E2238" i="3"/>
  <c r="F2238" i="3" s="1"/>
  <c r="E2237" i="3"/>
  <c r="F2237" i="3" s="1"/>
  <c r="E2236" i="3"/>
  <c r="K2236" i="3" s="1"/>
  <c r="E1096" i="3"/>
  <c r="F1096" i="3" s="1"/>
  <c r="E1095" i="3"/>
  <c r="F1095" i="3" s="1"/>
  <c r="E1094" i="3"/>
  <c r="K1094" i="3" s="1"/>
  <c r="E1093" i="3"/>
  <c r="K1093" i="3" s="1"/>
  <c r="E1028" i="3"/>
  <c r="K1028" i="3" s="1"/>
  <c r="E1287" i="3"/>
  <c r="K1287" i="3" s="1"/>
  <c r="E2224" i="3"/>
  <c r="F2224" i="3" s="1"/>
  <c r="J2224" i="3" s="1" a="1"/>
  <c r="J2224" i="3" s="1"/>
  <c r="E2223" i="3"/>
  <c r="K2223" i="3" s="1"/>
  <c r="E2222" i="3"/>
  <c r="K2222" i="3" s="1"/>
  <c r="E2221" i="3"/>
  <c r="F2221" i="3" s="1"/>
  <c r="E2220" i="3"/>
  <c r="F2220" i="3" s="1"/>
  <c r="J2220" i="3" s="1" a="1"/>
  <c r="J2220" i="3" s="1"/>
  <c r="E2219" i="3"/>
  <c r="K2219" i="3" s="1"/>
  <c r="E350" i="3"/>
  <c r="F350" i="3" s="1"/>
  <c r="E349" i="3"/>
  <c r="E1062" i="3"/>
  <c r="F1062" i="3" s="1"/>
  <c r="E1061" i="3"/>
  <c r="K1061" i="3" s="1"/>
  <c r="E1060" i="3"/>
  <c r="E2669" i="3"/>
  <c r="E909" i="3"/>
  <c r="K909" i="3" s="1"/>
  <c r="E482" i="3"/>
  <c r="F482" i="3" s="1"/>
  <c r="E481" i="3"/>
  <c r="K481" i="3" s="1"/>
  <c r="E1398" i="3"/>
  <c r="F1398" i="3" s="1"/>
  <c r="J1398" i="3" s="1" a="1"/>
  <c r="J1398" i="3" s="1"/>
  <c r="E1397" i="3"/>
  <c r="K1397" i="3" s="1"/>
  <c r="E1396" i="3"/>
  <c r="F1396" i="3" s="1"/>
  <c r="J1396" i="3" s="1" a="1"/>
  <c r="J1396" i="3" s="1"/>
  <c r="E1395" i="3"/>
  <c r="K1395" i="3" s="1"/>
  <c r="E752" i="3"/>
  <c r="F752" i="3" s="1"/>
  <c r="E751" i="3"/>
  <c r="K751" i="3" s="1"/>
  <c r="E1606" i="3"/>
  <c r="K1606" i="3" s="1"/>
  <c r="E2356" i="3"/>
  <c r="K2356" i="3" s="1"/>
  <c r="E1715" i="3"/>
  <c r="F1715" i="3" s="1"/>
  <c r="J1715" i="3" s="1" a="1"/>
  <c r="J1715" i="3" s="1"/>
  <c r="E1714" i="3"/>
  <c r="E1713" i="3"/>
  <c r="K1713" i="3" s="1"/>
  <c r="E1712" i="3"/>
  <c r="F1712" i="3" s="1"/>
  <c r="E1711" i="3"/>
  <c r="F1711" i="3" s="1"/>
  <c r="E1710" i="3"/>
  <c r="E2625" i="3"/>
  <c r="F2625" i="3" s="1"/>
  <c r="E2624" i="3"/>
  <c r="E2623" i="3"/>
  <c r="K2623" i="3" s="1"/>
  <c r="E2622" i="3"/>
  <c r="K2622" i="3" s="1"/>
  <c r="E2438" i="3"/>
  <c r="F2438" i="3" s="1"/>
  <c r="E2437" i="3"/>
  <c r="F2437" i="3" s="1"/>
  <c r="E2436" i="3"/>
  <c r="F2436" i="3" s="1"/>
  <c r="J2436" i="3" s="1" a="1"/>
  <c r="J2436" i="3" s="1"/>
  <c r="E2435" i="3"/>
  <c r="K2435" i="3" s="1"/>
  <c r="E2434" i="3"/>
  <c r="E1784" i="3"/>
  <c r="F1784" i="3" s="1"/>
  <c r="J1784" i="3" s="1" a="1"/>
  <c r="J1784" i="3" s="1"/>
  <c r="E1783" i="3"/>
  <c r="K1783" i="3" s="1"/>
  <c r="E1525" i="3"/>
  <c r="K1525" i="3" s="1"/>
  <c r="E1524" i="3"/>
  <c r="E1523" i="3"/>
  <c r="K1523" i="3" s="1"/>
  <c r="E1522" i="3"/>
  <c r="F1522" i="3" s="1"/>
  <c r="E1521" i="3"/>
  <c r="E2539" i="3"/>
  <c r="F2539" i="3" s="1"/>
  <c r="E2538" i="3"/>
  <c r="E1973" i="3"/>
  <c r="F1973" i="3" s="1"/>
  <c r="E1972" i="3"/>
  <c r="E2750" i="3"/>
  <c r="F2750" i="3" s="1"/>
  <c r="E2749" i="3"/>
  <c r="E386" i="3"/>
  <c r="F386" i="3" s="1"/>
  <c r="E385" i="3"/>
  <c r="E2742" i="3"/>
  <c r="K2742" i="3" s="1"/>
  <c r="E2741" i="3"/>
  <c r="K2741" i="3" s="1"/>
  <c r="E1975" i="3"/>
  <c r="F1975" i="3" s="1"/>
  <c r="E1974" i="3"/>
  <c r="K1974" i="3" s="1"/>
  <c r="E1866" i="3"/>
  <c r="K1866" i="3" s="1"/>
  <c r="E1863" i="3"/>
  <c r="F1863" i="3" s="1"/>
  <c r="E1862" i="3"/>
  <c r="K1862" i="3" s="1"/>
  <c r="E1861" i="3"/>
  <c r="F1861" i="3" s="1"/>
  <c r="E1860" i="3"/>
  <c r="F1860" i="3" s="1"/>
  <c r="J1860" i="3" s="1" a="1"/>
  <c r="J1860" i="3" s="1"/>
  <c r="E1859" i="3"/>
  <c r="K1859" i="3" s="1"/>
  <c r="E2621" i="3"/>
  <c r="F2621" i="3" s="1"/>
  <c r="E2620" i="3"/>
  <c r="F2620" i="3" s="1"/>
  <c r="E2619" i="3"/>
  <c r="K2619" i="3" s="1"/>
  <c r="E2618" i="3"/>
  <c r="E230" i="3"/>
  <c r="K230" i="3" s="1"/>
  <c r="E229" i="3"/>
  <c r="F229" i="3" s="1"/>
  <c r="E228" i="3"/>
  <c r="E2495" i="3"/>
  <c r="F2495" i="3" s="1"/>
  <c r="E2494" i="3"/>
  <c r="F2494" i="3" s="1"/>
  <c r="E2493" i="3"/>
  <c r="F2493" i="3" s="1"/>
  <c r="E2492" i="3"/>
  <c r="K2492" i="3" s="1"/>
  <c r="E2491" i="3"/>
  <c r="K2491" i="3" s="1"/>
  <c r="E2490" i="3"/>
  <c r="E1235" i="3"/>
  <c r="E410" i="3"/>
  <c r="F410" i="3" s="1"/>
  <c r="E409" i="3"/>
  <c r="F409" i="3" s="1"/>
  <c r="E408" i="3"/>
  <c r="K408" i="3" s="1"/>
  <c r="E645" i="3"/>
  <c r="K645" i="3" s="1"/>
  <c r="E719" i="3"/>
  <c r="F719" i="3" s="1"/>
  <c r="E718" i="3"/>
  <c r="K718" i="3" s="1"/>
  <c r="E268" i="3"/>
  <c r="E267" i="3"/>
  <c r="E1223" i="3"/>
  <c r="F1223" i="3" s="1"/>
  <c r="E1222" i="3"/>
  <c r="K1222" i="3" s="1"/>
  <c r="E1221" i="3"/>
  <c r="F1221" i="3" s="1"/>
  <c r="E1220" i="3"/>
  <c r="K1220" i="3" s="1"/>
  <c r="E1219" i="3"/>
  <c r="F1219" i="3" s="1"/>
  <c r="E1218" i="3"/>
  <c r="E654" i="3"/>
  <c r="F654" i="3" s="1"/>
  <c r="J654" i="3" s="1" a="1"/>
  <c r="J654" i="3" s="1"/>
  <c r="E653" i="3"/>
  <c r="K653" i="3" s="1"/>
  <c r="E652" i="3"/>
  <c r="F652" i="3" s="1"/>
  <c r="E651" i="3"/>
  <c r="E1447" i="3"/>
  <c r="K1447" i="3" s="1"/>
  <c r="E1104" i="3"/>
  <c r="K1104" i="3" s="1"/>
  <c r="E2447" i="3"/>
  <c r="F2447" i="3" s="1"/>
  <c r="E2446" i="3"/>
  <c r="E1156" i="3"/>
  <c r="K1156" i="3" s="1"/>
  <c r="E1155" i="3"/>
  <c r="F1155" i="3" s="1"/>
  <c r="E1154" i="3"/>
  <c r="E1153" i="3"/>
  <c r="K1153" i="3" s="1"/>
  <c r="E565" i="3"/>
  <c r="F565" i="3" s="1"/>
  <c r="E564" i="3"/>
  <c r="E563" i="3"/>
  <c r="K563" i="3" s="1"/>
  <c r="E2387" i="3"/>
  <c r="K2387" i="3" s="1"/>
  <c r="E1333" i="3"/>
  <c r="F1333" i="3" s="1"/>
  <c r="E1332" i="3"/>
  <c r="K1332" i="3" s="1"/>
  <c r="E2720" i="3"/>
  <c r="F2720" i="3" s="1"/>
  <c r="E2719" i="3"/>
  <c r="K2719" i="3" s="1"/>
  <c r="E2716" i="3"/>
  <c r="K2716" i="3" s="1"/>
  <c r="E2715" i="3"/>
  <c r="K2715" i="3" s="1"/>
  <c r="E2714" i="3"/>
  <c r="K2714" i="3" s="1"/>
  <c r="E745" i="3"/>
  <c r="F745" i="3" s="1"/>
  <c r="E744" i="3"/>
  <c r="E743" i="3"/>
  <c r="E742" i="3"/>
  <c r="K742" i="3" s="1"/>
  <c r="E2687" i="3"/>
  <c r="K2687" i="3" s="1"/>
  <c r="E2686" i="3"/>
  <c r="K2686" i="3" s="1"/>
  <c r="E2684" i="3"/>
  <c r="K2684" i="3" s="1"/>
  <c r="E2683" i="3"/>
  <c r="E1264" i="3"/>
  <c r="E1709" i="3"/>
  <c r="K1709" i="3" s="1"/>
  <c r="E1905" i="3"/>
  <c r="F1905" i="3" s="1"/>
  <c r="E1904" i="3"/>
  <c r="F1904" i="3" s="1"/>
  <c r="E1903" i="3"/>
  <c r="E1902" i="3"/>
  <c r="F1902" i="3" s="1"/>
  <c r="E1051" i="3"/>
  <c r="F1051" i="3" s="1"/>
  <c r="E1027" i="3"/>
  <c r="K1027" i="3" s="1"/>
  <c r="E1049" i="3"/>
  <c r="F1049" i="3" s="1"/>
  <c r="E1048" i="3"/>
  <c r="F1048" i="3" s="1"/>
  <c r="E1047" i="3"/>
  <c r="F1047" i="3" s="1"/>
  <c r="E1046" i="3"/>
  <c r="K1046" i="3" s="1"/>
  <c r="E1045" i="3"/>
  <c r="F1045" i="3" s="1"/>
  <c r="E1044" i="3"/>
  <c r="E1043" i="3"/>
  <c r="K1043" i="3" s="1"/>
  <c r="E691" i="3"/>
  <c r="F691" i="3" s="1"/>
  <c r="E690" i="3"/>
  <c r="E1797" i="3"/>
  <c r="F1797" i="3" s="1"/>
  <c r="E1796" i="3"/>
  <c r="K1796" i="3" s="1"/>
  <c r="E1795" i="3"/>
  <c r="F1795" i="3" s="1"/>
  <c r="E1794" i="3"/>
  <c r="E177" i="3"/>
  <c r="K177" i="3" s="1"/>
  <c r="E176" i="3"/>
  <c r="F176" i="3" s="1"/>
  <c r="E175" i="3"/>
  <c r="K175" i="3" s="1"/>
  <c r="E174" i="3"/>
  <c r="F174" i="3" s="1"/>
  <c r="E173" i="3"/>
  <c r="F173" i="3" s="1"/>
  <c r="J173" i="3" s="1" a="1"/>
  <c r="J173" i="3" s="1"/>
  <c r="E172" i="3"/>
  <c r="K172" i="3" s="1"/>
  <c r="E171" i="3"/>
  <c r="E331" i="3"/>
  <c r="F331" i="3" s="1"/>
  <c r="J331" i="3" s="1" a="1"/>
  <c r="J331" i="3" s="1"/>
  <c r="E330" i="3"/>
  <c r="K330" i="3" s="1"/>
  <c r="E329" i="3"/>
  <c r="F329" i="3" s="1"/>
  <c r="J329" i="3" s="1" a="1"/>
  <c r="J329" i="3" s="1"/>
  <c r="E328" i="3"/>
  <c r="K328" i="3" s="1"/>
  <c r="E421" i="3"/>
  <c r="E420" i="3"/>
  <c r="K420" i="3" s="1"/>
  <c r="E419" i="3"/>
  <c r="F419" i="3" s="1"/>
  <c r="E418" i="3"/>
  <c r="E417" i="3"/>
  <c r="K417" i="3" s="1"/>
  <c r="E415" i="3"/>
  <c r="E2655" i="3"/>
  <c r="K2655" i="3" s="1"/>
  <c r="E2654" i="3"/>
  <c r="K2654" i="3" s="1"/>
  <c r="E2653" i="3"/>
  <c r="E170" i="3"/>
  <c r="E1331" i="3"/>
  <c r="F1331" i="3" s="1"/>
  <c r="E1330" i="3"/>
  <c r="E1329" i="3"/>
  <c r="E1328" i="3"/>
  <c r="F1328" i="3" s="1"/>
  <c r="E1327" i="3"/>
  <c r="F1327" i="3" s="1"/>
  <c r="E1326" i="3"/>
  <c r="E1842" i="3"/>
  <c r="F1842" i="3" s="1"/>
  <c r="E1841" i="3"/>
  <c r="K1841" i="3" s="1"/>
  <c r="E1840" i="3"/>
  <c r="E1839" i="3"/>
  <c r="K1839" i="3" s="1"/>
  <c r="E1838" i="3"/>
  <c r="F1838" i="3" s="1"/>
  <c r="J1838" i="3" s="1" a="1"/>
  <c r="J1838" i="3" s="1"/>
  <c r="E1837" i="3"/>
  <c r="K1837" i="3" s="1"/>
  <c r="E1836" i="3"/>
  <c r="F1836" i="3" s="1"/>
  <c r="J1836" i="3" s="1" a="1"/>
  <c r="J1836" i="3" s="1"/>
  <c r="E1835" i="3"/>
  <c r="K1835" i="3" s="1"/>
  <c r="E1834" i="3"/>
  <c r="K1834" i="3" s="1"/>
  <c r="E1833" i="3"/>
  <c r="K1833" i="3" s="1"/>
  <c r="E1832" i="3"/>
  <c r="K1832" i="3" s="1"/>
  <c r="E2754" i="3"/>
  <c r="K2754" i="3" s="1"/>
  <c r="E559" i="3"/>
  <c r="F559" i="3" s="1"/>
  <c r="E558" i="3"/>
  <c r="F558" i="3" s="1"/>
  <c r="E557" i="3"/>
  <c r="F557" i="3" s="1"/>
  <c r="E556" i="3"/>
  <c r="K556" i="3" s="1"/>
  <c r="E978" i="3"/>
  <c r="F978" i="3" s="1"/>
  <c r="E977" i="3"/>
  <c r="K977" i="3" s="1"/>
  <c r="E976" i="3"/>
  <c r="E1592" i="3"/>
  <c r="K1592" i="3" s="1"/>
  <c r="E2379" i="3"/>
  <c r="K2379" i="3" s="1"/>
  <c r="E2378" i="3"/>
  <c r="K2378" i="3" s="1"/>
  <c r="E2377" i="3"/>
  <c r="E597" i="3"/>
  <c r="F597" i="3" s="1"/>
  <c r="E596" i="3"/>
  <c r="F596" i="3" s="1"/>
  <c r="E595" i="3"/>
  <c r="K595" i="3" s="1"/>
  <c r="E594" i="3"/>
  <c r="E169" i="3"/>
  <c r="K169" i="3" s="1"/>
  <c r="E168" i="3"/>
  <c r="K168" i="3" s="1"/>
  <c r="E167" i="3"/>
  <c r="F167" i="3" s="1"/>
  <c r="E166" i="3"/>
  <c r="K166" i="3" s="1"/>
  <c r="E165" i="3"/>
  <c r="E164" i="3"/>
  <c r="F164" i="3" s="1"/>
  <c r="E2191" i="3"/>
  <c r="F2191" i="3" s="1"/>
  <c r="E2190" i="3"/>
  <c r="E2189" i="3"/>
  <c r="F2189" i="3" s="1"/>
  <c r="J2189" i="3" s="1" a="1"/>
  <c r="J2189" i="3" s="1"/>
  <c r="E2188" i="3"/>
  <c r="K2188" i="3" s="1"/>
  <c r="E2187" i="3"/>
  <c r="E2194" i="3"/>
  <c r="K2194" i="3" s="1"/>
  <c r="E676" i="3"/>
  <c r="E1765" i="3"/>
  <c r="K1765" i="3" s="1"/>
  <c r="E1970" i="3"/>
  <c r="F1970" i="3" s="1"/>
  <c r="J1970" i="3" s="1" a="1"/>
  <c r="J1970" i="3" s="1"/>
  <c r="E1969" i="3"/>
  <c r="F1969" i="3" s="1"/>
  <c r="E1968" i="3"/>
  <c r="K1968" i="3" s="1"/>
  <c r="E1967" i="3"/>
  <c r="F1967" i="3" s="1"/>
  <c r="J1967" i="3" s="1" a="1"/>
  <c r="J1967" i="3" s="1"/>
  <c r="E1966" i="3"/>
  <c r="E1752" i="3"/>
  <c r="F1752" i="3" s="1"/>
  <c r="J1752" i="3" s="1" a="1"/>
  <c r="J1752" i="3" s="1"/>
  <c r="E1938" i="3"/>
  <c r="K1938" i="3" s="1"/>
  <c r="E1750" i="3"/>
  <c r="F1750" i="3" s="1"/>
  <c r="J1750" i="3" s="1" a="1"/>
  <c r="J1750" i="3" s="1"/>
  <c r="E1749" i="3"/>
  <c r="K1749" i="3" s="1"/>
  <c r="E2115" i="3"/>
  <c r="K2115" i="3" s="1"/>
  <c r="E2057" i="3"/>
  <c r="E2056" i="3"/>
  <c r="F2056" i="3" s="1"/>
  <c r="E1297" i="3"/>
  <c r="K1297" i="3" s="1"/>
  <c r="E1025" i="3"/>
  <c r="F1025" i="3" s="1"/>
  <c r="E1024" i="3"/>
  <c r="K1024" i="3" s="1"/>
  <c r="E1296" i="3"/>
  <c r="E1886" i="3"/>
  <c r="F1886" i="3" s="1"/>
  <c r="E1885" i="3"/>
  <c r="E1659" i="3"/>
  <c r="K1659" i="3" s="1"/>
  <c r="E1658" i="3"/>
  <c r="K1658" i="3" s="1"/>
  <c r="E1591" i="3"/>
  <c r="K1591" i="3" s="1"/>
  <c r="E1590" i="3"/>
  <c r="F1590" i="3" s="1"/>
  <c r="E1657" i="3"/>
  <c r="E1656" i="3"/>
  <c r="K1656" i="3" s="1"/>
  <c r="E2307" i="3"/>
  <c r="F2307" i="3" s="1"/>
  <c r="E2306" i="3"/>
  <c r="E1462" i="3"/>
  <c r="K1462" i="3" s="1"/>
  <c r="E1955" i="3"/>
  <c r="K1955" i="3" s="1"/>
  <c r="E377" i="3"/>
  <c r="F377" i="3" s="1"/>
  <c r="E376" i="3"/>
  <c r="E163" i="3"/>
  <c r="K163" i="3" s="1"/>
  <c r="E160" i="3"/>
  <c r="F160" i="3" s="1"/>
  <c r="E159" i="3"/>
  <c r="F159" i="3" s="1"/>
  <c r="J159" i="3" s="1" a="1"/>
  <c r="J159" i="3" s="1"/>
  <c r="E158" i="3"/>
  <c r="K158" i="3" s="1"/>
  <c r="E157" i="3"/>
  <c r="K157" i="3" s="1"/>
  <c r="E263" i="3"/>
  <c r="K263" i="3" s="1"/>
  <c r="E1854" i="3"/>
  <c r="F1854" i="3" s="1"/>
  <c r="E1853" i="3"/>
  <c r="E2327" i="3"/>
  <c r="F2327" i="3" s="1"/>
  <c r="E2326" i="3"/>
  <c r="F2326" i="3" s="1"/>
  <c r="E2325" i="3"/>
  <c r="K2325" i="3" s="1"/>
  <c r="E2324" i="3"/>
  <c r="F2324" i="3" s="1"/>
  <c r="E2323" i="3"/>
  <c r="K2323" i="3" s="1"/>
  <c r="E348" i="3"/>
  <c r="F348" i="3" s="1"/>
  <c r="E347" i="3"/>
  <c r="F347" i="3" s="1"/>
  <c r="E346" i="3"/>
  <c r="K346" i="3" s="1"/>
  <c r="E345" i="3"/>
  <c r="F345" i="3" s="1"/>
  <c r="E344" i="3"/>
  <c r="F344" i="3" s="1"/>
  <c r="E343" i="3"/>
  <c r="E342" i="3"/>
  <c r="F342" i="3" s="1"/>
  <c r="E341" i="3"/>
  <c r="E340" i="3"/>
  <c r="F340" i="3" s="1"/>
  <c r="E339" i="3"/>
  <c r="E338" i="3"/>
  <c r="K338" i="3" s="1"/>
  <c r="E337" i="3"/>
  <c r="K337" i="3" s="1"/>
  <c r="E336" i="3"/>
  <c r="K336" i="3" s="1"/>
  <c r="E335" i="3"/>
  <c r="E334" i="3"/>
  <c r="K334" i="3" s="1"/>
  <c r="E647" i="3"/>
  <c r="K647" i="3" s="1"/>
  <c r="E644" i="3"/>
  <c r="E844" i="3"/>
  <c r="F844" i="3" s="1"/>
  <c r="E843" i="3"/>
  <c r="E842" i="3"/>
  <c r="F842" i="3" s="1"/>
  <c r="E841" i="3"/>
  <c r="E840" i="3"/>
  <c r="E275" i="3"/>
  <c r="F275" i="3" s="1"/>
  <c r="E274" i="3"/>
  <c r="K274" i="3" s="1"/>
  <c r="E2478" i="3"/>
  <c r="F2478" i="3" s="1"/>
  <c r="E2477" i="3"/>
  <c r="K2477" i="3" s="1"/>
  <c r="E2476" i="3"/>
  <c r="F2476" i="3" s="1"/>
  <c r="E2475" i="3"/>
  <c r="E2449" i="3"/>
  <c r="F2449" i="3" s="1"/>
  <c r="E1937" i="3"/>
  <c r="F1937" i="3" s="1"/>
  <c r="E1785" i="3"/>
  <c r="K1785" i="3" s="1"/>
  <c r="E1935" i="3"/>
  <c r="F1935" i="3" s="1"/>
  <c r="E1934" i="3"/>
  <c r="F1934" i="3" s="1"/>
  <c r="E1933" i="3"/>
  <c r="E1882" i="3"/>
  <c r="E2372" i="3"/>
  <c r="F2372" i="3" s="1"/>
  <c r="E1180" i="3"/>
  <c r="E956" i="3"/>
  <c r="K956" i="3" s="1"/>
  <c r="E955" i="3"/>
  <c r="F955" i="3" s="1"/>
  <c r="E954" i="3"/>
  <c r="E2753" i="3"/>
  <c r="E266" i="3"/>
  <c r="K266" i="3" s="1"/>
  <c r="E260" i="3"/>
  <c r="F260" i="3" s="1"/>
  <c r="E259" i="3"/>
  <c r="E258" i="3"/>
  <c r="F258" i="3" s="1"/>
  <c r="E257" i="3"/>
  <c r="E256" i="3"/>
  <c r="F256" i="3" s="1"/>
  <c r="E255" i="3"/>
  <c r="F255" i="3" s="1"/>
  <c r="E254" i="3"/>
  <c r="F254" i="3" s="1"/>
  <c r="E253" i="3"/>
  <c r="K253" i="3" s="1"/>
  <c r="E211" i="3"/>
  <c r="F211" i="3" s="1"/>
  <c r="E210" i="3"/>
  <c r="F210" i="3" s="1"/>
  <c r="E209" i="3"/>
  <c r="F209" i="3" s="1"/>
  <c r="E208" i="3"/>
  <c r="K208" i="3" s="1"/>
  <c r="E207" i="3"/>
  <c r="E206" i="3"/>
  <c r="E154" i="3"/>
  <c r="K154" i="3" s="1"/>
  <c r="E153" i="3"/>
  <c r="E440" i="3"/>
  <c r="F440" i="3" s="1"/>
  <c r="E439" i="3"/>
  <c r="K439" i="3" s="1"/>
  <c r="E438" i="3"/>
  <c r="F438" i="3" s="1"/>
  <c r="E437" i="3"/>
  <c r="F437" i="3" s="1"/>
  <c r="E436" i="3"/>
  <c r="E435" i="3"/>
  <c r="E1391" i="3"/>
  <c r="E927" i="3"/>
  <c r="K927" i="3" s="1"/>
  <c r="E926" i="3"/>
  <c r="E2613" i="3"/>
  <c r="E1766" i="3"/>
  <c r="E2357" i="3"/>
  <c r="E1683" i="3"/>
  <c r="F1683" i="3" s="1"/>
  <c r="E1682" i="3"/>
  <c r="K1682" i="3" s="1"/>
  <c r="E1600" i="3"/>
  <c r="F1600" i="3" s="1"/>
  <c r="E1599" i="3"/>
  <c r="F1599" i="3" s="1"/>
  <c r="E1598" i="3"/>
  <c r="F1598" i="3" s="1"/>
  <c r="E1597" i="3"/>
  <c r="K1597" i="3" s="1"/>
  <c r="E1596" i="3"/>
  <c r="E1595" i="3"/>
  <c r="K1595" i="3" s="1"/>
  <c r="E1900" i="3"/>
  <c r="F1900" i="3" s="1"/>
  <c r="E1899" i="3"/>
  <c r="E1909" i="3"/>
  <c r="F1909" i="3" s="1"/>
  <c r="E1908" i="3"/>
  <c r="E1907" i="3"/>
  <c r="F1907" i="3" s="1"/>
  <c r="E1906" i="3"/>
  <c r="K1906" i="3" s="1"/>
  <c r="E1234" i="3"/>
  <c r="F1234" i="3" s="1"/>
  <c r="E1233" i="3"/>
  <c r="K1233" i="3" s="1"/>
  <c r="E2668" i="3"/>
  <c r="K2668" i="3" s="1"/>
  <c r="E2667" i="3"/>
  <c r="F2667" i="3" s="1"/>
  <c r="J2667" i="3" s="1" a="1"/>
  <c r="J2667" i="3" s="1"/>
  <c r="E2666" i="3"/>
  <c r="E2665" i="3"/>
  <c r="K2665" i="3" s="1"/>
  <c r="E2664" i="3"/>
  <c r="F2664" i="3" s="1"/>
  <c r="J2664" i="3" s="1" a="1"/>
  <c r="J2664" i="3" s="1"/>
  <c r="E2663" i="3"/>
  <c r="K2663" i="3" s="1"/>
  <c r="E2662" i="3"/>
  <c r="E2661" i="3"/>
  <c r="F2661" i="3" s="1"/>
  <c r="E2660" i="3"/>
  <c r="F2660" i="3" s="1"/>
  <c r="E2659" i="3"/>
  <c r="E2658" i="3"/>
  <c r="F2658" i="3" s="1"/>
  <c r="E2657" i="3"/>
  <c r="K2657" i="3" s="1"/>
  <c r="E2656" i="3"/>
  <c r="E1074" i="3"/>
  <c r="K1074" i="3" s="1"/>
  <c r="E2556" i="3"/>
  <c r="F2556" i="3" s="1"/>
  <c r="E2555" i="3"/>
  <c r="K2555" i="3" s="1"/>
  <c r="E1073" i="3"/>
  <c r="F1073" i="3" s="1"/>
  <c r="E1072" i="3"/>
  <c r="F1072" i="3" s="1"/>
  <c r="E1071" i="3"/>
  <c r="F1071" i="3" s="1"/>
  <c r="E1070" i="3"/>
  <c r="E1603" i="3"/>
  <c r="F1603" i="3" s="1"/>
  <c r="E1602" i="3"/>
  <c r="E982" i="3"/>
  <c r="K982" i="3" s="1"/>
  <c r="E981" i="3"/>
  <c r="F981" i="3" s="1"/>
  <c r="E980" i="3"/>
  <c r="F980" i="3" s="1"/>
  <c r="E979" i="3"/>
  <c r="K979" i="3" s="1"/>
  <c r="E2629" i="3"/>
  <c r="K2629" i="3" s="1"/>
  <c r="E2433" i="3"/>
  <c r="K2433" i="3" s="1"/>
  <c r="E2432" i="3"/>
  <c r="E2431" i="3"/>
  <c r="F2431" i="3" s="1"/>
  <c r="E1744" i="3"/>
  <c r="K1744" i="3" s="1"/>
  <c r="E1739" i="3"/>
  <c r="E2504" i="3"/>
  <c r="F2504" i="3" s="1"/>
  <c r="E2503" i="3"/>
  <c r="K2503" i="3" s="1"/>
  <c r="E2502" i="3"/>
  <c r="K2502" i="3" s="1"/>
  <c r="E2501" i="3"/>
  <c r="F2501" i="3" s="1"/>
  <c r="E2500" i="3"/>
  <c r="E2765" i="3"/>
  <c r="F2765" i="3" s="1"/>
  <c r="E2764" i="3"/>
  <c r="K2764" i="3" s="1"/>
  <c r="E2763" i="3"/>
  <c r="E773" i="3"/>
  <c r="F773" i="3" s="1"/>
  <c r="E760" i="3"/>
  <c r="E771" i="3"/>
  <c r="K771" i="3" s="1"/>
  <c r="E764" i="3"/>
  <c r="E1939" i="3"/>
  <c r="F1939" i="3" s="1"/>
  <c r="E1560" i="3"/>
  <c r="E152" i="3"/>
  <c r="E2739" i="3"/>
  <c r="F2739" i="3" s="1"/>
  <c r="E2738" i="3"/>
  <c r="K2738" i="3" s="1"/>
  <c r="E2737" i="3"/>
  <c r="K2737" i="3" s="1"/>
  <c r="E1467" i="3"/>
  <c r="F1467" i="3" s="1"/>
  <c r="E1466" i="3"/>
  <c r="F1466" i="3" s="1"/>
  <c r="E1465" i="3"/>
  <c r="K1465" i="3" s="1"/>
  <c r="E1464" i="3"/>
  <c r="K1464" i="3" s="1"/>
  <c r="E1463" i="3"/>
  <c r="E536" i="3"/>
  <c r="K536" i="3" s="1"/>
  <c r="E535" i="3"/>
  <c r="E1884" i="3"/>
  <c r="F1884" i="3" s="1"/>
  <c r="E1883" i="3"/>
  <c r="E576" i="3"/>
  <c r="E2251" i="3"/>
  <c r="F2251" i="3" s="1"/>
  <c r="E1137" i="3"/>
  <c r="E2560" i="3"/>
  <c r="F2560" i="3" s="1"/>
  <c r="E2559" i="3"/>
  <c r="F2559" i="3" s="1"/>
  <c r="E2558" i="3"/>
  <c r="F2558" i="3" s="1"/>
  <c r="E2557" i="3"/>
  <c r="K2557" i="3" s="1"/>
  <c r="E863" i="3"/>
  <c r="F863" i="3" s="1"/>
  <c r="E862" i="3"/>
  <c r="K862" i="3" s="1"/>
  <c r="E861" i="3"/>
  <c r="E860" i="3"/>
  <c r="K860" i="3" s="1"/>
  <c r="E859" i="3"/>
  <c r="F859" i="3" s="1"/>
  <c r="E858" i="3"/>
  <c r="E1874" i="3"/>
  <c r="F1874" i="3" s="1"/>
  <c r="E1873" i="3"/>
  <c r="K1873" i="3" s="1"/>
  <c r="E1872" i="3"/>
  <c r="F1872" i="3" s="1"/>
  <c r="E1871" i="3"/>
  <c r="F1871" i="3" s="1"/>
  <c r="E1870" i="3"/>
  <c r="E2322" i="3"/>
  <c r="K2322" i="3" s="1"/>
  <c r="E2585" i="3"/>
  <c r="F2585" i="3" s="1"/>
  <c r="J2585" i="3" s="1" a="1"/>
  <c r="J2585" i="3" s="1"/>
  <c r="E2584" i="3"/>
  <c r="K2584" i="3" s="1"/>
  <c r="E749" i="3"/>
  <c r="F749" i="3" s="1"/>
  <c r="E748" i="3"/>
  <c r="E803" i="3"/>
  <c r="K803" i="3" s="1"/>
  <c r="E802" i="3"/>
  <c r="F802" i="3" s="1"/>
  <c r="E801" i="3"/>
  <c r="K801" i="3" s="1"/>
  <c r="E800" i="3"/>
  <c r="F800" i="3" s="1"/>
  <c r="E799" i="3"/>
  <c r="F799" i="3" s="1"/>
  <c r="E798" i="3"/>
  <c r="K798" i="3" s="1"/>
  <c r="E234" i="3"/>
  <c r="E233" i="3"/>
  <c r="E232" i="3"/>
  <c r="E231" i="3"/>
  <c r="E815" i="3"/>
  <c r="F815" i="3" s="1"/>
  <c r="E814" i="3"/>
  <c r="K814" i="3" s="1"/>
  <c r="E759" i="3"/>
  <c r="E422" i="3"/>
  <c r="K422" i="3" s="1"/>
  <c r="E333" i="3"/>
  <c r="F333" i="3" s="1"/>
  <c r="E332" i="3"/>
  <c r="E1308" i="3"/>
  <c r="K1308" i="3" s="1"/>
  <c r="E2162" i="3"/>
  <c r="F2162" i="3" s="1"/>
  <c r="E2161" i="3"/>
  <c r="K2161" i="3" s="1"/>
  <c r="E2160" i="3"/>
  <c r="F2160" i="3" s="1"/>
  <c r="E2159" i="3"/>
  <c r="K2159" i="3" s="1"/>
  <c r="E2158" i="3"/>
  <c r="E1984" i="3"/>
  <c r="F1984" i="3" s="1"/>
  <c r="J1984" i="3" s="1" a="1"/>
  <c r="J1984" i="3" s="1"/>
  <c r="E1983" i="3"/>
  <c r="K1983" i="3" s="1"/>
  <c r="E1982" i="3"/>
  <c r="F1982" i="3" s="1"/>
  <c r="E1981" i="3"/>
  <c r="F1981" i="3" s="1"/>
  <c r="E1980" i="3"/>
  <c r="E1979" i="3"/>
  <c r="E2309" i="3"/>
  <c r="F2309" i="3" s="1"/>
  <c r="E2308" i="3"/>
  <c r="K2308" i="3" s="1"/>
  <c r="E839" i="3"/>
  <c r="E838" i="3"/>
  <c r="E1645" i="3"/>
  <c r="F1645" i="3" s="1"/>
  <c r="E1644" i="3"/>
  <c r="K1644" i="3" s="1"/>
  <c r="E1643" i="3"/>
  <c r="F1643" i="3" s="1"/>
  <c r="E1642" i="3"/>
  <c r="E747" i="3"/>
  <c r="F747" i="3" s="1"/>
  <c r="E746" i="3"/>
  <c r="E869" i="3"/>
  <c r="K869" i="3" s="1"/>
  <c r="E866" i="3"/>
  <c r="F866" i="3" s="1"/>
  <c r="E865" i="3"/>
  <c r="F865" i="3" s="1"/>
  <c r="E864" i="3"/>
  <c r="K864" i="3" s="1"/>
  <c r="E1390" i="3"/>
  <c r="F1390" i="3" s="1"/>
  <c r="E1389" i="3"/>
  <c r="F1389" i="3" s="1"/>
  <c r="E1388" i="3"/>
  <c r="F1388" i="3" s="1"/>
  <c r="E1387" i="3"/>
  <c r="E1520" i="3"/>
  <c r="F1520" i="3" s="1"/>
  <c r="E1519" i="3"/>
  <c r="F1519" i="3" s="1"/>
  <c r="E1518" i="3"/>
  <c r="F1518" i="3" s="1"/>
  <c r="E1517" i="3"/>
  <c r="E2384" i="3"/>
  <c r="E2383" i="3"/>
  <c r="K2383" i="3" s="1"/>
  <c r="E1229" i="3"/>
  <c r="F1229" i="3" s="1"/>
  <c r="J1229" i="3" s="1" a="1"/>
  <c r="J1229" i="3" s="1"/>
  <c r="E1228" i="3"/>
  <c r="K1228" i="3" s="1"/>
  <c r="E1227" i="3"/>
  <c r="E2552" i="3"/>
  <c r="F2552" i="3" s="1"/>
  <c r="E2551" i="3"/>
  <c r="F2551" i="3" s="1"/>
  <c r="E2550" i="3"/>
  <c r="K2550" i="3" s="1"/>
  <c r="E1017" i="3"/>
  <c r="F1017" i="3" s="1"/>
  <c r="E1016" i="3"/>
  <c r="F1016" i="3" s="1"/>
  <c r="E1015" i="3"/>
  <c r="F1015" i="3" s="1"/>
  <c r="E1014" i="3"/>
  <c r="F1014" i="3" s="1"/>
  <c r="E1013" i="3"/>
  <c r="K1013" i="3" s="1"/>
  <c r="E1042" i="3"/>
  <c r="F1042" i="3" s="1"/>
  <c r="E1041" i="3"/>
  <c r="F1041" i="3" s="1"/>
  <c r="E1040" i="3"/>
  <c r="F1040" i="3" s="1"/>
  <c r="E1039" i="3"/>
  <c r="F1039" i="3" s="1"/>
  <c r="E1038" i="3"/>
  <c r="F1038" i="3" s="1"/>
  <c r="E1037" i="3"/>
  <c r="F1037" i="3" s="1"/>
  <c r="E1036" i="3"/>
  <c r="E1269" i="3"/>
  <c r="F1269" i="3" s="1"/>
  <c r="E1268" i="3"/>
  <c r="K1268" i="3" s="1"/>
  <c r="E1267" i="3"/>
  <c r="E1266" i="3"/>
  <c r="F1266" i="3" s="1"/>
  <c r="E1265" i="3"/>
  <c r="K1265" i="3" s="1"/>
  <c r="E325" i="3"/>
  <c r="F325" i="3" s="1"/>
  <c r="E324" i="3"/>
  <c r="E323" i="3"/>
  <c r="F323" i="3" s="1"/>
  <c r="E322" i="3"/>
  <c r="K322" i="3" s="1"/>
  <c r="E321" i="3"/>
  <c r="K321" i="3" s="1"/>
  <c r="E320" i="3"/>
  <c r="F320" i="3" s="1"/>
  <c r="E319" i="3"/>
  <c r="F319" i="3" s="1"/>
  <c r="E318" i="3"/>
  <c r="E317" i="3"/>
  <c r="F317" i="3" s="1"/>
  <c r="E316" i="3"/>
  <c r="E315" i="3"/>
  <c r="E151" i="3"/>
  <c r="K151" i="3" s="1"/>
  <c r="E149" i="3"/>
  <c r="F149" i="3" s="1"/>
  <c r="E148" i="3"/>
  <c r="K148" i="3" s="1"/>
  <c r="E1756" i="3"/>
  <c r="K1756" i="3" s="1"/>
  <c r="E1893" i="3"/>
  <c r="K1893" i="3" s="1"/>
  <c r="E1892" i="3"/>
  <c r="E689" i="3"/>
  <c r="K689" i="3" s="1"/>
  <c r="E473" i="3"/>
  <c r="F473" i="3" s="1"/>
  <c r="E472" i="3"/>
  <c r="K472" i="3" s="1"/>
  <c r="E1764" i="3"/>
  <c r="F1764" i="3" s="1"/>
  <c r="E1763" i="3"/>
  <c r="F1763" i="3" s="1"/>
  <c r="E1762" i="3"/>
  <c r="K1762" i="3" s="1"/>
  <c r="E790" i="3"/>
  <c r="K790" i="3" s="1"/>
  <c r="E789" i="3"/>
  <c r="F789" i="3" s="1"/>
  <c r="E788" i="3"/>
  <c r="F788" i="3" s="1"/>
  <c r="E787" i="3"/>
  <c r="F787" i="3" s="1"/>
  <c r="J787" i="3" s="1" a="1"/>
  <c r="J787" i="3" s="1"/>
  <c r="E786" i="3"/>
  <c r="K786" i="3" s="1"/>
  <c r="E1438" i="3"/>
  <c r="K1438" i="3" s="1"/>
  <c r="E902" i="3"/>
  <c r="E901" i="3"/>
  <c r="K901" i="3" s="1"/>
  <c r="E352" i="3"/>
  <c r="F352" i="3" s="1"/>
  <c r="E351" i="3"/>
  <c r="K351" i="3" s="1"/>
  <c r="E2022" i="3"/>
  <c r="F2022" i="3" s="1"/>
  <c r="E2021" i="3"/>
  <c r="E2020" i="3"/>
  <c r="F2020" i="3" s="1"/>
  <c r="E2019" i="3"/>
  <c r="K2019" i="3" s="1"/>
  <c r="E2005" i="3"/>
  <c r="F2005" i="3" s="1"/>
  <c r="E2004" i="3"/>
  <c r="E2003" i="3"/>
  <c r="K2003" i="3" s="1"/>
  <c r="E2002" i="3"/>
  <c r="K2002" i="3" s="1"/>
  <c r="E147" i="3"/>
  <c r="F147" i="3" s="1"/>
  <c r="E146" i="3"/>
  <c r="F146" i="3" s="1"/>
  <c r="E145" i="3"/>
  <c r="K145" i="3" s="1"/>
  <c r="E144" i="3"/>
  <c r="E973" i="3"/>
  <c r="F973" i="3" s="1"/>
  <c r="E972" i="3"/>
  <c r="K972" i="3" s="1"/>
  <c r="E186" i="3"/>
  <c r="K186" i="3" s="1"/>
  <c r="E1630" i="3"/>
  <c r="F1630" i="3" s="1"/>
  <c r="E1629" i="3"/>
  <c r="K1629" i="3" s="1"/>
  <c r="E1628" i="3"/>
  <c r="K1628" i="3" s="1"/>
  <c r="E1610" i="3"/>
  <c r="F1610" i="3" s="1"/>
  <c r="E1609" i="3"/>
  <c r="F1609" i="3" s="1"/>
  <c r="E1608" i="3"/>
  <c r="F1608" i="3" s="1"/>
  <c r="E1607" i="3"/>
  <c r="E14" i="3"/>
  <c r="F14" i="3" s="1"/>
  <c r="E13" i="3"/>
  <c r="F13" i="3" s="1"/>
  <c r="J13" i="3" s="1" a="1"/>
  <c r="J13" i="3" s="1"/>
  <c r="E12" i="3"/>
  <c r="K12" i="3" s="1"/>
  <c r="E11" i="3"/>
  <c r="F11" i="3" s="1"/>
  <c r="E10" i="3"/>
  <c r="E2774" i="3"/>
  <c r="F2774" i="3" s="1"/>
  <c r="E2773" i="3"/>
  <c r="K2773" i="3" s="1"/>
  <c r="E2652" i="3"/>
  <c r="K2652" i="3" s="1"/>
  <c r="E2651" i="3"/>
  <c r="F2651" i="3" s="1"/>
  <c r="E2074" i="3"/>
  <c r="F2074" i="3" s="1"/>
  <c r="E2073" i="3"/>
  <c r="K2073" i="3" s="1"/>
  <c r="E2072" i="3"/>
  <c r="E2071" i="3"/>
  <c r="K2071" i="3" s="1"/>
  <c r="E2481" i="3"/>
  <c r="F2481" i="3" s="1"/>
  <c r="E2480" i="3"/>
  <c r="F2480" i="3" s="1"/>
  <c r="E2479" i="3"/>
  <c r="E1097" i="3"/>
  <c r="K1097" i="3" s="1"/>
  <c r="E1092" i="3"/>
  <c r="F1092" i="3" s="1"/>
  <c r="E1298" i="3"/>
  <c r="E971" i="3"/>
  <c r="E970" i="3"/>
  <c r="K970" i="3" s="1"/>
  <c r="E969" i="3"/>
  <c r="F969" i="3" s="1"/>
  <c r="E968" i="3"/>
  <c r="K968" i="3" s="1"/>
  <c r="E2516" i="3"/>
  <c r="F2516" i="3" s="1"/>
  <c r="J2516" i="3" s="1" a="1"/>
  <c r="J2516" i="3" s="1"/>
  <c r="E2515" i="3"/>
  <c r="K2515" i="3" s="1"/>
  <c r="E891" i="3"/>
  <c r="K891" i="3" s="1"/>
  <c r="E993" i="3"/>
  <c r="F993" i="3" s="1"/>
  <c r="E992" i="3"/>
  <c r="F992" i="3" s="1"/>
  <c r="E991" i="3"/>
  <c r="K991" i="3" s="1"/>
  <c r="E2713" i="3"/>
  <c r="F2713" i="3" s="1"/>
  <c r="E2712" i="3"/>
  <c r="F2712" i="3" s="1"/>
  <c r="E2711" i="3"/>
  <c r="F2711" i="3" s="1"/>
  <c r="E2710" i="3"/>
  <c r="K2710" i="3" s="1"/>
  <c r="E1474" i="3"/>
  <c r="F1474" i="3" s="1"/>
  <c r="E1473" i="3"/>
  <c r="K1473" i="3" s="1"/>
  <c r="E1472" i="3"/>
  <c r="K1472" i="3" s="1"/>
  <c r="E455" i="3"/>
  <c r="K455" i="3" s="1"/>
  <c r="E454" i="3"/>
  <c r="E453" i="3"/>
  <c r="F453" i="3" s="1"/>
  <c r="E452" i="3"/>
  <c r="E2650" i="3"/>
  <c r="F2650" i="3" s="1"/>
  <c r="J2650" i="3" s="1" a="1"/>
  <c r="J2650" i="3" s="1"/>
  <c r="E2649" i="3"/>
  <c r="F2649" i="3" s="1"/>
  <c r="E2648" i="3"/>
  <c r="K2648" i="3" s="1"/>
  <c r="E460" i="3"/>
  <c r="F460" i="3" s="1"/>
  <c r="E459" i="3"/>
  <c r="K459" i="3" s="1"/>
  <c r="E458" i="3"/>
  <c r="F458" i="3" s="1"/>
  <c r="E477" i="3"/>
  <c r="F477" i="3" s="1"/>
  <c r="E476" i="3"/>
  <c r="F476" i="3" s="1"/>
  <c r="E475" i="3"/>
  <c r="K475" i="3" s="1"/>
  <c r="E474" i="3"/>
  <c r="K474" i="3" s="1"/>
  <c r="E471" i="3"/>
  <c r="F471" i="3" s="1"/>
  <c r="E470" i="3"/>
  <c r="K470" i="3" s="1"/>
  <c r="E469" i="3"/>
  <c r="K469" i="3" s="1"/>
  <c r="E143" i="3"/>
  <c r="K143" i="3" s="1"/>
  <c r="E2606" i="3"/>
  <c r="F2606" i="3" s="1"/>
  <c r="E2605" i="3"/>
  <c r="K2605" i="3" s="1"/>
  <c r="E2604" i="3"/>
  <c r="K2604" i="3" s="1"/>
  <c r="E142" i="3"/>
  <c r="F142" i="3" s="1"/>
  <c r="E141" i="3"/>
  <c r="F141" i="3" s="1"/>
  <c r="E140" i="3"/>
  <c r="F140" i="3" s="1"/>
  <c r="E139" i="3"/>
  <c r="K139" i="3" s="1"/>
  <c r="E138" i="3"/>
  <c r="F138" i="3" s="1"/>
  <c r="E137" i="3"/>
  <c r="E136" i="3"/>
  <c r="K136" i="3" s="1"/>
  <c r="E2761" i="3"/>
  <c r="F2761" i="3" s="1"/>
  <c r="E2760" i="3"/>
  <c r="F2760" i="3" s="1"/>
  <c r="E2759" i="3"/>
  <c r="F2759" i="3" s="1"/>
  <c r="E2758" i="3"/>
  <c r="F2758" i="3" s="1"/>
  <c r="E2757" i="3"/>
  <c r="K2757" i="3" s="1"/>
  <c r="E2473" i="3"/>
  <c r="F2473" i="3" s="1"/>
  <c r="E2472" i="3"/>
  <c r="K2472" i="3" s="1"/>
  <c r="E2756" i="3"/>
  <c r="E2755" i="3"/>
  <c r="F2755" i="3" s="1"/>
  <c r="E1468" i="3"/>
  <c r="E2673" i="3"/>
  <c r="K2673" i="3" s="1"/>
  <c r="E2672" i="3"/>
  <c r="E1965" i="3"/>
  <c r="K1965" i="3" s="1"/>
  <c r="E1957" i="3"/>
  <c r="F1957" i="3" s="1"/>
  <c r="E1956" i="3"/>
  <c r="E1530" i="3"/>
  <c r="F1530" i="3" s="1"/>
  <c r="E1529" i="3"/>
  <c r="K1529" i="3" s="1"/>
  <c r="E900" i="3"/>
  <c r="F900" i="3" s="1"/>
  <c r="E899" i="3"/>
  <c r="K899" i="3" s="1"/>
  <c r="E876" i="3"/>
  <c r="F876" i="3" s="1"/>
  <c r="E875" i="3"/>
  <c r="E2639" i="3"/>
  <c r="K2639" i="3" s="1"/>
  <c r="E2638" i="3"/>
  <c r="F2638" i="3" s="1"/>
  <c r="E2637" i="3"/>
  <c r="F2637" i="3" s="1"/>
  <c r="E2636" i="3"/>
  <c r="F2636" i="3" s="1"/>
  <c r="E2635" i="3"/>
  <c r="E950" i="3"/>
  <c r="F950" i="3" s="1"/>
  <c r="E949" i="3"/>
  <c r="F949" i="3" s="1"/>
  <c r="E948" i="3"/>
  <c r="K948" i="3" s="1"/>
  <c r="E947" i="3"/>
  <c r="E1421" i="3"/>
  <c r="F1421" i="3" s="1"/>
  <c r="E1420" i="3"/>
  <c r="K1420" i="3" s="1"/>
  <c r="E1419" i="3"/>
  <c r="F1419" i="3" s="1"/>
  <c r="E1418" i="3"/>
  <c r="F1418" i="3" s="1"/>
  <c r="E1417" i="3"/>
  <c r="E2426" i="3"/>
  <c r="F2426" i="3" s="1"/>
  <c r="E2425" i="3"/>
  <c r="E2782" i="3"/>
  <c r="F2782" i="3" s="1"/>
  <c r="E2781" i="3"/>
  <c r="E895" i="3"/>
  <c r="K895" i="3" s="1"/>
  <c r="E894" i="3"/>
  <c r="F894" i="3" s="1"/>
  <c r="E893" i="3"/>
  <c r="K893" i="3" s="1"/>
  <c r="E892" i="3"/>
  <c r="F892" i="3" s="1"/>
  <c r="E135" i="3"/>
  <c r="E775" i="3"/>
  <c r="F775" i="3" s="1"/>
  <c r="E774" i="3"/>
  <c r="K774" i="3" s="1"/>
  <c r="E1356" i="3"/>
  <c r="E162" i="3"/>
  <c r="K162" i="3" s="1"/>
  <c r="E161" i="3"/>
  <c r="F161" i="3" s="1"/>
  <c r="E222" i="3"/>
  <c r="F222" i="3" s="1"/>
  <c r="E221" i="3"/>
  <c r="K221" i="3" s="1"/>
  <c r="E220" i="3"/>
  <c r="F220" i="3" s="1"/>
  <c r="E219" i="3"/>
  <c r="E2292" i="3"/>
  <c r="F2292" i="3" s="1"/>
  <c r="J2292" i="3" s="1" a="1"/>
  <c r="J2292" i="3" s="1"/>
  <c r="E2291" i="3"/>
  <c r="F2291" i="3" s="1"/>
  <c r="E2290" i="3"/>
  <c r="K2290" i="3" s="1"/>
  <c r="E2289" i="3"/>
  <c r="F2289" i="3" s="1"/>
  <c r="E2288" i="3"/>
  <c r="E1583" i="3"/>
  <c r="F1583" i="3" s="1"/>
  <c r="J1583" i="3" s="1" a="1"/>
  <c r="J1583" i="3" s="1"/>
  <c r="E1582" i="3"/>
  <c r="K1582" i="3" s="1"/>
  <c r="E1581" i="3"/>
  <c r="E1348" i="3"/>
  <c r="F1348" i="3" s="1"/>
  <c r="J1348" i="3" s="1" a="1"/>
  <c r="J1348" i="3" s="1"/>
  <c r="E1347" i="3"/>
  <c r="K1347" i="3" s="1"/>
  <c r="E1346" i="3"/>
  <c r="F1346" i="3" s="1"/>
  <c r="E1345" i="3"/>
  <c r="F1345" i="3" s="1"/>
  <c r="J1345" i="3" s="1" a="1"/>
  <c r="J1345" i="3" s="1"/>
  <c r="E1344" i="3"/>
  <c r="K1344" i="3" s="1"/>
  <c r="E1343" i="3"/>
  <c r="K1343" i="3" s="1"/>
  <c r="E1342" i="3"/>
  <c r="F1342" i="3" s="1"/>
  <c r="J1342" i="3" s="1" a="1"/>
  <c r="J1342" i="3" s="1"/>
  <c r="E1341" i="3"/>
  <c r="K1341" i="3" s="1"/>
  <c r="E2076" i="3"/>
  <c r="F2076" i="3" s="1"/>
  <c r="E2373" i="3"/>
  <c r="K2373" i="3" s="1"/>
  <c r="E712" i="3"/>
  <c r="F712" i="3" s="1"/>
  <c r="E711" i="3"/>
  <c r="F711" i="3" s="1"/>
  <c r="E710" i="3"/>
  <c r="F710" i="3" s="1"/>
  <c r="E709" i="3"/>
  <c r="F709" i="3" s="1"/>
  <c r="E708" i="3"/>
  <c r="E777" i="3"/>
  <c r="K777" i="3" s="1"/>
  <c r="E2147" i="3"/>
  <c r="F2147" i="3" s="1"/>
  <c r="E2146" i="3"/>
  <c r="E104" i="3"/>
  <c r="K104" i="3" s="1"/>
  <c r="E1828" i="3"/>
  <c r="K1828" i="3" s="1"/>
  <c r="E1803" i="3"/>
  <c r="F1803" i="3" s="1"/>
  <c r="E1802" i="3"/>
  <c r="F1802" i="3" s="1"/>
  <c r="E1801" i="3"/>
  <c r="K1801" i="3" s="1"/>
  <c r="E1800" i="3"/>
  <c r="K1800" i="3" s="1"/>
  <c r="E1799" i="3"/>
  <c r="F1799" i="3" s="1"/>
  <c r="E1798" i="3"/>
  <c r="E2102" i="3"/>
  <c r="K2102" i="3" s="1"/>
  <c r="E2101" i="3"/>
  <c r="F2101" i="3" s="1"/>
  <c r="J2101" i="3" s="1" a="1"/>
  <c r="J2101" i="3" s="1"/>
  <c r="E2100" i="3"/>
  <c r="K2100" i="3" s="1"/>
  <c r="E2099" i="3"/>
  <c r="F2099" i="3" s="1"/>
  <c r="E2098" i="3"/>
  <c r="K2098" i="3" s="1"/>
  <c r="E2097" i="3"/>
  <c r="K2097" i="3" s="1"/>
  <c r="E1936" i="3"/>
  <c r="K1936" i="3" s="1"/>
  <c r="E2547" i="3"/>
  <c r="F2547" i="3" s="1"/>
  <c r="E2546" i="3"/>
  <c r="F2546" i="3" s="1"/>
  <c r="E2545" i="3"/>
  <c r="E2544" i="3"/>
  <c r="K2544" i="3" s="1"/>
  <c r="E2543" i="3"/>
  <c r="F2543" i="3" s="1"/>
  <c r="E2542" i="3"/>
  <c r="K2542" i="3" s="1"/>
  <c r="E1548" i="3"/>
  <c r="F1548" i="3" s="1"/>
  <c r="E1547" i="3"/>
  <c r="F1547" i="3" s="1"/>
  <c r="E1546" i="3"/>
  <c r="E2484" i="3"/>
  <c r="K2484" i="3" s="1"/>
  <c r="E2483" i="3"/>
  <c r="F2483" i="3" s="1"/>
  <c r="J2483" i="3" s="1" a="1"/>
  <c r="J2483" i="3" s="1"/>
  <c r="E2482" i="3"/>
  <c r="K2482" i="3" s="1"/>
  <c r="E2471" i="3"/>
  <c r="K2471" i="3" s="1"/>
  <c r="E501" i="3"/>
  <c r="F501" i="3" s="1"/>
  <c r="E500" i="3"/>
  <c r="E499" i="3"/>
  <c r="E889" i="3"/>
  <c r="K889" i="3" s="1"/>
  <c r="E883" i="3"/>
  <c r="F883" i="3" s="1"/>
  <c r="E882" i="3"/>
  <c r="E881" i="3"/>
  <c r="F881" i="3" s="1"/>
  <c r="E880" i="3"/>
  <c r="F880" i="3" s="1"/>
  <c r="E879" i="3"/>
  <c r="K879" i="3" s="1"/>
  <c r="E2376" i="3"/>
  <c r="K2376" i="3" s="1"/>
  <c r="E2375" i="3"/>
  <c r="K2375" i="3" s="1"/>
  <c r="E2374" i="3"/>
  <c r="E1209" i="3"/>
  <c r="K1209" i="3" s="1"/>
  <c r="E1208" i="3"/>
  <c r="K1208" i="3" s="1"/>
  <c r="E1207" i="3"/>
  <c r="F1207" i="3" s="1"/>
  <c r="E1206" i="3"/>
  <c r="K1206" i="3" s="1"/>
  <c r="E1205" i="3"/>
  <c r="E1409" i="3"/>
  <c r="F1409" i="3" s="1"/>
  <c r="E1408" i="3"/>
  <c r="K1408" i="3" s="1"/>
  <c r="E2780" i="3"/>
  <c r="E2247" i="3"/>
  <c r="F2247" i="3" s="1"/>
  <c r="E2246" i="3"/>
  <c r="F2246" i="3" s="1"/>
  <c r="E2245" i="3"/>
  <c r="F2245" i="3" s="1"/>
  <c r="E2244" i="3"/>
  <c r="E2732" i="3"/>
  <c r="K2732" i="3" s="1"/>
  <c r="E643" i="3"/>
  <c r="E642" i="3"/>
  <c r="E1446" i="3"/>
  <c r="E2612" i="3"/>
  <c r="F2612" i="3" s="1"/>
  <c r="E2611" i="3"/>
  <c r="E2617" i="3"/>
  <c r="K2617" i="3" s="1"/>
  <c r="E2616" i="3"/>
  <c r="F2616" i="3" s="1"/>
  <c r="E2615" i="3"/>
  <c r="F2615" i="3" s="1"/>
  <c r="E2614" i="3"/>
  <c r="K2614" i="3" s="1"/>
  <c r="E725" i="3"/>
  <c r="K725" i="3" s="1"/>
  <c r="E1292" i="3"/>
  <c r="F1292" i="3" s="1"/>
  <c r="E1291" i="3"/>
  <c r="K1291" i="3" s="1"/>
  <c r="E1290" i="3"/>
  <c r="F1290" i="3" s="1"/>
  <c r="E1289" i="3"/>
  <c r="E511" i="3"/>
  <c r="F511" i="3" s="1"/>
  <c r="E510" i="3"/>
  <c r="K510" i="3" s="1"/>
  <c r="E2785" i="3"/>
  <c r="F2785" i="3" s="1"/>
  <c r="E2784" i="3"/>
  <c r="F2784" i="3" s="1"/>
  <c r="E2783" i="3"/>
  <c r="E2229" i="3"/>
  <c r="F2229" i="3" s="1"/>
  <c r="E2228" i="3"/>
  <c r="E2227" i="3"/>
  <c r="F2227" i="3" s="1"/>
  <c r="E2226" i="3"/>
  <c r="E2225" i="3"/>
  <c r="K2225" i="3" s="1"/>
  <c r="E2218" i="3"/>
  <c r="F2218" i="3" s="1"/>
  <c r="E2217" i="3"/>
  <c r="F2217" i="3" s="1"/>
  <c r="E2216" i="3"/>
  <c r="F2216" i="3" s="1"/>
  <c r="E2215" i="3"/>
  <c r="K2215" i="3" s="1"/>
  <c r="E2214" i="3"/>
  <c r="F2214" i="3" s="1"/>
  <c r="E2213" i="3"/>
  <c r="F2213" i="3" s="1"/>
  <c r="E2212" i="3"/>
  <c r="F2212" i="3" s="1"/>
  <c r="E2211" i="3"/>
  <c r="K2211" i="3" s="1"/>
  <c r="E2210" i="3"/>
  <c r="F2210" i="3" s="1"/>
  <c r="E2209" i="3"/>
  <c r="K2209" i="3" s="1"/>
  <c r="E2208" i="3"/>
  <c r="E1020" i="3"/>
  <c r="F1020" i="3" s="1"/>
  <c r="E1019" i="3"/>
  <c r="K1019" i="3" s="1"/>
  <c r="E1018" i="3"/>
  <c r="E2489" i="3"/>
  <c r="F2489" i="3" s="1"/>
  <c r="J2489" i="3" s="1" a="1"/>
  <c r="J2489" i="3" s="1"/>
  <c r="E2250" i="3"/>
  <c r="K2250" i="3" s="1"/>
  <c r="E1698" i="3"/>
  <c r="F1698" i="3" s="1"/>
  <c r="E1697" i="3"/>
  <c r="F1697" i="3" s="1"/>
  <c r="E1696" i="3"/>
  <c r="E1695" i="3"/>
  <c r="F1695" i="3" s="1"/>
  <c r="E1694" i="3"/>
  <c r="K1694" i="3" s="1"/>
  <c r="E1693" i="3"/>
  <c r="K1693" i="3" s="1"/>
  <c r="E1690" i="3"/>
  <c r="E134" i="3"/>
  <c r="F134" i="3" s="1"/>
  <c r="E133" i="3"/>
  <c r="K133" i="3" s="1"/>
  <c r="E1325" i="3"/>
  <c r="F1325" i="3" s="1"/>
  <c r="E1324" i="3"/>
  <c r="K1324" i="3" s="1"/>
  <c r="E1323" i="3"/>
  <c r="K1323" i="3" s="1"/>
  <c r="E1322" i="3"/>
  <c r="E1378" i="3"/>
  <c r="E428" i="3"/>
  <c r="F428" i="3" s="1"/>
  <c r="E427" i="3"/>
  <c r="K427" i="3" s="1"/>
  <c r="E407" i="3"/>
  <c r="F407" i="3" s="1"/>
  <c r="E406" i="3"/>
  <c r="K406" i="3" s="1"/>
  <c r="E405" i="3"/>
  <c r="F405" i="3" s="1"/>
  <c r="E404" i="3"/>
  <c r="F404" i="3" s="1"/>
  <c r="E403" i="3"/>
  <c r="F403" i="3" s="1"/>
  <c r="E402" i="3"/>
  <c r="E132" i="3"/>
  <c r="F132" i="3" s="1"/>
  <c r="E509" i="3"/>
  <c r="F509" i="3" s="1"/>
  <c r="J509" i="3" s="1" a="1"/>
  <c r="J509" i="3" s="1"/>
  <c r="E508" i="3"/>
  <c r="E507" i="3"/>
  <c r="K507" i="3" s="1"/>
  <c r="E506" i="3"/>
  <c r="F506" i="3" s="1"/>
  <c r="J506" i="3" s="1" a="1"/>
  <c r="J506" i="3" s="1"/>
  <c r="E505" i="3"/>
  <c r="K505" i="3" s="1"/>
  <c r="E2531" i="3"/>
  <c r="F2531" i="3" s="1"/>
  <c r="E2530" i="3"/>
  <c r="F2530" i="3" s="1"/>
  <c r="E2529" i="3"/>
  <c r="F2529" i="3" s="1"/>
  <c r="E2528" i="3"/>
  <c r="F2528" i="3" s="1"/>
  <c r="E2527" i="3"/>
  <c r="K2527" i="3" s="1"/>
  <c r="E2730" i="3"/>
  <c r="F2730" i="3" s="1"/>
  <c r="E2729" i="3"/>
  <c r="F2729" i="3" s="1"/>
  <c r="E2728" i="3"/>
  <c r="F2728" i="3" s="1"/>
  <c r="J2728" i="3" s="1" a="1"/>
  <c r="J2728" i="3" s="1"/>
  <c r="E2727" i="3"/>
  <c r="K2727" i="3" s="1"/>
  <c r="E2726" i="3"/>
  <c r="F2726" i="3" s="1"/>
  <c r="J2726" i="3" s="1" a="1"/>
  <c r="J2726" i="3" s="1"/>
  <c r="E2725" i="3"/>
  <c r="K2725" i="3" s="1"/>
  <c r="E2267" i="3"/>
  <c r="F2267" i="3" s="1"/>
  <c r="E2266" i="3"/>
  <c r="K2266" i="3" s="1"/>
  <c r="E1823" i="3"/>
  <c r="E698" i="3"/>
  <c r="F698" i="3" s="1"/>
  <c r="E697" i="3"/>
  <c r="F697" i="3" s="1"/>
  <c r="E696" i="3"/>
  <c r="F696" i="3" s="1"/>
  <c r="E695" i="3"/>
  <c r="K695" i="3" s="1"/>
  <c r="E694" i="3"/>
  <c r="E2518" i="3"/>
  <c r="K2518" i="3" s="1"/>
  <c r="E2517" i="3"/>
  <c r="K2517" i="3" s="1"/>
  <c r="E693" i="3"/>
  <c r="F693" i="3" s="1"/>
  <c r="E692" i="3"/>
  <c r="E243" i="3"/>
  <c r="K243" i="3" s="1"/>
  <c r="E314" i="3"/>
  <c r="F314" i="3" s="1"/>
  <c r="E313" i="3"/>
  <c r="F313" i="3" s="1"/>
  <c r="E312" i="3"/>
  <c r="K312" i="3" s="1"/>
  <c r="E311" i="3"/>
  <c r="K311" i="3" s="1"/>
  <c r="E310" i="3"/>
  <c r="E1084" i="3"/>
  <c r="F1084" i="3" s="1"/>
  <c r="E1083" i="3"/>
  <c r="E1082" i="3"/>
  <c r="K1082" i="3" s="1"/>
  <c r="E1081" i="3"/>
  <c r="F1081" i="3" s="1"/>
  <c r="E1080" i="3"/>
  <c r="K1080" i="3" s="1"/>
  <c r="E1079" i="3"/>
  <c r="E1226" i="3"/>
  <c r="K1226" i="3" s="1"/>
  <c r="E2597" i="3"/>
  <c r="F2597" i="3" s="1"/>
  <c r="J2597" i="3" s="1" a="1"/>
  <c r="J2597" i="3" s="1"/>
  <c r="E2596" i="3"/>
  <c r="K2596" i="3" s="1"/>
  <c r="E2595" i="3"/>
  <c r="F2595" i="3" s="1"/>
  <c r="E2594" i="3"/>
  <c r="F2594" i="3" s="1"/>
  <c r="J2594" i="3" s="1" a="1"/>
  <c r="J2594" i="3" s="1"/>
  <c r="E2593" i="3"/>
  <c r="K2593" i="3" s="1"/>
  <c r="E2592" i="3"/>
  <c r="F2592" i="3" s="1"/>
  <c r="E2591" i="3"/>
  <c r="K2591" i="3" s="1"/>
  <c r="E131" i="3"/>
  <c r="F131" i="3" s="1"/>
  <c r="E130" i="3"/>
  <c r="E1471" i="3"/>
  <c r="E1470" i="3"/>
  <c r="K1470" i="3" s="1"/>
  <c r="E416" i="3"/>
  <c r="K416" i="3" s="1"/>
  <c r="E129" i="3"/>
  <c r="K129" i="3" s="1"/>
  <c r="E128" i="3"/>
  <c r="K128" i="3" s="1"/>
  <c r="E127" i="3"/>
  <c r="E808" i="3"/>
  <c r="F808" i="3" s="1"/>
  <c r="E807" i="3"/>
  <c r="F807" i="3" s="1"/>
  <c r="E806" i="3"/>
  <c r="F806" i="3" s="1"/>
  <c r="E805" i="3"/>
  <c r="E804" i="3"/>
  <c r="K804" i="3" s="1"/>
  <c r="E1021" i="3"/>
  <c r="E2182" i="3"/>
  <c r="K2182" i="3" s="1"/>
  <c r="E2181" i="3"/>
  <c r="F2181" i="3" s="1"/>
  <c r="E2382" i="3"/>
  <c r="E2179" i="3"/>
  <c r="K2179" i="3" s="1"/>
  <c r="E2178" i="3"/>
  <c r="F2178" i="3" s="1"/>
  <c r="J2178" i="3" s="1" a="1"/>
  <c r="J2178" i="3" s="1"/>
  <c r="E2380" i="3"/>
  <c r="E1898" i="3"/>
  <c r="K1898" i="3" s="1"/>
  <c r="E1897" i="3"/>
  <c r="F1897" i="3" s="1"/>
  <c r="E1896" i="3"/>
  <c r="K1896" i="3" s="1"/>
  <c r="E1895" i="3"/>
  <c r="E1894" i="3"/>
  <c r="E119" i="3"/>
  <c r="F119" i="3" s="1"/>
  <c r="E118" i="3"/>
  <c r="F118" i="3" s="1"/>
  <c r="E117" i="3"/>
  <c r="K117" i="3" s="1"/>
  <c r="E126" i="3"/>
  <c r="F126" i="3" s="1"/>
  <c r="E125" i="3"/>
  <c r="F125" i="3" s="1"/>
  <c r="E124" i="3"/>
  <c r="F124" i="3" s="1"/>
  <c r="E123" i="3"/>
  <c r="E1634" i="3"/>
  <c r="K1634" i="3" s="1"/>
  <c r="E1633" i="3"/>
  <c r="F1633" i="3" s="1"/>
  <c r="E1632" i="3"/>
  <c r="K1632" i="3" s="1"/>
  <c r="E1585" i="3"/>
  <c r="F1585" i="3" s="1"/>
  <c r="E1584" i="3"/>
  <c r="E1611" i="3"/>
  <c r="E2409" i="3"/>
  <c r="E1288" i="3"/>
  <c r="K1288" i="3" s="1"/>
  <c r="E1067" i="3"/>
  <c r="K1067" i="3" s="1"/>
  <c r="E1204" i="3"/>
  <c r="K1204" i="3" s="1"/>
  <c r="E122" i="3"/>
  <c r="E1891" i="3"/>
  <c r="F1891" i="3" s="1"/>
  <c r="J1891" i="3" s="1" a="1"/>
  <c r="J1891" i="3" s="1"/>
  <c r="E1890" i="3"/>
  <c r="K1890" i="3" s="1"/>
  <c r="E1889" i="3"/>
  <c r="E1888" i="3"/>
  <c r="F1888" i="3" s="1"/>
  <c r="J1888" i="3" s="1" a="1"/>
  <c r="J1888" i="3" s="1"/>
  <c r="E1887" i="3"/>
  <c r="K1887" i="3" s="1"/>
  <c r="E2075" i="3"/>
  <c r="E910" i="3"/>
  <c r="K910" i="3" s="1"/>
  <c r="E908" i="3"/>
  <c r="F908" i="3" s="1"/>
  <c r="J908" i="3" s="1" a="1"/>
  <c r="J908" i="3" s="1"/>
  <c r="E907" i="3"/>
  <c r="K907" i="3" s="1"/>
  <c r="E906" i="3"/>
  <c r="E1057" i="3"/>
  <c r="F1057" i="3" s="1"/>
  <c r="E1056" i="3"/>
  <c r="K1056" i="3" s="1"/>
  <c r="E1055" i="3"/>
  <c r="E1054" i="3"/>
  <c r="K1054" i="3" s="1"/>
  <c r="E1053" i="3"/>
  <c r="K1053" i="3" s="1"/>
  <c r="E1052" i="3"/>
  <c r="E448" i="3"/>
  <c r="K448" i="3" s="1"/>
  <c r="E444" i="3"/>
  <c r="F444" i="3" s="1"/>
  <c r="E443" i="3"/>
  <c r="E442" i="3"/>
  <c r="F442" i="3" s="1"/>
  <c r="E441" i="3"/>
  <c r="K441" i="3" s="1"/>
  <c r="E121" i="3"/>
  <c r="F121" i="3" s="1"/>
  <c r="E120" i="3"/>
  <c r="K120" i="3" s="1"/>
  <c r="E116" i="3"/>
  <c r="F116" i="3" s="1"/>
  <c r="E115" i="3"/>
  <c r="F115" i="3" s="1"/>
  <c r="E114" i="3"/>
  <c r="E2261" i="3"/>
  <c r="E1655" i="3"/>
  <c r="F1655" i="3" s="1"/>
  <c r="E1654" i="3"/>
  <c r="K1654" i="3" s="1"/>
  <c r="E113" i="3"/>
  <c r="F113" i="3" s="1"/>
  <c r="E112" i="3"/>
  <c r="E2724" i="3"/>
  <c r="K2724" i="3" s="1"/>
  <c r="E579" i="3"/>
  <c r="K579" i="3" s="1"/>
  <c r="E1572" i="3"/>
  <c r="F1572" i="3" s="1"/>
  <c r="E1571" i="3"/>
  <c r="F1571" i="3" s="1"/>
  <c r="E1570" i="3"/>
  <c r="F1570" i="3" s="1"/>
  <c r="E1569" i="3"/>
  <c r="F1569" i="3" s="1"/>
  <c r="E1568" i="3"/>
  <c r="K1568" i="3" s="1"/>
  <c r="E1567" i="3"/>
  <c r="K1567" i="3" s="1"/>
  <c r="E111" i="3"/>
  <c r="K111" i="3" s="1"/>
  <c r="E110" i="3"/>
  <c r="K110" i="3" s="1"/>
  <c r="E109" i="3"/>
  <c r="K109" i="3" s="1"/>
  <c r="E108" i="3"/>
  <c r="F108" i="3" s="1"/>
  <c r="E107" i="3"/>
  <c r="E1190" i="3"/>
  <c r="F1190" i="3" s="1"/>
  <c r="E1189" i="3"/>
  <c r="K1189" i="3" s="1"/>
  <c r="E1010" i="3"/>
  <c r="E367" i="3"/>
  <c r="K367" i="3" s="1"/>
  <c r="E1159" i="3"/>
  <c r="K1159" i="3" s="1"/>
  <c r="E1158" i="3"/>
  <c r="F1158" i="3" s="1"/>
  <c r="E1157" i="3"/>
  <c r="E2365" i="3"/>
  <c r="F2365" i="3" s="1"/>
  <c r="E2364" i="3"/>
  <c r="K2364" i="3" s="1"/>
  <c r="E2363" i="3"/>
  <c r="K2363" i="3" s="1"/>
  <c r="E2362" i="3"/>
  <c r="F2362" i="3" s="1"/>
  <c r="E2355" i="3"/>
  <c r="F2355" i="3" s="1"/>
  <c r="E2354" i="3"/>
  <c r="F2354" i="3" s="1"/>
  <c r="E2353" i="3"/>
  <c r="K2353" i="3" s="1"/>
  <c r="E633" i="3"/>
  <c r="K633" i="3" s="1"/>
  <c r="E632" i="3"/>
  <c r="K632" i="3" s="1"/>
  <c r="E2063" i="3"/>
  <c r="F2063" i="3" s="1"/>
  <c r="E2062" i="3"/>
  <c r="E2061" i="3"/>
  <c r="F2061" i="3" s="1"/>
  <c r="J2061" i="3" s="1" a="1"/>
  <c r="J2061" i="3" s="1"/>
  <c r="E2060" i="3"/>
  <c r="K2060" i="3" s="1"/>
  <c r="E1476" i="3"/>
  <c r="E106" i="3"/>
  <c r="F106" i="3" s="1"/>
  <c r="E105" i="3"/>
  <c r="K105" i="3" s="1"/>
  <c r="E1259" i="3"/>
  <c r="E1171" i="3"/>
  <c r="F1171" i="3" s="1"/>
  <c r="E1170" i="3"/>
  <c r="E2430" i="3"/>
  <c r="F2430" i="3" s="1"/>
  <c r="E2429" i="3"/>
  <c r="F2429" i="3" s="1"/>
  <c r="E2428" i="3"/>
  <c r="E2461" i="3"/>
  <c r="K2461" i="3" s="1"/>
  <c r="E2693" i="3"/>
  <c r="F2693" i="3" s="1"/>
  <c r="E2692" i="3"/>
  <c r="F2692" i="3" s="1"/>
  <c r="E2691" i="3"/>
  <c r="K2691" i="3" s="1"/>
  <c r="E2690" i="3"/>
  <c r="E238" i="3"/>
  <c r="F238" i="3" s="1"/>
  <c r="E237" i="3"/>
  <c r="F237" i="3" s="1"/>
  <c r="E236" i="3"/>
  <c r="K236" i="3" s="1"/>
  <c r="E2694" i="3"/>
  <c r="E1509" i="3"/>
  <c r="F1509" i="3" s="1"/>
  <c r="E1508" i="3"/>
  <c r="E2674" i="3"/>
  <c r="E2768" i="3"/>
  <c r="E2422" i="3"/>
  <c r="E2421" i="3"/>
  <c r="E150" i="3"/>
  <c r="K150" i="3" s="1"/>
  <c r="E2157" i="3"/>
  <c r="F2157" i="3" s="1"/>
  <c r="E2156" i="3"/>
  <c r="F2156" i="3" s="1"/>
  <c r="E2155" i="3"/>
  <c r="F2155" i="3" s="1"/>
  <c r="E2154" i="3"/>
  <c r="F2154" i="3" s="1"/>
  <c r="E2153" i="3"/>
  <c r="F2153" i="3" s="1"/>
  <c r="E2152" i="3"/>
  <c r="F2152" i="3" s="1"/>
  <c r="E2151" i="3"/>
  <c r="F2151" i="3" s="1"/>
  <c r="E2150" i="3"/>
  <c r="K2150" i="3" s="1"/>
  <c r="E2149" i="3"/>
  <c r="F2149" i="3" s="1"/>
  <c r="J2149" i="3" s="1" a="1"/>
  <c r="J2149" i="3" s="1"/>
  <c r="E2148" i="3"/>
  <c r="K2148" i="3" s="1"/>
  <c r="E2207" i="3"/>
  <c r="F2207" i="3" s="1"/>
  <c r="E2206" i="3"/>
  <c r="E1948" i="3"/>
  <c r="F1948" i="3" s="1"/>
  <c r="E1947" i="3"/>
  <c r="F1947" i="3" s="1"/>
  <c r="E1946" i="3"/>
  <c r="F1946" i="3" s="1"/>
  <c r="J1946" i="3" s="1" a="1"/>
  <c r="J1946" i="3" s="1"/>
  <c r="E1945" i="3"/>
  <c r="K1945" i="3" s="1"/>
  <c r="E1944" i="3"/>
  <c r="E953" i="3"/>
  <c r="F953" i="3" s="1"/>
  <c r="E952" i="3"/>
  <c r="K952" i="3" s="1"/>
  <c r="E951" i="3"/>
  <c r="E2358" i="3"/>
  <c r="K2358" i="3" s="1"/>
  <c r="E2575" i="3"/>
  <c r="K2575" i="3" s="1"/>
  <c r="E2574" i="3"/>
  <c r="F2574" i="3" s="1"/>
  <c r="E2573" i="3"/>
  <c r="E2572" i="3"/>
  <c r="F2572" i="3" s="1"/>
  <c r="E2571" i="3"/>
  <c r="F2571" i="3" s="1"/>
  <c r="E2570" i="3"/>
  <c r="F2570" i="3" s="1"/>
  <c r="E2569" i="3"/>
  <c r="F2569" i="3" s="1"/>
  <c r="E2568" i="3"/>
  <c r="F2568" i="3" s="1"/>
  <c r="E2567" i="3"/>
  <c r="F2567" i="3" s="1"/>
  <c r="E2566" i="3"/>
  <c r="E2565" i="3"/>
  <c r="K2565" i="3" s="1"/>
  <c r="E1286" i="3"/>
  <c r="E2723" i="3"/>
  <c r="K2723" i="3" s="1"/>
  <c r="E2470" i="3"/>
  <c r="F2470" i="3" s="1"/>
  <c r="E2707" i="3"/>
  <c r="F2707" i="3" s="1"/>
  <c r="E2706" i="3"/>
  <c r="F2706" i="3" s="1"/>
  <c r="E2705" i="3"/>
  <c r="E1258" i="3"/>
  <c r="E2526" i="3"/>
  <c r="E2276" i="3"/>
  <c r="F2276" i="3" s="1"/>
  <c r="E2275" i="3"/>
  <c r="F2275" i="3" s="1"/>
  <c r="E2274" i="3"/>
  <c r="K2274" i="3" s="1"/>
  <c r="E2273" i="3"/>
  <c r="E734" i="3"/>
  <c r="F734" i="3" s="1"/>
  <c r="E733" i="3"/>
  <c r="F733" i="3" s="1"/>
  <c r="E732" i="3"/>
  <c r="F732" i="3" s="1"/>
  <c r="E731" i="3"/>
  <c r="K731" i="3" s="1"/>
  <c r="E730" i="3"/>
  <c r="K730" i="3" s="1"/>
  <c r="E729" i="3"/>
  <c r="K729" i="3" s="1"/>
  <c r="E1533" i="3"/>
  <c r="F1533" i="3" s="1"/>
  <c r="E1532" i="3"/>
  <c r="F1532" i="3" s="1"/>
  <c r="E1531" i="3"/>
  <c r="K1531" i="3" s="1"/>
  <c r="E1139" i="3"/>
  <c r="E1173" i="3"/>
  <c r="E1076" i="3"/>
  <c r="E1075" i="3"/>
  <c r="K1075" i="3" s="1"/>
  <c r="E514" i="3"/>
  <c r="K514" i="3" s="1"/>
  <c r="E513" i="3"/>
  <c r="K513" i="3" s="1"/>
  <c r="E512" i="3"/>
  <c r="E2777" i="3"/>
  <c r="F2777" i="3" s="1"/>
  <c r="E2776" i="3"/>
  <c r="F2776" i="3" s="1"/>
  <c r="E2775" i="3"/>
  <c r="K2775" i="3" s="1"/>
  <c r="E2772" i="3"/>
  <c r="F2772" i="3" s="1"/>
  <c r="E2771" i="3"/>
  <c r="F2771" i="3" s="1"/>
  <c r="E2770" i="3"/>
  <c r="K2770" i="3" s="1"/>
  <c r="E2766" i="3"/>
  <c r="E1300" i="3"/>
  <c r="K1300" i="3" s="1"/>
  <c r="E1299" i="3"/>
  <c r="F1299" i="3" s="1"/>
  <c r="E934" i="3"/>
  <c r="E1992" i="3"/>
  <c r="K1992" i="3" s="1"/>
  <c r="E1989" i="3"/>
  <c r="F1989" i="3" s="1"/>
  <c r="E1988" i="3"/>
  <c r="F1988" i="3" s="1"/>
  <c r="J1988" i="3" s="1" a="1"/>
  <c r="J1988" i="3" s="1"/>
  <c r="E1987" i="3"/>
  <c r="K1987" i="3" s="1"/>
  <c r="E277" i="3"/>
  <c r="F277" i="3" s="1"/>
  <c r="E276" i="3"/>
  <c r="K276" i="3" s="1"/>
  <c r="E770" i="3"/>
  <c r="F770" i="3" s="1"/>
  <c r="E769" i="3"/>
  <c r="K769" i="3" s="1"/>
  <c r="E1691" i="3"/>
  <c r="K1691" i="3" s="1"/>
  <c r="E2026" i="3"/>
  <c r="F2026" i="3" s="1"/>
  <c r="E2025" i="3"/>
  <c r="K2025" i="3" s="1"/>
  <c r="E2024" i="3"/>
  <c r="F2024" i="3" s="1"/>
  <c r="E2023" i="3"/>
  <c r="K2023" i="3" s="1"/>
  <c r="E1559" i="3"/>
  <c r="F1559" i="3" s="1"/>
  <c r="E1558" i="3"/>
  <c r="F1558" i="3" s="1"/>
  <c r="E1557" i="3"/>
  <c r="E1556" i="3"/>
  <c r="F1556" i="3" s="1"/>
  <c r="E1555" i="3"/>
  <c r="K1555" i="3" s="1"/>
  <c r="E1554" i="3"/>
  <c r="F1554" i="3" s="1"/>
  <c r="E1553" i="3"/>
  <c r="F1553" i="3" s="1"/>
  <c r="E1552" i="3"/>
  <c r="F1552" i="3" s="1"/>
  <c r="E1551" i="3"/>
  <c r="F1551" i="3" s="1"/>
  <c r="E1550" i="3"/>
  <c r="F1550" i="3" s="1"/>
  <c r="E1549" i="3"/>
  <c r="E1754" i="3"/>
  <c r="K1754" i="3" s="1"/>
  <c r="E1753" i="3"/>
  <c r="E2038" i="3"/>
  <c r="F2038" i="3" s="1"/>
  <c r="E2037" i="3"/>
  <c r="F2037" i="3" s="1"/>
  <c r="E2036" i="3"/>
  <c r="K2036" i="3" s="1"/>
  <c r="E2035" i="3"/>
  <c r="F2035" i="3" s="1"/>
  <c r="J2035" i="3" s="1" a="1"/>
  <c r="J2035" i="3" s="1"/>
  <c r="E2034" i="3"/>
  <c r="K2034" i="3" s="1"/>
  <c r="E2033" i="3"/>
  <c r="F2033" i="3" s="1"/>
  <c r="E2032" i="3"/>
  <c r="F2032" i="3" s="1"/>
  <c r="J2032" i="3" s="1" a="1"/>
  <c r="J2032" i="3" s="1"/>
  <c r="E2031" i="3"/>
  <c r="K2031" i="3" s="1"/>
  <c r="E2013" i="3"/>
  <c r="F2013" i="3" s="1"/>
  <c r="E2012" i="3"/>
  <c r="E2337" i="3"/>
  <c r="F2337" i="3" s="1"/>
  <c r="E2336" i="3"/>
  <c r="F2336" i="3" s="1"/>
  <c r="E2335" i="3"/>
  <c r="E2334" i="3"/>
  <c r="K2334" i="3" s="1"/>
  <c r="E1953" i="3"/>
  <c r="F1953" i="3" s="1"/>
  <c r="E1952" i="3"/>
  <c r="K1952" i="3" s="1"/>
  <c r="E2509" i="3"/>
  <c r="K2509" i="3" s="1"/>
  <c r="E2508" i="3"/>
  <c r="E2507" i="3"/>
  <c r="K2507" i="3" s="1"/>
  <c r="E2506" i="3"/>
  <c r="F2506" i="3" s="1"/>
  <c r="E2505" i="3"/>
  <c r="E1852" i="3"/>
  <c r="K1852" i="3" s="1"/>
  <c r="E1851" i="3"/>
  <c r="E2050" i="3"/>
  <c r="E1493" i="3"/>
  <c r="F1493" i="3" s="1"/>
  <c r="E1492" i="3"/>
  <c r="F1492" i="3" s="1"/>
  <c r="E1491" i="3"/>
  <c r="F1491" i="3" s="1"/>
  <c r="E1490" i="3"/>
  <c r="K1490" i="3" s="1"/>
  <c r="E2627" i="3"/>
  <c r="K2627" i="3" s="1"/>
  <c r="E1377" i="3"/>
  <c r="K1377" i="3" s="1"/>
  <c r="E1340" i="3"/>
  <c r="K1340" i="3" s="1"/>
  <c r="E1339" i="3"/>
  <c r="K1339" i="3" s="1"/>
  <c r="E1338" i="3"/>
  <c r="F1338" i="3" s="1"/>
  <c r="E1337" i="3"/>
  <c r="F1337" i="3" s="1"/>
  <c r="E1336" i="3"/>
  <c r="F1336" i="3" s="1"/>
  <c r="E1335" i="3"/>
  <c r="E446" i="3"/>
  <c r="F446" i="3" s="1"/>
  <c r="E445" i="3"/>
  <c r="K445" i="3" s="1"/>
  <c r="E857" i="3"/>
  <c r="K857" i="3" s="1"/>
  <c r="E846" i="3"/>
  <c r="F846" i="3" s="1"/>
  <c r="E845" i="3"/>
  <c r="E566" i="3"/>
  <c r="K566" i="3" s="1"/>
  <c r="E1091" i="3"/>
  <c r="K1091" i="3" s="1"/>
  <c r="E1090" i="3"/>
  <c r="E1507" i="3"/>
  <c r="F1507" i="3" s="1"/>
  <c r="E1506" i="3"/>
  <c r="K1506" i="3" s="1"/>
  <c r="E1482" i="3"/>
  <c r="E1185" i="3"/>
  <c r="K1185" i="3" s="1"/>
  <c r="E1182" i="3"/>
  <c r="F1182" i="3" s="1"/>
  <c r="E1181" i="3"/>
  <c r="K1181" i="3" s="1"/>
  <c r="E284" i="3"/>
  <c r="E283" i="3"/>
  <c r="K283" i="3" s="1"/>
  <c r="E1257" i="3"/>
  <c r="K1257" i="3" s="1"/>
  <c r="E70" i="3"/>
  <c r="F70" i="3" s="1"/>
  <c r="E69" i="3"/>
  <c r="F69" i="3" s="1"/>
  <c r="E68" i="3"/>
  <c r="F68" i="3" s="1"/>
  <c r="E67" i="3"/>
  <c r="F67" i="3" s="1"/>
  <c r="E66" i="3"/>
  <c r="E2698" i="3"/>
  <c r="K2698" i="3" s="1"/>
  <c r="E2697" i="3"/>
  <c r="K2697" i="3" s="1"/>
  <c r="E2696" i="3"/>
  <c r="E1174" i="3"/>
  <c r="E357" i="3"/>
  <c r="F357" i="3" s="1"/>
  <c r="E356" i="3"/>
  <c r="K356" i="3" s="1"/>
  <c r="E355" i="3"/>
  <c r="E354" i="3"/>
  <c r="E1669" i="3"/>
  <c r="F1669" i="3" s="1"/>
  <c r="E1668" i="3"/>
  <c r="K1668" i="3" s="1"/>
  <c r="E1407" i="3"/>
  <c r="E1376" i="3"/>
  <c r="F1376" i="3" s="1"/>
  <c r="E1375" i="3"/>
  <c r="K1375" i="3" s="1"/>
  <c r="E1263" i="3"/>
  <c r="K1263" i="3" s="1"/>
  <c r="E1262" i="3"/>
  <c r="F1262" i="3" s="1"/>
  <c r="E1261" i="3"/>
  <c r="F1261" i="3" s="1"/>
  <c r="E1260" i="3"/>
  <c r="K1260" i="3" s="1"/>
  <c r="E1256" i="3"/>
  <c r="E1255" i="3"/>
  <c r="E1254" i="3"/>
  <c r="E1237" i="3"/>
  <c r="F1237" i="3" s="1"/>
  <c r="E1236" i="3"/>
  <c r="K1236" i="3" s="1"/>
  <c r="E2704" i="3"/>
  <c r="K2704" i="3" s="1"/>
  <c r="E2703" i="3"/>
  <c r="F2703" i="3" s="1"/>
  <c r="E2702" i="3"/>
  <c r="E2701" i="3"/>
  <c r="F2701" i="3" s="1"/>
  <c r="E2700" i="3"/>
  <c r="F2700" i="3" s="1"/>
  <c r="E2699" i="3"/>
  <c r="E1743" i="3"/>
  <c r="F1743" i="3" s="1"/>
  <c r="E1742" i="3"/>
  <c r="E1681" i="3"/>
  <c r="F1681" i="3" s="1"/>
  <c r="E1456" i="3"/>
  <c r="F1456" i="3" s="1"/>
  <c r="E1034" i="3"/>
  <c r="K1034" i="3" s="1"/>
  <c r="E688" i="3"/>
  <c r="K688" i="3" s="1"/>
  <c r="E1876" i="3"/>
  <c r="E1875" i="3"/>
  <c r="K1875" i="3" s="1"/>
  <c r="E498" i="3"/>
  <c r="F498" i="3" s="1"/>
  <c r="E497" i="3"/>
  <c r="F497" i="3" s="1"/>
  <c r="E496" i="3"/>
  <c r="K496" i="3" s="1"/>
  <c r="E2180" i="3"/>
  <c r="E675" i="3"/>
  <c r="K675" i="3" s="1"/>
  <c r="E668" i="3"/>
  <c r="F668" i="3" s="1"/>
  <c r="E667" i="3"/>
  <c r="K667" i="3" s="1"/>
  <c r="E666" i="3"/>
  <c r="F666" i="3" s="1"/>
  <c r="E665" i="3"/>
  <c r="K665" i="3" s="1"/>
  <c r="E658" i="3"/>
  <c r="F658" i="3" s="1"/>
  <c r="J658" i="3" s="1" a="1"/>
  <c r="J658" i="3" s="1"/>
  <c r="E657" i="3"/>
  <c r="K657" i="3" s="1"/>
  <c r="E2417" i="3"/>
  <c r="K2417" i="3" s="1"/>
  <c r="E2416" i="3"/>
  <c r="F2416" i="3" s="1"/>
  <c r="E2415" i="3"/>
  <c r="F2415" i="3" s="1"/>
  <c r="E2414" i="3"/>
  <c r="F2414" i="3" s="1"/>
  <c r="J2414" i="3" s="1" a="1"/>
  <c r="J2414" i="3" s="1"/>
  <c r="E2413" i="3"/>
  <c r="K2413" i="3" s="1"/>
  <c r="E2412" i="3"/>
  <c r="E1806" i="3"/>
  <c r="F1806" i="3" s="1"/>
  <c r="E1805" i="3"/>
  <c r="F1805" i="3" s="1"/>
  <c r="E1804" i="3"/>
  <c r="E641" i="3"/>
  <c r="K641" i="3" s="1"/>
  <c r="E1124" i="3"/>
  <c r="E1123" i="3"/>
  <c r="K1123" i="3" s="1"/>
  <c r="E2474" i="3"/>
  <c r="E1244" i="3"/>
  <c r="F1244" i="3" s="1"/>
  <c r="E1243" i="3"/>
  <c r="E998" i="3"/>
  <c r="F998" i="3" s="1"/>
  <c r="E997" i="3"/>
  <c r="F997" i="3" s="1"/>
  <c r="E996" i="3"/>
  <c r="K996" i="3" s="1"/>
  <c r="E995" i="3"/>
  <c r="K995" i="3" s="1"/>
  <c r="E994" i="3"/>
  <c r="K994" i="3" s="1"/>
  <c r="E2740" i="3"/>
  <c r="K2740" i="3" s="1"/>
  <c r="E2736" i="3"/>
  <c r="K2736" i="3" s="1"/>
  <c r="E1676" i="3"/>
  <c r="F1676" i="3" s="1"/>
  <c r="E1675" i="3"/>
  <c r="K1675" i="3" s="1"/>
  <c r="E1674" i="3"/>
  <c r="E65" i="3"/>
  <c r="E2199" i="3"/>
  <c r="F2199" i="3" s="1"/>
  <c r="E2198" i="3"/>
  <c r="K2198" i="3" s="1"/>
  <c r="E2193" i="3"/>
  <c r="F2193" i="3" s="1"/>
  <c r="J2193" i="3" s="1" a="1"/>
  <c r="J2193" i="3" s="1"/>
  <c r="E2192" i="3"/>
  <c r="K2192" i="3" s="1"/>
  <c r="E2682" i="3"/>
  <c r="K2682" i="3" s="1"/>
  <c r="E2126" i="3"/>
  <c r="F2126" i="3" s="1"/>
  <c r="E2124" i="3"/>
  <c r="F2124" i="3" s="1"/>
  <c r="E2123" i="3"/>
  <c r="K2123" i="3" s="1"/>
  <c r="E2122" i="3"/>
  <c r="E2106" i="3"/>
  <c r="K2106" i="3" s="1"/>
  <c r="E2105" i="3"/>
  <c r="E2104" i="3"/>
  <c r="E2103" i="3"/>
  <c r="F2103" i="3" s="1"/>
  <c r="J2103" i="3" s="1" a="1"/>
  <c r="J2103" i="3" s="1"/>
  <c r="E2588" i="3"/>
  <c r="E1923" i="3"/>
  <c r="F1923" i="3" s="1"/>
  <c r="E1922" i="3"/>
  <c r="K1922" i="3" s="1"/>
  <c r="E1921" i="3"/>
  <c r="K1921" i="3" s="1"/>
  <c r="E1920" i="3"/>
  <c r="F1920" i="3" s="1"/>
  <c r="E1919" i="3"/>
  <c r="E2601" i="3"/>
  <c r="E2600" i="3"/>
  <c r="F2600" i="3" s="1"/>
  <c r="E2599" i="3"/>
  <c r="F2599" i="3" s="1"/>
  <c r="E2598" i="3"/>
  <c r="K2598" i="3" s="1"/>
  <c r="E2427" i="3"/>
  <c r="K2427" i="3" s="1"/>
  <c r="E2419" i="3"/>
  <c r="F2419" i="3" s="1"/>
  <c r="E2418" i="3"/>
  <c r="E1791" i="3"/>
  <c r="F1791" i="3" s="1"/>
  <c r="E1790" i="3"/>
  <c r="K1790" i="3" s="1"/>
  <c r="E1789" i="3"/>
  <c r="E64" i="3"/>
  <c r="F64" i="3" s="1"/>
  <c r="E63" i="3"/>
  <c r="K63" i="3" s="1"/>
  <c r="E1250" i="3"/>
  <c r="F1250" i="3" s="1"/>
  <c r="E1249" i="3"/>
  <c r="F1249" i="3" s="1"/>
  <c r="E1248" i="3"/>
  <c r="F1248" i="3" s="1"/>
  <c r="E1247" i="3"/>
  <c r="K1247" i="3" s="1"/>
  <c r="E1246" i="3"/>
  <c r="F1246" i="3" s="1"/>
  <c r="E1245" i="3"/>
  <c r="K1245" i="3" s="1"/>
  <c r="E1703" i="3"/>
  <c r="K1703" i="3" s="1"/>
  <c r="E1702" i="3"/>
  <c r="F1702" i="3" s="1"/>
  <c r="E1701" i="3"/>
  <c r="F1701" i="3" s="1"/>
  <c r="E1700" i="3"/>
  <c r="F1700" i="3" s="1"/>
  <c r="E1699" i="3"/>
  <c r="E1458" i="3"/>
  <c r="F1458" i="3" s="1"/>
  <c r="E2186" i="3"/>
  <c r="E1454" i="3"/>
  <c r="F1454" i="3" s="1"/>
  <c r="E1453" i="3"/>
  <c r="K1453" i="3" s="1"/>
  <c r="E1452" i="3"/>
  <c r="K1452" i="3" s="1"/>
  <c r="E1384" i="3"/>
  <c r="K1384" i="3" s="1"/>
  <c r="E715" i="3"/>
  <c r="F715" i="3" s="1"/>
  <c r="E714" i="3"/>
  <c r="F714" i="3" s="1"/>
  <c r="E713" i="3"/>
  <c r="E16" i="3"/>
  <c r="F16" i="3" s="1"/>
  <c r="E15" i="3"/>
  <c r="E368" i="3"/>
  <c r="E685" i="3"/>
  <c r="F685" i="3" s="1"/>
  <c r="E684" i="3"/>
  <c r="E484" i="3"/>
  <c r="F484" i="3" s="1"/>
  <c r="E483" i="3"/>
  <c r="E1107" i="3"/>
  <c r="K1107" i="3" s="1"/>
  <c r="E828" i="3"/>
  <c r="F828" i="3" s="1"/>
  <c r="E827" i="3"/>
  <c r="E1404" i="3"/>
  <c r="F1404" i="3" s="1"/>
  <c r="J1404" i="3" s="1" a="1"/>
  <c r="J1404" i="3" s="1"/>
  <c r="E1403" i="3"/>
  <c r="K1403" i="3" s="1"/>
  <c r="E1402" i="3"/>
  <c r="F1402" i="3" s="1"/>
  <c r="E1401" i="3"/>
  <c r="E1400" i="3"/>
  <c r="F1400" i="3" s="1"/>
  <c r="E1399" i="3"/>
  <c r="K1399" i="3" s="1"/>
  <c r="E2197" i="3"/>
  <c r="E1999" i="3"/>
  <c r="F1999" i="3" s="1"/>
  <c r="E1998" i="3"/>
  <c r="E1913" i="3"/>
  <c r="E638" i="3"/>
  <c r="F638" i="3" s="1"/>
  <c r="E637" i="3"/>
  <c r="E1393" i="3"/>
  <c r="K1393" i="3" s="1"/>
  <c r="E1392" i="3"/>
  <c r="E868" i="3"/>
  <c r="F868" i="3" s="1"/>
  <c r="E867" i="3"/>
  <c r="K867" i="3" s="1"/>
  <c r="E1605" i="3"/>
  <c r="F1605" i="3" s="1"/>
  <c r="E1604" i="3"/>
  <c r="E1665" i="3"/>
  <c r="F1665" i="3" s="1"/>
  <c r="E1664" i="3"/>
  <c r="K1664" i="3" s="1"/>
  <c r="E1663" i="3"/>
  <c r="E1662" i="3"/>
  <c r="K1662" i="3" s="1"/>
  <c r="E1661" i="3"/>
  <c r="F1661" i="3" s="1"/>
  <c r="E1660" i="3"/>
  <c r="E62" i="3"/>
  <c r="K62" i="3" s="1"/>
  <c r="E309" i="3"/>
  <c r="K309" i="3" s="1"/>
  <c r="E308" i="3"/>
  <c r="E578" i="3"/>
  <c r="F578" i="3" s="1"/>
  <c r="E577" i="3"/>
  <c r="E2647" i="3"/>
  <c r="F2647" i="3" s="1"/>
  <c r="E2646" i="3"/>
  <c r="F2646" i="3" s="1"/>
  <c r="E2645" i="3"/>
  <c r="F2645" i="3" s="1"/>
  <c r="E2644" i="3"/>
  <c r="K2644" i="3" s="1"/>
  <c r="E2643" i="3"/>
  <c r="K2643" i="3" s="1"/>
  <c r="E2642" i="3"/>
  <c r="F2642" i="3" s="1"/>
  <c r="E2641" i="3"/>
  <c r="F2641" i="3" s="1"/>
  <c r="E2640" i="3"/>
  <c r="E1858" i="3"/>
  <c r="K1858" i="3" s="1"/>
  <c r="E1857" i="3"/>
  <c r="F1857" i="3" s="1"/>
  <c r="J1857" i="3" s="1" a="1"/>
  <c r="J1857" i="3" s="1"/>
  <c r="E1856" i="3"/>
  <c r="E1855" i="3"/>
  <c r="K1855" i="3" s="1"/>
  <c r="E1780" i="3"/>
  <c r="F1780" i="3" s="1"/>
  <c r="E1779" i="3"/>
  <c r="F1779" i="3" s="1"/>
  <c r="E1778" i="3"/>
  <c r="F1778" i="3" s="1"/>
  <c r="E1777" i="3"/>
  <c r="F1777" i="3" s="1"/>
  <c r="E1776" i="3"/>
  <c r="K1776" i="3" s="1"/>
  <c r="E1771" i="3"/>
  <c r="F1771" i="3" s="1"/>
  <c r="E1770" i="3"/>
  <c r="F1770" i="3" s="1"/>
  <c r="E1769" i="3"/>
  <c r="F1769" i="3" s="1"/>
  <c r="E1768" i="3"/>
  <c r="K1768" i="3" s="1"/>
  <c r="E1767" i="3"/>
  <c r="K1767" i="3" s="1"/>
  <c r="E2271" i="3"/>
  <c r="F2271" i="3" s="1"/>
  <c r="E2270" i="3"/>
  <c r="F2270" i="3" s="1"/>
  <c r="E2269" i="3"/>
  <c r="F2269" i="3" s="1"/>
  <c r="E2268" i="3"/>
  <c r="K2268" i="3" s="1"/>
  <c r="E2265" i="3"/>
  <c r="F2265" i="3" s="1"/>
  <c r="E2264" i="3"/>
  <c r="K2264" i="3" s="1"/>
  <c r="E2263" i="3"/>
  <c r="K2263" i="3" s="1"/>
  <c r="E1680" i="3"/>
  <c r="E546" i="3"/>
  <c r="K546" i="3" s="1"/>
  <c r="E545" i="3"/>
  <c r="E544" i="3"/>
  <c r="F544" i="3" s="1"/>
  <c r="E1363" i="3"/>
  <c r="F1363" i="3" s="1"/>
  <c r="E1362" i="3"/>
  <c r="F1362" i="3" s="1"/>
  <c r="E1361" i="3"/>
  <c r="F1361" i="3" s="1"/>
  <c r="E1360" i="3"/>
  <c r="E1035" i="3"/>
  <c r="F1035" i="3" s="1"/>
  <c r="E999" i="3"/>
  <c r="E61" i="3"/>
  <c r="K61" i="3" s="1"/>
  <c r="E103" i="3"/>
  <c r="E1716" i="3"/>
  <c r="K1716" i="3" s="1"/>
  <c r="E1481" i="3"/>
  <c r="F1481" i="3" s="1"/>
  <c r="E1480" i="3"/>
  <c r="F1480" i="3" s="1"/>
  <c r="E1479" i="3"/>
  <c r="E1478" i="3"/>
  <c r="F1478" i="3" s="1"/>
  <c r="E1477" i="3"/>
  <c r="K1477" i="3" s="1"/>
  <c r="E1505" i="3"/>
  <c r="E249" i="3"/>
  <c r="F249" i="3" s="1"/>
  <c r="E248" i="3"/>
  <c r="K248" i="3" s="1"/>
  <c r="E247" i="3"/>
  <c r="E2752" i="3"/>
  <c r="F2752" i="3" s="1"/>
  <c r="E1818" i="3"/>
  <c r="K1818" i="3" s="1"/>
  <c r="E1816" i="3"/>
  <c r="F1816" i="3" s="1"/>
  <c r="E1815" i="3"/>
  <c r="E648" i="3"/>
  <c r="E1101" i="3"/>
  <c r="F1101" i="3" s="1"/>
  <c r="E1100" i="3"/>
  <c r="F1100" i="3" s="1"/>
  <c r="E1099" i="3"/>
  <c r="F1099" i="3" s="1"/>
  <c r="E1098" i="3"/>
  <c r="K1098" i="3" s="1"/>
  <c r="E1007" i="3"/>
  <c r="K1007" i="3" s="1"/>
  <c r="E1006" i="3"/>
  <c r="F1006" i="3" s="1"/>
  <c r="E1005" i="3"/>
  <c r="F1005" i="3" s="1"/>
  <c r="E1004" i="3"/>
  <c r="F1004" i="3" s="1"/>
  <c r="E1003" i="3"/>
  <c r="F1003" i="3" s="1"/>
  <c r="E1002" i="3"/>
  <c r="F1002" i="3" s="1"/>
  <c r="E1001" i="3"/>
  <c r="E372" i="3"/>
  <c r="K372" i="3" s="1"/>
  <c r="E371" i="3"/>
  <c r="F371" i="3" s="1"/>
  <c r="E370" i="3"/>
  <c r="K370" i="3" s="1"/>
  <c r="E369" i="3"/>
  <c r="K369" i="3" s="1"/>
  <c r="E2458" i="3"/>
  <c r="F2458" i="3" s="1"/>
  <c r="E2457" i="3"/>
  <c r="K2457" i="3" s="1"/>
  <c r="E366" i="3"/>
  <c r="K366" i="3" s="1"/>
  <c r="E599" i="3"/>
  <c r="F599" i="3" s="1"/>
  <c r="E598" i="3"/>
  <c r="E1641" i="3"/>
  <c r="F1641" i="3" s="1"/>
  <c r="E1640" i="3"/>
  <c r="F1640" i="3" s="1"/>
  <c r="E1639" i="3"/>
  <c r="F1639" i="3" s="1"/>
  <c r="E1638" i="3"/>
  <c r="K1638" i="3" s="1"/>
  <c r="E1637" i="3"/>
  <c r="F1637" i="3" s="1"/>
  <c r="E1636" i="3"/>
  <c r="K1636" i="3" s="1"/>
  <c r="E461" i="3"/>
  <c r="E534" i="3"/>
  <c r="F534" i="3" s="1"/>
  <c r="J534" i="3" s="1" a="1"/>
  <c r="J534" i="3" s="1"/>
  <c r="E533" i="3"/>
  <c r="K533" i="3" s="1"/>
  <c r="E532" i="3"/>
  <c r="F532" i="3" s="1"/>
  <c r="E531" i="3"/>
  <c r="F531" i="3" s="1"/>
  <c r="E530" i="3"/>
  <c r="F530" i="3" s="1"/>
  <c r="E529" i="3"/>
  <c r="F529" i="3" s="1"/>
  <c r="E528" i="3"/>
  <c r="F528" i="3" s="1"/>
  <c r="E527" i="3"/>
  <c r="F527" i="3" s="1"/>
  <c r="E526" i="3"/>
  <c r="K526" i="3" s="1"/>
  <c r="E525" i="3"/>
  <c r="F525" i="3" s="1"/>
  <c r="E524" i="3"/>
  <c r="F524" i="3" s="1"/>
  <c r="E523" i="3"/>
  <c r="E522" i="3"/>
  <c r="E521" i="3"/>
  <c r="E1365" i="3"/>
  <c r="K1365" i="3" s="1"/>
  <c r="E1364" i="3"/>
  <c r="F1364" i="3" s="1"/>
  <c r="E1951" i="3"/>
  <c r="F1951" i="3" s="1"/>
  <c r="E1950" i="3"/>
  <c r="E1949" i="3"/>
  <c r="K1949" i="3" s="1"/>
  <c r="E1305" i="3"/>
  <c r="E1304" i="3"/>
  <c r="K1304" i="3" s="1"/>
  <c r="E575" i="3"/>
  <c r="F575" i="3" s="1"/>
  <c r="E574" i="3"/>
  <c r="F574" i="3" s="1"/>
  <c r="E573" i="3"/>
  <c r="F573" i="3" s="1"/>
  <c r="E572" i="3"/>
  <c r="K572" i="3" s="1"/>
  <c r="E571" i="3"/>
  <c r="F571" i="3" s="1"/>
  <c r="E570" i="3"/>
  <c r="E2400" i="3"/>
  <c r="F2400" i="3" s="1"/>
  <c r="E2399" i="3"/>
  <c r="F2399" i="3" s="1"/>
  <c r="E2398" i="3"/>
  <c r="F2398" i="3" s="1"/>
  <c r="E2397" i="3"/>
  <c r="F2397" i="3" s="1"/>
  <c r="E2396" i="3"/>
  <c r="F2396" i="3" s="1"/>
  <c r="E2395" i="3"/>
  <c r="E1232" i="3"/>
  <c r="E2043" i="3"/>
  <c r="F2043" i="3" s="1"/>
  <c r="E2042" i="3"/>
  <c r="F2042" i="3" s="1"/>
  <c r="E2041" i="3"/>
  <c r="K2041" i="3" s="1"/>
  <c r="E2040" i="3"/>
  <c r="E102" i="3"/>
  <c r="F102" i="3" s="1"/>
  <c r="E1307" i="3"/>
  <c r="E205" i="3"/>
  <c r="K205" i="3" s="1"/>
  <c r="E2262" i="3"/>
  <c r="E605" i="3"/>
  <c r="F605" i="3" s="1"/>
  <c r="E604" i="3"/>
  <c r="K604" i="3" s="1"/>
  <c r="E2030" i="3"/>
  <c r="K2030" i="3" s="1"/>
  <c r="E2029" i="3"/>
  <c r="E601" i="3"/>
  <c r="F601" i="3" s="1"/>
  <c r="E600" i="3"/>
  <c r="E1000" i="3"/>
  <c r="F1000" i="3" s="1"/>
  <c r="E772" i="3"/>
  <c r="E101" i="3"/>
  <c r="F101" i="3" s="1"/>
  <c r="E100" i="3"/>
  <c r="K100" i="3" s="1"/>
  <c r="E98" i="3"/>
  <c r="F98" i="3" s="1"/>
  <c r="E97" i="3"/>
  <c r="K97" i="3" s="1"/>
  <c r="E1879" i="3"/>
  <c r="K1879" i="3" s="1"/>
  <c r="E1878" i="3"/>
  <c r="E1411" i="3"/>
  <c r="K1411" i="3" s="1"/>
  <c r="E1410" i="3"/>
  <c r="K1410" i="3" s="1"/>
  <c r="E1457" i="3"/>
  <c r="K1457" i="3" s="1"/>
  <c r="E1406" i="3"/>
  <c r="K1406" i="3" s="1"/>
  <c r="E1405" i="3"/>
  <c r="E2535" i="3"/>
  <c r="K2535" i="3" s="1"/>
  <c r="E2534" i="3"/>
  <c r="F2534" i="3" s="1"/>
  <c r="E2533" i="3"/>
  <c r="F2533" i="3" s="1"/>
  <c r="E2532" i="3"/>
  <c r="K2532" i="3" s="1"/>
  <c r="E1442" i="3"/>
  <c r="F1442" i="3" s="1"/>
  <c r="E1441" i="3"/>
  <c r="K1441" i="3" s="1"/>
  <c r="E1440" i="3"/>
  <c r="F1440" i="3" s="1"/>
  <c r="E1439" i="3"/>
  <c r="E2260" i="3"/>
  <c r="F2260" i="3" s="1"/>
  <c r="E2259" i="3"/>
  <c r="F2259" i="3" s="1"/>
  <c r="E2258" i="3"/>
  <c r="F2258" i="3" s="1"/>
  <c r="E2257" i="3"/>
  <c r="F2257" i="3" s="1"/>
  <c r="E2256" i="3"/>
  <c r="E2255" i="3"/>
  <c r="E2254" i="3"/>
  <c r="E2253" i="3"/>
  <c r="K2253" i="3" s="1"/>
  <c r="E2252" i="3"/>
  <c r="K2252" i="3" s="1"/>
  <c r="E679" i="3"/>
  <c r="F679" i="3" s="1"/>
  <c r="E678" i="3"/>
  <c r="F678" i="3" s="1"/>
  <c r="E677" i="3"/>
  <c r="K677" i="3" s="1"/>
  <c r="E2114" i="3"/>
  <c r="K2114" i="3" s="1"/>
  <c r="E674" i="3"/>
  <c r="K674" i="3" s="1"/>
  <c r="E2171" i="3"/>
  <c r="F2171" i="3" s="1"/>
  <c r="E2169" i="3"/>
  <c r="F2169" i="3" s="1"/>
  <c r="E2168" i="3"/>
  <c r="F2168" i="3" s="1"/>
  <c r="E2167" i="3"/>
  <c r="E888" i="3"/>
  <c r="F888" i="3" s="1"/>
  <c r="E887" i="3"/>
  <c r="K887" i="3" s="1"/>
  <c r="E2634" i="3"/>
  <c r="K2634" i="3" s="1"/>
  <c r="E2633" i="3"/>
  <c r="K2633" i="3" s="1"/>
  <c r="E2632" i="3"/>
  <c r="K2632" i="3" s="1"/>
  <c r="E2631" i="3"/>
  <c r="F2631" i="3" s="1"/>
  <c r="E2630" i="3"/>
  <c r="K2630" i="3" s="1"/>
  <c r="E2748" i="3"/>
  <c r="F2748" i="3" s="1"/>
  <c r="E2747" i="3"/>
  <c r="F2747" i="3" s="1"/>
  <c r="E2746" i="3"/>
  <c r="F2746" i="3" s="1"/>
  <c r="E2745" i="3"/>
  <c r="F2745" i="3" s="1"/>
  <c r="E2744" i="3"/>
  <c r="F2744" i="3" s="1"/>
  <c r="E2743" i="3"/>
  <c r="E1727" i="3"/>
  <c r="K1727" i="3" s="1"/>
  <c r="E1726" i="3"/>
  <c r="F1726" i="3" s="1"/>
  <c r="E1725" i="3"/>
  <c r="F1725" i="3" s="1"/>
  <c r="E1724" i="3"/>
  <c r="F1724" i="3" s="1"/>
  <c r="E1723" i="3"/>
  <c r="F1723" i="3" s="1"/>
  <c r="E1722" i="3"/>
  <c r="K1722" i="3" s="1"/>
  <c r="E1941" i="3"/>
  <c r="F1941" i="3" s="1"/>
  <c r="E1940" i="3"/>
  <c r="E94" i="3"/>
  <c r="F94" i="3" s="1"/>
  <c r="E93" i="3"/>
  <c r="F93" i="3" s="1"/>
  <c r="E92" i="3"/>
  <c r="E1310" i="3"/>
  <c r="F1310" i="3" s="1"/>
  <c r="E1309" i="3"/>
  <c r="K1309" i="3" s="1"/>
  <c r="E1738" i="3"/>
  <c r="F1738" i="3" s="1"/>
  <c r="E1737" i="3"/>
  <c r="F1737" i="3" s="1"/>
  <c r="E1736" i="3"/>
  <c r="E1566" i="3"/>
  <c r="F1566" i="3" s="1"/>
  <c r="E1565" i="3"/>
  <c r="F1565" i="3" s="1"/>
  <c r="E1564" i="3"/>
  <c r="E1563" i="3"/>
  <c r="K1563" i="3" s="1"/>
  <c r="E1623" i="3"/>
  <c r="F1623" i="3" s="1"/>
  <c r="E1622" i="3"/>
  <c r="F1622" i="3" s="1"/>
  <c r="E1621" i="3"/>
  <c r="F1621" i="3" s="1"/>
  <c r="E1620" i="3"/>
  <c r="E1619" i="3"/>
  <c r="K1619" i="3" s="1"/>
  <c r="E1877" i="3"/>
  <c r="E91" i="3"/>
  <c r="F91" i="3" s="1"/>
  <c r="E90" i="3"/>
  <c r="F90" i="3" s="1"/>
  <c r="E89" i="3"/>
  <c r="F89" i="3" s="1"/>
  <c r="E88" i="3"/>
  <c r="K88" i="3" s="1"/>
  <c r="E1761" i="3"/>
  <c r="E1760" i="3"/>
  <c r="K1760" i="3" s="1"/>
  <c r="E635" i="3"/>
  <c r="F635" i="3" s="1"/>
  <c r="E634" i="3"/>
  <c r="K634" i="3" s="1"/>
  <c r="E640" i="3"/>
  <c r="F640" i="3" s="1"/>
  <c r="E639" i="3"/>
  <c r="E937" i="3"/>
  <c r="F937" i="3" s="1"/>
  <c r="E936" i="3"/>
  <c r="K936" i="3" s="1"/>
  <c r="E935" i="3"/>
  <c r="K935" i="3" s="1"/>
  <c r="E1670" i="3"/>
  <c r="K1670" i="3" s="1"/>
  <c r="E99" i="3"/>
  <c r="K99" i="3" s="1"/>
  <c r="E1615" i="3"/>
  <c r="K1615" i="3" s="1"/>
  <c r="E2333" i="3"/>
  <c r="F2333" i="3" s="1"/>
  <c r="J2333" i="3" s="1" a="1"/>
  <c r="J2333" i="3" s="1"/>
  <c r="E2332" i="3"/>
  <c r="K2332" i="3" s="1"/>
  <c r="E2779" i="3"/>
  <c r="E2525" i="3"/>
  <c r="K2525" i="3" s="1"/>
  <c r="E2524" i="3"/>
  <c r="K2524" i="3" s="1"/>
  <c r="E2523" i="3"/>
  <c r="F2523" i="3" s="1"/>
  <c r="E2522" i="3"/>
  <c r="F2522" i="3" s="1"/>
  <c r="E2521" i="3"/>
  <c r="E1372" i="3"/>
  <c r="F1372" i="3" s="1"/>
  <c r="J1372" i="3" s="1" a="1"/>
  <c r="J1372" i="3" s="1"/>
  <c r="E1371" i="3"/>
  <c r="K1371" i="3" s="1"/>
  <c r="E1475" i="3"/>
  <c r="E1580" i="3"/>
  <c r="F1580" i="3" s="1"/>
  <c r="E1579" i="3"/>
  <c r="F1579" i="3" s="1"/>
  <c r="E1578" i="3"/>
  <c r="F1578" i="3" s="1"/>
  <c r="J1578" i="3" s="1" a="1"/>
  <c r="J1578" i="3" s="1"/>
  <c r="E1577" i="3"/>
  <c r="K1577" i="3" s="1"/>
  <c r="E781" i="3"/>
  <c r="K781" i="3" s="1"/>
  <c r="E2342" i="3"/>
  <c r="K2342" i="3" s="1"/>
  <c r="E2341" i="3"/>
  <c r="F2341" i="3" s="1"/>
  <c r="E2340" i="3"/>
  <c r="K2340" i="3" s="1"/>
  <c r="E2339" i="3"/>
  <c r="F2339" i="3" s="1"/>
  <c r="J2339" i="3" s="1" a="1"/>
  <c r="J2339" i="3" s="1"/>
  <c r="E2338" i="3"/>
  <c r="K2338" i="3" s="1"/>
  <c r="E622" i="3"/>
  <c r="F622" i="3" s="1"/>
  <c r="E621" i="3"/>
  <c r="F621" i="3" s="1"/>
  <c r="E620" i="3"/>
  <c r="F620" i="3" s="1"/>
  <c r="E619" i="3"/>
  <c r="F619" i="3" s="1"/>
  <c r="E618" i="3"/>
  <c r="E1203" i="3"/>
  <c r="E1202" i="3"/>
  <c r="K1202" i="3" s="1"/>
  <c r="E826" i="3"/>
  <c r="F826" i="3" s="1"/>
  <c r="E825" i="3"/>
  <c r="F825" i="3" s="1"/>
  <c r="E824" i="3"/>
  <c r="K824" i="3" s="1"/>
  <c r="E1394" i="3"/>
  <c r="K1394" i="3" s="1"/>
  <c r="E1728" i="3"/>
  <c r="K1728" i="3" s="1"/>
  <c r="E669" i="3"/>
  <c r="E262" i="3"/>
  <c r="K262" i="3" s="1"/>
  <c r="E261" i="3"/>
  <c r="E683" i="3"/>
  <c r="F683" i="3" s="1"/>
  <c r="E682" i="3"/>
  <c r="K682" i="3" s="1"/>
  <c r="E681" i="3"/>
  <c r="K681" i="3" s="1"/>
  <c r="E680" i="3"/>
  <c r="K680" i="3" s="1"/>
  <c r="E1759" i="3"/>
  <c r="F1759" i="3" s="1"/>
  <c r="E1758" i="3"/>
  <c r="K1758" i="3" s="1"/>
  <c r="E1757" i="3"/>
  <c r="K1757" i="3" s="1"/>
  <c r="E2381" i="3"/>
  <c r="F2381" i="3" s="1"/>
  <c r="E239" i="3"/>
  <c r="E204" i="3"/>
  <c r="F204" i="3" s="1"/>
  <c r="E203" i="3"/>
  <c r="F203" i="3" s="1"/>
  <c r="J203" i="3" s="1" a="1"/>
  <c r="J203" i="3" s="1"/>
  <c r="E202" i="3"/>
  <c r="K202" i="3" s="1"/>
  <c r="E201" i="3"/>
  <c r="F201" i="3" s="1"/>
  <c r="E200" i="3"/>
  <c r="F200" i="3" s="1"/>
  <c r="E199" i="3"/>
  <c r="F199" i="3" s="1"/>
  <c r="J199" i="3" s="1" a="1"/>
  <c r="J199" i="3" s="1"/>
  <c r="E198" i="3"/>
  <c r="K198" i="3" s="1"/>
  <c r="E197" i="3"/>
  <c r="F197" i="3" s="1"/>
  <c r="E196" i="3"/>
  <c r="F196" i="3" s="1"/>
  <c r="J196" i="3" s="1" a="1"/>
  <c r="J196" i="3" s="1"/>
  <c r="E195" i="3"/>
  <c r="K195" i="3" s="1"/>
  <c r="E1593" i="3"/>
  <c r="F1593" i="3" s="1"/>
  <c r="E1880" i="3"/>
  <c r="E1183" i="3"/>
  <c r="K1183" i="3" s="1"/>
  <c r="E1932" i="3"/>
  <c r="K1932" i="3" s="1"/>
  <c r="E502" i="3"/>
  <c r="E2128" i="3"/>
  <c r="F2128" i="3" s="1"/>
  <c r="E2127" i="3"/>
  <c r="E2001" i="3"/>
  <c r="E2000" i="3"/>
  <c r="K2000" i="3" s="1"/>
  <c r="E1774" i="3"/>
  <c r="F1774" i="3" s="1"/>
  <c r="E1773" i="3"/>
  <c r="E1787" i="3"/>
  <c r="F1787" i="3" s="1"/>
  <c r="E1380" i="3"/>
  <c r="F1380" i="3" s="1"/>
  <c r="E1379" i="3"/>
  <c r="K1379" i="3" s="1"/>
  <c r="E2603" i="3"/>
  <c r="E2468" i="3"/>
  <c r="K2468" i="3" s="1"/>
  <c r="E2467" i="3"/>
  <c r="K2467" i="3" s="1"/>
  <c r="E2466" i="3"/>
  <c r="F2466" i="3" s="1"/>
  <c r="E2465" i="3"/>
  <c r="F2465" i="3" s="1"/>
  <c r="E2464" i="3"/>
  <c r="F2464" i="3" s="1"/>
  <c r="E2463" i="3"/>
  <c r="E1504" i="3"/>
  <c r="F1504" i="3" s="1"/>
  <c r="E1503" i="3"/>
  <c r="K1503" i="3" s="1"/>
  <c r="E1807" i="3"/>
  <c r="E2440" i="3"/>
  <c r="K2440" i="3" s="1"/>
  <c r="E2628" i="3"/>
  <c r="E2778" i="3"/>
  <c r="K2778" i="3" s="1"/>
  <c r="E606" i="3"/>
  <c r="E763" i="3"/>
  <c r="E762" i="3"/>
  <c r="F762" i="3" s="1"/>
  <c r="E2125" i="3"/>
  <c r="E687" i="3"/>
  <c r="E686" i="3"/>
  <c r="K686" i="3" s="1"/>
  <c r="E1741" i="3"/>
  <c r="F1741" i="3" s="1"/>
  <c r="E1740" i="3"/>
  <c r="K1740" i="3" s="1"/>
  <c r="E451" i="3"/>
  <c r="F451" i="3" s="1"/>
  <c r="E450" i="3"/>
  <c r="E353" i="3"/>
  <c r="E2370" i="3"/>
  <c r="E2369" i="3"/>
  <c r="K2369" i="3" s="1"/>
  <c r="E550" i="3"/>
  <c r="F550" i="3" s="1"/>
  <c r="E549" i="3"/>
  <c r="E1239" i="3"/>
  <c r="K1239" i="3" s="1"/>
  <c r="E1238" i="3"/>
  <c r="E2626" i="3"/>
  <c r="E1031" i="3"/>
  <c r="K1031" i="3" s="1"/>
  <c r="E1030" i="3"/>
  <c r="F1030" i="3" s="1"/>
  <c r="E2280" i="3"/>
  <c r="F2280" i="3" s="1"/>
  <c r="E2279" i="3"/>
  <c r="F2279" i="3" s="1"/>
  <c r="E2278" i="3"/>
  <c r="F2278" i="3" s="1"/>
  <c r="E2277" i="3"/>
  <c r="E1589" i="3"/>
  <c r="F1589" i="3" s="1"/>
  <c r="E1588" i="3"/>
  <c r="E1954" i="3"/>
  <c r="K1954" i="3" s="1"/>
  <c r="E768" i="3"/>
  <c r="F768" i="3" s="1"/>
  <c r="J768" i="3" s="1" a="1"/>
  <c r="J768" i="3" s="1"/>
  <c r="E767" i="3"/>
  <c r="K767" i="3" s="1"/>
  <c r="E766" i="3"/>
  <c r="F766" i="3" s="1"/>
  <c r="J766" i="3" s="1" a="1"/>
  <c r="J766" i="3" s="1"/>
  <c r="E765" i="3"/>
  <c r="K765" i="3" s="1"/>
  <c r="E1673" i="3"/>
  <c r="F1673" i="3" s="1"/>
  <c r="E1672" i="3"/>
  <c r="K1672" i="3" s="1"/>
  <c r="E1671" i="3"/>
  <c r="E395" i="3"/>
  <c r="F395" i="3" s="1"/>
  <c r="E394" i="3"/>
  <c r="K394" i="3" s="1"/>
  <c r="E1177" i="3"/>
  <c r="K1177" i="3" s="1"/>
  <c r="E2583" i="3"/>
  <c r="F2583" i="3" s="1"/>
  <c r="E2582" i="3"/>
  <c r="K2582" i="3" s="1"/>
  <c r="E2581" i="3"/>
  <c r="F2581" i="3" s="1"/>
  <c r="E2580" i="3"/>
  <c r="F2580" i="3" s="1"/>
  <c r="E2579" i="3"/>
  <c r="F2579" i="3" s="1"/>
  <c r="E2578" i="3"/>
  <c r="K2578" i="3" s="1"/>
  <c r="E2577" i="3"/>
  <c r="F2577" i="3" s="1"/>
  <c r="E2576" i="3"/>
  <c r="E707" i="3"/>
  <c r="F707" i="3" s="1"/>
  <c r="E706" i="3"/>
  <c r="K706" i="3" s="1"/>
  <c r="E705" i="3"/>
  <c r="F705" i="3" s="1"/>
  <c r="E704" i="3"/>
  <c r="F704" i="3" s="1"/>
  <c r="E703" i="3"/>
  <c r="F703" i="3" s="1"/>
  <c r="E702" i="3"/>
  <c r="E701" i="3"/>
  <c r="E1437" i="3"/>
  <c r="F1437" i="3" s="1"/>
  <c r="E1436" i="3"/>
  <c r="F1436" i="3" s="1"/>
  <c r="E1435" i="3"/>
  <c r="F1435" i="3" s="1"/>
  <c r="E1434" i="3"/>
  <c r="K1434" i="3" s="1"/>
  <c r="E1427" i="3"/>
  <c r="F1427" i="3" s="1"/>
  <c r="E1426" i="3"/>
  <c r="F1426" i="3" s="1"/>
  <c r="E1425" i="3"/>
  <c r="E1424" i="3"/>
  <c r="E1113" i="3"/>
  <c r="K1113" i="3" s="1"/>
  <c r="E1112" i="3"/>
  <c r="F1112" i="3" s="1"/>
  <c r="E1111" i="3"/>
  <c r="F1111" i="3" s="1"/>
  <c r="E1110" i="3"/>
  <c r="F1110" i="3" s="1"/>
  <c r="E1109" i="3"/>
  <c r="K1109" i="3" s="1"/>
  <c r="E785" i="3"/>
  <c r="K785" i="3" s="1"/>
  <c r="E784" i="3"/>
  <c r="F784" i="3" s="1"/>
  <c r="E783" i="3"/>
  <c r="K783" i="3" s="1"/>
  <c r="E782" i="3"/>
  <c r="K782" i="3" s="1"/>
  <c r="E778" i="3"/>
  <c r="E1176" i="3"/>
  <c r="F1176" i="3" s="1"/>
  <c r="E1175" i="3"/>
  <c r="K1175" i="3" s="1"/>
  <c r="E780" i="3"/>
  <c r="F780" i="3" s="1"/>
  <c r="E779" i="3"/>
  <c r="K779" i="3" s="1"/>
  <c r="E548" i="3"/>
  <c r="F548" i="3" s="1"/>
  <c r="E547" i="3"/>
  <c r="K547" i="3" s="1"/>
  <c r="E1012" i="3"/>
  <c r="E1011" i="3"/>
  <c r="K1011" i="3" s="1"/>
  <c r="E298" i="3"/>
  <c r="F298" i="3" s="1"/>
  <c r="E297" i="3"/>
  <c r="K297" i="3" s="1"/>
  <c r="E296" i="3"/>
  <c r="F296" i="3" s="1"/>
  <c r="E295" i="3"/>
  <c r="K295" i="3" s="1"/>
  <c r="E294" i="3"/>
  <c r="K294" i="3" s="1"/>
  <c r="E293" i="3"/>
  <c r="F293" i="3" s="1"/>
  <c r="E292" i="3"/>
  <c r="F292" i="3" s="1"/>
  <c r="E291" i="3"/>
  <c r="F291" i="3" s="1"/>
  <c r="E290" i="3"/>
  <c r="K290" i="3" s="1"/>
  <c r="E9" i="3"/>
  <c r="K9" i="3" s="1"/>
  <c r="E447" i="3"/>
  <c r="E1138" i="3"/>
  <c r="F1138" i="3" s="1"/>
  <c r="E1334" i="3"/>
  <c r="K1334" i="3" s="1"/>
  <c r="E1136" i="3"/>
  <c r="F1136" i="3" s="1"/>
  <c r="E1135" i="3"/>
  <c r="E1827" i="3"/>
  <c r="F1827" i="3" s="1"/>
  <c r="E1826" i="3"/>
  <c r="F1826" i="3" s="1"/>
  <c r="E1825" i="3"/>
  <c r="E1576" i="3"/>
  <c r="F1576" i="3" s="1"/>
  <c r="E2448" i="3"/>
  <c r="K2448" i="3" s="1"/>
  <c r="E1574" i="3"/>
  <c r="F1574" i="3" s="1"/>
  <c r="E1573" i="3"/>
  <c r="K1573" i="3" s="1"/>
  <c r="E1631" i="3"/>
  <c r="E1359" i="3"/>
  <c r="K1359" i="3" s="1"/>
  <c r="E1358" i="3"/>
  <c r="F1358" i="3" s="1"/>
  <c r="E401" i="3"/>
  <c r="F401" i="3" s="1"/>
  <c r="E400" i="3"/>
  <c r="E1831" i="3"/>
  <c r="E1747" i="3"/>
  <c r="F1747" i="3" s="1"/>
  <c r="E1746" i="3"/>
  <c r="K1746" i="3" s="1"/>
  <c r="E1745" i="3"/>
  <c r="E750" i="3"/>
  <c r="E2796" i="3"/>
  <c r="F2796" i="3" s="1"/>
  <c r="E2795" i="3"/>
  <c r="F2795" i="3" s="1"/>
  <c r="E2794" i="3"/>
  <c r="F2794" i="3" s="1"/>
  <c r="J2794" i="3" s="1" a="1"/>
  <c r="J2794" i="3" s="1"/>
  <c r="E2793" i="3"/>
  <c r="K2793" i="3" s="1"/>
  <c r="E1912" i="3"/>
  <c r="K1912" i="3" s="1"/>
  <c r="E627" i="3"/>
  <c r="F627" i="3" s="1"/>
  <c r="E626" i="3"/>
  <c r="K626" i="3" s="1"/>
  <c r="E625" i="3"/>
  <c r="F625" i="3" s="1"/>
  <c r="E624" i="3"/>
  <c r="F624" i="3" s="1"/>
  <c r="E623" i="3"/>
  <c r="K623" i="3" s="1"/>
  <c r="E2296" i="3"/>
  <c r="K2296" i="3" s="1"/>
  <c r="E2295" i="3"/>
  <c r="F2295" i="3" s="1"/>
  <c r="E2294" i="3"/>
  <c r="F2294" i="3" s="1"/>
  <c r="E2293" i="3"/>
  <c r="E1350" i="3"/>
  <c r="F1350" i="3" s="1"/>
  <c r="E1349" i="3"/>
  <c r="E1612" i="3"/>
  <c r="K1612" i="3" s="1"/>
  <c r="E1561" i="3"/>
  <c r="E2685" i="3"/>
  <c r="K2685" i="3" s="1"/>
  <c r="E922" i="3"/>
  <c r="K922" i="3" s="1"/>
  <c r="E2361" i="3"/>
  <c r="F2361" i="3" s="1"/>
  <c r="E2360" i="3"/>
  <c r="E2359" i="3"/>
  <c r="K2359" i="3" s="1"/>
  <c r="E2541" i="3"/>
  <c r="F2541" i="3" s="1"/>
  <c r="E2540" i="3"/>
  <c r="E1357" i="3"/>
  <c r="K1357" i="3" s="1"/>
  <c r="E1122" i="3"/>
  <c r="K1122" i="3" s="1"/>
  <c r="E1121" i="3"/>
  <c r="F1121" i="3" s="1"/>
  <c r="E1120" i="3"/>
  <c r="K1120" i="3" s="1"/>
  <c r="E1119" i="3"/>
  <c r="F1119" i="3" s="1"/>
  <c r="E1118" i="3"/>
  <c r="K1118" i="3" s="1"/>
  <c r="E1117" i="3"/>
  <c r="E1601" i="3"/>
  <c r="K1601" i="3" s="1"/>
  <c r="E87" i="3"/>
  <c r="F87" i="3" s="1"/>
  <c r="E86" i="3"/>
  <c r="E240" i="3"/>
  <c r="K240" i="3" s="1"/>
  <c r="E235" i="3"/>
  <c r="K235" i="3" s="1"/>
  <c r="E519" i="3"/>
  <c r="F519" i="3" s="1"/>
  <c r="E518" i="3"/>
  <c r="F518" i="3" s="1"/>
  <c r="E517" i="3"/>
  <c r="F517" i="3" s="1"/>
  <c r="E516" i="3"/>
  <c r="F516" i="3" s="1"/>
  <c r="E515" i="3"/>
  <c r="E617" i="3"/>
  <c r="K617" i="3" s="1"/>
  <c r="E616" i="3"/>
  <c r="E1217" i="3"/>
  <c r="K1217" i="3" s="1"/>
  <c r="E1216" i="3"/>
  <c r="E85" i="3"/>
  <c r="F85" i="3" s="1"/>
  <c r="J85" i="3" s="1" a="1"/>
  <c r="J85" i="3" s="1"/>
  <c r="E84" i="3"/>
  <c r="K84" i="3" s="1"/>
  <c r="E83" i="3"/>
  <c r="K83" i="3" s="1"/>
  <c r="E1059" i="3"/>
  <c r="F1059" i="3" s="1"/>
  <c r="E1058" i="3"/>
  <c r="K1058" i="3" s="1"/>
  <c r="E555" i="3"/>
  <c r="K555" i="3" s="1"/>
  <c r="E2549" i="3"/>
  <c r="K2549" i="3" s="1"/>
  <c r="E2548" i="3"/>
  <c r="K2548" i="3" s="1"/>
  <c r="E2420" i="3"/>
  <c r="K2420" i="3" s="1"/>
  <c r="E1708" i="3"/>
  <c r="F1708" i="3" s="1"/>
  <c r="E1707" i="3"/>
  <c r="F1707" i="3" s="1"/>
  <c r="E1706" i="3"/>
  <c r="K1706" i="3" s="1"/>
  <c r="E1355" i="3"/>
  <c r="K1355" i="3" s="1"/>
  <c r="E1354" i="3"/>
  <c r="F1354" i="3" s="1"/>
  <c r="E1353" i="3"/>
  <c r="F1353" i="3" s="1"/>
  <c r="E1352" i="3"/>
  <c r="F1352" i="3" s="1"/>
  <c r="J1352" i="3" s="1" a="1"/>
  <c r="J1352" i="3" s="1"/>
  <c r="E1351" i="3"/>
  <c r="K1351" i="3" s="1"/>
  <c r="E2343" i="3"/>
  <c r="E1321" i="3"/>
  <c r="F1321" i="3" s="1"/>
  <c r="E1320" i="3"/>
  <c r="F1320" i="3" s="1"/>
  <c r="E1319" i="3"/>
  <c r="K1319" i="3" s="1"/>
  <c r="E281" i="3"/>
  <c r="F281" i="3" s="1"/>
  <c r="J281" i="3" s="1" a="1"/>
  <c r="J281" i="3" s="1"/>
  <c r="E280" i="3"/>
  <c r="K280" i="3" s="1"/>
  <c r="E279" i="3"/>
  <c r="F279" i="3" s="1"/>
  <c r="J279" i="3" s="1" a="1"/>
  <c r="J279" i="3" s="1"/>
  <c r="E278" i="3"/>
  <c r="K278" i="3" s="1"/>
  <c r="E1318" i="3"/>
  <c r="K1318" i="3" s="1"/>
  <c r="E1317" i="3"/>
  <c r="F1317" i="3" s="1"/>
  <c r="E1316" i="3"/>
  <c r="E1315" i="3"/>
  <c r="E2145" i="3"/>
  <c r="F2145" i="3" s="1"/>
  <c r="J2145" i="3" s="1" a="1"/>
  <c r="J2145" i="3" s="1"/>
  <c r="E2144" i="3"/>
  <c r="K2144" i="3" s="1"/>
  <c r="E2143" i="3"/>
  <c r="K2143" i="3" s="1"/>
  <c r="E2142" i="3"/>
  <c r="E480" i="3"/>
  <c r="F480" i="3" s="1"/>
  <c r="E479" i="3"/>
  <c r="K479" i="3" s="1"/>
  <c r="E478" i="3"/>
  <c r="K478" i="3" s="1"/>
  <c r="E82" i="3"/>
  <c r="F82" i="3" s="1"/>
  <c r="J82" i="3" s="1" a="1"/>
  <c r="J82" i="3" s="1"/>
  <c r="E81" i="3"/>
  <c r="K81" i="3" s="1"/>
  <c r="E80" i="3"/>
  <c r="F80" i="3" s="1"/>
  <c r="E79" i="3"/>
  <c r="E78" i="3"/>
  <c r="E673" i="3"/>
  <c r="F673" i="3" s="1"/>
  <c r="E672" i="3"/>
  <c r="E671" i="3"/>
  <c r="E414" i="3"/>
  <c r="F414" i="3" s="1"/>
  <c r="E413" i="3"/>
  <c r="F413" i="3" s="1"/>
  <c r="E412" i="3"/>
  <c r="E411" i="3"/>
  <c r="K411" i="3" s="1"/>
  <c r="E430" i="3"/>
  <c r="E429" i="3"/>
  <c r="E890" i="3"/>
  <c r="E1562" i="3"/>
  <c r="K1562" i="3" s="1"/>
  <c r="E1617" i="3"/>
  <c r="K1617" i="3" s="1"/>
  <c r="E1616" i="3"/>
  <c r="K1616" i="3" s="1"/>
  <c r="E1614" i="3"/>
  <c r="F1614" i="3" s="1"/>
  <c r="E1613" i="3"/>
  <c r="E375" i="3"/>
  <c r="F375" i="3" s="1"/>
  <c r="E374" i="3"/>
  <c r="F374" i="3" s="1"/>
  <c r="E373" i="3"/>
  <c r="E1536" i="3"/>
  <c r="F1536" i="3" s="1"/>
  <c r="E1535" i="3"/>
  <c r="F1535" i="3" s="1"/>
  <c r="E1534" i="3"/>
  <c r="K1534" i="3" s="1"/>
  <c r="E1495" i="3"/>
  <c r="F1495" i="3" s="1"/>
  <c r="E1494" i="3"/>
  <c r="E1445" i="3"/>
  <c r="F1445" i="3" s="1"/>
  <c r="E1444" i="3"/>
  <c r="K1444" i="3" s="1"/>
  <c r="E1443" i="3"/>
  <c r="E77" i="3"/>
  <c r="E2350" i="3"/>
  <c r="F2350" i="3" s="1"/>
  <c r="E2349" i="3"/>
  <c r="K2349" i="3" s="1"/>
  <c r="E2348" i="3"/>
  <c r="K2348" i="3" s="1"/>
  <c r="E2347" i="3"/>
  <c r="F2347" i="3" s="1"/>
  <c r="E2346" i="3"/>
  <c r="K2346" i="3" s="1"/>
  <c r="E359" i="3"/>
  <c r="F359" i="3" s="1"/>
  <c r="E358" i="3"/>
  <c r="E1069" i="3"/>
  <c r="K1069" i="3" s="1"/>
  <c r="E1068" i="3"/>
  <c r="F1068" i="3" s="1"/>
  <c r="E1751" i="3"/>
  <c r="K1751" i="3" s="1"/>
  <c r="E1066" i="3"/>
  <c r="F1066" i="3" s="1"/>
  <c r="E1065" i="3"/>
  <c r="F1065" i="3" s="1"/>
  <c r="E1064" i="3"/>
  <c r="F1064" i="3" s="1"/>
  <c r="E1063" i="3"/>
  <c r="E2769" i="3"/>
  <c r="K2769" i="3" s="1"/>
  <c r="E1667" i="3"/>
  <c r="F1667" i="3" s="1"/>
  <c r="E1666" i="3"/>
  <c r="K1666" i="3" s="1"/>
  <c r="E2018" i="3"/>
  <c r="F2018" i="3" s="1"/>
  <c r="E2017" i="3"/>
  <c r="K2017" i="3" s="1"/>
  <c r="E1755" i="3"/>
  <c r="E1026" i="3"/>
  <c r="K1026" i="3" s="1"/>
  <c r="E1023" i="3"/>
  <c r="F1023" i="3" s="1"/>
  <c r="E1022" i="3"/>
  <c r="E1721" i="3"/>
  <c r="F1721" i="3" s="1"/>
  <c r="E1720" i="3"/>
  <c r="K1720" i="3" s="1"/>
  <c r="E1461" i="3"/>
  <c r="E1460" i="3"/>
  <c r="K1460" i="3" s="1"/>
  <c r="E1459" i="3"/>
  <c r="E886" i="3"/>
  <c r="F886" i="3" s="1"/>
  <c r="E885" i="3"/>
  <c r="F885" i="3" s="1"/>
  <c r="E884" i="3"/>
  <c r="K884" i="3" s="1"/>
  <c r="E2049" i="3"/>
  <c r="K2049" i="3" s="1"/>
  <c r="E2048" i="3"/>
  <c r="K2048" i="3" s="1"/>
  <c r="E2520" i="3"/>
  <c r="K2520" i="3" s="1"/>
  <c r="E2519" i="3"/>
  <c r="E656" i="3"/>
  <c r="F656" i="3" s="1"/>
  <c r="E655" i="3"/>
  <c r="E1116" i="3"/>
  <c r="F1116" i="3" s="1"/>
  <c r="E1115" i="3"/>
  <c r="K1115" i="3" s="1"/>
  <c r="E1114" i="3"/>
  <c r="E1469" i="3"/>
  <c r="F1469" i="3" s="1"/>
  <c r="E2233" i="3"/>
  <c r="E2681" i="3"/>
  <c r="F2681" i="3" s="1"/>
  <c r="J2681" i="3" s="1" a="1"/>
  <c r="J2681" i="3" s="1"/>
  <c r="E2680" i="3"/>
  <c r="K2680" i="3" s="1"/>
  <c r="E2679" i="3"/>
  <c r="F2679" i="3" s="1"/>
  <c r="J2679" i="3" s="1" a="1"/>
  <c r="J2679" i="3" s="1"/>
  <c r="E2678" i="3"/>
  <c r="K2678" i="3" s="1"/>
  <c r="E2677" i="3"/>
  <c r="F2677" i="3" s="1"/>
  <c r="E2676" i="3"/>
  <c r="K2676" i="3" s="1"/>
  <c r="E1500" i="3"/>
  <c r="F1500" i="3" s="1"/>
  <c r="J1500" i="3" s="1" a="1"/>
  <c r="J1500" i="3" s="1"/>
  <c r="E1499" i="3"/>
  <c r="K1499" i="3" s="1"/>
  <c r="E1498" i="3"/>
  <c r="E1594" i="3"/>
  <c r="E1996" i="3"/>
  <c r="F1996" i="3" s="1"/>
  <c r="E1995" i="3"/>
  <c r="F1995" i="3" s="1"/>
  <c r="E1994" i="3"/>
  <c r="E1993" i="3"/>
  <c r="E2010" i="3"/>
  <c r="K2010" i="3" s="1"/>
  <c r="E898" i="3"/>
  <c r="K898" i="3" s="1"/>
  <c r="E2368" i="3"/>
  <c r="F2368" i="3" s="1"/>
  <c r="E2367" i="3"/>
  <c r="F2367" i="3" s="1"/>
  <c r="J2367" i="3" s="1" a="1"/>
  <c r="J2367" i="3" s="1"/>
  <c r="E2366" i="3"/>
  <c r="K2366" i="3" s="1"/>
  <c r="E96" i="3"/>
  <c r="F96" i="3" s="1"/>
  <c r="E95" i="3"/>
  <c r="K95" i="3" s="1"/>
  <c r="E425" i="3"/>
  <c r="F425" i="3" s="1"/>
  <c r="E424" i="3"/>
  <c r="E423" i="3"/>
  <c r="F423" i="3" s="1"/>
  <c r="E288" i="3"/>
  <c r="F288" i="3" s="1"/>
  <c r="E287" i="3"/>
  <c r="F287" i="3" s="1"/>
  <c r="E286" i="3"/>
  <c r="E1679" i="3"/>
  <c r="F1679" i="3" s="1"/>
  <c r="E1678" i="3"/>
  <c r="F1678" i="3" s="1"/>
  <c r="E1677" i="3"/>
  <c r="K1677" i="3" s="1"/>
  <c r="E2287" i="3"/>
  <c r="K2287" i="3" s="1"/>
  <c r="E2286" i="3"/>
  <c r="F2286" i="3" s="1"/>
  <c r="E2285" i="3"/>
  <c r="K2285" i="3" s="1"/>
  <c r="E2284" i="3"/>
  <c r="F2284" i="3" s="1"/>
  <c r="E2283" i="3"/>
  <c r="F2283" i="3" s="1"/>
  <c r="E2282" i="3"/>
  <c r="E2281" i="3"/>
  <c r="E2305" i="3"/>
  <c r="K2305" i="3" s="1"/>
  <c r="E2304" i="3"/>
  <c r="F2304" i="3" s="1"/>
  <c r="J2304" i="3" s="1" a="1"/>
  <c r="J2304" i="3" s="1"/>
  <c r="E2303" i="3"/>
  <c r="K2303" i="3" s="1"/>
  <c r="E2302" i="3"/>
  <c r="K2302" i="3" s="1"/>
  <c r="E2301" i="3"/>
  <c r="F2301" i="3" s="1"/>
  <c r="E2300" i="3"/>
  <c r="E1822" i="3"/>
  <c r="F1822" i="3" s="1"/>
  <c r="E1821" i="3"/>
  <c r="E967" i="3"/>
  <c r="K967" i="3" s="1"/>
  <c r="E966" i="3"/>
  <c r="F966" i="3" s="1"/>
  <c r="E965" i="3"/>
  <c r="F965" i="3" s="1"/>
  <c r="E964" i="3"/>
  <c r="F964" i="3" s="1"/>
  <c r="E963" i="3"/>
  <c r="F963" i="3" s="1"/>
  <c r="E962" i="3"/>
  <c r="F962" i="3" s="1"/>
  <c r="E961" i="3"/>
  <c r="K961" i="3" s="1"/>
  <c r="E722" i="3"/>
  <c r="K722" i="3" s="1"/>
  <c r="E721" i="3"/>
  <c r="E720" i="3"/>
  <c r="E76" i="3"/>
  <c r="F76" i="3" s="1"/>
  <c r="E75" i="3"/>
  <c r="F75" i="3" s="1"/>
  <c r="E74" i="3"/>
  <c r="F74" i="3" s="1"/>
  <c r="E73" i="3"/>
  <c r="K73" i="3" s="1"/>
  <c r="E72" i="3"/>
  <c r="K72" i="3" s="1"/>
  <c r="E71" i="3"/>
  <c r="K71" i="3" s="1"/>
  <c r="E2096" i="3"/>
  <c r="F2096" i="3" s="1"/>
  <c r="E2095" i="3"/>
  <c r="F2095" i="3" s="1"/>
  <c r="E2094" i="3"/>
  <c r="F2094" i="3" s="1"/>
  <c r="E2093" i="3"/>
  <c r="F2093" i="3" s="1"/>
  <c r="E2092" i="3"/>
  <c r="F2092" i="3" s="1"/>
  <c r="E2091" i="3"/>
  <c r="K2091" i="3" s="1"/>
  <c r="E2028" i="3"/>
  <c r="K2028" i="3" s="1"/>
  <c r="E2027" i="3"/>
  <c r="F2027" i="3" s="1"/>
  <c r="E1692" i="3"/>
  <c r="E874" i="3"/>
  <c r="F874" i="3" s="1"/>
  <c r="E873" i="3"/>
  <c r="F873" i="3" s="1"/>
  <c r="E872" i="3"/>
  <c r="F872" i="3" s="1"/>
  <c r="E871" i="3"/>
  <c r="E870" i="3"/>
  <c r="E60" i="3"/>
  <c r="E2196" i="3"/>
  <c r="F2196" i="3" s="1"/>
  <c r="E2195" i="3"/>
  <c r="E1786" i="3"/>
  <c r="E1253" i="3"/>
  <c r="K1253" i="3" s="1"/>
  <c r="E1252" i="3"/>
  <c r="K1252" i="3" s="1"/>
  <c r="E1251" i="3"/>
  <c r="E822" i="3"/>
  <c r="F822" i="3" s="1"/>
  <c r="E821" i="3"/>
  <c r="F821" i="3" s="1"/>
  <c r="E820" i="3"/>
  <c r="F820" i="3" s="1"/>
  <c r="E819" i="3"/>
  <c r="E816" i="3"/>
  <c r="K816" i="3" s="1"/>
  <c r="E365" i="3"/>
  <c r="F365" i="3" s="1"/>
  <c r="E364" i="3"/>
  <c r="F364" i="3" s="1"/>
  <c r="J364" i="3" s="1" a="1"/>
  <c r="J364" i="3" s="1"/>
  <c r="E363" i="3"/>
  <c r="K363" i="3" s="1"/>
  <c r="E362" i="3"/>
  <c r="F362" i="3" s="1"/>
  <c r="E361" i="3"/>
  <c r="E360" i="3"/>
  <c r="K360" i="3" s="1"/>
  <c r="E1271" i="3"/>
  <c r="E1270" i="3"/>
  <c r="K1270" i="3" s="1"/>
  <c r="E2090" i="3"/>
  <c r="F2090" i="3" s="1"/>
  <c r="E2089" i="3"/>
  <c r="K2089" i="3" s="1"/>
  <c r="E2088" i="3"/>
  <c r="K2088" i="3" s="1"/>
  <c r="E2087" i="3"/>
  <c r="F2087" i="3" s="1"/>
  <c r="E2086" i="3"/>
  <c r="K2086" i="3" s="1"/>
  <c r="E2080" i="3"/>
  <c r="F2080" i="3" s="1"/>
  <c r="E2079" i="3"/>
  <c r="F2079" i="3" s="1"/>
  <c r="E2078" i="3"/>
  <c r="K2078" i="3" s="1"/>
  <c r="E2077" i="3"/>
  <c r="E818" i="3"/>
  <c r="K818" i="3" s="1"/>
  <c r="E817" i="3"/>
  <c r="K817" i="3" s="1"/>
  <c r="E2462" i="3"/>
  <c r="F2462" i="3" s="1"/>
  <c r="E1830" i="3"/>
  <c r="K1830" i="3" s="1"/>
  <c r="E1829" i="3"/>
  <c r="E878" i="3"/>
  <c r="F878" i="3" s="1"/>
  <c r="E877" i="3"/>
  <c r="K877" i="3" s="1"/>
  <c r="E2321" i="3"/>
  <c r="K2321" i="3" s="1"/>
  <c r="E2320" i="3"/>
  <c r="K2320" i="3" s="1"/>
  <c r="E2319" i="3"/>
  <c r="F2319" i="3" s="1"/>
  <c r="E2318" i="3"/>
  <c r="E2317" i="3"/>
  <c r="K2317" i="3" s="1"/>
  <c r="E2316" i="3"/>
  <c r="F2316" i="3" s="1"/>
  <c r="E2315" i="3"/>
  <c r="K2315" i="3" s="1"/>
  <c r="E1540" i="3"/>
  <c r="K1540" i="3" s="1"/>
  <c r="E2085" i="3"/>
  <c r="F2085" i="3" s="1"/>
  <c r="J2085" i="3" s="1" a="1"/>
  <c r="J2085" i="3" s="1"/>
  <c r="E2084" i="3"/>
  <c r="K2084" i="3" s="1"/>
  <c r="E1931" i="3"/>
  <c r="F1931" i="3" s="1"/>
  <c r="E1930" i="3"/>
  <c r="F1930" i="3" s="1"/>
  <c r="E1929" i="3"/>
  <c r="K1929" i="3" s="1"/>
  <c r="E1928" i="3"/>
  <c r="E1917" i="3"/>
  <c r="F1917" i="3" s="1"/>
  <c r="E1916" i="3"/>
  <c r="K1916" i="3" s="1"/>
  <c r="E1915" i="3"/>
  <c r="E1914" i="3"/>
  <c r="K1914" i="3" s="1"/>
  <c r="E1911" i="3"/>
  <c r="F1911" i="3" s="1"/>
  <c r="E1910" i="3"/>
  <c r="E670" i="3"/>
  <c r="K670" i="3" s="1"/>
  <c r="E830" i="3"/>
  <c r="F830" i="3" s="1"/>
  <c r="E829" i="3"/>
  <c r="E59" i="3"/>
  <c r="K59" i="3" s="1"/>
  <c r="E2112" i="3"/>
  <c r="E2111" i="3"/>
  <c r="F2111" i="3" s="1"/>
  <c r="E2110" i="3"/>
  <c r="F2110" i="3" s="1"/>
  <c r="E2109" i="3"/>
  <c r="K2109" i="3" s="1"/>
  <c r="E2108" i="3"/>
  <c r="F2108" i="3" s="1"/>
  <c r="E2107" i="3"/>
  <c r="E1735" i="3"/>
  <c r="K1735" i="3" s="1"/>
  <c r="E1734" i="3"/>
  <c r="F1734" i="3" s="1"/>
  <c r="E1733" i="3"/>
  <c r="F1733" i="3" s="1"/>
  <c r="E1732" i="3"/>
  <c r="K1732" i="3" s="1"/>
  <c r="E1731" i="3"/>
  <c r="F1731" i="3" s="1"/>
  <c r="E1730" i="3"/>
  <c r="F1730" i="3" s="1"/>
  <c r="E1719" i="3"/>
  <c r="F1719" i="3" s="1"/>
  <c r="E1718" i="3"/>
  <c r="E1717" i="3"/>
  <c r="K1717" i="3" s="1"/>
  <c r="E2487" i="3"/>
  <c r="F2487" i="3" s="1"/>
  <c r="J2487" i="3" s="1" a="1"/>
  <c r="J2487" i="3" s="1"/>
  <c r="E2486" i="3"/>
  <c r="K2486" i="3" s="1"/>
  <c r="E2047" i="3"/>
  <c r="F2047" i="3" s="1"/>
  <c r="E2046" i="3"/>
  <c r="K2046" i="3" s="1"/>
  <c r="E939" i="3"/>
  <c r="E938" i="3"/>
  <c r="F938" i="3" s="1"/>
  <c r="E727" i="3"/>
  <c r="K727" i="3" s="1"/>
  <c r="E726" i="3"/>
  <c r="F726" i="3" s="1"/>
  <c r="E1184" i="3"/>
  <c r="E593" i="3"/>
  <c r="K593" i="3" s="1"/>
  <c r="E592" i="3"/>
  <c r="F592" i="3" s="1"/>
  <c r="E591" i="3"/>
  <c r="E2602" i="3"/>
  <c r="K2602" i="3" s="1"/>
  <c r="E2751" i="3"/>
  <c r="E2445" i="3"/>
  <c r="F2445" i="3" s="1"/>
  <c r="E2444" i="3"/>
  <c r="K2444" i="3" s="1"/>
  <c r="E2443" i="3"/>
  <c r="F2443" i="3" s="1"/>
  <c r="E2442" i="3"/>
  <c r="E2441" i="3"/>
  <c r="F2441" i="3" s="1"/>
  <c r="E457" i="3"/>
  <c r="F457" i="3" s="1"/>
  <c r="E456" i="3"/>
  <c r="E2564" i="3"/>
  <c r="K2564" i="3" s="1"/>
  <c r="E2563" i="3"/>
  <c r="F2563" i="3" s="1"/>
  <c r="E2562" i="3"/>
  <c r="F2562" i="3" s="1"/>
  <c r="E2561" i="3"/>
  <c r="K2561" i="3" s="1"/>
  <c r="E2587" i="3"/>
  <c r="F2587" i="3" s="1"/>
  <c r="J2587" i="3" s="1" a="1"/>
  <c r="J2587" i="3" s="1"/>
  <c r="E2586" i="3"/>
  <c r="K2586" i="3" s="1"/>
  <c r="E2689" i="3"/>
  <c r="K2689" i="3" s="1"/>
  <c r="E2688" i="3"/>
  <c r="E58" i="3"/>
  <c r="K58" i="3" s="1"/>
  <c r="E2499" i="3"/>
  <c r="F2499" i="3" s="1"/>
  <c r="E2498" i="3"/>
  <c r="F2498" i="3" s="1"/>
  <c r="E2497" i="3"/>
  <c r="K2497" i="3" s="1"/>
  <c r="E2496" i="3"/>
  <c r="E227" i="3"/>
  <c r="F227" i="3" s="1"/>
  <c r="E226" i="3"/>
  <c r="K226" i="3" s="1"/>
  <c r="E225" i="3"/>
  <c r="F225" i="3" s="1"/>
  <c r="E224" i="3"/>
  <c r="F224" i="3" s="1"/>
  <c r="E223" i="3"/>
  <c r="K223" i="3" s="1"/>
  <c r="E1812" i="3"/>
  <c r="F1812" i="3" s="1"/>
  <c r="E1811" i="3"/>
  <c r="K1811" i="3" s="1"/>
  <c r="E1810" i="3"/>
  <c r="F1810" i="3" s="1"/>
  <c r="E1809" i="3"/>
  <c r="F1809" i="3" s="1"/>
  <c r="E1808" i="3"/>
  <c r="E538" i="3"/>
  <c r="F538" i="3" s="1"/>
  <c r="J538" i="3" s="1" a="1"/>
  <c r="J538" i="3" s="1"/>
  <c r="E537" i="3"/>
  <c r="K537" i="3" s="1"/>
  <c r="E1126" i="3"/>
  <c r="F1126" i="3" s="1"/>
  <c r="E1125" i="3"/>
  <c r="E57" i="3"/>
  <c r="F57" i="3" s="1"/>
  <c r="E56" i="3"/>
  <c r="F56" i="3" s="1"/>
  <c r="E55" i="3"/>
  <c r="K55" i="3" s="1"/>
  <c r="E54" i="3"/>
  <c r="F54" i="3" s="1"/>
  <c r="E53" i="3"/>
  <c r="K53" i="3" s="1"/>
  <c r="E52" i="3"/>
  <c r="K52" i="3" s="1"/>
  <c r="E51" i="3"/>
  <c r="F51" i="3" s="1"/>
  <c r="E2718" i="3"/>
  <c r="F2718" i="3" s="1"/>
  <c r="E2717" i="3"/>
  <c r="K2717" i="3" s="1"/>
  <c r="E50" i="3"/>
  <c r="E49" i="3"/>
  <c r="K49" i="3" s="1"/>
  <c r="E48" i="3"/>
  <c r="E47" i="3"/>
  <c r="F47" i="3" s="1"/>
  <c r="E590" i="3"/>
  <c r="K590" i="3" s="1"/>
  <c r="E2352" i="3"/>
  <c r="F2352" i="3" s="1"/>
  <c r="E2351" i="3"/>
  <c r="K2351" i="3" s="1"/>
  <c r="E1986" i="3"/>
  <c r="F1986" i="3" s="1"/>
  <c r="E1985" i="3"/>
  <c r="E569" i="3"/>
  <c r="K569" i="3" s="1"/>
  <c r="E568" i="3"/>
  <c r="F568" i="3" s="1"/>
  <c r="E567" i="3"/>
  <c r="K567" i="3" s="1"/>
  <c r="E1705" i="3"/>
  <c r="F1705" i="3" s="1"/>
  <c r="E1704" i="3"/>
  <c r="E246" i="3"/>
  <c r="F246" i="3" s="1"/>
  <c r="E245" i="3"/>
  <c r="F245" i="3" s="1"/>
  <c r="E244" i="3"/>
  <c r="E916" i="3"/>
  <c r="F916" i="3" s="1"/>
  <c r="E915" i="3"/>
  <c r="F915" i="3" s="1"/>
  <c r="E914" i="3"/>
  <c r="F914" i="3" s="1"/>
  <c r="E913" i="3"/>
  <c r="K913" i="3" s="1"/>
  <c r="E912" i="3"/>
  <c r="K912" i="3" s="1"/>
  <c r="E911" i="3"/>
  <c r="K911" i="3" s="1"/>
  <c r="E1489" i="3"/>
  <c r="K1489" i="3" s="1"/>
  <c r="E1488" i="3"/>
  <c r="F1488" i="3" s="1"/>
  <c r="E1487" i="3"/>
  <c r="F1487" i="3" s="1"/>
  <c r="E1486" i="3"/>
  <c r="F1486" i="3" s="1"/>
  <c r="E1485" i="3"/>
  <c r="F1485" i="3" s="1"/>
  <c r="E1484" i="3"/>
  <c r="F1484" i="3" s="1"/>
  <c r="E1483" i="3"/>
  <c r="K1483" i="3" s="1"/>
  <c r="E1528" i="3"/>
  <c r="F1528" i="3" s="1"/>
  <c r="E1527" i="3"/>
  <c r="E1526" i="3"/>
  <c r="E1281" i="3"/>
  <c r="K1281" i="3" s="1"/>
  <c r="E1280" i="3"/>
  <c r="E2083" i="3"/>
  <c r="F2083" i="3" s="1"/>
  <c r="E2082" i="3"/>
  <c r="F2082" i="3" s="1"/>
  <c r="J2082" i="3" s="1" a="1"/>
  <c r="J2082" i="3" s="1"/>
  <c r="E2081" i="3"/>
  <c r="K2081" i="3" s="1"/>
  <c r="E2011" i="3"/>
  <c r="K2011" i="3" s="1"/>
  <c r="E662" i="3"/>
  <c r="K662" i="3" s="1"/>
  <c r="E661" i="3"/>
  <c r="F661" i="3" s="1"/>
  <c r="E660" i="3"/>
  <c r="F660" i="3" s="1"/>
  <c r="J660" i="3" s="1" a="1"/>
  <c r="J660" i="3" s="1"/>
  <c r="E659" i="3"/>
  <c r="K659" i="3" s="1"/>
  <c r="E2488" i="3"/>
  <c r="K2488" i="3" s="1"/>
  <c r="E285" i="3"/>
  <c r="E1850" i="3"/>
  <c r="K1850" i="3" s="1"/>
  <c r="E1849" i="3"/>
  <c r="E2590" i="3"/>
  <c r="F2590" i="3" s="1"/>
  <c r="E2589" i="3"/>
  <c r="K2589" i="3" s="1"/>
  <c r="E46" i="3"/>
  <c r="K46" i="3" s="1"/>
  <c r="E265" i="3"/>
  <c r="F265" i="3" s="1"/>
  <c r="E264" i="3"/>
  <c r="E1688" i="3"/>
  <c r="F1688" i="3" s="1"/>
  <c r="E1687" i="3"/>
  <c r="F1687" i="3" s="1"/>
  <c r="E1686" i="3"/>
  <c r="K1686" i="3" s="1"/>
  <c r="E1685" i="3"/>
  <c r="F1685" i="3" s="1"/>
  <c r="E1684" i="3"/>
  <c r="K1684" i="3" s="1"/>
  <c r="E2185" i="3"/>
  <c r="F2185" i="3" s="1"/>
  <c r="E2184" i="3"/>
  <c r="E2183" i="3"/>
  <c r="F2183" i="3" s="1"/>
  <c r="J2183" i="3" s="1" a="1"/>
  <c r="J2183" i="3" s="1"/>
  <c r="E1416" i="3"/>
  <c r="F1416" i="3" s="1"/>
  <c r="E1415" i="3"/>
  <c r="F1415" i="3" s="1"/>
  <c r="E1414" i="3"/>
  <c r="F1414" i="3" s="1"/>
  <c r="E1413" i="3"/>
  <c r="F1413" i="3" s="1"/>
  <c r="E1412" i="3"/>
  <c r="E609" i="3"/>
  <c r="F609" i="3" s="1"/>
  <c r="E608" i="3"/>
  <c r="K608" i="3" s="1"/>
  <c r="E607" i="3"/>
  <c r="K607" i="3" s="1"/>
  <c r="E1210" i="3"/>
  <c r="K1210" i="3" s="1"/>
  <c r="E282" i="3"/>
  <c r="K282" i="3" s="1"/>
  <c r="E646" i="3"/>
  <c r="E1194" i="3"/>
  <c r="E1193" i="3"/>
  <c r="K1193" i="3" s="1"/>
  <c r="E1820" i="3"/>
  <c r="F1820" i="3" s="1"/>
  <c r="E1819" i="3"/>
  <c r="E813" i="3"/>
  <c r="K813" i="3" s="1"/>
  <c r="E812" i="3"/>
  <c r="K812" i="3" s="1"/>
  <c r="E811" i="3"/>
  <c r="F811" i="3" s="1"/>
  <c r="E1374" i="3"/>
  <c r="F1374" i="3" s="1"/>
  <c r="E1373" i="3"/>
  <c r="K1373" i="3" s="1"/>
  <c r="E1089" i="3"/>
  <c r="K1089" i="3" s="1"/>
  <c r="E2009" i="3"/>
  <c r="F2009" i="3" s="1"/>
  <c r="E2008" i="3"/>
  <c r="F2008" i="3" s="1"/>
  <c r="E2007" i="3"/>
  <c r="F2007" i="3" s="1"/>
  <c r="E2006" i="3"/>
  <c r="K2006" i="3" s="1"/>
  <c r="E1088" i="3"/>
  <c r="F1088" i="3" s="1"/>
  <c r="E1087" i="3"/>
  <c r="F1087" i="3" s="1"/>
  <c r="E1086" i="3"/>
  <c r="F1086" i="3" s="1"/>
  <c r="E1085" i="3"/>
  <c r="E2709" i="3"/>
  <c r="E2708" i="3"/>
  <c r="F2708" i="3" s="1"/>
  <c r="E1033" i="3"/>
  <c r="K1033" i="3" s="1"/>
  <c r="E1032" i="3"/>
  <c r="E1029" i="3"/>
  <c r="E1306" i="3"/>
  <c r="K1306" i="3" s="1"/>
  <c r="E1451" i="3"/>
  <c r="F1451" i="3" s="1"/>
  <c r="E1450" i="3"/>
  <c r="F1450" i="3" s="1"/>
  <c r="E1449" i="3"/>
  <c r="F1449" i="3" s="1"/>
  <c r="E1448" i="3"/>
  <c r="K1448" i="3" s="1"/>
  <c r="E45" i="3"/>
  <c r="F45" i="3" s="1"/>
  <c r="E44" i="3"/>
  <c r="F44" i="3" s="1"/>
  <c r="E43" i="3"/>
  <c r="F43" i="3" s="1"/>
  <c r="E42" i="3"/>
  <c r="F42" i="3" s="1"/>
  <c r="E41" i="3"/>
  <c r="F41" i="3" s="1"/>
  <c r="E40" i="3"/>
  <c r="E1901" i="3"/>
  <c r="E960" i="3"/>
  <c r="F960" i="3" s="1"/>
  <c r="E959" i="3"/>
  <c r="F959" i="3" s="1"/>
  <c r="E958" i="3"/>
  <c r="K958" i="3" s="1"/>
  <c r="E957" i="3"/>
  <c r="E835" i="3"/>
  <c r="F835" i="3" s="1"/>
  <c r="E834" i="3"/>
  <c r="F834" i="3" s="1"/>
  <c r="E833" i="3"/>
  <c r="F833" i="3" s="1"/>
  <c r="E832" i="3"/>
  <c r="K832" i="3" s="1"/>
  <c r="E831" i="3"/>
  <c r="K831" i="3" s="1"/>
  <c r="E495" i="3"/>
  <c r="F495" i="3" s="1"/>
  <c r="E494" i="3"/>
  <c r="F494" i="3" s="1"/>
  <c r="E493" i="3"/>
  <c r="K493" i="3" s="1"/>
  <c r="E492" i="3"/>
  <c r="F492" i="3" s="1"/>
  <c r="E491" i="3"/>
  <c r="K491" i="3" s="1"/>
  <c r="E1991" i="3"/>
  <c r="E1990" i="3"/>
  <c r="K1990" i="3" s="1"/>
  <c r="E490" i="3"/>
  <c r="E589" i="3"/>
  <c r="F589" i="3" s="1"/>
  <c r="J589" i="3" s="1" a="1"/>
  <c r="J589" i="3" s="1"/>
  <c r="E588" i="3"/>
  <c r="K588" i="3" s="1"/>
  <c r="E587" i="3"/>
  <c r="F587" i="3" s="1"/>
  <c r="J587" i="3" s="1" a="1"/>
  <c r="J587" i="3" s="1"/>
  <c r="E586" i="3"/>
  <c r="K586" i="3" s="1"/>
  <c r="E1775" i="3"/>
  <c r="E2392" i="3"/>
  <c r="F2392" i="3" s="1"/>
  <c r="E2391" i="3"/>
  <c r="F2391" i="3" s="1"/>
  <c r="E2390" i="3"/>
  <c r="K2390" i="3" s="1"/>
  <c r="E2389" i="3"/>
  <c r="K2389" i="3" s="1"/>
  <c r="E2386" i="3"/>
  <c r="F2386" i="3" s="1"/>
  <c r="E2385" i="3"/>
  <c r="K2385" i="3" s="1"/>
  <c r="E1587" i="3"/>
  <c r="K1587" i="3" s="1"/>
  <c r="E1586" i="3"/>
  <c r="K1586" i="3" s="1"/>
  <c r="E1653" i="3"/>
  <c r="F1653" i="3" s="1"/>
  <c r="E1652" i="3"/>
  <c r="K1652" i="3" s="1"/>
  <c r="E2235" i="3"/>
  <c r="F2235" i="3" s="1"/>
  <c r="J2235" i="3" s="1" a="1"/>
  <c r="J2235" i="3" s="1"/>
  <c r="E1788" i="3"/>
  <c r="K1788" i="3" s="1"/>
  <c r="E39" i="3"/>
  <c r="K39" i="3" s="1"/>
  <c r="E38" i="3"/>
  <c r="F38" i="3" s="1"/>
  <c r="E37" i="3"/>
  <c r="E36" i="3"/>
  <c r="F36" i="3" s="1"/>
  <c r="E2045" i="3"/>
  <c r="E2044" i="3"/>
  <c r="F2044" i="3" s="1"/>
  <c r="E35" i="3"/>
  <c r="K35" i="3" s="1"/>
  <c r="E156" i="3"/>
  <c r="F156" i="3" s="1"/>
  <c r="E155" i="3"/>
  <c r="K155" i="3" s="1"/>
  <c r="E2345" i="3"/>
  <c r="F2345" i="3" s="1"/>
  <c r="E2344" i="3"/>
  <c r="K2344" i="3" s="1"/>
  <c r="E776" i="3"/>
  <c r="E1729" i="3"/>
  <c r="K1729" i="3" s="1"/>
  <c r="E1964" i="3"/>
  <c r="F1964" i="3" s="1"/>
  <c r="J1964" i="3" s="1" a="1"/>
  <c r="J1964" i="3" s="1"/>
  <c r="E1963" i="3"/>
  <c r="K1963" i="3" s="1"/>
  <c r="E1962" i="3"/>
  <c r="F1962" i="3" s="1"/>
  <c r="E1961" i="3"/>
  <c r="F1961" i="3" s="1"/>
  <c r="J1961" i="3" s="1" a="1"/>
  <c r="J1961" i="3" s="1"/>
  <c r="E1960" i="3"/>
  <c r="K1960" i="3" s="1"/>
  <c r="E1959" i="3"/>
  <c r="F1959" i="3" s="1"/>
  <c r="J1959" i="3" s="1" a="1"/>
  <c r="J1959" i="3" s="1"/>
  <c r="E1958" i="3"/>
  <c r="K1958" i="3" s="1"/>
  <c r="E664" i="3"/>
  <c r="E663" i="3"/>
  <c r="E2388" i="3"/>
  <c r="E2469" i="3"/>
  <c r="K2469" i="3" s="1"/>
  <c r="E2311" i="3"/>
  <c r="F2311" i="3" s="1"/>
  <c r="E2310" i="3"/>
  <c r="E603" i="3"/>
  <c r="F603" i="3" s="1"/>
  <c r="E602" i="3"/>
  <c r="K602" i="3" s="1"/>
  <c r="E1172" i="3"/>
  <c r="K1172" i="3" s="1"/>
  <c r="E1215" i="3"/>
  <c r="F1215" i="3" s="1"/>
  <c r="E1214" i="3"/>
  <c r="F1214" i="3" s="1"/>
  <c r="E1213" i="3"/>
  <c r="F1213" i="3" s="1"/>
  <c r="E1212" i="3"/>
  <c r="F1212" i="3" s="1"/>
  <c r="E1211" i="3"/>
  <c r="E434" i="3"/>
  <c r="F434" i="3" s="1"/>
  <c r="E433" i="3"/>
  <c r="E432" i="3"/>
  <c r="K432" i="3" s="1"/>
  <c r="E431" i="3"/>
  <c r="F431" i="3" s="1"/>
  <c r="E426" i="3"/>
  <c r="E2121" i="3"/>
  <c r="F2121" i="3" s="1"/>
  <c r="E2120" i="3"/>
  <c r="K2120" i="3" s="1"/>
  <c r="E2113" i="3"/>
  <c r="E761" i="3"/>
  <c r="F761" i="3" s="1"/>
  <c r="E1231" i="3"/>
  <c r="F1231" i="3" s="1"/>
  <c r="J1231" i="3" s="1" a="1"/>
  <c r="J1231" i="3" s="1"/>
  <c r="E1230" i="3"/>
  <c r="K1230" i="3" s="1"/>
  <c r="E2016" i="3"/>
  <c r="F2016" i="3" s="1"/>
  <c r="E2015" i="3"/>
  <c r="F2015" i="3" s="1"/>
  <c r="E2014" i="3"/>
  <c r="K2014" i="3" s="1"/>
  <c r="E925" i="3"/>
  <c r="F925" i="3" s="1"/>
  <c r="E924" i="3"/>
  <c r="F924" i="3" s="1"/>
  <c r="J924" i="3" s="1" a="1"/>
  <c r="J924" i="3" s="1"/>
  <c r="E923" i="3"/>
  <c r="K923" i="3" s="1"/>
  <c r="E921" i="3"/>
  <c r="F921" i="3" s="1"/>
  <c r="E920" i="3"/>
  <c r="E919" i="3"/>
  <c r="F919" i="3" s="1"/>
  <c r="E918" i="3"/>
  <c r="F918" i="3" s="1"/>
  <c r="E917" i="3"/>
  <c r="E2172" i="3"/>
  <c r="K2172" i="3" s="1"/>
  <c r="E2408" i="3"/>
  <c r="K2408" i="3" s="1"/>
  <c r="E2410" i="3"/>
  <c r="K2410" i="3" s="1"/>
  <c r="E2407" i="3"/>
  <c r="F2407" i="3" s="1"/>
  <c r="E2406" i="3"/>
  <c r="K2406" i="3" s="1"/>
  <c r="E2405" i="3"/>
  <c r="E2404" i="3"/>
  <c r="K2404" i="3" s="1"/>
  <c r="E2452" i="3"/>
  <c r="F2452" i="3" s="1"/>
  <c r="E2451" i="3"/>
  <c r="F2451" i="3" s="1"/>
  <c r="E2450" i="3"/>
  <c r="K2450" i="3" s="1"/>
  <c r="E2170" i="3"/>
  <c r="E1152" i="3"/>
  <c r="F1152" i="3" s="1"/>
  <c r="J1152" i="3" s="1" a="1"/>
  <c r="J1152" i="3" s="1"/>
  <c r="E1151" i="3"/>
  <c r="K1151" i="3" s="1"/>
  <c r="E1150" i="3"/>
  <c r="F1150" i="3" s="1"/>
  <c r="J1150" i="3" s="1" a="1"/>
  <c r="J1150" i="3" s="1"/>
  <c r="E1149" i="3"/>
  <c r="K1149" i="3" s="1"/>
  <c r="E1148" i="3"/>
  <c r="F1148" i="3" s="1"/>
  <c r="E1147" i="3"/>
  <c r="E1146" i="3"/>
  <c r="F1146" i="3" s="1"/>
  <c r="E1145" i="3"/>
  <c r="E1144" i="3"/>
  <c r="F1144" i="3" s="1"/>
  <c r="E1143" i="3"/>
  <c r="K1143" i="3" s="1"/>
  <c r="E1142" i="3"/>
  <c r="K1142" i="3" s="1"/>
  <c r="E1141" i="3"/>
  <c r="E1140" i="3"/>
  <c r="E1295" i="3"/>
  <c r="F1295" i="3" s="1"/>
  <c r="E1294" i="3"/>
  <c r="F1294" i="3" s="1"/>
  <c r="E1293" i="3"/>
  <c r="E2792" i="3"/>
  <c r="F2792" i="3" s="1"/>
  <c r="E2791" i="3"/>
  <c r="F2791" i="3" s="1"/>
  <c r="J2791" i="3" s="1" a="1"/>
  <c r="J2791" i="3" s="1"/>
  <c r="E2790" i="3"/>
  <c r="K2790" i="3" s="1"/>
  <c r="E2789" i="3"/>
  <c r="F2789" i="3" s="1"/>
  <c r="E2788" i="3"/>
  <c r="K2788" i="3" s="1"/>
  <c r="E2787" i="3"/>
  <c r="F2787" i="3" s="1"/>
  <c r="E2786" i="3"/>
  <c r="E2173" i="3"/>
  <c r="K2173" i="3" s="1"/>
  <c r="E2735" i="3"/>
  <c r="F2735" i="3" s="1"/>
  <c r="E2734" i="3"/>
  <c r="F2734" i="3" s="1"/>
  <c r="E2733" i="3"/>
  <c r="E1881" i="3"/>
  <c r="K1881" i="3" s="1"/>
  <c r="E2139" i="3"/>
  <c r="E1748" i="3"/>
  <c r="E1285" i="3"/>
  <c r="K1285" i="3" s="1"/>
  <c r="E1284" i="3"/>
  <c r="E1283" i="3"/>
  <c r="F1283" i="3" s="1"/>
  <c r="E1282" i="3"/>
  <c r="E543" i="3"/>
  <c r="F543" i="3" s="1"/>
  <c r="E542" i="3"/>
  <c r="K542" i="3" s="1"/>
  <c r="E585" i="3"/>
  <c r="K585" i="3" s="1"/>
  <c r="E584" i="3"/>
  <c r="K584" i="3" s="1"/>
  <c r="E1433" i="3"/>
  <c r="F1433" i="3" s="1"/>
  <c r="E1432" i="3"/>
  <c r="F1432" i="3" s="1"/>
  <c r="J1432" i="3" s="1" a="1"/>
  <c r="J1432" i="3" s="1"/>
  <c r="E1431" i="3"/>
  <c r="K1431" i="3" s="1"/>
  <c r="E1430" i="3"/>
  <c r="F1430" i="3" s="1"/>
  <c r="J1430" i="3" s="1" a="1"/>
  <c r="J1430" i="3" s="1"/>
  <c r="E1429" i="3"/>
  <c r="F1429" i="3" s="1"/>
  <c r="E1428" i="3"/>
  <c r="K1428" i="3" s="1"/>
  <c r="E583" i="3"/>
  <c r="E1516" i="3"/>
  <c r="F1516" i="3" s="1"/>
  <c r="E1515" i="3"/>
  <c r="F1515" i="3" s="1"/>
  <c r="E1514" i="3"/>
  <c r="K1514" i="3" s="1"/>
  <c r="E1513" i="3"/>
  <c r="K1513" i="3" s="1"/>
  <c r="E1512" i="3"/>
  <c r="K1512" i="3" s="1"/>
  <c r="E1511" i="3"/>
  <c r="F1511" i="3" s="1"/>
  <c r="E1510" i="3"/>
  <c r="E738" i="3"/>
  <c r="F738" i="3" s="1"/>
  <c r="E737" i="3"/>
  <c r="E758" i="3"/>
  <c r="K758" i="3" s="1"/>
  <c r="E728" i="3"/>
  <c r="K728" i="3" s="1"/>
  <c r="E757" i="3"/>
  <c r="F757" i="3" s="1"/>
  <c r="E756" i="3"/>
  <c r="E1386" i="3"/>
  <c r="E1385" i="3"/>
  <c r="E2065" i="3"/>
  <c r="F2065" i="3" s="1"/>
  <c r="J2065" i="3" s="1" a="1"/>
  <c r="J2065" i="3" s="1"/>
  <c r="E2064" i="3"/>
  <c r="K2064" i="3" s="1"/>
  <c r="E1201" i="3"/>
  <c r="F1201" i="3" s="1"/>
  <c r="E1200" i="3"/>
  <c r="F1200" i="3" s="1"/>
  <c r="E1199" i="3"/>
  <c r="F1199" i="3" s="1"/>
  <c r="E1198" i="3"/>
  <c r="F1198" i="3" s="1"/>
  <c r="E1197" i="3"/>
  <c r="F1197" i="3" s="1"/>
  <c r="E1196" i="3"/>
  <c r="K1196" i="3" s="1"/>
  <c r="E1195" i="3"/>
  <c r="K1195" i="3" s="1"/>
  <c r="E944" i="3"/>
  <c r="F944" i="3" s="1"/>
  <c r="E943" i="3"/>
  <c r="K943" i="3" s="1"/>
  <c r="E942" i="3"/>
  <c r="F942" i="3" s="1"/>
  <c r="E941" i="3"/>
  <c r="F941" i="3" s="1"/>
  <c r="E940" i="3"/>
  <c r="E2411" i="3"/>
  <c r="K2411" i="3" s="1"/>
  <c r="E2731" i="3"/>
  <c r="E1383" i="3"/>
  <c r="F1383" i="3" s="1"/>
  <c r="E1382" i="3"/>
  <c r="F1382" i="3" s="1"/>
  <c r="E1381" i="3"/>
  <c r="K1381" i="3" s="1"/>
  <c r="E2272" i="3"/>
  <c r="E2394" i="3"/>
  <c r="E2393" i="3"/>
  <c r="F2393" i="3" s="1"/>
  <c r="E1689" i="3"/>
  <c r="K1689" i="3" s="1"/>
  <c r="E399" i="3"/>
  <c r="K399" i="3" s="1"/>
  <c r="E398" i="3"/>
  <c r="K398" i="3" s="1"/>
  <c r="E397" i="3"/>
  <c r="K397" i="3" s="1"/>
  <c r="E396" i="3"/>
  <c r="E1943" i="3"/>
  <c r="F1943" i="3" s="1"/>
  <c r="E1942" i="3"/>
  <c r="K1942" i="3" s="1"/>
  <c r="E2174" i="3"/>
  <c r="F2174" i="3" s="1"/>
  <c r="J2174" i="3" s="1" a="1"/>
  <c r="J2174" i="3" s="1"/>
  <c r="E1618" i="3"/>
  <c r="K1618" i="3" s="1"/>
  <c r="E1627" i="3"/>
  <c r="F1627" i="3" s="1"/>
  <c r="E1626" i="3"/>
  <c r="K1626" i="3" s="1"/>
  <c r="E975" i="3"/>
  <c r="F975" i="3" s="1"/>
  <c r="E974" i="3"/>
  <c r="E185" i="3"/>
  <c r="K185" i="3" s="1"/>
  <c r="E184" i="3"/>
  <c r="F184" i="3" s="1"/>
  <c r="E183" i="3"/>
  <c r="K183" i="3" s="1"/>
  <c r="E182" i="3"/>
  <c r="E1367" i="3"/>
  <c r="F1367" i="3" s="1"/>
  <c r="E1366" i="3"/>
  <c r="E2166" i="3"/>
  <c r="F2166" i="3" s="1"/>
  <c r="E2165" i="3"/>
  <c r="K2165" i="3" s="1"/>
  <c r="E2164" i="3"/>
  <c r="K2164" i="3" s="1"/>
  <c r="E2163" i="3"/>
  <c r="E2610" i="3"/>
  <c r="K2610" i="3" s="1"/>
  <c r="E2609" i="3"/>
  <c r="K2609" i="3" s="1"/>
  <c r="E2608" i="3"/>
  <c r="E2607" i="3"/>
  <c r="E1370" i="3"/>
  <c r="F1370" i="3" s="1"/>
  <c r="J1370" i="3" s="1" a="1"/>
  <c r="J1370" i="3" s="1"/>
  <c r="E1369" i="3"/>
  <c r="K1369" i="3" s="1"/>
  <c r="E1368" i="3"/>
  <c r="E989" i="3"/>
  <c r="F989" i="3" s="1"/>
  <c r="E988" i="3"/>
  <c r="F988" i="3" s="1"/>
  <c r="E987" i="3"/>
  <c r="F987" i="3" s="1"/>
  <c r="E986" i="3"/>
  <c r="F986" i="3" s="1"/>
  <c r="E985" i="3"/>
  <c r="K985" i="3" s="1"/>
  <c r="E984" i="3"/>
  <c r="F984" i="3" s="1"/>
  <c r="E983" i="3"/>
  <c r="E1817" i="3"/>
  <c r="K1817" i="3" s="1"/>
  <c r="E2177" i="3"/>
  <c r="K2177" i="3" s="1"/>
  <c r="E1824" i="3"/>
  <c r="K1824" i="3" s="1"/>
  <c r="E1793" i="3"/>
  <c r="F1793" i="3" s="1"/>
  <c r="E1792" i="3"/>
  <c r="E636" i="3"/>
  <c r="K636" i="3" s="1"/>
  <c r="E631" i="3"/>
  <c r="F631" i="3" s="1"/>
  <c r="E630" i="3"/>
  <c r="K630" i="3" s="1"/>
  <c r="E629" i="3"/>
  <c r="F629" i="3" s="1"/>
  <c r="E628" i="3"/>
  <c r="E2135" i="3"/>
  <c r="F2135" i="3" s="1"/>
  <c r="E2134" i="3"/>
  <c r="F2134" i="3" s="1"/>
  <c r="E2133" i="3"/>
  <c r="E1134" i="3"/>
  <c r="F1134" i="3" s="1"/>
  <c r="E1133" i="3"/>
  <c r="F1133" i="3" s="1"/>
  <c r="E1132" i="3"/>
  <c r="K1132" i="3" s="1"/>
  <c r="E1131" i="3"/>
  <c r="K1131" i="3" s="1"/>
  <c r="E1130" i="3"/>
  <c r="F1130" i="3" s="1"/>
  <c r="E1129" i="3"/>
  <c r="F1129" i="3" s="1"/>
  <c r="E1128" i="3"/>
  <c r="F1128" i="3" s="1"/>
  <c r="E1127" i="3"/>
  <c r="E2119" i="3"/>
  <c r="F2119" i="3" s="1"/>
  <c r="E2118" i="3"/>
  <c r="F2118" i="3" s="1"/>
  <c r="E2117" i="3"/>
  <c r="F2117" i="3" s="1"/>
  <c r="E2116" i="3"/>
  <c r="E562" i="3"/>
  <c r="F562" i="3" s="1"/>
  <c r="E561" i="3"/>
  <c r="F561" i="3" s="1"/>
  <c r="E560" i="3"/>
  <c r="K560" i="3" s="1"/>
  <c r="E554" i="3"/>
  <c r="F554" i="3" s="1"/>
  <c r="E553" i="3"/>
  <c r="F553" i="3" s="1"/>
  <c r="E552" i="3"/>
  <c r="F552" i="3" s="1"/>
  <c r="E551" i="3"/>
  <c r="E933" i="3"/>
  <c r="F933" i="3" s="1"/>
  <c r="E932" i="3"/>
  <c r="K932" i="3" s="1"/>
  <c r="E931" i="3"/>
  <c r="F931" i="3" s="1"/>
  <c r="E930" i="3"/>
  <c r="K930" i="3" s="1"/>
  <c r="E929" i="3"/>
  <c r="F929" i="3" s="1"/>
  <c r="E928" i="3"/>
  <c r="E1865" i="3"/>
  <c r="F1865" i="3" s="1"/>
  <c r="E1864" i="3"/>
  <c r="K1864" i="3" s="1"/>
  <c r="E1918" i="3"/>
  <c r="K1918" i="3" s="1"/>
  <c r="E2243" i="3"/>
  <c r="F2243" i="3" s="1"/>
  <c r="E2242" i="3"/>
  <c r="K2242" i="3" s="1"/>
  <c r="E1179" i="3"/>
  <c r="F1179" i="3" s="1"/>
  <c r="E1178" i="3"/>
  <c r="E468" i="3"/>
  <c r="F468" i="3" s="1"/>
  <c r="E467" i="3"/>
  <c r="F467" i="3" s="1"/>
  <c r="E466" i="3"/>
  <c r="F466" i="3" s="1"/>
  <c r="E465" i="3"/>
  <c r="F465" i="3" s="1"/>
  <c r="E464" i="3"/>
  <c r="F464" i="3" s="1"/>
  <c r="E463" i="3"/>
  <c r="K463" i="3" s="1"/>
  <c r="E462" i="3"/>
  <c r="K462" i="3" s="1"/>
  <c r="E582" i="3"/>
  <c r="F582" i="3" s="1"/>
  <c r="E581" i="3"/>
  <c r="F581" i="3" s="1"/>
  <c r="E580" i="3"/>
  <c r="E242" i="3"/>
  <c r="K242" i="3" s="1"/>
  <c r="E241" i="3"/>
  <c r="E1303" i="3"/>
  <c r="F1303" i="3" s="1"/>
  <c r="E1302" i="3"/>
  <c r="K1302" i="3" s="1"/>
  <c r="E1301" i="3"/>
  <c r="F1301" i="3" s="1"/>
  <c r="E856" i="3"/>
  <c r="F856" i="3" s="1"/>
  <c r="J856" i="3" s="1" a="1"/>
  <c r="J856" i="3" s="1"/>
  <c r="E855" i="3"/>
  <c r="K855" i="3" s="1"/>
  <c r="E854" i="3"/>
  <c r="F854" i="3" s="1"/>
  <c r="E853" i="3"/>
  <c r="F853" i="3" s="1"/>
  <c r="J853" i="3" s="1" a="1"/>
  <c r="J853" i="3" s="1"/>
  <c r="E852" i="3"/>
  <c r="F852" i="3" s="1"/>
  <c r="J852" i="3" s="1" a="1"/>
  <c r="J852" i="3" s="1"/>
  <c r="E851" i="3"/>
  <c r="F851" i="3" s="1"/>
  <c r="J851" i="3" s="1" a="1"/>
  <c r="J851" i="3" s="1"/>
  <c r="E850" i="3"/>
  <c r="K850" i="3" s="1"/>
  <c r="E849" i="3"/>
  <c r="F849" i="3" s="1"/>
  <c r="J849" i="3" s="1" a="1"/>
  <c r="J849" i="3" s="1"/>
  <c r="E848" i="3"/>
  <c r="K848" i="3" s="1"/>
  <c r="E736" i="3"/>
  <c r="E735" i="3"/>
  <c r="K735" i="3" s="1"/>
  <c r="E34" i="3"/>
  <c r="K34" i="3" s="1"/>
  <c r="E33" i="3"/>
  <c r="F33" i="3" s="1"/>
  <c r="E32" i="3"/>
  <c r="E1545" i="3"/>
  <c r="F1545" i="3" s="1"/>
  <c r="E1544" i="3"/>
  <c r="K1544" i="3" s="1"/>
  <c r="E1543" i="3"/>
  <c r="E1542" i="3"/>
  <c r="K1542" i="3" s="1"/>
  <c r="E2537" i="3"/>
  <c r="F2537" i="3" s="1"/>
  <c r="E2536" i="3"/>
  <c r="K2536" i="3" s="1"/>
  <c r="E2371" i="3"/>
  <c r="K2371" i="3" s="1"/>
  <c r="E218" i="3"/>
  <c r="K218" i="3" s="1"/>
  <c r="E217" i="3"/>
  <c r="F217" i="3" s="1"/>
  <c r="E216" i="3"/>
  <c r="F216" i="3" s="1"/>
  <c r="E215" i="3"/>
  <c r="F215" i="3" s="1"/>
  <c r="E214" i="3"/>
  <c r="F214" i="3" s="1"/>
  <c r="E213" i="3"/>
  <c r="E212" i="3"/>
  <c r="K212" i="3" s="1"/>
  <c r="E1502" i="3"/>
  <c r="F1502" i="3" s="1"/>
  <c r="E1501" i="3"/>
  <c r="K1501" i="3" s="1"/>
  <c r="E2460" i="3"/>
  <c r="K2460" i="3" s="1"/>
  <c r="E2459" i="3"/>
  <c r="F2459" i="3" s="1"/>
  <c r="E2456" i="3"/>
  <c r="K2456" i="3" s="1"/>
  <c r="E2455" i="3"/>
  <c r="E2454" i="3"/>
  <c r="F2454" i="3" s="1"/>
  <c r="E2453" i="3"/>
  <c r="E724" i="3"/>
  <c r="F724" i="3" s="1"/>
  <c r="E723" i="3"/>
  <c r="K723" i="3" s="1"/>
  <c r="E717" i="3"/>
  <c r="F717" i="3" s="1"/>
  <c r="E716" i="3"/>
  <c r="E1108" i="3"/>
  <c r="K1108" i="3" s="1"/>
  <c r="E1455" i="3"/>
  <c r="K1455" i="3" s="1"/>
  <c r="E1869" i="3"/>
  <c r="F1869" i="3" s="1"/>
  <c r="E1868" i="3"/>
  <c r="K1868" i="3" s="1"/>
  <c r="E1867" i="3"/>
  <c r="E2234" i="3"/>
  <c r="K2234" i="3" s="1"/>
  <c r="E2485" i="3"/>
  <c r="E2232" i="3"/>
  <c r="F2232" i="3" s="1"/>
  <c r="E2231" i="3"/>
  <c r="K2231" i="3" s="1"/>
  <c r="E2230" i="3"/>
  <c r="E615" i="3"/>
  <c r="K615" i="3" s="1"/>
  <c r="E614" i="3"/>
  <c r="F614" i="3" s="1"/>
  <c r="E613" i="3"/>
  <c r="E612" i="3"/>
  <c r="F612" i="3" s="1"/>
  <c r="E611" i="3"/>
  <c r="K611" i="3" s="1"/>
  <c r="E610" i="3"/>
  <c r="E31" i="3"/>
  <c r="K31" i="3" s="1"/>
  <c r="E30" i="3"/>
  <c r="F30" i="3" s="1"/>
  <c r="J30" i="3" s="1" a="1"/>
  <c r="J30" i="3" s="1"/>
  <c r="E29" i="3"/>
  <c r="K29" i="3" s="1"/>
  <c r="E2424" i="3"/>
  <c r="F2424" i="3" s="1"/>
  <c r="E2423" i="3"/>
  <c r="K2423" i="3" s="1"/>
  <c r="E2767" i="3"/>
  <c r="K2767" i="3" s="1"/>
  <c r="E520" i="3"/>
  <c r="K520" i="3" s="1"/>
  <c r="E194" i="3"/>
  <c r="F194" i="3" s="1"/>
  <c r="E193" i="3"/>
  <c r="K193" i="3" s="1"/>
  <c r="E192" i="3"/>
  <c r="F192" i="3" s="1"/>
  <c r="E191" i="3"/>
  <c r="K191" i="3" s="1"/>
  <c r="E1625" i="3"/>
  <c r="F1625" i="3" s="1"/>
  <c r="E1624" i="3"/>
  <c r="K1624" i="3" s="1"/>
  <c r="E190" i="3"/>
  <c r="F190" i="3" s="1"/>
  <c r="E189" i="3"/>
  <c r="K189" i="3" s="1"/>
  <c r="E188" i="3"/>
  <c r="E187" i="3"/>
  <c r="E489" i="3"/>
  <c r="F489" i="3" s="1"/>
  <c r="E488" i="3"/>
  <c r="F488" i="3" s="1"/>
  <c r="E487" i="3"/>
  <c r="F487" i="3" s="1"/>
  <c r="E486" i="3"/>
  <c r="F486" i="3" s="1"/>
  <c r="E485" i="3"/>
  <c r="E1169" i="3"/>
  <c r="F1169" i="3" s="1"/>
  <c r="E1168" i="3"/>
  <c r="K1168" i="3" s="1"/>
  <c r="E1167" i="3"/>
  <c r="F1167" i="3" s="1"/>
  <c r="E1166" i="3"/>
  <c r="F1166" i="3" s="1"/>
  <c r="E1165" i="3"/>
  <c r="K1165" i="3" s="1"/>
  <c r="E1164" i="3"/>
  <c r="F1164" i="3" s="1"/>
  <c r="E1163" i="3"/>
  <c r="F1163" i="3" s="1"/>
  <c r="E1162" i="3"/>
  <c r="E1161" i="3"/>
  <c r="E1160" i="3"/>
  <c r="E2052" i="3"/>
  <c r="F2052" i="3" s="1"/>
  <c r="E2051" i="3"/>
  <c r="K2051" i="3" s="1"/>
  <c r="E2331" i="3"/>
  <c r="F2331" i="3" s="1"/>
  <c r="E2330" i="3"/>
  <c r="F2330" i="3" s="1"/>
  <c r="E2329" i="3"/>
  <c r="F2329" i="3" s="1"/>
  <c r="E2328" i="3"/>
  <c r="K2328" i="3" s="1"/>
  <c r="E1651" i="3"/>
  <c r="F1651" i="3" s="1"/>
  <c r="E1650" i="3"/>
  <c r="F1650" i="3" s="1"/>
  <c r="E1649" i="3"/>
  <c r="F1649" i="3" s="1"/>
  <c r="E1648" i="3"/>
  <c r="F1648" i="3" s="1"/>
  <c r="E1647" i="3"/>
  <c r="K1647" i="3" s="1"/>
  <c r="E1646" i="3"/>
  <c r="K1646" i="3" s="1"/>
  <c r="E28" i="3"/>
  <c r="F28" i="3" s="1"/>
  <c r="E27" i="3"/>
  <c r="F27" i="3" s="1"/>
  <c r="E26" i="3"/>
  <c r="K26" i="3" s="1"/>
  <c r="E25" i="3"/>
  <c r="F25" i="3" s="1"/>
  <c r="E24" i="3"/>
  <c r="F24" i="3" s="1"/>
  <c r="E23" i="3"/>
  <c r="F23" i="3" s="1"/>
  <c r="E22" i="3"/>
  <c r="F22" i="3" s="1"/>
  <c r="E21" i="3"/>
  <c r="K21" i="3" s="1"/>
  <c r="E273" i="3"/>
  <c r="E504" i="3"/>
  <c r="K504" i="3" s="1"/>
  <c r="E503" i="3"/>
  <c r="E847" i="3"/>
  <c r="E2055" i="3"/>
  <c r="F2055" i="3" s="1"/>
  <c r="E2054" i="3"/>
  <c r="F2054" i="3" s="1"/>
  <c r="E2053" i="3"/>
  <c r="E2039" i="3"/>
  <c r="E181" i="3"/>
  <c r="K181" i="3" s="1"/>
  <c r="E180" i="3"/>
  <c r="F180" i="3" s="1"/>
  <c r="E179" i="3"/>
  <c r="F179" i="3" s="1"/>
  <c r="E178" i="3"/>
  <c r="E2695" i="3"/>
  <c r="K2695" i="3" s="1"/>
  <c r="E1575" i="3"/>
  <c r="E837" i="3"/>
  <c r="F837" i="3" s="1"/>
  <c r="E836" i="3"/>
  <c r="K836" i="3" s="1"/>
  <c r="E823" i="3"/>
  <c r="K823" i="3" s="1"/>
  <c r="E905" i="3"/>
  <c r="K905" i="3" s="1"/>
  <c r="E904" i="3"/>
  <c r="F904" i="3" s="1"/>
  <c r="J904" i="3" s="1" a="1"/>
  <c r="J904" i="3" s="1"/>
  <c r="E903" i="3"/>
  <c r="K903" i="3" s="1"/>
  <c r="E1225" i="3"/>
  <c r="F1225" i="3" s="1"/>
  <c r="E1224" i="3"/>
  <c r="K1224" i="3" s="1"/>
  <c r="E2722" i="3"/>
  <c r="F2722" i="3" s="1"/>
  <c r="E2721" i="3"/>
  <c r="K2721" i="3" s="1"/>
  <c r="E897" i="3"/>
  <c r="E896" i="3"/>
  <c r="E1275" i="3"/>
  <c r="F1275" i="3" s="1"/>
  <c r="E1274" i="3"/>
  <c r="F1274" i="3" s="1"/>
  <c r="E1273" i="3"/>
  <c r="F1273" i="3" s="1"/>
  <c r="E1272" i="3"/>
  <c r="K1272" i="3" s="1"/>
  <c r="E1541" i="3"/>
  <c r="F1541" i="3" s="1"/>
  <c r="E1539" i="3"/>
  <c r="F1539" i="3" s="1"/>
  <c r="E1538" i="3"/>
  <c r="F1538" i="3" s="1"/>
  <c r="E1537" i="3"/>
  <c r="K1537" i="3" s="1"/>
  <c r="E272" i="3"/>
  <c r="E2403" i="3"/>
  <c r="F2403" i="3" s="1"/>
  <c r="E2402" i="3"/>
  <c r="E2401" i="3"/>
  <c r="E2514" i="3"/>
  <c r="F2514" i="3" s="1"/>
  <c r="E2513" i="3"/>
  <c r="F2513" i="3" s="1"/>
  <c r="J2513" i="3" s="1" a="1"/>
  <c r="J2513" i="3" s="1"/>
  <c r="E2512" i="3"/>
  <c r="K2512" i="3" s="1"/>
  <c r="E2511" i="3"/>
  <c r="F2511" i="3" s="1"/>
  <c r="E2510" i="3"/>
  <c r="K2510" i="3" s="1"/>
  <c r="E1978" i="3"/>
  <c r="K1978" i="3" s="1"/>
  <c r="E1977" i="3"/>
  <c r="F1977" i="3" s="1"/>
  <c r="E1976" i="3"/>
  <c r="E2762" i="3"/>
  <c r="E252" i="3"/>
  <c r="K252" i="3" s="1"/>
  <c r="E251" i="3"/>
  <c r="F251" i="3" s="1"/>
  <c r="E250" i="3"/>
  <c r="E1848" i="3"/>
  <c r="K1848" i="3" s="1"/>
  <c r="E1847" i="3"/>
  <c r="F1847" i="3" s="1"/>
  <c r="E1846" i="3"/>
  <c r="F1846" i="3" s="1"/>
  <c r="E1845" i="3"/>
  <c r="F1845" i="3" s="1"/>
  <c r="E1844" i="3"/>
  <c r="F1844" i="3" s="1"/>
  <c r="E1843" i="3"/>
  <c r="K1843" i="3" s="1"/>
  <c r="E2132" i="3"/>
  <c r="F2132" i="3" s="1"/>
  <c r="E2131" i="3"/>
  <c r="F2131" i="3" s="1"/>
  <c r="E2130" i="3"/>
  <c r="K2130" i="3" s="1"/>
  <c r="E2129" i="3"/>
  <c r="K2129" i="3" s="1"/>
  <c r="E2141" i="3"/>
  <c r="F2141" i="3" s="1"/>
  <c r="E2140" i="3"/>
  <c r="K2140" i="3" s="1"/>
  <c r="E1997" i="3"/>
  <c r="K1997" i="3" s="1"/>
  <c r="E2138" i="3"/>
  <c r="F2138" i="3" s="1"/>
  <c r="E2137" i="3"/>
  <c r="F2137" i="3" s="1"/>
  <c r="E2136" i="3"/>
  <c r="E1927" i="3"/>
  <c r="E1926" i="3"/>
  <c r="F1926" i="3" s="1"/>
  <c r="E1925" i="3"/>
  <c r="F1925" i="3" s="1"/>
  <c r="E1924" i="3"/>
  <c r="E1423" i="3"/>
  <c r="K1423" i="3" s="1"/>
  <c r="E1422" i="3"/>
  <c r="K1422" i="3" s="1"/>
  <c r="E990" i="3"/>
  <c r="K990" i="3" s="1"/>
  <c r="E289" i="3"/>
  <c r="K289" i="3" s="1"/>
  <c r="E810" i="3"/>
  <c r="F810" i="3" s="1"/>
  <c r="E809" i="3"/>
  <c r="K809" i="3" s="1"/>
  <c r="E700" i="3"/>
  <c r="E699" i="3"/>
  <c r="F699" i="3" s="1"/>
  <c r="E1772" i="3"/>
  <c r="K1772" i="3" s="1"/>
  <c r="E1188" i="3"/>
  <c r="F1188" i="3" s="1"/>
  <c r="E1187" i="3"/>
  <c r="F1187" i="3" s="1"/>
  <c r="E1186" i="3"/>
  <c r="K1186" i="3" s="1"/>
  <c r="E2299" i="3"/>
  <c r="K2299" i="3" s="1"/>
  <c r="E2298" i="3"/>
  <c r="E2297" i="3"/>
  <c r="F2297" i="3" s="1"/>
  <c r="E1192" i="3"/>
  <c r="E1191" i="3"/>
  <c r="K1191" i="3" s="1"/>
  <c r="E946" i="3"/>
  <c r="K946" i="3" s="1"/>
  <c r="E945" i="3"/>
  <c r="K945" i="3" s="1"/>
  <c r="E2176" i="3"/>
  <c r="F2176" i="3" s="1"/>
  <c r="E2175" i="3"/>
  <c r="E449" i="3"/>
  <c r="E1635" i="3"/>
  <c r="K1635" i="3" s="1"/>
  <c r="E755" i="3"/>
  <c r="K755" i="3" s="1"/>
  <c r="E754" i="3"/>
  <c r="F754" i="3" s="1"/>
  <c r="E753" i="3"/>
  <c r="K753" i="3" s="1"/>
  <c r="E1242" i="3"/>
  <c r="F1242" i="3" s="1"/>
  <c r="E1241" i="3"/>
  <c r="F1241" i="3" s="1"/>
  <c r="E1240" i="3"/>
  <c r="K1240" i="3" s="1"/>
  <c r="E541" i="3"/>
  <c r="F541" i="3" s="1"/>
  <c r="E540" i="3"/>
  <c r="K540" i="3" s="1"/>
  <c r="E539" i="3"/>
  <c r="E1314" i="3"/>
  <c r="K1314" i="3" s="1"/>
  <c r="E1313" i="3"/>
  <c r="K1313" i="3" s="1"/>
  <c r="E1312" i="3"/>
  <c r="F1312" i="3" s="1"/>
  <c r="E1311" i="3"/>
  <c r="K1311" i="3" s="1"/>
  <c r="E271" i="3"/>
  <c r="K271" i="3" s="1"/>
  <c r="E270" i="3"/>
  <c r="F270" i="3" s="1"/>
  <c r="J270" i="3" s="1" a="1"/>
  <c r="J270" i="3" s="1"/>
  <c r="E269" i="3"/>
  <c r="K269" i="3" s="1"/>
  <c r="E20" i="3"/>
  <c r="F20" i="3" s="1"/>
  <c r="E19" i="3"/>
  <c r="F19" i="3" s="1"/>
  <c r="E18" i="3"/>
  <c r="E17" i="3"/>
  <c r="K17" i="3" s="1"/>
  <c r="E8" i="3"/>
  <c r="F8" i="3" s="1"/>
  <c r="E7" i="3"/>
  <c r="F7" i="3" s="1"/>
  <c r="E6" i="3"/>
  <c r="E307" i="3"/>
  <c r="F307" i="3" s="1"/>
  <c r="E306" i="3"/>
  <c r="K306" i="3" s="1"/>
  <c r="E305" i="3"/>
  <c r="K305" i="3" s="1"/>
  <c r="E304" i="3"/>
  <c r="F304" i="3" s="1"/>
  <c r="E303" i="3"/>
  <c r="K303" i="3" s="1"/>
  <c r="E302" i="3"/>
  <c r="F302" i="3" s="1"/>
  <c r="E301" i="3"/>
  <c r="K301" i="3" s="1"/>
  <c r="E300" i="3"/>
  <c r="K300" i="3" s="1"/>
  <c r="E299" i="3"/>
  <c r="E650" i="3"/>
  <c r="K650" i="3" s="1"/>
  <c r="E649" i="3"/>
  <c r="E5" i="3"/>
  <c r="F5" i="3" s="1"/>
  <c r="E4" i="3"/>
  <c r="E3" i="3"/>
  <c r="E1782" i="3"/>
  <c r="F1782" i="3" s="1"/>
  <c r="E1781" i="3"/>
  <c r="E797" i="3"/>
  <c r="F797" i="3" s="1"/>
  <c r="E796" i="3"/>
  <c r="F796" i="3" s="1"/>
  <c r="E795" i="3"/>
  <c r="F795" i="3" s="1"/>
  <c r="E794" i="3"/>
  <c r="F794" i="3" s="1"/>
  <c r="E793" i="3"/>
  <c r="F793" i="3" s="1"/>
  <c r="J793" i="3" s="1" a="1"/>
  <c r="J793" i="3" s="1"/>
  <c r="E792" i="3"/>
  <c r="K792" i="3" s="1"/>
  <c r="E791" i="3"/>
  <c r="E2554" i="3"/>
  <c r="F2554" i="3" s="1"/>
  <c r="E2553" i="3"/>
  <c r="E1009" i="3"/>
  <c r="E1008" i="3"/>
  <c r="F1008" i="3" s="1"/>
  <c r="E2" i="3"/>
  <c r="K2" i="3" s="1"/>
  <c r="E2205" i="3"/>
  <c r="K2205" i="3" s="1"/>
  <c r="E2204" i="3"/>
  <c r="F2204" i="3" s="1"/>
  <c r="E2203" i="3"/>
  <c r="E2202" i="3"/>
  <c r="E2201" i="3"/>
  <c r="F2201" i="3" s="1"/>
  <c r="E2200" i="3"/>
  <c r="E2671" i="3"/>
  <c r="F2671" i="3" s="1"/>
  <c r="J2671" i="3" s="1" a="1"/>
  <c r="J2671" i="3" s="1"/>
  <c r="E2670" i="3"/>
  <c r="K2670" i="3" s="1"/>
  <c r="E393" i="3"/>
  <c r="F393" i="3" s="1"/>
  <c r="E392" i="3"/>
  <c r="F392" i="3" s="1"/>
  <c r="J392" i="3" s="1" a="1"/>
  <c r="J392" i="3" s="1"/>
  <c r="E391" i="3"/>
  <c r="K391" i="3" s="1"/>
  <c r="E390" i="3"/>
  <c r="F390" i="3" s="1"/>
  <c r="E389" i="3"/>
  <c r="F389" i="3" s="1"/>
  <c r="J389" i="3" s="1" a="1"/>
  <c r="J389" i="3" s="1"/>
  <c r="E388" i="3"/>
  <c r="K388" i="3" s="1"/>
  <c r="E387" i="3"/>
  <c r="E1971" i="3"/>
  <c r="K1971" i="3" s="1"/>
  <c r="E741" i="3"/>
  <c r="F741" i="3" s="1"/>
  <c r="E740" i="3"/>
  <c r="E739" i="3"/>
  <c r="K739" i="3" s="1"/>
  <c r="E2314" i="3"/>
  <c r="K2314" i="3" s="1"/>
  <c r="E2313" i="3"/>
  <c r="F2313" i="3" s="1"/>
  <c r="E2312" i="3"/>
  <c r="E327" i="3"/>
  <c r="E326" i="3"/>
  <c r="F326" i="3" s="1"/>
  <c r="E1078" i="3"/>
  <c r="F1078" i="3" s="1"/>
  <c r="E1077" i="3"/>
  <c r="E2070" i="3"/>
  <c r="F2070" i="3" s="1"/>
  <c r="E2069" i="3"/>
  <c r="F2069" i="3" s="1"/>
  <c r="E2068" i="3"/>
  <c r="F2068" i="3" s="1"/>
  <c r="E2067" i="3"/>
  <c r="F2067" i="3" s="1"/>
  <c r="E2066" i="3"/>
  <c r="K2066" i="3" s="1"/>
  <c r="E2059" i="3"/>
  <c r="E2058" i="3"/>
  <c r="F2058" i="3" s="1"/>
  <c r="E1497" i="3"/>
  <c r="F1497" i="3" s="1"/>
  <c r="J1497" i="3" s="1" a="1"/>
  <c r="J1497" i="3" s="1"/>
  <c r="E1496" i="3"/>
  <c r="K1496" i="3" s="1"/>
  <c r="E2675" i="3"/>
  <c r="K2675" i="3" s="1"/>
  <c r="E1814" i="3"/>
  <c r="E1813" i="3"/>
  <c r="F1813" i="3" s="1"/>
  <c r="E1106" i="3"/>
  <c r="F1106" i="3" s="1"/>
  <c r="E1105" i="3"/>
  <c r="K1105" i="3" s="1"/>
  <c r="E1050" i="3"/>
  <c r="K1050" i="3" s="1"/>
  <c r="E1103" i="3"/>
  <c r="F1103" i="3" s="1"/>
  <c r="E1102" i="3"/>
  <c r="E1279" i="3"/>
  <c r="K1279" i="3" s="1"/>
  <c r="E1278" i="3"/>
  <c r="F1278" i="3" s="1"/>
  <c r="E1277" i="3"/>
  <c r="K1277" i="3" s="1"/>
  <c r="E1276" i="3"/>
  <c r="E384" i="3"/>
  <c r="K384" i="3" s="1"/>
  <c r="E383" i="3"/>
  <c r="F383" i="3" s="1"/>
  <c r="E382" i="3"/>
  <c r="F382" i="3" s="1"/>
  <c r="E381" i="3"/>
  <c r="K381" i="3" s="1"/>
  <c r="E380" i="3"/>
  <c r="K380" i="3" s="1"/>
  <c r="E379" i="3"/>
  <c r="F379" i="3" s="1"/>
  <c r="E378" i="3"/>
  <c r="O44" i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N44" i="1"/>
  <c r="N45" i="1" s="1"/>
  <c r="P43" i="1"/>
  <c r="P2" i="1"/>
  <c r="O3" i="1"/>
  <c r="O4" i="1" s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F650" i="3" l="1"/>
  <c r="J650" i="3" s="1" a="1"/>
  <c r="J650" i="3" s="1"/>
  <c r="F1313" i="3"/>
  <c r="J1313" i="3" s="1" a="1"/>
  <c r="J1313" i="3" s="1"/>
  <c r="F2460" i="3"/>
  <c r="J2460" i="3" s="1" a="1"/>
  <c r="J2460" i="3" s="1"/>
  <c r="F1279" i="3"/>
  <c r="J1279" i="3" s="1" a="1"/>
  <c r="J1279" i="3" s="1"/>
  <c r="F540" i="3"/>
  <c r="J540" i="3" s="1" a="1"/>
  <c r="J540" i="3" s="1"/>
  <c r="F2140" i="3"/>
  <c r="J2140" i="3" s="1" a="1"/>
  <c r="J2140" i="3" s="1"/>
  <c r="F2721" i="3"/>
  <c r="J2721" i="3" s="1" a="1"/>
  <c r="J2721" i="3" s="1"/>
  <c r="F836" i="3"/>
  <c r="J836" i="3" s="1" a="1"/>
  <c r="J836" i="3" s="1"/>
  <c r="F181" i="3"/>
  <c r="J181" i="3" s="1" a="1"/>
  <c r="J181" i="3" s="1"/>
  <c r="F26" i="3"/>
  <c r="J26" i="3" s="1" a="1"/>
  <c r="J26" i="3" s="1"/>
  <c r="F193" i="3"/>
  <c r="J193" i="3" s="1" a="1"/>
  <c r="J193" i="3" s="1"/>
  <c r="F2423" i="3"/>
  <c r="J2423" i="3" s="1" a="1"/>
  <c r="J2423" i="3" s="1"/>
  <c r="F34" i="3"/>
  <c r="J34" i="3" s="1" a="1"/>
  <c r="J34" i="3" s="1"/>
  <c r="F2242" i="3"/>
  <c r="J2242" i="3" s="1" a="1"/>
  <c r="J2242" i="3" s="1"/>
  <c r="F932" i="3"/>
  <c r="J932" i="3" s="1" a="1"/>
  <c r="J932" i="3" s="1"/>
  <c r="F1824" i="3"/>
  <c r="J1824" i="3" s="1" a="1"/>
  <c r="J1824" i="3" s="1"/>
  <c r="F1196" i="3"/>
  <c r="J1196" i="3" s="1" a="1"/>
  <c r="J1196" i="3" s="1"/>
  <c r="F1428" i="3"/>
  <c r="J1428" i="3" s="1" a="1"/>
  <c r="J1428" i="3" s="1"/>
  <c r="F1881" i="3"/>
  <c r="J1881" i="3" s="1" a="1"/>
  <c r="J1881" i="3" s="1"/>
  <c r="F2344" i="3"/>
  <c r="J2344" i="3" s="1" a="1"/>
  <c r="J2344" i="3" s="1"/>
  <c r="F2589" i="3"/>
  <c r="J2589" i="3" s="1" a="1"/>
  <c r="J2589" i="3" s="1"/>
  <c r="F1850" i="3"/>
  <c r="J1850" i="3" s="1" a="1"/>
  <c r="J1850" i="3" s="1"/>
  <c r="F1489" i="3"/>
  <c r="J1489" i="3" s="1" a="1"/>
  <c r="J1489" i="3" s="1"/>
  <c r="F226" i="3"/>
  <c r="J226" i="3" s="1" a="1"/>
  <c r="J226" i="3" s="1"/>
  <c r="F2486" i="3"/>
  <c r="J2486" i="3" s="1" a="1"/>
  <c r="J2486" i="3" s="1"/>
  <c r="F2321" i="3"/>
  <c r="J2321" i="3" s="1" a="1"/>
  <c r="J2321" i="3" s="1"/>
  <c r="F2089" i="3"/>
  <c r="J2089" i="3" s="1" a="1"/>
  <c r="J2089" i="3" s="1"/>
  <c r="F363" i="3"/>
  <c r="J363" i="3" s="1" a="1"/>
  <c r="J363" i="3" s="1"/>
  <c r="F1252" i="3"/>
  <c r="J1252" i="3" s="1" a="1"/>
  <c r="J1252" i="3" s="1"/>
  <c r="F2302" i="3"/>
  <c r="J2302" i="3" s="1" a="1"/>
  <c r="J2302" i="3" s="1"/>
  <c r="F2285" i="3"/>
  <c r="J2285" i="3" s="1" a="1"/>
  <c r="J2285" i="3" s="1"/>
  <c r="F898" i="3"/>
  <c r="J898" i="3" s="1" a="1"/>
  <c r="J898" i="3" s="1"/>
  <c r="F1115" i="3"/>
  <c r="J1115" i="3" s="1" a="1"/>
  <c r="J1115" i="3" s="1"/>
  <c r="F1460" i="3"/>
  <c r="J1460" i="3" s="1" a="1"/>
  <c r="J1460" i="3" s="1"/>
  <c r="F2769" i="3"/>
  <c r="J2769" i="3" s="1" a="1"/>
  <c r="J2769" i="3" s="1"/>
  <c r="F1120" i="3"/>
  <c r="J1120" i="3" s="1" a="1"/>
  <c r="J1120" i="3" s="1"/>
  <c r="F922" i="3"/>
  <c r="J922" i="3" s="1" a="1"/>
  <c r="J922" i="3" s="1"/>
  <c r="F2296" i="3"/>
  <c r="J2296" i="3" s="1" a="1"/>
  <c r="J2296" i="3" s="1"/>
  <c r="F779" i="3"/>
  <c r="J779" i="3" s="1" a="1"/>
  <c r="J779" i="3" s="1"/>
  <c r="F88" i="3"/>
  <c r="J88" i="3" s="1" a="1"/>
  <c r="J88" i="3" s="1"/>
  <c r="F2633" i="3"/>
  <c r="J2633" i="3" s="1" a="1"/>
  <c r="J2633" i="3" s="1"/>
  <c r="F1441" i="3"/>
  <c r="J1441" i="3" s="1" a="1"/>
  <c r="J1441" i="3" s="1"/>
  <c r="F1818" i="3"/>
  <c r="J1818" i="3" s="1" a="1"/>
  <c r="J1818" i="3" s="1"/>
  <c r="F1477" i="3"/>
  <c r="J1477" i="3" s="1" a="1"/>
  <c r="J1477" i="3" s="1"/>
  <c r="F2644" i="3"/>
  <c r="J2644" i="3" s="1" a="1"/>
  <c r="J2644" i="3" s="1"/>
  <c r="F309" i="3"/>
  <c r="J309" i="3" s="1" a="1"/>
  <c r="J309" i="3" s="1"/>
  <c r="F1790" i="3"/>
  <c r="J1790" i="3" s="1" a="1"/>
  <c r="J1790" i="3" s="1"/>
  <c r="F2413" i="3"/>
  <c r="J2413" i="3" s="1" a="1"/>
  <c r="J2413" i="3" s="1"/>
  <c r="F2697" i="3"/>
  <c r="J2697" i="3" s="1" a="1"/>
  <c r="J2697" i="3" s="1"/>
  <c r="F2036" i="3"/>
  <c r="J2036" i="3" s="1" a="1"/>
  <c r="J2036" i="3" s="1"/>
  <c r="F769" i="3"/>
  <c r="J769" i="3" s="1" a="1"/>
  <c r="J769" i="3" s="1"/>
  <c r="F1300" i="3"/>
  <c r="J1300" i="3" s="1" a="1"/>
  <c r="J1300" i="3" s="1"/>
  <c r="F2775" i="3"/>
  <c r="J2775" i="3" s="1" a="1"/>
  <c r="J2775" i="3" s="1"/>
  <c r="F2575" i="3"/>
  <c r="J2575" i="3" s="1" a="1"/>
  <c r="J2575" i="3" s="1"/>
  <c r="F2363" i="3"/>
  <c r="J2363" i="3" s="1" a="1"/>
  <c r="J2363" i="3" s="1"/>
  <c r="F111" i="3"/>
  <c r="J111" i="3" s="1" a="1"/>
  <c r="J111" i="3" s="1"/>
  <c r="F1568" i="3"/>
  <c r="J1568" i="3" s="1" a="1"/>
  <c r="J1568" i="3" s="1"/>
  <c r="F907" i="3"/>
  <c r="J907" i="3" s="1" a="1"/>
  <c r="J907" i="3" s="1"/>
  <c r="F1632" i="3"/>
  <c r="J1632" i="3" s="1" a="1"/>
  <c r="J1632" i="3" s="1"/>
  <c r="F129" i="3"/>
  <c r="J129" i="3" s="1" a="1"/>
  <c r="J129" i="3" s="1"/>
  <c r="F312" i="3"/>
  <c r="J312" i="3" s="1" a="1"/>
  <c r="J312" i="3" s="1"/>
  <c r="F507" i="3"/>
  <c r="J507" i="3" s="1" a="1"/>
  <c r="J507" i="3" s="1"/>
  <c r="F406" i="3"/>
  <c r="J406" i="3" s="1" a="1"/>
  <c r="J406" i="3" s="1"/>
  <c r="F1324" i="3"/>
  <c r="J1324" i="3" s="1" a="1"/>
  <c r="J1324" i="3" s="1"/>
  <c r="F1693" i="3"/>
  <c r="J1693" i="3" s="1" a="1"/>
  <c r="J1693" i="3" s="1"/>
  <c r="F2211" i="3"/>
  <c r="J2211" i="3" s="1" a="1"/>
  <c r="J2211" i="3" s="1"/>
  <c r="F2225" i="3"/>
  <c r="J2225" i="3" s="1" a="1"/>
  <c r="J2225" i="3" s="1"/>
  <c r="F2617" i="3"/>
  <c r="J2617" i="3" s="1" a="1"/>
  <c r="J2617" i="3" s="1"/>
  <c r="F2732" i="3"/>
  <c r="J2732" i="3" s="1" a="1"/>
  <c r="J2732" i="3" s="1"/>
  <c r="F1209" i="3"/>
  <c r="J1209" i="3" s="1" a="1"/>
  <c r="J1209" i="3" s="1"/>
  <c r="F2290" i="3"/>
  <c r="J2290" i="3" s="1" a="1"/>
  <c r="J2290" i="3" s="1"/>
  <c r="F2710" i="3"/>
  <c r="J2710" i="3" s="1" a="1"/>
  <c r="J2710" i="3" s="1"/>
  <c r="F2019" i="3"/>
  <c r="J2019" i="3" s="1" a="1"/>
  <c r="J2019" i="3" s="1"/>
  <c r="F1438" i="3"/>
  <c r="J1438" i="3" s="1" a="1"/>
  <c r="J1438" i="3" s="1"/>
  <c r="F790" i="3"/>
  <c r="J790" i="3" s="1" a="1"/>
  <c r="J790" i="3" s="1"/>
  <c r="F1893" i="3"/>
  <c r="J1893" i="3" s="1" a="1"/>
  <c r="J1893" i="3" s="1"/>
  <c r="F151" i="3"/>
  <c r="J151" i="3" s="1" a="1"/>
  <c r="J151" i="3" s="1"/>
  <c r="F321" i="3"/>
  <c r="J321" i="3" s="1" a="1"/>
  <c r="J321" i="3" s="1"/>
  <c r="F869" i="3"/>
  <c r="J869" i="3" s="1" a="1"/>
  <c r="J869" i="3" s="1"/>
  <c r="F1233" i="3"/>
  <c r="J1233" i="3" s="1" a="1"/>
  <c r="J1233" i="3" s="1"/>
  <c r="F439" i="3"/>
  <c r="J439" i="3" s="1" a="1"/>
  <c r="J439" i="3" s="1"/>
  <c r="F647" i="3"/>
  <c r="J647" i="3" s="1" a="1"/>
  <c r="J647" i="3" s="1"/>
  <c r="F1833" i="3"/>
  <c r="J1833" i="3" s="1" a="1"/>
  <c r="J1833" i="3" s="1"/>
  <c r="F172" i="3"/>
  <c r="J172" i="3" s="1" a="1"/>
  <c r="J172" i="3" s="1"/>
  <c r="F653" i="3"/>
  <c r="J653" i="3" s="1" a="1"/>
  <c r="J653" i="3" s="1"/>
  <c r="F1525" i="3"/>
  <c r="J1525" i="3" s="1" a="1"/>
  <c r="J1525" i="3" s="1"/>
  <c r="F2622" i="3"/>
  <c r="J2622" i="3" s="1" a="1"/>
  <c r="J2622" i="3" s="1"/>
  <c r="F381" i="3"/>
  <c r="J381" i="3" s="1" a="1"/>
  <c r="J381" i="3" s="1"/>
  <c r="F2205" i="3"/>
  <c r="J2205" i="3" s="1" a="1"/>
  <c r="J2205" i="3" s="1"/>
  <c r="F301" i="3"/>
  <c r="J301" i="3" s="1" a="1"/>
  <c r="J301" i="3" s="1"/>
  <c r="F2299" i="3"/>
  <c r="J2299" i="3" s="1" a="1"/>
  <c r="J2299" i="3" s="1"/>
  <c r="F504" i="3"/>
  <c r="J504" i="3" s="1" a="1"/>
  <c r="J504" i="3" s="1"/>
  <c r="F1168" i="3"/>
  <c r="J1168" i="3" s="1" a="1"/>
  <c r="J1168" i="3" s="1"/>
  <c r="F2231" i="3"/>
  <c r="J2231" i="3" s="1" a="1"/>
  <c r="J2231" i="3" s="1"/>
  <c r="F735" i="3"/>
  <c r="J735" i="3" s="1" a="1"/>
  <c r="J735" i="3" s="1"/>
  <c r="F1864" i="3"/>
  <c r="J1864" i="3" s="1" a="1"/>
  <c r="J1864" i="3" s="1"/>
  <c r="F636" i="3"/>
  <c r="J636" i="3" s="1" a="1"/>
  <c r="J636" i="3" s="1"/>
  <c r="F2164" i="3"/>
  <c r="J2164" i="3" s="1" a="1"/>
  <c r="J2164" i="3" s="1"/>
  <c r="F183" i="3"/>
  <c r="J183" i="3" s="1" a="1"/>
  <c r="J183" i="3" s="1"/>
  <c r="F1626" i="3"/>
  <c r="J1626" i="3" s="1" a="1"/>
  <c r="J1626" i="3" s="1"/>
  <c r="F943" i="3"/>
  <c r="J943" i="3" s="1" a="1"/>
  <c r="J943" i="3" s="1"/>
  <c r="F2790" i="3"/>
  <c r="J2790" i="3" s="1" a="1"/>
  <c r="J2790" i="3" s="1"/>
  <c r="F2406" i="3"/>
  <c r="J2406" i="3" s="1" a="1"/>
  <c r="J2406" i="3" s="1"/>
  <c r="F1729" i="3"/>
  <c r="J1729" i="3" s="1" a="1"/>
  <c r="J1729" i="3" s="1"/>
  <c r="F831" i="3"/>
  <c r="J831" i="3" s="1" a="1"/>
  <c r="J831" i="3" s="1"/>
  <c r="F52" i="3"/>
  <c r="J52" i="3" s="1" a="1"/>
  <c r="J52" i="3" s="1"/>
  <c r="F1811" i="3"/>
  <c r="J1811" i="3" s="1" a="1"/>
  <c r="J1811" i="3" s="1"/>
  <c r="F1916" i="3"/>
  <c r="J1916" i="3" s="1" a="1"/>
  <c r="J1916" i="3" s="1"/>
  <c r="F1253" i="3"/>
  <c r="J1253" i="3" s="1" a="1"/>
  <c r="J1253" i="3" s="1"/>
  <c r="F2303" i="3"/>
  <c r="J2303" i="3" s="1" a="1"/>
  <c r="J2303" i="3" s="1"/>
  <c r="F2676" i="3"/>
  <c r="J2676" i="3" s="1" a="1"/>
  <c r="J2676" i="3" s="1"/>
  <c r="F1444" i="3"/>
  <c r="J1444" i="3" s="1" a="1"/>
  <c r="J1444" i="3" s="1"/>
  <c r="F1318" i="3"/>
  <c r="J1318" i="3" s="1" a="1"/>
  <c r="J1318" i="3" s="1"/>
  <c r="F1217" i="3"/>
  <c r="J1217" i="3" s="1" a="1"/>
  <c r="J1217" i="3" s="1"/>
  <c r="F1601" i="3"/>
  <c r="J1601" i="3" s="1" a="1"/>
  <c r="J1601" i="3" s="1"/>
  <c r="F1612" i="3"/>
  <c r="J1612" i="3" s="1" a="1"/>
  <c r="J1612" i="3" s="1"/>
  <c r="F1746" i="3"/>
  <c r="J1746" i="3" s="1" a="1"/>
  <c r="J1746" i="3" s="1"/>
  <c r="F9" i="3"/>
  <c r="J9" i="3" s="1" a="1"/>
  <c r="J9" i="3" s="1"/>
  <c r="F297" i="3"/>
  <c r="J297" i="3" s="1" a="1"/>
  <c r="J297" i="3" s="1"/>
  <c r="F1177" i="3"/>
  <c r="J1177" i="3" s="1" a="1"/>
  <c r="J1177" i="3" s="1"/>
  <c r="F1954" i="3"/>
  <c r="J1954" i="3" s="1" a="1"/>
  <c r="J1954" i="3" s="1"/>
  <c r="F686" i="3"/>
  <c r="J686" i="3" s="1" a="1"/>
  <c r="J686" i="3" s="1"/>
  <c r="F2468" i="3"/>
  <c r="J2468" i="3" s="1" a="1"/>
  <c r="J2468" i="3" s="1"/>
  <c r="F1757" i="3"/>
  <c r="J1757" i="3" s="1" a="1"/>
  <c r="J1757" i="3" s="1"/>
  <c r="F1202" i="3"/>
  <c r="J1202" i="3" s="1" a="1"/>
  <c r="J1202" i="3" s="1"/>
  <c r="F2634" i="3"/>
  <c r="J2634" i="3" s="1" a="1"/>
  <c r="J2634" i="3" s="1"/>
  <c r="F2253" i="3"/>
  <c r="J2253" i="3" s="1" a="1"/>
  <c r="J2253" i="3" s="1"/>
  <c r="F1406" i="3"/>
  <c r="J1406" i="3" s="1" a="1"/>
  <c r="J1406" i="3" s="1"/>
  <c r="F97" i="3"/>
  <c r="J97" i="3" s="1" a="1"/>
  <c r="J97" i="3" s="1"/>
  <c r="F533" i="3"/>
  <c r="J533" i="3" s="1" a="1"/>
  <c r="J533" i="3" s="1"/>
  <c r="F2457" i="3"/>
  <c r="J2457" i="3" s="1" a="1"/>
  <c r="J2457" i="3" s="1"/>
  <c r="F61" i="3"/>
  <c r="J61" i="3" s="1" a="1"/>
  <c r="J61" i="3" s="1"/>
  <c r="F62" i="3"/>
  <c r="J62" i="3" s="1" a="1"/>
  <c r="J62" i="3" s="1"/>
  <c r="F1247" i="3"/>
  <c r="J1247" i="3" s="1" a="1"/>
  <c r="J1247" i="3" s="1"/>
  <c r="F2106" i="3"/>
  <c r="J2106" i="3" s="1" a="1"/>
  <c r="J2106" i="3" s="1"/>
  <c r="F667" i="3"/>
  <c r="J667" i="3" s="1" a="1"/>
  <c r="J667" i="3" s="1"/>
  <c r="F1875" i="3"/>
  <c r="J1875" i="3" s="1" a="1"/>
  <c r="J1875" i="3" s="1"/>
  <c r="F2698" i="3"/>
  <c r="J2698" i="3" s="1" a="1"/>
  <c r="J2698" i="3" s="1"/>
  <c r="F1257" i="3"/>
  <c r="J1257" i="3" s="1" a="1"/>
  <c r="J1257" i="3" s="1"/>
  <c r="F1091" i="3"/>
  <c r="J1091" i="3" s="1" a="1"/>
  <c r="J1091" i="3" s="1"/>
  <c r="F513" i="3"/>
  <c r="J513" i="3" s="1" a="1"/>
  <c r="J513" i="3" s="1"/>
  <c r="F105" i="3"/>
  <c r="J105" i="3" s="1" a="1"/>
  <c r="J105" i="3" s="1"/>
  <c r="F2364" i="3"/>
  <c r="J2364" i="3" s="1" a="1"/>
  <c r="J2364" i="3" s="1"/>
  <c r="F1887" i="3"/>
  <c r="J1887" i="3" s="1" a="1"/>
  <c r="J1887" i="3" s="1"/>
  <c r="F2179" i="3"/>
  <c r="J2179" i="3" s="1" a="1"/>
  <c r="J2179" i="3" s="1"/>
  <c r="F695" i="3"/>
  <c r="J695" i="3" s="1" a="1"/>
  <c r="J695" i="3" s="1"/>
  <c r="F1019" i="3"/>
  <c r="J1019" i="3" s="1" a="1"/>
  <c r="J1019" i="3" s="1"/>
  <c r="F2482" i="3"/>
  <c r="J2482" i="3" s="1" a="1"/>
  <c r="J2482" i="3" s="1"/>
  <c r="F2102" i="3"/>
  <c r="J2102" i="3" s="1" a="1"/>
  <c r="J2102" i="3" s="1"/>
  <c r="F1347" i="3"/>
  <c r="J1347" i="3" s="1" a="1"/>
  <c r="J1347" i="3" s="1"/>
  <c r="F2673" i="3"/>
  <c r="J2673" i="3" s="1" a="1"/>
  <c r="J2673" i="3" s="1"/>
  <c r="F2605" i="3"/>
  <c r="J2605" i="3" s="1" a="1"/>
  <c r="J2605" i="3" s="1"/>
  <c r="F12" i="3"/>
  <c r="J12" i="3" s="1" a="1"/>
  <c r="J12" i="3" s="1"/>
  <c r="F1628" i="3"/>
  <c r="J1628" i="3" s="1" a="1"/>
  <c r="J1628" i="3" s="1"/>
  <c r="F801" i="3"/>
  <c r="J801" i="3" s="1" a="1"/>
  <c r="J801" i="3" s="1"/>
  <c r="F860" i="3"/>
  <c r="J860" i="3" s="1" a="1"/>
  <c r="J860" i="3" s="1"/>
  <c r="F2737" i="3"/>
  <c r="J2737" i="3" s="1" a="1"/>
  <c r="J2737" i="3" s="1"/>
  <c r="F1744" i="3"/>
  <c r="J1744" i="3" s="1" a="1"/>
  <c r="J1744" i="3" s="1"/>
  <c r="F2663" i="3"/>
  <c r="J2663" i="3" s="1" a="1"/>
  <c r="J2663" i="3" s="1"/>
  <c r="F1682" i="3"/>
  <c r="J1682" i="3" s="1" a="1"/>
  <c r="J1682" i="3" s="1"/>
  <c r="F927" i="3"/>
  <c r="J927" i="3" s="1" a="1"/>
  <c r="J927" i="3" s="1"/>
  <c r="F956" i="3"/>
  <c r="J956" i="3" s="1" a="1"/>
  <c r="J956" i="3" s="1"/>
  <c r="F163" i="3"/>
  <c r="J163" i="3" s="1" a="1"/>
  <c r="J163" i="3" s="1"/>
  <c r="F168" i="3"/>
  <c r="J168" i="3" s="1" a="1"/>
  <c r="J168" i="3" s="1"/>
  <c r="F2378" i="3"/>
  <c r="J2378" i="3" s="1" a="1"/>
  <c r="J2378" i="3" s="1"/>
  <c r="F977" i="3"/>
  <c r="J977" i="3" s="1" a="1"/>
  <c r="J977" i="3" s="1"/>
  <c r="F330" i="3"/>
  <c r="J330" i="3" s="1" a="1"/>
  <c r="J330" i="3" s="1"/>
  <c r="F1332" i="3"/>
  <c r="J1332" i="3" s="1" a="1"/>
  <c r="J1332" i="3" s="1"/>
  <c r="F1156" i="3"/>
  <c r="J1156" i="3" s="1" a="1"/>
  <c r="J1156" i="3" s="1"/>
  <c r="F1397" i="3"/>
  <c r="J1397" i="3" s="1" a="1"/>
  <c r="J1397" i="3" s="1"/>
  <c r="F306" i="3"/>
  <c r="J306" i="3" s="1" a="1"/>
  <c r="J306" i="3" s="1"/>
  <c r="F905" i="3"/>
  <c r="J905" i="3" s="1" a="1"/>
  <c r="J905" i="3" s="1"/>
  <c r="F792" i="3"/>
  <c r="J792" i="3" s="1" a="1"/>
  <c r="J792" i="3" s="1"/>
  <c r="F2670" i="3"/>
  <c r="J2670" i="3" s="1" a="1"/>
  <c r="J2670" i="3" s="1"/>
  <c r="F946" i="3"/>
  <c r="J946" i="3" s="1" a="1"/>
  <c r="J946" i="3" s="1"/>
  <c r="F1224" i="3"/>
  <c r="J1224" i="3" s="1" a="1"/>
  <c r="J1224" i="3" s="1"/>
  <c r="F189" i="3"/>
  <c r="J189" i="3" s="1" a="1"/>
  <c r="J189" i="3" s="1"/>
  <c r="F1108" i="3"/>
  <c r="J1108" i="3" s="1" a="1"/>
  <c r="J1108" i="3" s="1"/>
  <c r="F218" i="3"/>
  <c r="J218" i="3" s="1" a="1"/>
  <c r="J218" i="3" s="1"/>
  <c r="F1542" i="3"/>
  <c r="J1542" i="3" s="1" a="1"/>
  <c r="J1542" i="3" s="1"/>
  <c r="F985" i="3"/>
  <c r="J985" i="3" s="1" a="1"/>
  <c r="J985" i="3" s="1"/>
  <c r="F1369" i="3"/>
  <c r="J1369" i="3" s="1" a="1"/>
  <c r="J1369" i="3" s="1"/>
  <c r="F2165" i="3"/>
  <c r="J2165" i="3" s="1" a="1"/>
  <c r="J2165" i="3" s="1"/>
  <c r="F2411" i="3"/>
  <c r="J2411" i="3" s="1" a="1"/>
  <c r="J2411" i="3" s="1"/>
  <c r="F1512" i="3"/>
  <c r="J1512" i="3" s="1" a="1"/>
  <c r="J1512" i="3" s="1"/>
  <c r="F1963" i="3"/>
  <c r="J1963" i="3" s="1" a="1"/>
  <c r="J1963" i="3" s="1"/>
  <c r="F586" i="3"/>
  <c r="J586" i="3" s="1" a="1"/>
  <c r="J586" i="3" s="1"/>
  <c r="F832" i="3"/>
  <c r="J832" i="3" s="1" a="1"/>
  <c r="J832" i="3" s="1"/>
  <c r="F2006" i="3"/>
  <c r="J2006" i="3" s="1" a="1"/>
  <c r="J2006" i="3" s="1"/>
  <c r="F1193" i="3"/>
  <c r="J1193" i="3" s="1" a="1"/>
  <c r="J1193" i="3" s="1"/>
  <c r="F1483" i="3"/>
  <c r="J1483" i="3" s="1" a="1"/>
  <c r="J1483" i="3" s="1"/>
  <c r="F53" i="3"/>
  <c r="J53" i="3" s="1" a="1"/>
  <c r="J53" i="3" s="1"/>
  <c r="F1735" i="3"/>
  <c r="J1735" i="3" s="1" a="1"/>
  <c r="J1735" i="3" s="1"/>
  <c r="F2315" i="3"/>
  <c r="J2315" i="3" s="1" a="1"/>
  <c r="J2315" i="3" s="1"/>
  <c r="F1830" i="3"/>
  <c r="J1830" i="3" s="1" a="1"/>
  <c r="J1830" i="3" s="1"/>
  <c r="F1270" i="3"/>
  <c r="J1270" i="3" s="1" a="1"/>
  <c r="J1270" i="3" s="1"/>
  <c r="F2287" i="3"/>
  <c r="J2287" i="3" s="1" a="1"/>
  <c r="J2287" i="3" s="1"/>
  <c r="F2520" i="3"/>
  <c r="J2520" i="3" s="1" a="1"/>
  <c r="J2520" i="3" s="1"/>
  <c r="F1026" i="3"/>
  <c r="J1026" i="3" s="1" a="1"/>
  <c r="J1026" i="3" s="1"/>
  <c r="F1534" i="3"/>
  <c r="J1534" i="3" s="1" a="1"/>
  <c r="J1534" i="3" s="1"/>
  <c r="F278" i="3"/>
  <c r="J278" i="3" s="1" a="1"/>
  <c r="J278" i="3" s="1"/>
  <c r="F1351" i="3"/>
  <c r="J1351" i="3" s="1" a="1"/>
  <c r="J1351" i="3" s="1"/>
  <c r="F2420" i="3"/>
  <c r="J2420" i="3" s="1" a="1"/>
  <c r="J2420" i="3" s="1"/>
  <c r="F1122" i="3"/>
  <c r="J1122" i="3" s="1" a="1"/>
  <c r="J1122" i="3" s="1"/>
  <c r="F782" i="3"/>
  <c r="J782" i="3" s="1" a="1"/>
  <c r="J782" i="3" s="1"/>
  <c r="F1758" i="3"/>
  <c r="J1758" i="3" s="1" a="1"/>
  <c r="J1758" i="3" s="1"/>
  <c r="F262" i="3"/>
  <c r="J262" i="3" s="1" a="1"/>
  <c r="J262" i="3" s="1"/>
  <c r="F2340" i="3"/>
  <c r="J2340" i="3" s="1" a="1"/>
  <c r="J2340" i="3" s="1"/>
  <c r="F1563" i="3"/>
  <c r="J1563" i="3" s="1" a="1"/>
  <c r="J1563" i="3" s="1"/>
  <c r="F2030" i="3"/>
  <c r="J2030" i="3" s="1" a="1"/>
  <c r="J2030" i="3" s="1"/>
  <c r="F526" i="3"/>
  <c r="J526" i="3" s="1" a="1"/>
  <c r="J526" i="3" s="1"/>
  <c r="F1393" i="3"/>
  <c r="J1393" i="3" s="1" a="1"/>
  <c r="J1393" i="3" s="1"/>
  <c r="F1453" i="3"/>
  <c r="J1453" i="3" s="1" a="1"/>
  <c r="J1453" i="3" s="1"/>
  <c r="F2427" i="3"/>
  <c r="J2427" i="3" s="1" a="1"/>
  <c r="J2427" i="3" s="1"/>
  <c r="F995" i="3"/>
  <c r="J995" i="3" s="1" a="1"/>
  <c r="J995" i="3" s="1"/>
  <c r="F1123" i="3"/>
  <c r="J1123" i="3" s="1" a="1"/>
  <c r="J1123" i="3" s="1"/>
  <c r="F1260" i="3"/>
  <c r="J1260" i="3" s="1" a="1"/>
  <c r="J1260" i="3" s="1"/>
  <c r="F1185" i="3"/>
  <c r="J1185" i="3" s="1" a="1"/>
  <c r="J1185" i="3" s="1"/>
  <c r="F857" i="3"/>
  <c r="J857" i="3" s="1" a="1"/>
  <c r="J857" i="3" s="1"/>
  <c r="F1852" i="3"/>
  <c r="J1852" i="3" s="1" a="1"/>
  <c r="J1852" i="3" s="1"/>
  <c r="F276" i="3"/>
  <c r="J276" i="3" s="1" a="1"/>
  <c r="J276" i="3" s="1"/>
  <c r="F514" i="3"/>
  <c r="J514" i="3" s="1" a="1"/>
  <c r="J514" i="3" s="1"/>
  <c r="F2723" i="3"/>
  <c r="J2723" i="3" s="1" a="1"/>
  <c r="J2723" i="3" s="1"/>
  <c r="F2358" i="3"/>
  <c r="J2358" i="3" s="1" a="1"/>
  <c r="J2358" i="3" s="1"/>
  <c r="F150" i="3"/>
  <c r="J150" i="3" s="1" a="1"/>
  <c r="J150" i="3" s="1"/>
  <c r="F1053" i="3"/>
  <c r="J1053" i="3" s="1" a="1"/>
  <c r="J1053" i="3" s="1"/>
  <c r="F910" i="3"/>
  <c r="J910" i="3" s="1" a="1"/>
  <c r="J910" i="3" s="1"/>
  <c r="F1634" i="3"/>
  <c r="J1634" i="3" s="1" a="1"/>
  <c r="J1634" i="3" s="1"/>
  <c r="F427" i="3"/>
  <c r="J427" i="3" s="1" a="1"/>
  <c r="J427" i="3" s="1"/>
  <c r="F2375" i="3"/>
  <c r="J2375" i="3" s="1" a="1"/>
  <c r="J2375" i="3" s="1"/>
  <c r="F774" i="3"/>
  <c r="J774" i="3" s="1" a="1"/>
  <c r="J774" i="3" s="1"/>
  <c r="F895" i="3"/>
  <c r="J895" i="3" s="1" a="1"/>
  <c r="J895" i="3" s="1"/>
  <c r="F2472" i="3"/>
  <c r="J2472" i="3" s="1" a="1"/>
  <c r="J2472" i="3" s="1"/>
  <c r="F455" i="3"/>
  <c r="J455" i="3" s="1" a="1"/>
  <c r="J455" i="3" s="1"/>
  <c r="F1629" i="3"/>
  <c r="J1629" i="3" s="1" a="1"/>
  <c r="J1629" i="3" s="1"/>
  <c r="F1644" i="3"/>
  <c r="J1644" i="3" s="1" a="1"/>
  <c r="J1644" i="3" s="1"/>
  <c r="F1873" i="3"/>
  <c r="J1873" i="3" s="1" a="1"/>
  <c r="J1873" i="3" s="1"/>
  <c r="F2738" i="3"/>
  <c r="J2738" i="3" s="1" a="1"/>
  <c r="J2738" i="3" s="1"/>
  <c r="F2629" i="3"/>
  <c r="J2629" i="3" s="1" a="1"/>
  <c r="J2629" i="3" s="1"/>
  <c r="F263" i="3"/>
  <c r="J263" i="3" s="1" a="1"/>
  <c r="J263" i="3" s="1"/>
  <c r="F2194" i="3"/>
  <c r="J2194" i="3" s="1" a="1"/>
  <c r="J2194" i="3" s="1"/>
  <c r="F169" i="3"/>
  <c r="J169" i="3" s="1" a="1"/>
  <c r="J169" i="3" s="1"/>
  <c r="F2379" i="3"/>
  <c r="J2379" i="3" s="1" a="1"/>
  <c r="J2379" i="3" s="1"/>
  <c r="F1835" i="3"/>
  <c r="J1835" i="3" s="1" a="1"/>
  <c r="J1835" i="3" s="1"/>
  <c r="F2654" i="3"/>
  <c r="J2654" i="3" s="1" a="1"/>
  <c r="J2654" i="3" s="1"/>
  <c r="F417" i="3"/>
  <c r="J417" i="3" s="1" a="1"/>
  <c r="J417" i="3" s="1"/>
  <c r="F2684" i="3"/>
  <c r="J2684" i="3" s="1" a="1"/>
  <c r="J2684" i="3" s="1"/>
  <c r="F408" i="3"/>
  <c r="J408" i="3" s="1" a="1"/>
  <c r="J408" i="3" s="1"/>
  <c r="F2742" i="3"/>
  <c r="J2742" i="3" s="1" a="1"/>
  <c r="J2742" i="3" s="1"/>
  <c r="F2356" i="3"/>
  <c r="J2356" i="3" s="1" a="1"/>
  <c r="J2356" i="3" s="1"/>
  <c r="F2240" i="3"/>
  <c r="J2240" i="3" s="1" a="1"/>
  <c r="J2240" i="3" s="1"/>
  <c r="F1635" i="3"/>
  <c r="J1635" i="3" s="1" a="1"/>
  <c r="J1635" i="3" s="1"/>
  <c r="F1772" i="3"/>
  <c r="J1772" i="3" s="1" a="1"/>
  <c r="J1772" i="3" s="1"/>
  <c r="F252" i="3"/>
  <c r="J252" i="3" s="1" a="1"/>
  <c r="J252" i="3" s="1"/>
  <c r="F1647" i="3"/>
  <c r="J1647" i="3" s="1" a="1"/>
  <c r="J1647" i="3" s="1"/>
  <c r="F1302" i="3"/>
  <c r="J1302" i="3" s="1" a="1"/>
  <c r="J1302" i="3" s="1"/>
  <c r="F380" i="3"/>
  <c r="J380" i="3" s="1" a="1"/>
  <c r="J380" i="3" s="1"/>
  <c r="F2" i="3"/>
  <c r="J2" i="3" s="1" a="1"/>
  <c r="J2" i="3" s="1"/>
  <c r="F2066" i="3"/>
  <c r="J2066" i="3" s="1" a="1"/>
  <c r="J2066" i="3" s="1"/>
  <c r="F303" i="3"/>
  <c r="J303" i="3" s="1" a="1"/>
  <c r="J303" i="3" s="1"/>
  <c r="F1191" i="3"/>
  <c r="J1191" i="3" s="1" a="1"/>
  <c r="J1191" i="3" s="1"/>
  <c r="F2130" i="3"/>
  <c r="J2130" i="3" s="1" a="1"/>
  <c r="J2130" i="3" s="1"/>
  <c r="F1848" i="3"/>
  <c r="J1848" i="3" s="1" a="1"/>
  <c r="J1848" i="3" s="1"/>
  <c r="F2512" i="3"/>
  <c r="J2512" i="3" s="1" a="1"/>
  <c r="J2512" i="3" s="1"/>
  <c r="F611" i="3"/>
  <c r="J611" i="3" s="1" a="1"/>
  <c r="J611" i="3" s="1"/>
  <c r="F855" i="3"/>
  <c r="J855" i="3" s="1" a="1"/>
  <c r="J855" i="3" s="1"/>
  <c r="F242" i="3"/>
  <c r="J242" i="3" s="1" a="1"/>
  <c r="J242" i="3" s="1"/>
  <c r="F1131" i="3"/>
  <c r="J1131" i="3" s="1" a="1"/>
  <c r="J1131" i="3" s="1"/>
  <c r="F185" i="3"/>
  <c r="J185" i="3" s="1" a="1"/>
  <c r="J185" i="3" s="1"/>
  <c r="F397" i="3"/>
  <c r="J397" i="3" s="1" a="1"/>
  <c r="J397" i="3" s="1"/>
  <c r="F1513" i="3"/>
  <c r="J1513" i="3" s="1" a="1"/>
  <c r="J1513" i="3" s="1"/>
  <c r="F1431" i="3"/>
  <c r="J1431" i="3" s="1" a="1"/>
  <c r="J1431" i="3" s="1"/>
  <c r="F2410" i="3"/>
  <c r="J2410" i="3" s="1" a="1"/>
  <c r="J2410" i="3" s="1"/>
  <c r="F1033" i="3"/>
  <c r="J1033" i="3" s="1" a="1"/>
  <c r="J1033" i="3" s="1"/>
  <c r="F608" i="3"/>
  <c r="J608" i="3" s="1" a="1"/>
  <c r="J608" i="3" s="1"/>
  <c r="F2305" i="3"/>
  <c r="J2305" i="3" s="1" a="1"/>
  <c r="J2305" i="3" s="1"/>
  <c r="F2366" i="3"/>
  <c r="J2366" i="3" s="1" a="1"/>
  <c r="J2366" i="3" s="1"/>
  <c r="F1720" i="3"/>
  <c r="J1720" i="3" s="1" a="1"/>
  <c r="J1720" i="3" s="1"/>
  <c r="F411" i="3"/>
  <c r="J411" i="3" s="1" a="1"/>
  <c r="J411" i="3" s="1"/>
  <c r="F478" i="3"/>
  <c r="J478" i="3" s="1" a="1"/>
  <c r="J478" i="3" s="1"/>
  <c r="F2143" i="3"/>
  <c r="J2143" i="3" s="1" a="1"/>
  <c r="J2143" i="3" s="1"/>
  <c r="F555" i="3"/>
  <c r="J555" i="3" s="1" a="1"/>
  <c r="J555" i="3" s="1"/>
  <c r="F617" i="3"/>
  <c r="J617" i="3" s="1" a="1"/>
  <c r="J617" i="3" s="1"/>
  <c r="F1573" i="3"/>
  <c r="J1573" i="3" s="1" a="1"/>
  <c r="J1573" i="3" s="1"/>
  <c r="F783" i="3"/>
  <c r="J783" i="3" s="1" a="1"/>
  <c r="J783" i="3" s="1"/>
  <c r="F1113" i="3"/>
  <c r="J1113" i="3" s="1" a="1"/>
  <c r="J1113" i="3" s="1"/>
  <c r="F1434" i="3"/>
  <c r="J1434" i="3" s="1" a="1"/>
  <c r="J1434" i="3" s="1"/>
  <c r="F2578" i="3"/>
  <c r="J2578" i="3" s="1" a="1"/>
  <c r="J2578" i="3" s="1"/>
  <c r="F1239" i="3"/>
  <c r="J1239" i="3" s="1" a="1"/>
  <c r="J1239" i="3" s="1"/>
  <c r="F1379" i="3"/>
  <c r="J1379" i="3" s="1" a="1"/>
  <c r="J1379" i="3" s="1"/>
  <c r="F202" i="3"/>
  <c r="J202" i="3" s="1" a="1"/>
  <c r="J202" i="3" s="1"/>
  <c r="F2525" i="3"/>
  <c r="J2525" i="3" s="1" a="1"/>
  <c r="J2525" i="3" s="1"/>
  <c r="F1615" i="3"/>
  <c r="J1615" i="3" s="1" a="1"/>
  <c r="J1615" i="3" s="1"/>
  <c r="F634" i="3"/>
  <c r="J634" i="3" s="1" a="1"/>
  <c r="J634" i="3" s="1"/>
  <c r="F1410" i="3"/>
  <c r="J1410" i="3" s="1" a="1"/>
  <c r="J1410" i="3" s="1"/>
  <c r="F1858" i="3"/>
  <c r="J1858" i="3" s="1" a="1"/>
  <c r="J1858" i="3" s="1"/>
  <c r="F2123" i="3"/>
  <c r="J2123" i="3" s="1" a="1"/>
  <c r="J2123" i="3" s="1"/>
  <c r="F996" i="3"/>
  <c r="J996" i="3" s="1" a="1"/>
  <c r="J996" i="3" s="1"/>
  <c r="F566" i="3"/>
  <c r="J566" i="3" s="1" a="1"/>
  <c r="J566" i="3" s="1"/>
  <c r="F2627" i="3"/>
  <c r="J2627" i="3" s="1" a="1"/>
  <c r="J2627" i="3" s="1"/>
  <c r="F2274" i="3"/>
  <c r="J2274" i="3" s="1" a="1"/>
  <c r="J2274" i="3" s="1"/>
  <c r="F236" i="3"/>
  <c r="J236" i="3" s="1" a="1"/>
  <c r="J236" i="3" s="1"/>
  <c r="F633" i="3"/>
  <c r="J633" i="3" s="1" a="1"/>
  <c r="J633" i="3" s="1"/>
  <c r="F367" i="3"/>
  <c r="J367" i="3" s="1" a="1"/>
  <c r="J367" i="3" s="1"/>
  <c r="F1054" i="3"/>
  <c r="J1054" i="3" s="1" a="1"/>
  <c r="J1054" i="3" s="1"/>
  <c r="F2727" i="3"/>
  <c r="J2727" i="3" s="1" a="1"/>
  <c r="J2727" i="3" s="1"/>
  <c r="F2484" i="3"/>
  <c r="J2484" i="3" s="1" a="1"/>
  <c r="J2484" i="3" s="1"/>
  <c r="F1341" i="3"/>
  <c r="J1341" i="3" s="1" a="1"/>
  <c r="J1341" i="3" s="1"/>
  <c r="F2639" i="3"/>
  <c r="J2639" i="3" s="1" a="1"/>
  <c r="J2639" i="3" s="1"/>
  <c r="F1529" i="3"/>
  <c r="J1529" i="3" s="1" a="1"/>
  <c r="J1529" i="3" s="1"/>
  <c r="F2773" i="3"/>
  <c r="J2773" i="3" s="1" a="1"/>
  <c r="J2773" i="3" s="1"/>
  <c r="F145" i="3"/>
  <c r="J145" i="3" s="1" a="1"/>
  <c r="J145" i="3" s="1"/>
  <c r="F2383" i="3"/>
  <c r="J2383" i="3" s="1" a="1"/>
  <c r="J2383" i="3" s="1"/>
  <c r="F803" i="3"/>
  <c r="J803" i="3" s="1" a="1"/>
  <c r="J803" i="3" s="1"/>
  <c r="F2584" i="3"/>
  <c r="J2584" i="3" s="1" a="1"/>
  <c r="J2584" i="3" s="1"/>
  <c r="F862" i="3"/>
  <c r="J862" i="3" s="1" a="1"/>
  <c r="J862" i="3" s="1"/>
  <c r="F1464" i="3"/>
  <c r="J1464" i="3" s="1" a="1"/>
  <c r="J1464" i="3" s="1"/>
  <c r="F771" i="3"/>
  <c r="J771" i="3" s="1" a="1"/>
  <c r="J771" i="3" s="1"/>
  <c r="F2502" i="3"/>
  <c r="J2502" i="3" s="1" a="1"/>
  <c r="J2502" i="3" s="1"/>
  <c r="F2665" i="3"/>
  <c r="J2665" i="3" s="1" a="1"/>
  <c r="J2665" i="3" s="1"/>
  <c r="F154" i="3"/>
  <c r="J154" i="3" s="1" a="1"/>
  <c r="J154" i="3" s="1"/>
  <c r="F334" i="3"/>
  <c r="J334" i="3" s="1" a="1"/>
  <c r="J334" i="3" s="1"/>
  <c r="F2325" i="3"/>
  <c r="J2325" i="3" s="1" a="1"/>
  <c r="J2325" i="3" s="1"/>
  <c r="F2655" i="3"/>
  <c r="J2655" i="3" s="1" a="1"/>
  <c r="J2655" i="3" s="1"/>
  <c r="F175" i="3"/>
  <c r="J175" i="3" s="1" a="1"/>
  <c r="J175" i="3" s="1"/>
  <c r="F2686" i="3"/>
  <c r="J2686" i="3" s="1" a="1"/>
  <c r="J2686" i="3" s="1"/>
  <c r="F2387" i="3"/>
  <c r="J2387" i="3" s="1" a="1"/>
  <c r="J2387" i="3" s="1"/>
  <c r="F909" i="3"/>
  <c r="J909" i="3" s="1" a="1"/>
  <c r="J909" i="3" s="1"/>
  <c r="F1028" i="3"/>
  <c r="J1028" i="3" s="1" a="1"/>
  <c r="J1028" i="3" s="1"/>
  <c r="F1094" i="3"/>
  <c r="J1094" i="3" s="1" a="1"/>
  <c r="J1094" i="3" s="1"/>
  <c r="F384" i="3"/>
  <c r="J384" i="3" s="1" a="1"/>
  <c r="J384" i="3" s="1"/>
  <c r="F1105" i="3"/>
  <c r="J1105" i="3" s="1" a="1"/>
  <c r="J1105" i="3" s="1"/>
  <c r="F269" i="3"/>
  <c r="J269" i="3" s="1" a="1"/>
  <c r="J269" i="3" s="1"/>
  <c r="F903" i="3"/>
  <c r="J903" i="3" s="1" a="1"/>
  <c r="J903" i="3" s="1"/>
  <c r="F1624" i="3"/>
  <c r="J1624" i="3" s="1" a="1"/>
  <c r="J1624" i="3" s="1"/>
  <c r="F2234" i="3"/>
  <c r="J2234" i="3" s="1" a="1"/>
  <c r="J2234" i="3" s="1"/>
  <c r="F2456" i="3"/>
  <c r="J2456" i="3" s="1" a="1"/>
  <c r="J2456" i="3" s="1"/>
  <c r="F1544" i="3"/>
  <c r="J1544" i="3" s="1" a="1"/>
  <c r="J1544" i="3" s="1"/>
  <c r="F1132" i="3"/>
  <c r="J1132" i="3" s="1" a="1"/>
  <c r="J1132" i="3" s="1"/>
  <c r="F398" i="3"/>
  <c r="J398" i="3" s="1" a="1"/>
  <c r="J398" i="3" s="1"/>
  <c r="F728" i="3"/>
  <c r="J728" i="3" s="1" a="1"/>
  <c r="J728" i="3" s="1"/>
  <c r="F2408" i="3"/>
  <c r="J2408" i="3" s="1" a="1"/>
  <c r="J2408" i="3" s="1"/>
  <c r="F588" i="3"/>
  <c r="J588" i="3" s="1" a="1"/>
  <c r="J588" i="3" s="1"/>
  <c r="F491" i="3"/>
  <c r="J491" i="3" s="1" a="1"/>
  <c r="J491" i="3" s="1"/>
  <c r="F662" i="3"/>
  <c r="J662" i="3" s="1" a="1"/>
  <c r="J662" i="3" s="1"/>
  <c r="F912" i="3"/>
  <c r="J912" i="3" s="1" a="1"/>
  <c r="J912" i="3" s="1"/>
  <c r="F2497" i="3"/>
  <c r="J2497" i="3" s="1" a="1"/>
  <c r="J2497" i="3" s="1"/>
  <c r="F2689" i="3"/>
  <c r="J2689" i="3" s="1" a="1"/>
  <c r="J2689" i="3" s="1"/>
  <c r="F2561" i="3"/>
  <c r="J2561" i="3" s="1" a="1"/>
  <c r="J2561" i="3" s="1"/>
  <c r="F727" i="3"/>
  <c r="J727" i="3" s="1" a="1"/>
  <c r="J727" i="3" s="1"/>
  <c r="F670" i="3"/>
  <c r="J670" i="3" s="1" a="1"/>
  <c r="J670" i="3" s="1"/>
  <c r="F1929" i="3"/>
  <c r="J1929" i="3" s="1" a="1"/>
  <c r="J1929" i="3" s="1"/>
  <c r="F2317" i="3"/>
  <c r="J2317" i="3" s="1" a="1"/>
  <c r="J2317" i="3" s="1"/>
  <c r="F884" i="3"/>
  <c r="J884" i="3" s="1" a="1"/>
  <c r="J884" i="3" s="1"/>
  <c r="F2348" i="3"/>
  <c r="J2348" i="3" s="1" a="1"/>
  <c r="J2348" i="3" s="1"/>
  <c r="F479" i="3"/>
  <c r="J479" i="3" s="1" a="1"/>
  <c r="J479" i="3" s="1"/>
  <c r="F2144" i="3"/>
  <c r="J2144" i="3" s="1" a="1"/>
  <c r="J2144" i="3" s="1"/>
  <c r="F280" i="3"/>
  <c r="J280" i="3" s="1" a="1"/>
  <c r="J280" i="3" s="1"/>
  <c r="F2549" i="3"/>
  <c r="J2549" i="3" s="1" a="1"/>
  <c r="J2549" i="3" s="1"/>
  <c r="F1357" i="3"/>
  <c r="J1357" i="3" s="1" a="1"/>
  <c r="J1357" i="3" s="1"/>
  <c r="F626" i="3"/>
  <c r="J626" i="3" s="1" a="1"/>
  <c r="J626" i="3" s="1"/>
  <c r="F1912" i="3"/>
  <c r="J1912" i="3" s="1" a="1"/>
  <c r="J1912" i="3" s="1"/>
  <c r="F1183" i="3"/>
  <c r="J1183" i="3" s="1" a="1"/>
  <c r="J1183" i="3" s="1"/>
  <c r="F195" i="3"/>
  <c r="J195" i="3" s="1" a="1"/>
  <c r="J195" i="3" s="1"/>
  <c r="F2342" i="3"/>
  <c r="J2342" i="3" s="1" a="1"/>
  <c r="J2342" i="3" s="1"/>
  <c r="F1309" i="3"/>
  <c r="J1309" i="3" s="1" a="1"/>
  <c r="J1309" i="3" s="1"/>
  <c r="F2114" i="3"/>
  <c r="J2114" i="3" s="1" a="1"/>
  <c r="J2114" i="3" s="1"/>
  <c r="F2532" i="3"/>
  <c r="J2532" i="3" s="1" a="1"/>
  <c r="J2532" i="3" s="1"/>
  <c r="F1411" i="3"/>
  <c r="J1411" i="3" s="1" a="1"/>
  <c r="J1411" i="3" s="1"/>
  <c r="F2041" i="3"/>
  <c r="J2041" i="3" s="1" a="1"/>
  <c r="J2041" i="3" s="1"/>
  <c r="F370" i="3"/>
  <c r="J370" i="3" s="1" a="1"/>
  <c r="J370" i="3" s="1"/>
  <c r="F2268" i="3"/>
  <c r="J2268" i="3" s="1" a="1"/>
  <c r="J2268" i="3" s="1"/>
  <c r="F1662" i="3"/>
  <c r="J1662" i="3" s="1" a="1"/>
  <c r="J1662" i="3" s="1"/>
  <c r="F1922" i="3"/>
  <c r="J1922" i="3" s="1" a="1"/>
  <c r="J1922" i="3" s="1"/>
  <c r="F2198" i="3"/>
  <c r="J2198" i="3" s="1" a="1"/>
  <c r="J2198" i="3" s="1"/>
  <c r="F641" i="3"/>
  <c r="J641" i="3" s="1" a="1"/>
  <c r="J641" i="3" s="1"/>
  <c r="F2417" i="3"/>
  <c r="J2417" i="3" s="1" a="1"/>
  <c r="J2417" i="3" s="1"/>
  <c r="F2704" i="3"/>
  <c r="J2704" i="3" s="1" a="1"/>
  <c r="J2704" i="3" s="1"/>
  <c r="F1506" i="3"/>
  <c r="J1506" i="3" s="1" a="1"/>
  <c r="J1506" i="3" s="1"/>
  <c r="F1754" i="3"/>
  <c r="J1754" i="3" s="1" a="1"/>
  <c r="J1754" i="3" s="1"/>
  <c r="F1075" i="3"/>
  <c r="J1075" i="3" s="1" a="1"/>
  <c r="J1075" i="3" s="1"/>
  <c r="F952" i="3"/>
  <c r="J952" i="3" s="1" a="1"/>
  <c r="J952" i="3" s="1"/>
  <c r="F2150" i="3"/>
  <c r="J2150" i="3" s="1" a="1"/>
  <c r="J2150" i="3" s="1"/>
  <c r="F2060" i="3"/>
  <c r="J2060" i="3" s="1" a="1"/>
  <c r="J2060" i="3" s="1"/>
  <c r="F2353" i="3"/>
  <c r="J2353" i="3" s="1" a="1"/>
  <c r="J2353" i="3" s="1"/>
  <c r="F1890" i="3"/>
  <c r="J1890" i="3" s="1" a="1"/>
  <c r="J1890" i="3" s="1"/>
  <c r="F1896" i="3"/>
  <c r="J1896" i="3" s="1" a="1"/>
  <c r="J1896" i="3" s="1"/>
  <c r="F2182" i="3"/>
  <c r="J2182" i="3" s="1" a="1"/>
  <c r="J2182" i="3" s="1"/>
  <c r="F2593" i="3"/>
  <c r="J2593" i="3" s="1" a="1"/>
  <c r="J2593" i="3" s="1"/>
  <c r="F2215" i="3"/>
  <c r="J2215" i="3" s="1" a="1"/>
  <c r="J2215" i="3" s="1"/>
  <c r="F1291" i="3"/>
  <c r="J1291" i="3" s="1" a="1"/>
  <c r="J1291" i="3" s="1"/>
  <c r="F889" i="3"/>
  <c r="J889" i="3" s="1" a="1"/>
  <c r="J889" i="3" s="1"/>
  <c r="F2544" i="3"/>
  <c r="J2544" i="3" s="1" a="1"/>
  <c r="J2544" i="3" s="1"/>
  <c r="F2097" i="3"/>
  <c r="J2097" i="3" s="1" a="1"/>
  <c r="J2097" i="3" s="1"/>
  <c r="F1800" i="3"/>
  <c r="J1800" i="3" s="1" a="1"/>
  <c r="J1800" i="3" s="1"/>
  <c r="F104" i="3"/>
  <c r="J104" i="3" s="1" a="1"/>
  <c r="J104" i="3" s="1"/>
  <c r="F1582" i="3"/>
  <c r="J1582" i="3" s="1" a="1"/>
  <c r="J1582" i="3" s="1"/>
  <c r="F948" i="3"/>
  <c r="J948" i="3" s="1" a="1"/>
  <c r="J948" i="3" s="1"/>
  <c r="F2757" i="3"/>
  <c r="J2757" i="3" s="1" a="1"/>
  <c r="J2757" i="3" s="1"/>
  <c r="F139" i="3"/>
  <c r="J139" i="3" s="1" a="1"/>
  <c r="J139" i="3" s="1"/>
  <c r="F143" i="3"/>
  <c r="J143" i="3" s="1" a="1"/>
  <c r="J143" i="3" s="1"/>
  <c r="F2648" i="3"/>
  <c r="J2648" i="3" s="1" a="1"/>
  <c r="J2648" i="3" s="1"/>
  <c r="F1473" i="3"/>
  <c r="J1473" i="3" s="1" a="1"/>
  <c r="J1473" i="3" s="1"/>
  <c r="F2073" i="3"/>
  <c r="J2073" i="3" s="1" a="1"/>
  <c r="J2073" i="3" s="1"/>
  <c r="F1465" i="3"/>
  <c r="J1465" i="3" s="1" a="1"/>
  <c r="J1465" i="3" s="1"/>
  <c r="F2503" i="3"/>
  <c r="J2503" i="3" s="1" a="1"/>
  <c r="J2503" i="3" s="1"/>
  <c r="F1024" i="3"/>
  <c r="J1024" i="3" s="1" a="1"/>
  <c r="J1024" i="3" s="1"/>
  <c r="F1968" i="3"/>
  <c r="J1968" i="3" s="1" a="1"/>
  <c r="J1968" i="3" s="1"/>
  <c r="F1837" i="3"/>
  <c r="J1837" i="3" s="1" a="1"/>
  <c r="J1837" i="3" s="1"/>
  <c r="F1046" i="3"/>
  <c r="J1046" i="3" s="1" a="1"/>
  <c r="J1046" i="3" s="1"/>
  <c r="F2687" i="3"/>
  <c r="J2687" i="3" s="1" a="1"/>
  <c r="J2687" i="3" s="1"/>
  <c r="F2714" i="3"/>
  <c r="J2714" i="3" s="1" a="1"/>
  <c r="J2714" i="3" s="1"/>
  <c r="F1220" i="3"/>
  <c r="J1220" i="3" s="1" a="1"/>
  <c r="J1220" i="3" s="1"/>
  <c r="F718" i="3"/>
  <c r="J718" i="3" s="1" a="1"/>
  <c r="J718" i="3" s="1"/>
  <c r="F1523" i="3"/>
  <c r="J1523" i="3" s="1" a="1"/>
  <c r="J1523" i="3" s="1"/>
  <c r="F1606" i="3"/>
  <c r="J1606" i="3" s="1" a="1"/>
  <c r="J1606" i="3" s="1"/>
  <c r="F1061" i="3"/>
  <c r="J1061" i="3" s="1" a="1"/>
  <c r="J1061" i="3" s="1"/>
  <c r="F305" i="3"/>
  <c r="J305" i="3" s="1" a="1"/>
  <c r="J305" i="3" s="1"/>
  <c r="F2695" i="3"/>
  <c r="J2695" i="3" s="1" a="1"/>
  <c r="J2695" i="3" s="1"/>
  <c r="F31" i="3"/>
  <c r="J31" i="3" s="1" a="1"/>
  <c r="J31" i="3" s="1"/>
  <c r="F723" i="3"/>
  <c r="J723" i="3" s="1" a="1"/>
  <c r="J723" i="3" s="1"/>
  <c r="F463" i="3"/>
  <c r="J463" i="3" s="1" a="1"/>
  <c r="J463" i="3" s="1"/>
  <c r="F399" i="3"/>
  <c r="J399" i="3" s="1" a="1"/>
  <c r="J399" i="3" s="1"/>
  <c r="F758" i="3"/>
  <c r="J758" i="3" s="1" a="1"/>
  <c r="J758" i="3" s="1"/>
  <c r="F1285" i="3"/>
  <c r="J1285" i="3" s="1" a="1"/>
  <c r="J1285" i="3" s="1"/>
  <c r="F1149" i="3"/>
  <c r="J1149" i="3" s="1" a="1"/>
  <c r="J1149" i="3" s="1"/>
  <c r="F923" i="3"/>
  <c r="J923" i="3" s="1" a="1"/>
  <c r="J923" i="3" s="1"/>
  <c r="F432" i="3"/>
  <c r="J432" i="3" s="1" a="1"/>
  <c r="J432" i="3" s="1"/>
  <c r="F39" i="3"/>
  <c r="J39" i="3" s="1" a="1"/>
  <c r="J39" i="3" s="1"/>
  <c r="F2389" i="3"/>
  <c r="J2389" i="3" s="1" a="1"/>
  <c r="J2389" i="3" s="1"/>
  <c r="F1281" i="3"/>
  <c r="J1281" i="3" s="1" a="1"/>
  <c r="J1281" i="3" s="1"/>
  <c r="F913" i="3"/>
  <c r="J913" i="3" s="1" a="1"/>
  <c r="J913" i="3" s="1"/>
  <c r="F593" i="3"/>
  <c r="J593" i="3" s="1" a="1"/>
  <c r="J593" i="3" s="1"/>
  <c r="F2109" i="3"/>
  <c r="J2109" i="3" s="1" a="1"/>
  <c r="J2109" i="3" s="1"/>
  <c r="F2086" i="3"/>
  <c r="J2086" i="3" s="1" a="1"/>
  <c r="J2086" i="3" s="1"/>
  <c r="F967" i="3"/>
  <c r="J967" i="3" s="1" a="1"/>
  <c r="J967" i="3" s="1"/>
  <c r="F2680" i="3"/>
  <c r="J2680" i="3" s="1" a="1"/>
  <c r="J2680" i="3" s="1"/>
  <c r="F1666" i="3"/>
  <c r="J1666" i="3" s="1" a="1"/>
  <c r="J1666" i="3" s="1"/>
  <c r="F2349" i="3"/>
  <c r="J2349" i="3" s="1" a="1"/>
  <c r="J2349" i="3" s="1"/>
  <c r="F1617" i="3"/>
  <c r="J1617" i="3" s="1" a="1"/>
  <c r="J1617" i="3" s="1"/>
  <c r="F81" i="3"/>
  <c r="J81" i="3" s="1" a="1"/>
  <c r="J81" i="3" s="1"/>
  <c r="F235" i="3"/>
  <c r="J235" i="3" s="1" a="1"/>
  <c r="J235" i="3" s="1"/>
  <c r="F785" i="3"/>
  <c r="J785" i="3" s="1" a="1"/>
  <c r="J785" i="3" s="1"/>
  <c r="F1672" i="3"/>
  <c r="J1672" i="3" s="1" a="1"/>
  <c r="J1672" i="3" s="1"/>
  <c r="F2440" i="3"/>
  <c r="J2440" i="3" s="1" a="1"/>
  <c r="J2440" i="3" s="1"/>
  <c r="F1728" i="3"/>
  <c r="J1728" i="3" s="1" a="1"/>
  <c r="J1728" i="3" s="1"/>
  <c r="F1619" i="3"/>
  <c r="J1619" i="3" s="1" a="1"/>
  <c r="J1619" i="3" s="1"/>
  <c r="F1007" i="3"/>
  <c r="J1007" i="3" s="1" a="1"/>
  <c r="J1007" i="3" s="1"/>
  <c r="F1776" i="3"/>
  <c r="J1776" i="3" s="1" a="1"/>
  <c r="J1776" i="3" s="1"/>
  <c r="F1675" i="3"/>
  <c r="J1675" i="3" s="1" a="1"/>
  <c r="J1675" i="3" s="1"/>
  <c r="F675" i="3"/>
  <c r="J675" i="3" s="1" a="1"/>
  <c r="J675" i="3" s="1"/>
  <c r="F1263" i="3"/>
  <c r="J1263" i="3" s="1" a="1"/>
  <c r="J1263" i="3" s="1"/>
  <c r="F1339" i="3"/>
  <c r="J1339" i="3" s="1" a="1"/>
  <c r="J1339" i="3" s="1"/>
  <c r="F2507" i="3"/>
  <c r="J2507" i="3" s="1" a="1"/>
  <c r="J2507" i="3" s="1"/>
  <c r="F2025" i="3"/>
  <c r="J2025" i="3" s="1" a="1"/>
  <c r="J2025" i="3" s="1"/>
  <c r="F1992" i="3"/>
  <c r="J1992" i="3" s="1" a="1"/>
  <c r="J1992" i="3" s="1"/>
  <c r="F2770" i="3"/>
  <c r="J2770" i="3" s="1" a="1"/>
  <c r="J2770" i="3" s="1"/>
  <c r="F729" i="3"/>
  <c r="J729" i="3" s="1" a="1"/>
  <c r="J729" i="3" s="1"/>
  <c r="F448" i="3"/>
  <c r="J448" i="3" s="1" a="1"/>
  <c r="J448" i="3" s="1"/>
  <c r="F1056" i="3"/>
  <c r="J1056" i="3" s="1" a="1"/>
  <c r="J1056" i="3" s="1"/>
  <c r="F1470" i="3"/>
  <c r="J1470" i="3" s="1" a="1"/>
  <c r="J1470" i="3" s="1"/>
  <c r="F1080" i="3"/>
  <c r="J1080" i="3" s="1" a="1"/>
  <c r="J1080" i="3" s="1"/>
  <c r="F1206" i="3"/>
  <c r="J1206" i="3" s="1" a="1"/>
  <c r="J1206" i="3" s="1"/>
  <c r="F1828" i="3"/>
  <c r="J1828" i="3" s="1" a="1"/>
  <c r="J1828" i="3" s="1"/>
  <c r="F1343" i="3"/>
  <c r="J1343" i="3" s="1" a="1"/>
  <c r="J1343" i="3" s="1"/>
  <c r="F221" i="3"/>
  <c r="J221" i="3" s="1" a="1"/>
  <c r="J221" i="3" s="1"/>
  <c r="F1420" i="3"/>
  <c r="J1420" i="3" s="1" a="1"/>
  <c r="J1420" i="3" s="1"/>
  <c r="F459" i="3"/>
  <c r="J459" i="3" s="1" a="1"/>
  <c r="J459" i="3" s="1"/>
  <c r="F2159" i="3"/>
  <c r="J2159" i="3" s="1" a="1"/>
  <c r="J2159" i="3" s="1"/>
  <c r="F536" i="3"/>
  <c r="J536" i="3" s="1" a="1"/>
  <c r="J536" i="3" s="1"/>
  <c r="F2555" i="3"/>
  <c r="J2555" i="3" s="1" a="1"/>
  <c r="J2555" i="3" s="1"/>
  <c r="F1597" i="3"/>
  <c r="J1597" i="3" s="1" a="1"/>
  <c r="J1597" i="3" s="1"/>
  <c r="F266" i="3"/>
  <c r="J266" i="3" s="1" a="1"/>
  <c r="J266" i="3" s="1"/>
  <c r="F336" i="3"/>
  <c r="J336" i="3" s="1" a="1"/>
  <c r="J336" i="3" s="1"/>
  <c r="F157" i="3"/>
  <c r="J157" i="3" s="1" a="1"/>
  <c r="J157" i="3" s="1"/>
  <c r="F595" i="3"/>
  <c r="J595" i="3" s="1" a="1"/>
  <c r="J595" i="3" s="1"/>
  <c r="F420" i="3"/>
  <c r="J420" i="3" s="1" a="1"/>
  <c r="J420" i="3" s="1"/>
  <c r="F177" i="3"/>
  <c r="J177" i="3" s="1" a="1"/>
  <c r="J177" i="3" s="1"/>
  <c r="F742" i="3"/>
  <c r="J742" i="3" s="1" a="1"/>
  <c r="J742" i="3" s="1"/>
  <c r="F1447" i="3"/>
  <c r="J1447" i="3" s="1" a="1"/>
  <c r="J1447" i="3" s="1"/>
  <c r="F230" i="3"/>
  <c r="J230" i="3" s="1" a="1"/>
  <c r="J230" i="3" s="1"/>
  <c r="F1862" i="3"/>
  <c r="J1862" i="3" s="1" a="1"/>
  <c r="J1862" i="3" s="1"/>
  <c r="F1277" i="3"/>
  <c r="J1277" i="3" s="1" a="1"/>
  <c r="J1277" i="3" s="1"/>
  <c r="F584" i="3"/>
  <c r="J584" i="3" s="1" a="1"/>
  <c r="J584" i="3" s="1"/>
  <c r="F1142" i="3"/>
  <c r="J1142" i="3" s="1" a="1"/>
  <c r="J1142" i="3" s="1"/>
  <c r="F2014" i="3"/>
  <c r="J2014" i="3" s="1" a="1"/>
  <c r="J2014" i="3" s="1"/>
  <c r="F1172" i="3"/>
  <c r="J1172" i="3" s="1" a="1"/>
  <c r="J1172" i="3" s="1"/>
  <c r="F1586" i="3"/>
  <c r="J1586" i="3" s="1" a="1"/>
  <c r="J1586" i="3" s="1"/>
  <c r="F493" i="3"/>
  <c r="J493" i="3" s="1" a="1"/>
  <c r="J493" i="3" s="1"/>
  <c r="F1089" i="3"/>
  <c r="J1089" i="3" s="1" a="1"/>
  <c r="J1089" i="3" s="1"/>
  <c r="F2011" i="3"/>
  <c r="J2011" i="3" s="1" a="1"/>
  <c r="J2011" i="3" s="1"/>
  <c r="F2717" i="3"/>
  <c r="J2717" i="3" s="1" a="1"/>
  <c r="J2717" i="3" s="1"/>
  <c r="F2444" i="3"/>
  <c r="J2444" i="3" s="1" a="1"/>
  <c r="J2444" i="3" s="1"/>
  <c r="F817" i="3"/>
  <c r="J817" i="3" s="1" a="1"/>
  <c r="J817" i="3" s="1"/>
  <c r="F2028" i="3"/>
  <c r="J2028" i="3" s="1" a="1"/>
  <c r="J2028" i="3" s="1"/>
  <c r="F72" i="3"/>
  <c r="J72" i="3" s="1" a="1"/>
  <c r="J72" i="3" s="1"/>
  <c r="F722" i="3"/>
  <c r="J722" i="3" s="1" a="1"/>
  <c r="J722" i="3" s="1"/>
  <c r="F2049" i="3"/>
  <c r="J2049" i="3" s="1" a="1"/>
  <c r="J2049" i="3" s="1"/>
  <c r="F1562" i="3"/>
  <c r="J1562" i="3" s="1" a="1"/>
  <c r="J1562" i="3" s="1"/>
  <c r="F1319" i="3"/>
  <c r="J1319" i="3" s="1" a="1"/>
  <c r="J1319" i="3" s="1"/>
  <c r="F1355" i="3"/>
  <c r="J1355" i="3" s="1" a="1"/>
  <c r="J1355" i="3" s="1"/>
  <c r="F240" i="3"/>
  <c r="J240" i="3" s="1" a="1"/>
  <c r="J240" i="3" s="1"/>
  <c r="F1118" i="3"/>
  <c r="J1118" i="3" s="1" a="1"/>
  <c r="J1118" i="3" s="1"/>
  <c r="F2359" i="3"/>
  <c r="J2359" i="3" s="1" a="1"/>
  <c r="J2359" i="3" s="1"/>
  <c r="F294" i="3"/>
  <c r="J294" i="3" s="1" a="1"/>
  <c r="J294" i="3" s="1"/>
  <c r="F1031" i="3"/>
  <c r="J1031" i="3" s="1" a="1"/>
  <c r="J1031" i="3" s="1"/>
  <c r="F1740" i="3"/>
  <c r="J1740" i="3" s="1" a="1"/>
  <c r="J1740" i="3" s="1"/>
  <c r="F681" i="3"/>
  <c r="J681" i="3" s="1" a="1"/>
  <c r="J681" i="3" s="1"/>
  <c r="F1394" i="3"/>
  <c r="J1394" i="3" s="1" a="1"/>
  <c r="J1394" i="3" s="1"/>
  <c r="F1670" i="3"/>
  <c r="J1670" i="3" s="1" a="1"/>
  <c r="J1670" i="3" s="1"/>
  <c r="F935" i="3"/>
  <c r="J935" i="3" s="1" a="1"/>
  <c r="J935" i="3" s="1"/>
  <c r="F1727" i="3"/>
  <c r="J1727" i="3" s="1" a="1"/>
  <c r="J1727" i="3" s="1"/>
  <c r="F1879" i="3"/>
  <c r="J1879" i="3" s="1" a="1"/>
  <c r="J1879" i="3" s="1"/>
  <c r="F572" i="3"/>
  <c r="J572" i="3" s="1" a="1"/>
  <c r="J572" i="3" s="1"/>
  <c r="F1638" i="3"/>
  <c r="J1638" i="3" s="1" a="1"/>
  <c r="J1638" i="3" s="1"/>
  <c r="F372" i="3"/>
  <c r="J372" i="3" s="1" a="1"/>
  <c r="J372" i="3" s="1"/>
  <c r="F1664" i="3"/>
  <c r="J1664" i="3" s="1" a="1"/>
  <c r="J1664" i="3" s="1"/>
  <c r="F1403" i="3"/>
  <c r="J1403" i="3" s="1" a="1"/>
  <c r="J1403" i="3" s="1"/>
  <c r="F1703" i="3"/>
  <c r="J1703" i="3" s="1" a="1"/>
  <c r="J1703" i="3" s="1"/>
  <c r="F1236" i="3"/>
  <c r="J1236" i="3" s="1" a="1"/>
  <c r="J1236" i="3" s="1"/>
  <c r="F1340" i="3"/>
  <c r="J1340" i="3" s="1" a="1"/>
  <c r="J1340" i="3" s="1"/>
  <c r="F2334" i="3"/>
  <c r="J2334" i="3" s="1" a="1"/>
  <c r="J2334" i="3" s="1"/>
  <c r="F2034" i="3"/>
  <c r="J2034" i="3" s="1" a="1"/>
  <c r="J2034" i="3" s="1"/>
  <c r="F730" i="3"/>
  <c r="J730" i="3" s="1" a="1"/>
  <c r="J730" i="3" s="1"/>
  <c r="F1159" i="3"/>
  <c r="J1159" i="3" s="1" a="1"/>
  <c r="J1159" i="3" s="1"/>
  <c r="F109" i="3"/>
  <c r="J109" i="3" s="1" a="1"/>
  <c r="J109" i="3" s="1"/>
  <c r="F1898" i="3"/>
  <c r="J1898" i="3" s="1" a="1"/>
  <c r="J1898" i="3" s="1"/>
  <c r="F1344" i="3"/>
  <c r="J1344" i="3" s="1" a="1"/>
  <c r="J1344" i="3" s="1"/>
  <c r="F162" i="3"/>
  <c r="J162" i="3" s="1" a="1"/>
  <c r="J162" i="3" s="1"/>
  <c r="F470" i="3"/>
  <c r="J470" i="3" s="1" a="1"/>
  <c r="J470" i="3" s="1"/>
  <c r="F891" i="3"/>
  <c r="J891" i="3" s="1" a="1"/>
  <c r="J891" i="3" s="1"/>
  <c r="F901" i="3"/>
  <c r="J901" i="3" s="1" a="1"/>
  <c r="J901" i="3" s="1"/>
  <c r="F689" i="3"/>
  <c r="J689" i="3" s="1" a="1"/>
  <c r="J689" i="3" s="1"/>
  <c r="F148" i="3"/>
  <c r="J148" i="3" s="1" a="1"/>
  <c r="J148" i="3" s="1"/>
  <c r="F1308" i="3"/>
  <c r="J1308" i="3" s="1" a="1"/>
  <c r="J1308" i="3" s="1"/>
  <c r="F798" i="3"/>
  <c r="J798" i="3" s="1" a="1"/>
  <c r="J798" i="3" s="1"/>
  <c r="F2433" i="3"/>
  <c r="J2433" i="3" s="1" a="1"/>
  <c r="J2433" i="3" s="1"/>
  <c r="F982" i="3"/>
  <c r="J982" i="3" s="1" a="1"/>
  <c r="J982" i="3" s="1"/>
  <c r="F2668" i="3"/>
  <c r="J2668" i="3" s="1" a="1"/>
  <c r="J2668" i="3" s="1"/>
  <c r="F2477" i="3"/>
  <c r="J2477" i="3" s="1" a="1"/>
  <c r="J2477" i="3" s="1"/>
  <c r="F337" i="3"/>
  <c r="J337" i="3" s="1" a="1"/>
  <c r="J337" i="3" s="1"/>
  <c r="F158" i="3"/>
  <c r="J158" i="3" s="1" a="1"/>
  <c r="J158" i="3" s="1"/>
  <c r="F1955" i="3"/>
  <c r="J1955" i="3" s="1" a="1"/>
  <c r="J1955" i="3" s="1"/>
  <c r="F1297" i="3"/>
  <c r="J1297" i="3" s="1" a="1"/>
  <c r="J1297" i="3" s="1"/>
  <c r="F2754" i="3"/>
  <c r="J2754" i="3" s="1" a="1"/>
  <c r="J2754" i="3" s="1"/>
  <c r="F1839" i="3"/>
  <c r="J1839" i="3" s="1" a="1"/>
  <c r="J1839" i="3" s="1"/>
  <c r="F1709" i="3"/>
  <c r="J1709" i="3" s="1" a="1"/>
  <c r="J1709" i="3" s="1"/>
  <c r="F2716" i="3"/>
  <c r="J2716" i="3" s="1" a="1"/>
  <c r="J2716" i="3" s="1"/>
  <c r="F1222" i="3"/>
  <c r="J1222" i="3" s="1" a="1"/>
  <c r="J1222" i="3" s="1"/>
  <c r="F645" i="3"/>
  <c r="J645" i="3" s="1" a="1"/>
  <c r="J645" i="3" s="1"/>
  <c r="F2491" i="3"/>
  <c r="J2491" i="3" s="1" a="1"/>
  <c r="J2491" i="3" s="1"/>
  <c r="F2222" i="3"/>
  <c r="J2222" i="3" s="1" a="1"/>
  <c r="J2222" i="3" s="1"/>
  <c r="F2248" i="3"/>
  <c r="J2248" i="3" s="1" a="1"/>
  <c r="J2248" i="3" s="1"/>
  <c r="F2314" i="3"/>
  <c r="J2314" i="3" s="1" a="1"/>
  <c r="J2314" i="3" s="1"/>
  <c r="F271" i="3"/>
  <c r="J271" i="3" s="1" a="1"/>
  <c r="J271" i="3" s="1"/>
  <c r="F1314" i="3"/>
  <c r="J1314" i="3" s="1" a="1"/>
  <c r="J1314" i="3" s="1"/>
  <c r="F1165" i="3"/>
  <c r="J1165" i="3" s="1" a="1"/>
  <c r="J1165" i="3" s="1"/>
  <c r="F191" i="3"/>
  <c r="J191" i="3" s="1" a="1"/>
  <c r="J191" i="3" s="1"/>
  <c r="F1868" i="3"/>
  <c r="J1868" i="3" s="1" a="1"/>
  <c r="J1868" i="3" s="1"/>
  <c r="F930" i="3"/>
  <c r="J930" i="3" s="1" a="1"/>
  <c r="J930" i="3" s="1"/>
  <c r="F560" i="3"/>
  <c r="J560" i="3" s="1" a="1"/>
  <c r="J560" i="3" s="1"/>
  <c r="F2609" i="3"/>
  <c r="J2609" i="3" s="1" a="1"/>
  <c r="J2609" i="3" s="1"/>
  <c r="F1496" i="3"/>
  <c r="J1496" i="3" s="1" a="1"/>
  <c r="J1496" i="3" s="1"/>
  <c r="F391" i="3"/>
  <c r="J391" i="3" s="1" a="1"/>
  <c r="J391" i="3" s="1"/>
  <c r="F755" i="3"/>
  <c r="J755" i="3" s="1" a="1"/>
  <c r="J755" i="3" s="1"/>
  <c r="F289" i="3"/>
  <c r="J289" i="3" s="1" a="1"/>
  <c r="J289" i="3" s="1"/>
  <c r="F1423" i="3"/>
  <c r="J1423" i="3" s="1" a="1"/>
  <c r="J1423" i="3" s="1"/>
  <c r="F1978" i="3"/>
  <c r="J1978" i="3" s="1" a="1"/>
  <c r="J1978" i="3" s="1"/>
  <c r="F615" i="3"/>
  <c r="J615" i="3" s="1" a="1"/>
  <c r="J615" i="3" s="1"/>
  <c r="F630" i="3"/>
  <c r="J630" i="3" s="1" a="1"/>
  <c r="J630" i="3" s="1"/>
  <c r="F2610" i="3"/>
  <c r="J2610" i="3" s="1" a="1"/>
  <c r="J2610" i="3" s="1"/>
  <c r="F1195" i="3"/>
  <c r="J1195" i="3" s="1" a="1"/>
  <c r="J1195" i="3" s="1"/>
  <c r="F585" i="3"/>
  <c r="J585" i="3" s="1" a="1"/>
  <c r="J585" i="3" s="1"/>
  <c r="F2788" i="3"/>
  <c r="J2788" i="3" s="1" a="1"/>
  <c r="J2788" i="3" s="1"/>
  <c r="F1143" i="3"/>
  <c r="J1143" i="3" s="1" a="1"/>
  <c r="J1143" i="3" s="1"/>
  <c r="F1151" i="3"/>
  <c r="J1151" i="3" s="1" a="1"/>
  <c r="J1151" i="3" s="1"/>
  <c r="F2120" i="3"/>
  <c r="J2120" i="3" s="1" a="1"/>
  <c r="J2120" i="3" s="1"/>
  <c r="F1960" i="3"/>
  <c r="J1960" i="3" s="1" a="1"/>
  <c r="J1960" i="3" s="1"/>
  <c r="F155" i="3"/>
  <c r="J155" i="3" s="1" a="1"/>
  <c r="J155" i="3" s="1"/>
  <c r="F1587" i="3"/>
  <c r="J1587" i="3" s="1" a="1"/>
  <c r="J1587" i="3" s="1"/>
  <c r="F958" i="3"/>
  <c r="J958" i="3" s="1" a="1"/>
  <c r="J958" i="3" s="1"/>
  <c r="F1306" i="3"/>
  <c r="J1306" i="3" s="1" a="1"/>
  <c r="J1306" i="3" s="1"/>
  <c r="F813" i="3"/>
  <c r="J813" i="3" s="1" a="1"/>
  <c r="J813" i="3" s="1"/>
  <c r="F282" i="3"/>
  <c r="J282" i="3" s="1" a="1"/>
  <c r="J282" i="3" s="1"/>
  <c r="F1686" i="3"/>
  <c r="J1686" i="3" s="1" a="1"/>
  <c r="J1686" i="3" s="1"/>
  <c r="F569" i="3"/>
  <c r="J569" i="3" s="1" a="1"/>
  <c r="J569" i="3" s="1"/>
  <c r="F2564" i="3"/>
  <c r="J2564" i="3" s="1" a="1"/>
  <c r="J2564" i="3" s="1"/>
  <c r="F1732" i="3"/>
  <c r="J1732" i="3" s="1" a="1"/>
  <c r="J1732" i="3" s="1"/>
  <c r="F2088" i="3"/>
  <c r="J2088" i="3" s="1" a="1"/>
  <c r="J2088" i="3" s="1"/>
  <c r="F73" i="3"/>
  <c r="J73" i="3" s="1" a="1"/>
  <c r="J73" i="3" s="1"/>
  <c r="F961" i="3"/>
  <c r="J961" i="3" s="1" a="1"/>
  <c r="J961" i="3" s="1"/>
  <c r="F1499" i="3"/>
  <c r="J1499" i="3" s="1" a="1"/>
  <c r="J1499" i="3" s="1"/>
  <c r="F1069" i="3"/>
  <c r="J1069" i="3" s="1" a="1"/>
  <c r="J1069" i="3" s="1"/>
  <c r="F84" i="3"/>
  <c r="J84" i="3" s="1" a="1"/>
  <c r="J84" i="3" s="1"/>
  <c r="F295" i="3"/>
  <c r="J295" i="3" s="1" a="1"/>
  <c r="J295" i="3" s="1"/>
  <c r="F1011" i="3"/>
  <c r="J1011" i="3" s="1" a="1"/>
  <c r="J1011" i="3" s="1"/>
  <c r="F2582" i="3"/>
  <c r="J2582" i="3" s="1" a="1"/>
  <c r="J2582" i="3" s="1"/>
  <c r="F198" i="3"/>
  <c r="J198" i="3" s="1" a="1"/>
  <c r="J198" i="3" s="1"/>
  <c r="F682" i="3"/>
  <c r="J682" i="3" s="1" a="1"/>
  <c r="J682" i="3" s="1"/>
  <c r="F824" i="3"/>
  <c r="J824" i="3" s="1" a="1"/>
  <c r="J824" i="3" s="1"/>
  <c r="F2535" i="3"/>
  <c r="J2535" i="3" s="1" a="1"/>
  <c r="J2535" i="3" s="1"/>
  <c r="F1949" i="3"/>
  <c r="J1949" i="3" s="1" a="1"/>
  <c r="J1949" i="3" s="1"/>
  <c r="F248" i="3"/>
  <c r="J248" i="3" s="1" a="1"/>
  <c r="J248" i="3" s="1"/>
  <c r="F2643" i="3"/>
  <c r="J2643" i="3" s="1" a="1"/>
  <c r="J2643" i="3" s="1"/>
  <c r="F2736" i="3"/>
  <c r="J2736" i="3" s="1" a="1"/>
  <c r="J2736" i="3" s="1"/>
  <c r="F665" i="3"/>
  <c r="J665" i="3" s="1" a="1"/>
  <c r="J665" i="3" s="1"/>
  <c r="F2509" i="3"/>
  <c r="J2509" i="3" s="1" a="1"/>
  <c r="J2509" i="3" s="1"/>
  <c r="F1691" i="3"/>
  <c r="J1691" i="3" s="1" a="1"/>
  <c r="J1691" i="3" s="1"/>
  <c r="F731" i="3"/>
  <c r="J731" i="3" s="1" a="1"/>
  <c r="J731" i="3" s="1"/>
  <c r="F1945" i="3"/>
  <c r="J1945" i="3" s="1" a="1"/>
  <c r="J1945" i="3" s="1"/>
  <c r="F2691" i="3"/>
  <c r="J2691" i="3" s="1" a="1"/>
  <c r="J2691" i="3" s="1"/>
  <c r="F110" i="3"/>
  <c r="J110" i="3" s="1" a="1"/>
  <c r="J110" i="3" s="1"/>
  <c r="F120" i="3"/>
  <c r="J120" i="3" s="1" a="1"/>
  <c r="J120" i="3" s="1"/>
  <c r="F1288" i="3"/>
  <c r="J1288" i="3" s="1" a="1"/>
  <c r="J1288" i="3" s="1"/>
  <c r="F117" i="3"/>
  <c r="J117" i="3" s="1" a="1"/>
  <c r="J117" i="3" s="1"/>
  <c r="F128" i="3"/>
  <c r="J128" i="3" s="1" a="1"/>
  <c r="J128" i="3" s="1"/>
  <c r="F2596" i="3"/>
  <c r="J2596" i="3" s="1" a="1"/>
  <c r="J2596" i="3" s="1"/>
  <c r="F1082" i="3"/>
  <c r="J1082" i="3" s="1" a="1"/>
  <c r="J1082" i="3" s="1"/>
  <c r="F2518" i="3"/>
  <c r="J2518" i="3" s="1" a="1"/>
  <c r="J2518" i="3" s="1"/>
  <c r="F1323" i="3"/>
  <c r="J1323" i="3" s="1" a="1"/>
  <c r="J1323" i="3" s="1"/>
  <c r="F1208" i="3"/>
  <c r="J1208" i="3" s="1" a="1"/>
  <c r="J1208" i="3" s="1"/>
  <c r="F2100" i="3"/>
  <c r="J2100" i="3" s="1" a="1"/>
  <c r="J2100" i="3" s="1"/>
  <c r="F1965" i="3"/>
  <c r="J1965" i="3" s="1" a="1"/>
  <c r="J1965" i="3" s="1"/>
  <c r="F970" i="3"/>
  <c r="J970" i="3" s="1" a="1"/>
  <c r="J970" i="3" s="1"/>
  <c r="F1265" i="3"/>
  <c r="J1265" i="3" s="1" a="1"/>
  <c r="J1265" i="3" s="1"/>
  <c r="F1228" i="3"/>
  <c r="J1228" i="3" s="1" a="1"/>
  <c r="J1228" i="3" s="1"/>
  <c r="F1983" i="3"/>
  <c r="J1983" i="3" s="1" a="1"/>
  <c r="J1983" i="3" s="1"/>
  <c r="F2161" i="3"/>
  <c r="J2161" i="3" s="1" a="1"/>
  <c r="J2161" i="3" s="1"/>
  <c r="F2764" i="3"/>
  <c r="J2764" i="3" s="1" a="1"/>
  <c r="J2764" i="3" s="1"/>
  <c r="F1074" i="3"/>
  <c r="J1074" i="3" s="1" a="1"/>
  <c r="J1074" i="3" s="1"/>
  <c r="F338" i="3"/>
  <c r="J338" i="3" s="1" a="1"/>
  <c r="J338" i="3" s="1"/>
  <c r="F346" i="3"/>
  <c r="J346" i="3" s="1" a="1"/>
  <c r="J346" i="3" s="1"/>
  <c r="F1659" i="3"/>
  <c r="J1659" i="3" s="1" a="1"/>
  <c r="J1659" i="3" s="1"/>
  <c r="F1765" i="3"/>
  <c r="J1765" i="3" s="1" a="1"/>
  <c r="J1765" i="3" s="1"/>
  <c r="F166" i="3"/>
  <c r="J166" i="3" s="1" a="1"/>
  <c r="J166" i="3" s="1"/>
  <c r="F328" i="3"/>
  <c r="J328" i="3" s="1" a="1"/>
  <c r="J328" i="3" s="1"/>
  <c r="F1796" i="3"/>
  <c r="J1796" i="3" s="1" a="1"/>
  <c r="J1796" i="3" s="1"/>
  <c r="F2719" i="3"/>
  <c r="J2719" i="3" s="1" a="1"/>
  <c r="J2719" i="3" s="1"/>
  <c r="F2492" i="3"/>
  <c r="J2492" i="3" s="1" a="1"/>
  <c r="J2492" i="3" s="1"/>
  <c r="F2619" i="3"/>
  <c r="J2619" i="3" s="1" a="1"/>
  <c r="J2619" i="3" s="1"/>
  <c r="F1866" i="3"/>
  <c r="J1866" i="3" s="1" a="1"/>
  <c r="J1866" i="3" s="1"/>
  <c r="F1713" i="3"/>
  <c r="J1713" i="3" s="1" a="1"/>
  <c r="J1713" i="3" s="1"/>
  <c r="F1395" i="3"/>
  <c r="J1395" i="3" s="1" a="1"/>
  <c r="J1395" i="3" s="1"/>
  <c r="F2223" i="3"/>
  <c r="J2223" i="3" s="1" a="1"/>
  <c r="J2223" i="3" s="1"/>
  <c r="F1689" i="3"/>
  <c r="J1689" i="3" s="1" a="1"/>
  <c r="J1689" i="3" s="1"/>
  <c r="F2469" i="3"/>
  <c r="J2469" i="3" s="1" a="1"/>
  <c r="J2469" i="3" s="1"/>
  <c r="F1210" i="3"/>
  <c r="J1210" i="3" s="1" a="1"/>
  <c r="J1210" i="3" s="1"/>
  <c r="F2488" i="3"/>
  <c r="J2488" i="3" s="1" a="1"/>
  <c r="J2488" i="3" s="1"/>
  <c r="F2751" i="3"/>
  <c r="F1716" i="3"/>
  <c r="J1716" i="3" s="1" a="1"/>
  <c r="J1716" i="3" s="1"/>
  <c r="F1680" i="3"/>
  <c r="F2050" i="3"/>
  <c r="F1173" i="3"/>
  <c r="F2409" i="3"/>
  <c r="F759" i="3"/>
  <c r="F1560" i="3"/>
  <c r="F1027" i="3"/>
  <c r="J1027" i="3" s="1" a="1"/>
  <c r="J1027" i="3" s="1"/>
  <c r="F1455" i="3"/>
  <c r="J1455" i="3" s="1" a="1"/>
  <c r="J1455" i="3" s="1"/>
  <c r="F2731" i="3"/>
  <c r="F2170" i="3"/>
  <c r="F353" i="3"/>
  <c r="F2029" i="3"/>
  <c r="F2373" i="3"/>
  <c r="J2373" i="3" s="1" a="1"/>
  <c r="J2373" i="3" s="1"/>
  <c r="F1468" i="3"/>
  <c r="F1785" i="3"/>
  <c r="J1785" i="3" s="1" a="1"/>
  <c r="J1785" i="3" s="1"/>
  <c r="F1592" i="3"/>
  <c r="J1592" i="3" s="1" a="1"/>
  <c r="J1592" i="3" s="1"/>
  <c r="F687" i="3"/>
  <c r="F1457" i="3"/>
  <c r="J1457" i="3" s="1" a="1"/>
  <c r="J1457" i="3" s="1"/>
  <c r="F2461" i="3"/>
  <c r="J2461" i="3" s="1" a="1"/>
  <c r="J2461" i="3" s="1"/>
  <c r="F122" i="3"/>
  <c r="F2382" i="3"/>
  <c r="F416" i="3"/>
  <c r="J416" i="3" s="1" a="1"/>
  <c r="J416" i="3" s="1"/>
  <c r="F1446" i="3"/>
  <c r="F1180" i="3"/>
  <c r="F1287" i="3"/>
  <c r="J1287" i="3" s="1" a="1"/>
  <c r="J1287" i="3" s="1"/>
  <c r="F2177" i="3"/>
  <c r="J2177" i="3" s="1" a="1"/>
  <c r="J2177" i="3" s="1"/>
  <c r="F816" i="3"/>
  <c r="J816" i="3" s="1" a="1"/>
  <c r="J816" i="3" s="1"/>
  <c r="F1050" i="3"/>
  <c r="J1050" i="3" s="1" a="1"/>
  <c r="J1050" i="3" s="1"/>
  <c r="F2485" i="3"/>
  <c r="J2485" i="3" s="1" a="1"/>
  <c r="J2485" i="3" s="1"/>
  <c r="F2371" i="3"/>
  <c r="J2371" i="3" s="1" a="1"/>
  <c r="J2371" i="3" s="1"/>
  <c r="F1618" i="3"/>
  <c r="J1618" i="3" s="1" a="1"/>
  <c r="J1618" i="3" s="1"/>
  <c r="F2357" i="3"/>
  <c r="F1575" i="3"/>
  <c r="F2173" i="3"/>
  <c r="J2173" i="3" s="1" a="1"/>
  <c r="J2173" i="3" s="1"/>
  <c r="F2125" i="3"/>
  <c r="F1877" i="3"/>
  <c r="F684" i="3"/>
  <c r="F2186" i="3"/>
  <c r="F2075" i="3"/>
  <c r="F472" i="3"/>
  <c r="J472" i="3" s="1" a="1"/>
  <c r="J472" i="3" s="1"/>
  <c r="F760" i="3"/>
  <c r="F1104" i="3"/>
  <c r="J1104" i="3" s="1" a="1"/>
  <c r="J1104" i="3" s="1"/>
  <c r="F590" i="3"/>
  <c r="J590" i="3" s="1" a="1"/>
  <c r="J590" i="3" s="1"/>
  <c r="F1786" i="3"/>
  <c r="J1786" i="3" s="1" a="1"/>
  <c r="J1786" i="3" s="1"/>
  <c r="F1751" i="3"/>
  <c r="J1751" i="3" s="1" a="1"/>
  <c r="J1751" i="3" s="1"/>
  <c r="F2448" i="3"/>
  <c r="J2448" i="3" s="1" a="1"/>
  <c r="J2448" i="3" s="1"/>
  <c r="F1334" i="3"/>
  <c r="J1334" i="3" s="1" a="1"/>
  <c r="J1334" i="3" s="1"/>
  <c r="F547" i="3"/>
  <c r="J547" i="3" s="1" a="1"/>
  <c r="J547" i="3" s="1"/>
  <c r="F1880" i="3"/>
  <c r="F772" i="3"/>
  <c r="F999" i="3"/>
  <c r="F577" i="3"/>
  <c r="F2768" i="3"/>
  <c r="F1137" i="3"/>
  <c r="F2626" i="3"/>
  <c r="F239" i="3"/>
  <c r="F2180" i="3"/>
  <c r="J2180" i="3" s="1" a="1"/>
  <c r="J2180" i="3" s="1"/>
  <c r="F1034" i="3"/>
  <c r="J1034" i="3" s="1" a="1"/>
  <c r="J1034" i="3" s="1"/>
  <c r="F2724" i="3"/>
  <c r="J2724" i="3" s="1" a="1"/>
  <c r="J2724" i="3" s="1"/>
  <c r="F1067" i="3"/>
  <c r="J1067" i="3" s="1" a="1"/>
  <c r="J1067" i="3" s="1"/>
  <c r="F505" i="3"/>
  <c r="J505" i="3" s="1" a="1"/>
  <c r="J505" i="3" s="1"/>
  <c r="F2250" i="3"/>
  <c r="J2250" i="3" s="1" a="1"/>
  <c r="J2250" i="3" s="1"/>
  <c r="F1936" i="3"/>
  <c r="J1936" i="3" s="1" a="1"/>
  <c r="J1936" i="3" s="1"/>
  <c r="F1901" i="3"/>
  <c r="F1997" i="3"/>
  <c r="J1997" i="3" s="1" a="1"/>
  <c r="J1997" i="3" s="1"/>
  <c r="F2139" i="3"/>
  <c r="F58" i="3"/>
  <c r="J58" i="3" s="1" a="1"/>
  <c r="J58" i="3" s="1"/>
  <c r="F2233" i="3"/>
  <c r="J2233" i="3" s="1" a="1"/>
  <c r="J2233" i="3" s="1"/>
  <c r="F706" i="3"/>
  <c r="J706" i="3" s="1" a="1"/>
  <c r="J706" i="3" s="1"/>
  <c r="F1107" i="3"/>
  <c r="J1107" i="3" s="1" a="1"/>
  <c r="J1107" i="3" s="1"/>
  <c r="F1407" i="3"/>
  <c r="J1407" i="3" s="1" a="1"/>
  <c r="J1407" i="3" s="1"/>
  <c r="F2380" i="3"/>
  <c r="F452" i="3"/>
  <c r="F1938" i="3"/>
  <c r="J1938" i="3" s="1" a="1"/>
  <c r="J1938" i="3" s="1"/>
  <c r="F1276" i="3"/>
  <c r="F378" i="3"/>
  <c r="F2202" i="3"/>
  <c r="F896" i="3"/>
  <c r="F32" i="3"/>
  <c r="J32" i="3" s="1" a="1"/>
  <c r="J32" i="3" s="1"/>
  <c r="F182" i="3"/>
  <c r="F1381" i="3"/>
  <c r="J1381" i="3" s="1" a="1"/>
  <c r="J1381" i="3" s="1"/>
  <c r="F1748" i="3"/>
  <c r="F739" i="3"/>
  <c r="J739" i="3" s="1" a="1"/>
  <c r="J739" i="3" s="1"/>
  <c r="F2203" i="3"/>
  <c r="F791" i="3"/>
  <c r="J791" i="3" s="1" a="1"/>
  <c r="J791" i="3" s="1"/>
  <c r="F299" i="3"/>
  <c r="F539" i="3"/>
  <c r="F2175" i="3"/>
  <c r="F2402" i="3"/>
  <c r="F897" i="3"/>
  <c r="F823" i="3"/>
  <c r="J823" i="3" s="1" a="1"/>
  <c r="J823" i="3" s="1"/>
  <c r="F847" i="3"/>
  <c r="F2051" i="3"/>
  <c r="J2051" i="3" s="1" a="1"/>
  <c r="J2051" i="3" s="1"/>
  <c r="F1501" i="3"/>
  <c r="J1501" i="3" s="1" a="1"/>
  <c r="J1501" i="3" s="1"/>
  <c r="F1127" i="3"/>
  <c r="F2133" i="3"/>
  <c r="F583" i="3"/>
  <c r="F2404" i="3"/>
  <c r="J2404" i="3" s="1" a="1"/>
  <c r="J2404" i="3" s="1"/>
  <c r="F2172" i="3"/>
  <c r="J2172" i="3" s="1" a="1"/>
  <c r="J2172" i="3" s="1"/>
  <c r="F602" i="3"/>
  <c r="J602" i="3" s="1" a="1"/>
  <c r="J602" i="3" s="1"/>
  <c r="F776" i="3"/>
  <c r="F1373" i="3"/>
  <c r="J1373" i="3" s="1" a="1"/>
  <c r="J1373" i="3" s="1"/>
  <c r="F1849" i="3"/>
  <c r="J1849" i="3" s="1" a="1"/>
  <c r="J1849" i="3" s="1"/>
  <c r="F2081" i="3"/>
  <c r="J2081" i="3" s="1" a="1"/>
  <c r="J2081" i="3" s="1"/>
  <c r="F1526" i="3"/>
  <c r="F1125" i="3"/>
  <c r="F1914" i="3"/>
  <c r="J1914" i="3" s="1" a="1"/>
  <c r="J1914" i="3" s="1"/>
  <c r="F2084" i="3"/>
  <c r="J2084" i="3" s="1" a="1"/>
  <c r="J2084" i="3" s="1"/>
  <c r="F2320" i="3"/>
  <c r="J2320" i="3" s="1" a="1"/>
  <c r="J2320" i="3" s="1"/>
  <c r="F818" i="3"/>
  <c r="J818" i="3" s="1" a="1"/>
  <c r="J818" i="3" s="1"/>
  <c r="F1251" i="3"/>
  <c r="F2195" i="3"/>
  <c r="F2091" i="3"/>
  <c r="J2091" i="3" s="1" a="1"/>
  <c r="J2091" i="3" s="1"/>
  <c r="F2010" i="3"/>
  <c r="J2010" i="3" s="1" a="1"/>
  <c r="J2010" i="3" s="1"/>
  <c r="F1114" i="3"/>
  <c r="F1459" i="3"/>
  <c r="F77" i="3"/>
  <c r="F373" i="3"/>
  <c r="F890" i="3"/>
  <c r="F671" i="3"/>
  <c r="F1316" i="3"/>
  <c r="F86" i="3"/>
  <c r="F2360" i="3"/>
  <c r="F750" i="3"/>
  <c r="F1109" i="3"/>
  <c r="J1109" i="3" s="1" a="1"/>
  <c r="J1109" i="3" s="1"/>
  <c r="F2370" i="3"/>
  <c r="J2370" i="3" s="1" a="1"/>
  <c r="J2370" i="3" s="1"/>
  <c r="F1807" i="3"/>
  <c r="F1773" i="3"/>
  <c r="F2001" i="3"/>
  <c r="J2001" i="3" s="1" a="1"/>
  <c r="J2001" i="3" s="1"/>
  <c r="F2127" i="3"/>
  <c r="F2524" i="3"/>
  <c r="J2524" i="3" s="1" a="1"/>
  <c r="J2524" i="3" s="1"/>
  <c r="F936" i="3"/>
  <c r="J936" i="3" s="1" a="1"/>
  <c r="J936" i="3" s="1"/>
  <c r="F1761" i="3"/>
  <c r="F92" i="3"/>
  <c r="F2743" i="3"/>
  <c r="J2743" i="3" s="1" a="1"/>
  <c r="J2743" i="3" s="1"/>
  <c r="F2632" i="3"/>
  <c r="J2632" i="3" s="1" a="1"/>
  <c r="J2632" i="3" s="1"/>
  <c r="F600" i="3"/>
  <c r="F1307" i="3"/>
  <c r="F1232" i="3"/>
  <c r="F523" i="3"/>
  <c r="F1001" i="3"/>
  <c r="F1505" i="3"/>
  <c r="F1360" i="3"/>
  <c r="F546" i="3"/>
  <c r="J546" i="3" s="1" a="1"/>
  <c r="J546" i="3" s="1"/>
  <c r="F308" i="3"/>
  <c r="F867" i="3"/>
  <c r="J867" i="3" s="1" a="1"/>
  <c r="J867" i="3" s="1"/>
  <c r="F637" i="3"/>
  <c r="F1245" i="3"/>
  <c r="J1245" i="3" s="1" a="1"/>
  <c r="J1245" i="3" s="1"/>
  <c r="F1789" i="3"/>
  <c r="F2104" i="3"/>
  <c r="F2412" i="3"/>
  <c r="F2699" i="3"/>
  <c r="F1255" i="3"/>
  <c r="F2696" i="3"/>
  <c r="F2335" i="3"/>
  <c r="J2335" i="3" s="1" a="1"/>
  <c r="J2335" i="3" s="1"/>
  <c r="F1258" i="3"/>
  <c r="F1286" i="3"/>
  <c r="F2566" i="3"/>
  <c r="F1567" i="3"/>
  <c r="J1567" i="3" s="1" a="1"/>
  <c r="J1567" i="3" s="1"/>
  <c r="F112" i="3"/>
  <c r="F906" i="3"/>
  <c r="J906" i="3" s="1" a="1"/>
  <c r="J906" i="3" s="1"/>
  <c r="F311" i="3"/>
  <c r="J311" i="3" s="1" a="1"/>
  <c r="J311" i="3" s="1"/>
  <c r="F692" i="3"/>
  <c r="F1690" i="3"/>
  <c r="F2780" i="3"/>
  <c r="F879" i="3"/>
  <c r="J879" i="3" s="1" a="1"/>
  <c r="J879" i="3" s="1"/>
  <c r="F2781" i="3"/>
  <c r="F2635" i="3"/>
  <c r="F10" i="3"/>
  <c r="J10" i="3" s="1" a="1"/>
  <c r="J10" i="3" s="1"/>
  <c r="F902" i="3"/>
  <c r="F1892" i="3"/>
  <c r="F838" i="3"/>
  <c r="F332" i="3"/>
  <c r="F1870" i="3"/>
  <c r="F858" i="3"/>
  <c r="J858" i="3" s="1" a="1"/>
  <c r="J858" i="3" s="1"/>
  <c r="F576" i="3"/>
  <c r="F152" i="3"/>
  <c r="F1602" i="3"/>
  <c r="F2613" i="3"/>
  <c r="F206" i="3"/>
  <c r="F954" i="3"/>
  <c r="F274" i="3"/>
  <c r="J274" i="3" s="1" a="1"/>
  <c r="J274" i="3" s="1"/>
  <c r="F644" i="3"/>
  <c r="F1853" i="3"/>
  <c r="F2187" i="3"/>
  <c r="F1832" i="3"/>
  <c r="J1832" i="3" s="1" a="1"/>
  <c r="J1832" i="3" s="1"/>
  <c r="F1840" i="3"/>
  <c r="F171" i="3"/>
  <c r="F1264" i="3"/>
  <c r="F744" i="3"/>
  <c r="F1154" i="3"/>
  <c r="J1154" i="3" s="1" a="1"/>
  <c r="J1154" i="3" s="1"/>
  <c r="F1974" i="3"/>
  <c r="J1974" i="3" s="1" a="1"/>
  <c r="J1974" i="3" s="1"/>
  <c r="F2749" i="3"/>
  <c r="F1422" i="3"/>
  <c r="J1422" i="3" s="1" a="1"/>
  <c r="J1422" i="3" s="1"/>
  <c r="F2298" i="3"/>
  <c r="F503" i="3"/>
  <c r="F187" i="3"/>
  <c r="F2767" i="3"/>
  <c r="J2767" i="3" s="1" a="1"/>
  <c r="J2767" i="3" s="1"/>
  <c r="F983" i="3"/>
  <c r="F2163" i="3"/>
  <c r="F1385" i="3"/>
  <c r="F1510" i="3"/>
  <c r="F542" i="3"/>
  <c r="J542" i="3" s="1" a="1"/>
  <c r="J542" i="3" s="1"/>
  <c r="F2405" i="3"/>
  <c r="F917" i="3"/>
  <c r="F1211" i="3"/>
  <c r="F1788" i="3"/>
  <c r="J1788" i="3" s="1" a="1"/>
  <c r="J1788" i="3" s="1"/>
  <c r="F1819" i="3"/>
  <c r="F1527" i="3"/>
  <c r="F1985" i="3"/>
  <c r="F456" i="3"/>
  <c r="J456" i="3" s="1" a="1"/>
  <c r="J456" i="3" s="1"/>
  <c r="F2112" i="3"/>
  <c r="F1915" i="3"/>
  <c r="F1821" i="3"/>
  <c r="F1022" i="3"/>
  <c r="F358" i="3"/>
  <c r="F1443" i="3"/>
  <c r="F1494" i="3"/>
  <c r="F672" i="3"/>
  <c r="F1216" i="3"/>
  <c r="F1561" i="3"/>
  <c r="F1745" i="3"/>
  <c r="F447" i="3"/>
  <c r="F1012" i="3"/>
  <c r="F1588" i="3"/>
  <c r="J1588" i="3" s="1" a="1"/>
  <c r="J1588" i="3" s="1"/>
  <c r="F1503" i="3"/>
  <c r="J1503" i="3" s="1" a="1"/>
  <c r="J1503" i="3" s="1"/>
  <c r="F2467" i="3"/>
  <c r="J2467" i="3" s="1" a="1"/>
  <c r="J2467" i="3" s="1"/>
  <c r="F2338" i="3"/>
  <c r="J2338" i="3" s="1" a="1"/>
  <c r="J2338" i="3" s="1"/>
  <c r="F2779" i="3"/>
  <c r="F2252" i="3"/>
  <c r="J2252" i="3" s="1" a="1"/>
  <c r="J2252" i="3" s="1"/>
  <c r="F1405" i="3"/>
  <c r="F1304" i="3"/>
  <c r="J1304" i="3" s="1" a="1"/>
  <c r="J1304" i="3" s="1"/>
  <c r="F1950" i="3"/>
  <c r="J1950" i="3" s="1" a="1"/>
  <c r="J1950" i="3" s="1"/>
  <c r="F366" i="3"/>
  <c r="J366" i="3" s="1" a="1"/>
  <c r="J366" i="3" s="1"/>
  <c r="F1098" i="3"/>
  <c r="J1098" i="3" s="1" a="1"/>
  <c r="J1098" i="3" s="1"/>
  <c r="F1767" i="3"/>
  <c r="J1767" i="3" s="1" a="1"/>
  <c r="J1767" i="3" s="1"/>
  <c r="F1855" i="3"/>
  <c r="J1855" i="3" s="1" a="1"/>
  <c r="J1855" i="3" s="1"/>
  <c r="F1604" i="3"/>
  <c r="F483" i="3"/>
  <c r="F1384" i="3"/>
  <c r="J1384" i="3" s="1" a="1"/>
  <c r="J1384" i="3" s="1"/>
  <c r="F2418" i="3"/>
  <c r="J2418" i="3" s="1" a="1"/>
  <c r="J2418" i="3" s="1"/>
  <c r="F2601" i="3"/>
  <c r="F2105" i="3"/>
  <c r="F65" i="3"/>
  <c r="F2740" i="3"/>
  <c r="J2740" i="3" s="1" a="1"/>
  <c r="J2740" i="3" s="1"/>
  <c r="F496" i="3"/>
  <c r="J496" i="3" s="1" a="1"/>
  <c r="J496" i="3" s="1"/>
  <c r="F1256" i="3"/>
  <c r="F1174" i="3"/>
  <c r="F1181" i="3"/>
  <c r="J1181" i="3" s="1" a="1"/>
  <c r="J1181" i="3" s="1"/>
  <c r="F512" i="3"/>
  <c r="F2705" i="3"/>
  <c r="F1508" i="3"/>
  <c r="F1259" i="3"/>
  <c r="F130" i="3"/>
  <c r="F1083" i="3"/>
  <c r="F694" i="3"/>
  <c r="F1018" i="3"/>
  <c r="F510" i="3"/>
  <c r="J510" i="3" s="1" a="1"/>
  <c r="J510" i="3" s="1"/>
  <c r="F2611" i="3"/>
  <c r="F1408" i="3"/>
  <c r="J1408" i="3" s="1" a="1"/>
  <c r="J1408" i="3" s="1"/>
  <c r="F2471" i="3"/>
  <c r="J2471" i="3" s="1" a="1"/>
  <c r="J2471" i="3" s="1"/>
  <c r="F893" i="3"/>
  <c r="J893" i="3" s="1" a="1"/>
  <c r="J893" i="3" s="1"/>
  <c r="F2672" i="3"/>
  <c r="F2604" i="3"/>
  <c r="J2604" i="3" s="1" a="1"/>
  <c r="J2604" i="3" s="1"/>
  <c r="F474" i="3"/>
  <c r="J474" i="3" s="1" a="1"/>
  <c r="J474" i="3" s="1"/>
  <c r="F971" i="3"/>
  <c r="F972" i="3"/>
  <c r="J972" i="3" s="1" a="1"/>
  <c r="J972" i="3" s="1"/>
  <c r="F1036" i="3"/>
  <c r="F1642" i="3"/>
  <c r="F839" i="3"/>
  <c r="F231" i="3"/>
  <c r="F1883" i="3"/>
  <c r="F1739" i="3"/>
  <c r="F2662" i="3"/>
  <c r="F926" i="3"/>
  <c r="F207" i="3"/>
  <c r="J207" i="3" s="1" a="1"/>
  <c r="J207" i="3" s="1"/>
  <c r="F339" i="3"/>
  <c r="F2306" i="3"/>
  <c r="J2306" i="3" s="1" a="1"/>
  <c r="J2306" i="3" s="1"/>
  <c r="F2057" i="3"/>
  <c r="F2188" i="3"/>
  <c r="J2188" i="3" s="1" a="1"/>
  <c r="J2188" i="3" s="1"/>
  <c r="F2377" i="3"/>
  <c r="F976" i="3"/>
  <c r="F1841" i="3"/>
  <c r="J1841" i="3" s="1" a="1"/>
  <c r="J1841" i="3" s="1"/>
  <c r="F170" i="3"/>
  <c r="J170" i="3" s="1" a="1"/>
  <c r="J170" i="3" s="1"/>
  <c r="F1714" i="3"/>
  <c r="F481" i="3"/>
  <c r="J481" i="3" s="1" a="1"/>
  <c r="J481" i="3" s="1"/>
  <c r="F349" i="3"/>
  <c r="F2439" i="3"/>
  <c r="J2439" i="3" s="1" a="1"/>
  <c r="J2439" i="3" s="1"/>
  <c r="F740" i="3"/>
  <c r="J740" i="3" s="1" a="1"/>
  <c r="J740" i="3" s="1"/>
  <c r="F17" i="3"/>
  <c r="J17" i="3" s="1" a="1"/>
  <c r="J17" i="3" s="1"/>
  <c r="F1927" i="3"/>
  <c r="F1102" i="3"/>
  <c r="F327" i="3"/>
  <c r="F3" i="3"/>
  <c r="F18" i="3"/>
  <c r="F945" i="3"/>
  <c r="J945" i="3" s="1" a="1"/>
  <c r="J945" i="3" s="1"/>
  <c r="F2762" i="3"/>
  <c r="F2510" i="3"/>
  <c r="J2510" i="3" s="1" a="1"/>
  <c r="J2510" i="3" s="1"/>
  <c r="F272" i="3"/>
  <c r="F2039" i="3"/>
  <c r="F1160" i="3"/>
  <c r="F188" i="3"/>
  <c r="F2453" i="3"/>
  <c r="F1368" i="3"/>
  <c r="F1386" i="3"/>
  <c r="F2733" i="3"/>
  <c r="F1145" i="3"/>
  <c r="F2310" i="3"/>
  <c r="F2045" i="3"/>
  <c r="F1775" i="3"/>
  <c r="F490" i="3"/>
  <c r="F1029" i="3"/>
  <c r="F659" i="3"/>
  <c r="J659" i="3" s="1" a="1"/>
  <c r="J659" i="3" s="1"/>
  <c r="F244" i="3"/>
  <c r="F59" i="3"/>
  <c r="J59" i="3" s="1" a="1"/>
  <c r="J59" i="3" s="1"/>
  <c r="F1540" i="3"/>
  <c r="J1540" i="3" s="1" a="1"/>
  <c r="J1540" i="3" s="1"/>
  <c r="F1829" i="3"/>
  <c r="J1829" i="3" s="1" a="1"/>
  <c r="J1829" i="3" s="1"/>
  <c r="F2077" i="3"/>
  <c r="F60" i="3"/>
  <c r="F870" i="3"/>
  <c r="F655" i="3"/>
  <c r="F2519" i="3"/>
  <c r="J2519" i="3" s="1" a="1"/>
  <c r="J2519" i="3" s="1"/>
  <c r="F1461" i="3"/>
  <c r="F1063" i="3"/>
  <c r="F429" i="3"/>
  <c r="F2343" i="3"/>
  <c r="F623" i="3"/>
  <c r="J623" i="3" s="1" a="1"/>
  <c r="J623" i="3" s="1"/>
  <c r="F1359" i="3"/>
  <c r="J1359" i="3" s="1" a="1"/>
  <c r="J1359" i="3" s="1"/>
  <c r="F778" i="3"/>
  <c r="F2576" i="3"/>
  <c r="F763" i="3"/>
  <c r="F502" i="3"/>
  <c r="F261" i="3"/>
  <c r="F2332" i="3"/>
  <c r="J2332" i="3" s="1" a="1"/>
  <c r="J2332" i="3" s="1"/>
  <c r="F639" i="3"/>
  <c r="F1722" i="3"/>
  <c r="J1722" i="3" s="1" a="1"/>
  <c r="J1722" i="3" s="1"/>
  <c r="F1305" i="3"/>
  <c r="F2263" i="3"/>
  <c r="J2263" i="3" s="1" a="1"/>
  <c r="J2263" i="3" s="1"/>
  <c r="F1768" i="3"/>
  <c r="J1768" i="3" s="1" a="1"/>
  <c r="J1768" i="3" s="1"/>
  <c r="F1856" i="3"/>
  <c r="F1392" i="3"/>
  <c r="F1913" i="3"/>
  <c r="F1998" i="3"/>
  <c r="J1998" i="3" s="1" a="1"/>
  <c r="J1998" i="3" s="1"/>
  <c r="F15" i="3"/>
  <c r="F1452" i="3"/>
  <c r="J1452" i="3" s="1" a="1"/>
  <c r="J1452" i="3" s="1"/>
  <c r="F1919" i="3"/>
  <c r="F2682" i="3"/>
  <c r="J2682" i="3" s="1" a="1"/>
  <c r="J2682" i="3" s="1"/>
  <c r="F994" i="3"/>
  <c r="J994" i="3" s="1" a="1"/>
  <c r="J994" i="3" s="1"/>
  <c r="F2474" i="3"/>
  <c r="F1335" i="3"/>
  <c r="F1851" i="3"/>
  <c r="J1851" i="3" s="1" a="1"/>
  <c r="J1851" i="3" s="1"/>
  <c r="F2421" i="3"/>
  <c r="F2674" i="3"/>
  <c r="J2674" i="3" s="1" a="1"/>
  <c r="J2674" i="3" s="1"/>
  <c r="F1010" i="3"/>
  <c r="F441" i="3"/>
  <c r="J441" i="3" s="1" a="1"/>
  <c r="J441" i="3" s="1"/>
  <c r="F1052" i="3"/>
  <c r="F1226" i="3"/>
  <c r="J1226" i="3" s="1" a="1"/>
  <c r="J1226" i="3" s="1"/>
  <c r="F2725" i="3"/>
  <c r="J2725" i="3" s="1" a="1"/>
  <c r="J2725" i="3" s="1"/>
  <c r="F2527" i="3"/>
  <c r="J2527" i="3" s="1" a="1"/>
  <c r="J2527" i="3" s="1"/>
  <c r="F508" i="3"/>
  <c r="F1694" i="3"/>
  <c r="J1694" i="3" s="1" a="1"/>
  <c r="J1694" i="3" s="1"/>
  <c r="F2226" i="3"/>
  <c r="F2374" i="3"/>
  <c r="F1356" i="3"/>
  <c r="J1356" i="3" s="1" a="1"/>
  <c r="J1356" i="3" s="1"/>
  <c r="F2425" i="3"/>
  <c r="F899" i="3"/>
  <c r="J899" i="3" s="1" a="1"/>
  <c r="J899" i="3" s="1"/>
  <c r="F2756" i="3"/>
  <c r="F136" i="3"/>
  <c r="J136" i="3" s="1" a="1"/>
  <c r="J136" i="3" s="1"/>
  <c r="F475" i="3"/>
  <c r="J475" i="3" s="1" a="1"/>
  <c r="J475" i="3" s="1"/>
  <c r="F454" i="3"/>
  <c r="F1298" i="3"/>
  <c r="F2002" i="3"/>
  <c r="J2002" i="3" s="1" a="1"/>
  <c r="J2002" i="3" s="1"/>
  <c r="F1762" i="3"/>
  <c r="J1762" i="3" s="1" a="1"/>
  <c r="J1762" i="3" s="1"/>
  <c r="F322" i="3"/>
  <c r="J322" i="3" s="1" a="1"/>
  <c r="J322" i="3" s="1"/>
  <c r="F1267" i="3"/>
  <c r="F1387" i="3"/>
  <c r="F2308" i="3"/>
  <c r="J2308" i="3" s="1" a="1"/>
  <c r="J2308" i="3" s="1"/>
  <c r="F422" i="3"/>
  <c r="J422" i="3" s="1" a="1"/>
  <c r="J422" i="3" s="1"/>
  <c r="F814" i="3"/>
  <c r="J814" i="3" s="1" a="1"/>
  <c r="J814" i="3" s="1"/>
  <c r="F232" i="3"/>
  <c r="F2557" i="3"/>
  <c r="J2557" i="3" s="1" a="1"/>
  <c r="J2557" i="3" s="1"/>
  <c r="F2500" i="3"/>
  <c r="F1070" i="3"/>
  <c r="F208" i="3"/>
  <c r="J208" i="3" s="1" a="1"/>
  <c r="J208" i="3" s="1"/>
  <c r="F257" i="3"/>
  <c r="F2323" i="3"/>
  <c r="J2323" i="3" s="1" a="1"/>
  <c r="J2323" i="3" s="1"/>
  <c r="F1885" i="3"/>
  <c r="F2115" i="3"/>
  <c r="J2115" i="3" s="1" a="1"/>
  <c r="J2115" i="3" s="1"/>
  <c r="F1834" i="3"/>
  <c r="J1834" i="3" s="1" a="1"/>
  <c r="J1834" i="3" s="1"/>
  <c r="F2653" i="3"/>
  <c r="J2653" i="3" s="1" a="1"/>
  <c r="J2653" i="3" s="1"/>
  <c r="F415" i="3"/>
  <c r="F690" i="3"/>
  <c r="F1043" i="3"/>
  <c r="J1043" i="3" s="1" a="1"/>
  <c r="J1043" i="3" s="1"/>
  <c r="F2683" i="3"/>
  <c r="J2683" i="3" s="1" a="1"/>
  <c r="J2683" i="3" s="1"/>
  <c r="F2741" i="3"/>
  <c r="J2741" i="3" s="1" a="1"/>
  <c r="J2741" i="3" s="1"/>
  <c r="F1972" i="3"/>
  <c r="F1783" i="3"/>
  <c r="J1783" i="3" s="1" a="1"/>
  <c r="J1783" i="3" s="1"/>
  <c r="F2623" i="3"/>
  <c r="J2623" i="3" s="1" a="1"/>
  <c r="J2623" i="3" s="1"/>
  <c r="F449" i="3"/>
  <c r="J449" i="3" s="1" a="1"/>
  <c r="J449" i="3" s="1"/>
  <c r="F2230" i="3"/>
  <c r="F2059" i="3"/>
  <c r="F1971" i="3"/>
  <c r="J1971" i="3" s="1" a="1"/>
  <c r="J1971" i="3" s="1"/>
  <c r="F4" i="3"/>
  <c r="F1240" i="3"/>
  <c r="J1240" i="3" s="1" a="1"/>
  <c r="J1240" i="3" s="1"/>
  <c r="F1186" i="3"/>
  <c r="J1186" i="3" s="1" a="1"/>
  <c r="J1186" i="3" s="1"/>
  <c r="F2129" i="3"/>
  <c r="J2129" i="3" s="1" a="1"/>
  <c r="J2129" i="3" s="1"/>
  <c r="F1272" i="3"/>
  <c r="J1272" i="3" s="1" a="1"/>
  <c r="J1272" i="3" s="1"/>
  <c r="F273" i="3"/>
  <c r="J273" i="3" s="1" a="1"/>
  <c r="J273" i="3" s="1"/>
  <c r="F1161" i="3"/>
  <c r="F610" i="3"/>
  <c r="F736" i="3"/>
  <c r="J736" i="3" s="1" a="1"/>
  <c r="J736" i="3" s="1"/>
  <c r="F241" i="3"/>
  <c r="F551" i="3"/>
  <c r="F2116" i="3"/>
  <c r="F1792" i="3"/>
  <c r="F1942" i="3"/>
  <c r="J1942" i="3" s="1" a="1"/>
  <c r="J1942" i="3" s="1"/>
  <c r="F396" i="3"/>
  <c r="F756" i="3"/>
  <c r="F1282" i="3"/>
  <c r="F2450" i="3"/>
  <c r="J2450" i="3" s="1" a="1"/>
  <c r="J2450" i="3" s="1"/>
  <c r="F2388" i="3"/>
  <c r="F1990" i="3"/>
  <c r="J1990" i="3" s="1" a="1"/>
  <c r="J1990" i="3" s="1"/>
  <c r="F1032" i="3"/>
  <c r="F607" i="3"/>
  <c r="J607" i="3" s="1" a="1"/>
  <c r="J607" i="3" s="1"/>
  <c r="F264" i="3"/>
  <c r="F1704" i="3"/>
  <c r="F2351" i="3"/>
  <c r="J2351" i="3" s="1" a="1"/>
  <c r="J2351" i="3" s="1"/>
  <c r="F537" i="3"/>
  <c r="J537" i="3" s="1" a="1"/>
  <c r="J537" i="3" s="1"/>
  <c r="F2602" i="3"/>
  <c r="J2602" i="3" s="1" a="1"/>
  <c r="J2602" i="3" s="1"/>
  <c r="F1717" i="3"/>
  <c r="J1717" i="3" s="1" a="1"/>
  <c r="J1717" i="3" s="1"/>
  <c r="F829" i="3"/>
  <c r="F2078" i="3"/>
  <c r="J2078" i="3" s="1" a="1"/>
  <c r="J2078" i="3" s="1"/>
  <c r="F871" i="3"/>
  <c r="F424" i="3"/>
  <c r="F2017" i="3"/>
  <c r="J2017" i="3" s="1" a="1"/>
  <c r="J2017" i="3" s="1"/>
  <c r="F2346" i="3"/>
  <c r="J2346" i="3" s="1" a="1"/>
  <c r="J2346" i="3" s="1"/>
  <c r="F1613" i="3"/>
  <c r="F430" i="3"/>
  <c r="F78" i="3"/>
  <c r="F2142" i="3"/>
  <c r="F616" i="3"/>
  <c r="F1349" i="3"/>
  <c r="F400" i="3"/>
  <c r="F1631" i="3"/>
  <c r="F290" i="3"/>
  <c r="J290" i="3" s="1" a="1"/>
  <c r="J290" i="3" s="1"/>
  <c r="F701" i="3"/>
  <c r="F394" i="3"/>
  <c r="J394" i="3" s="1" a="1"/>
  <c r="J394" i="3" s="1"/>
  <c r="F1238" i="3"/>
  <c r="F606" i="3"/>
  <c r="F2603" i="3"/>
  <c r="F1203" i="3"/>
  <c r="F1371" i="3"/>
  <c r="J1371" i="3" s="1" a="1"/>
  <c r="J1371" i="3" s="1"/>
  <c r="F887" i="3"/>
  <c r="J887" i="3" s="1" a="1"/>
  <c r="J887" i="3" s="1"/>
  <c r="F2254" i="3"/>
  <c r="F461" i="3"/>
  <c r="F1479" i="3"/>
  <c r="F2264" i="3"/>
  <c r="J2264" i="3" s="1" a="1"/>
  <c r="J2264" i="3" s="1"/>
  <c r="F1660" i="3"/>
  <c r="F1399" i="3"/>
  <c r="J1399" i="3" s="1" a="1"/>
  <c r="J1399" i="3" s="1"/>
  <c r="F1699" i="3"/>
  <c r="F2122" i="3"/>
  <c r="F2192" i="3"/>
  <c r="J2192" i="3" s="1" a="1"/>
  <c r="J2192" i="3" s="1"/>
  <c r="F1804" i="3"/>
  <c r="F1876" i="3"/>
  <c r="F1742" i="3"/>
  <c r="F2702" i="3"/>
  <c r="F1668" i="3"/>
  <c r="J1668" i="3" s="1" a="1"/>
  <c r="J1668" i="3" s="1"/>
  <c r="F1377" i="3"/>
  <c r="J1377" i="3" s="1" a="1"/>
  <c r="J1377" i="3" s="1"/>
  <c r="F1987" i="3"/>
  <c r="J1987" i="3" s="1" a="1"/>
  <c r="J1987" i="3" s="1"/>
  <c r="F1531" i="3"/>
  <c r="J1531" i="3" s="1" a="1"/>
  <c r="J1531" i="3" s="1"/>
  <c r="F2273" i="3"/>
  <c r="F2148" i="3"/>
  <c r="J2148" i="3" s="1" a="1"/>
  <c r="J2148" i="3" s="1"/>
  <c r="F2422" i="3"/>
  <c r="F2694" i="3"/>
  <c r="F632" i="3"/>
  <c r="J632" i="3" s="1" a="1"/>
  <c r="J632" i="3" s="1"/>
  <c r="F1894" i="3"/>
  <c r="F1021" i="3"/>
  <c r="F2591" i="3"/>
  <c r="J2591" i="3" s="1" a="1"/>
  <c r="J2591" i="3" s="1"/>
  <c r="F133" i="3"/>
  <c r="J133" i="3" s="1" a="1"/>
  <c r="J133" i="3" s="1"/>
  <c r="F1289" i="3"/>
  <c r="F2244" i="3"/>
  <c r="F882" i="3"/>
  <c r="F2542" i="3"/>
  <c r="J2542" i="3" s="1" a="1"/>
  <c r="J2542" i="3" s="1"/>
  <c r="F1798" i="3"/>
  <c r="F2146" i="3"/>
  <c r="F1417" i="3"/>
  <c r="F875" i="3"/>
  <c r="F137" i="3"/>
  <c r="F2071" i="3"/>
  <c r="J2071" i="3" s="1" a="1"/>
  <c r="J2071" i="3" s="1"/>
  <c r="F144" i="3"/>
  <c r="F2021" i="3"/>
  <c r="F315" i="3"/>
  <c r="F1268" i="3"/>
  <c r="J1268" i="3" s="1" a="1"/>
  <c r="J1268" i="3" s="1"/>
  <c r="F233" i="3"/>
  <c r="F861" i="3"/>
  <c r="J861" i="3" s="1" a="1"/>
  <c r="J861" i="3" s="1"/>
  <c r="F1463" i="3"/>
  <c r="F764" i="3"/>
  <c r="F2656" i="3"/>
  <c r="F1906" i="3"/>
  <c r="J1906" i="3" s="1" a="1"/>
  <c r="J1906" i="3" s="1"/>
  <c r="F153" i="3"/>
  <c r="F840" i="3"/>
  <c r="F341" i="3"/>
  <c r="F376" i="3"/>
  <c r="F1462" i="3"/>
  <c r="J1462" i="3" s="1" a="1"/>
  <c r="J1462" i="3" s="1"/>
  <c r="F1656" i="3"/>
  <c r="J1656" i="3" s="1" a="1"/>
  <c r="J1656" i="3" s="1"/>
  <c r="F1966" i="3"/>
  <c r="F676" i="3"/>
  <c r="F2190" i="3"/>
  <c r="F556" i="3"/>
  <c r="J556" i="3" s="1" a="1"/>
  <c r="J556" i="3" s="1"/>
  <c r="F1326" i="3"/>
  <c r="F1044" i="3"/>
  <c r="F2446" i="3"/>
  <c r="F1218" i="3"/>
  <c r="F267" i="3"/>
  <c r="F1859" i="3"/>
  <c r="J1859" i="3" s="1" a="1"/>
  <c r="J1859" i="3" s="1"/>
  <c r="F1521" i="3"/>
  <c r="F2624" i="3"/>
  <c r="J2624" i="3" s="1" a="1"/>
  <c r="J2624" i="3" s="1"/>
  <c r="F1093" i="3"/>
  <c r="J1093" i="3" s="1" a="1"/>
  <c r="J1093" i="3" s="1"/>
  <c r="F2675" i="3"/>
  <c r="J2675" i="3" s="1" a="1"/>
  <c r="J2675" i="3" s="1"/>
  <c r="F1077" i="3"/>
  <c r="F2401" i="3"/>
  <c r="F300" i="3"/>
  <c r="J300" i="3" s="1" a="1"/>
  <c r="J300" i="3" s="1"/>
  <c r="F1814" i="3"/>
  <c r="F387" i="3"/>
  <c r="F6" i="3"/>
  <c r="F1311" i="3"/>
  <c r="J1311" i="3" s="1" a="1"/>
  <c r="J1311" i="3" s="1"/>
  <c r="F21" i="3"/>
  <c r="J21" i="3" s="1" a="1"/>
  <c r="J21" i="3" s="1"/>
  <c r="F2328" i="3"/>
  <c r="J2328" i="3" s="1" a="1"/>
  <c r="J2328" i="3" s="1"/>
  <c r="F1162" i="3"/>
  <c r="F485" i="3"/>
  <c r="F29" i="3"/>
  <c r="J29" i="3" s="1" a="1"/>
  <c r="J29" i="3" s="1"/>
  <c r="F716" i="3"/>
  <c r="F2455" i="3"/>
  <c r="F1543" i="3"/>
  <c r="F1817" i="3"/>
  <c r="J1817" i="3" s="1" a="1"/>
  <c r="J1817" i="3" s="1"/>
  <c r="F2064" i="3"/>
  <c r="J2064" i="3" s="1" a="1"/>
  <c r="J2064" i="3" s="1"/>
  <c r="F1147" i="3"/>
  <c r="F920" i="3"/>
  <c r="F426" i="3"/>
  <c r="F663" i="3"/>
  <c r="F37" i="3"/>
  <c r="F2385" i="3"/>
  <c r="J2385" i="3" s="1" a="1"/>
  <c r="J2385" i="3" s="1"/>
  <c r="F1991" i="3"/>
  <c r="F1448" i="3"/>
  <c r="J1448" i="3" s="1" a="1"/>
  <c r="J1448" i="3" s="1"/>
  <c r="F1194" i="3"/>
  <c r="F2184" i="3"/>
  <c r="F911" i="3"/>
  <c r="J911" i="3" s="1" a="1"/>
  <c r="J911" i="3" s="1"/>
  <c r="F48" i="3"/>
  <c r="F2496" i="3"/>
  <c r="F2688" i="3"/>
  <c r="F591" i="3"/>
  <c r="J591" i="3" s="1" a="1"/>
  <c r="J591" i="3" s="1"/>
  <c r="F1718" i="3"/>
  <c r="F2107" i="3"/>
  <c r="J2107" i="3" s="1" a="1"/>
  <c r="J2107" i="3" s="1"/>
  <c r="F1928" i="3"/>
  <c r="F877" i="3"/>
  <c r="J877" i="3" s="1" a="1"/>
  <c r="J877" i="3" s="1"/>
  <c r="F1271" i="3"/>
  <c r="F1677" i="3"/>
  <c r="J1677" i="3" s="1" a="1"/>
  <c r="J1677" i="3" s="1"/>
  <c r="F2678" i="3"/>
  <c r="J2678" i="3" s="1" a="1"/>
  <c r="J2678" i="3" s="1"/>
  <c r="F79" i="3"/>
  <c r="F2548" i="3"/>
  <c r="J2548" i="3" s="1" a="1"/>
  <c r="J2548" i="3" s="1"/>
  <c r="F1135" i="3"/>
  <c r="F702" i="3"/>
  <c r="F2778" i="3"/>
  <c r="J2778" i="3" s="1" a="1"/>
  <c r="J2778" i="3" s="1"/>
  <c r="F618" i="3"/>
  <c r="F1564" i="3"/>
  <c r="F1940" i="3"/>
  <c r="F674" i="3"/>
  <c r="J674" i="3" s="1" a="1"/>
  <c r="J674" i="3" s="1"/>
  <c r="F2255" i="3"/>
  <c r="F100" i="3"/>
  <c r="J100" i="3" s="1" a="1"/>
  <c r="J100" i="3" s="1"/>
  <c r="F604" i="3"/>
  <c r="J604" i="3" s="1" a="1"/>
  <c r="J604" i="3" s="1"/>
  <c r="F2040" i="3"/>
  <c r="F369" i="3"/>
  <c r="J369" i="3" s="1" a="1"/>
  <c r="J369" i="3" s="1"/>
  <c r="F103" i="3"/>
  <c r="F2197" i="3"/>
  <c r="F1921" i="3"/>
  <c r="J1921" i="3" s="1" a="1"/>
  <c r="J1921" i="3" s="1"/>
  <c r="F2588" i="3"/>
  <c r="F1124" i="3"/>
  <c r="F688" i="3"/>
  <c r="J688" i="3" s="1" a="1"/>
  <c r="J688" i="3" s="1"/>
  <c r="F1482" i="3"/>
  <c r="F2505" i="3"/>
  <c r="F2031" i="3"/>
  <c r="J2031" i="3" s="1" a="1"/>
  <c r="J2031" i="3" s="1"/>
  <c r="F1753" i="3"/>
  <c r="F1555" i="3"/>
  <c r="J1555" i="3" s="1" a="1"/>
  <c r="J1555" i="3" s="1"/>
  <c r="F2023" i="3"/>
  <c r="J2023" i="3" s="1" a="1"/>
  <c r="J2023" i="3" s="1"/>
  <c r="F951" i="3"/>
  <c r="F2206" i="3"/>
  <c r="F2428" i="3"/>
  <c r="F1476" i="3"/>
  <c r="F1654" i="3"/>
  <c r="J1654" i="3" s="1" a="1"/>
  <c r="J1654" i="3" s="1"/>
  <c r="F2261" i="3"/>
  <c r="F443" i="3"/>
  <c r="F1889" i="3"/>
  <c r="F1204" i="3"/>
  <c r="J1204" i="3" s="1" a="1"/>
  <c r="J1204" i="3" s="1"/>
  <c r="F1611" i="3"/>
  <c r="F123" i="3"/>
  <c r="F1895" i="3"/>
  <c r="F804" i="3"/>
  <c r="J804" i="3" s="1" a="1"/>
  <c r="J804" i="3" s="1"/>
  <c r="F1696" i="3"/>
  <c r="F2228" i="3"/>
  <c r="F642" i="3"/>
  <c r="F2376" i="3"/>
  <c r="J2376" i="3" s="1" a="1"/>
  <c r="J2376" i="3" s="1"/>
  <c r="F1581" i="3"/>
  <c r="F219" i="3"/>
  <c r="F947" i="3"/>
  <c r="F1472" i="3"/>
  <c r="J1472" i="3" s="1" a="1"/>
  <c r="J1472" i="3" s="1"/>
  <c r="F2515" i="3"/>
  <c r="J2515" i="3" s="1" a="1"/>
  <c r="J2515" i="3" s="1"/>
  <c r="F1097" i="3"/>
  <c r="J1097" i="3" s="1" a="1"/>
  <c r="J1097" i="3" s="1"/>
  <c r="F2072" i="3"/>
  <c r="F316" i="3"/>
  <c r="F324" i="3"/>
  <c r="F2550" i="3"/>
  <c r="J2550" i="3" s="1" a="1"/>
  <c r="J2550" i="3" s="1"/>
  <c r="F1979" i="3"/>
  <c r="F234" i="3"/>
  <c r="F979" i="3"/>
  <c r="J979" i="3" s="1" a="1"/>
  <c r="J979" i="3" s="1"/>
  <c r="F2657" i="3"/>
  <c r="J2657" i="3" s="1" a="1"/>
  <c r="J2657" i="3" s="1"/>
  <c r="F1595" i="3"/>
  <c r="J1595" i="3" s="1" a="1"/>
  <c r="J1595" i="3" s="1"/>
  <c r="F259" i="3"/>
  <c r="F841" i="3"/>
  <c r="F1657" i="3"/>
  <c r="F1296" i="3"/>
  <c r="F418" i="3"/>
  <c r="J418" i="3" s="1" a="1"/>
  <c r="J418" i="3" s="1"/>
  <c r="F1903" i="3"/>
  <c r="F563" i="3"/>
  <c r="J563" i="3" s="1" a="1"/>
  <c r="J563" i="3" s="1"/>
  <c r="F268" i="3"/>
  <c r="F1235" i="3"/>
  <c r="F228" i="3"/>
  <c r="F385" i="3"/>
  <c r="F2434" i="3"/>
  <c r="J2434" i="3" s="1" a="1"/>
  <c r="J2434" i="3" s="1"/>
  <c r="F1060" i="3"/>
  <c r="F2219" i="3"/>
  <c r="J2219" i="3" s="1" a="1"/>
  <c r="J2219" i="3" s="1"/>
  <c r="F2241" i="3"/>
  <c r="F2312" i="3"/>
  <c r="F388" i="3"/>
  <c r="J388" i="3" s="1" a="1"/>
  <c r="J388" i="3" s="1"/>
  <c r="F2200" i="3"/>
  <c r="F1009" i="3"/>
  <c r="F649" i="3"/>
  <c r="J649" i="3" s="1" a="1"/>
  <c r="J649" i="3" s="1"/>
  <c r="F1192" i="3"/>
  <c r="F700" i="3"/>
  <c r="F990" i="3"/>
  <c r="J990" i="3" s="1" a="1"/>
  <c r="J990" i="3" s="1"/>
  <c r="F2136" i="3"/>
  <c r="F250" i="3"/>
  <c r="F2053" i="3"/>
  <c r="F520" i="3"/>
  <c r="J520" i="3" s="1" a="1"/>
  <c r="J520" i="3" s="1"/>
  <c r="F212" i="3"/>
  <c r="J212" i="3" s="1" a="1"/>
  <c r="J212" i="3" s="1"/>
  <c r="F2536" i="3"/>
  <c r="J2536" i="3" s="1" a="1"/>
  <c r="J2536" i="3" s="1"/>
  <c r="F848" i="3"/>
  <c r="J848" i="3" s="1" a="1"/>
  <c r="J848" i="3" s="1"/>
  <c r="F580" i="3"/>
  <c r="F462" i="3"/>
  <c r="J462" i="3" s="1" a="1"/>
  <c r="J462" i="3" s="1"/>
  <c r="F928" i="3"/>
  <c r="J928" i="3" s="1" a="1"/>
  <c r="J928" i="3" s="1"/>
  <c r="F2607" i="3"/>
  <c r="F1366" i="3"/>
  <c r="J1366" i="3" s="1" a="1"/>
  <c r="J1366" i="3" s="1"/>
  <c r="F974" i="3"/>
  <c r="F2394" i="3"/>
  <c r="F1514" i="3"/>
  <c r="J1514" i="3" s="1" a="1"/>
  <c r="J1514" i="3" s="1"/>
  <c r="F1284" i="3"/>
  <c r="F1293" i="3"/>
  <c r="F1140" i="3"/>
  <c r="F1230" i="3"/>
  <c r="J1230" i="3" s="1" a="1"/>
  <c r="J1230" i="3" s="1"/>
  <c r="F664" i="3"/>
  <c r="J664" i="3" s="1" a="1"/>
  <c r="J664" i="3" s="1"/>
  <c r="F1652" i="3"/>
  <c r="J1652" i="3" s="1" a="1"/>
  <c r="J1652" i="3" s="1"/>
  <c r="F46" i="3"/>
  <c r="J46" i="3" s="1" a="1"/>
  <c r="J46" i="3" s="1"/>
  <c r="F285" i="3"/>
  <c r="F1280" i="3"/>
  <c r="F49" i="3"/>
  <c r="J49" i="3" s="1" a="1"/>
  <c r="J49" i="3" s="1"/>
  <c r="F55" i="3"/>
  <c r="J55" i="3" s="1" a="1"/>
  <c r="J55" i="3" s="1"/>
  <c r="F2442" i="3"/>
  <c r="F939" i="3"/>
  <c r="F1692" i="3"/>
  <c r="F720" i="3"/>
  <c r="F2281" i="3"/>
  <c r="F95" i="3"/>
  <c r="J95" i="3" s="1" a="1"/>
  <c r="J95" i="3" s="1"/>
  <c r="F1616" i="3"/>
  <c r="J1616" i="3" s="1" a="1"/>
  <c r="J1616" i="3" s="1"/>
  <c r="F412" i="3"/>
  <c r="F1706" i="3"/>
  <c r="J1706" i="3" s="1" a="1"/>
  <c r="J1706" i="3" s="1"/>
  <c r="F1058" i="3"/>
  <c r="J1058" i="3" s="1" a="1"/>
  <c r="J1058" i="3" s="1"/>
  <c r="F515" i="3"/>
  <c r="F2685" i="3"/>
  <c r="J2685" i="3" s="1" a="1"/>
  <c r="J2685" i="3" s="1"/>
  <c r="F1825" i="3"/>
  <c r="F1424" i="3"/>
  <c r="F1671" i="3"/>
  <c r="F765" i="3"/>
  <c r="J765" i="3" s="1" a="1"/>
  <c r="J765" i="3" s="1"/>
  <c r="F549" i="3"/>
  <c r="F2628" i="3"/>
  <c r="J2628" i="3" s="1" a="1"/>
  <c r="J2628" i="3" s="1"/>
  <c r="F2463" i="3"/>
  <c r="F669" i="3"/>
  <c r="F1475" i="3"/>
  <c r="F2521" i="3"/>
  <c r="F2167" i="3"/>
  <c r="F2256" i="3"/>
  <c r="F570" i="3"/>
  <c r="F1365" i="3"/>
  <c r="J1365" i="3" s="1" a="1"/>
  <c r="J1365" i="3" s="1"/>
  <c r="F1636" i="3"/>
  <c r="J1636" i="3" s="1" a="1"/>
  <c r="J1636" i="3" s="1"/>
  <c r="F2640" i="3"/>
  <c r="F1401" i="3"/>
  <c r="F1674" i="3"/>
  <c r="F354" i="3"/>
  <c r="F66" i="3"/>
  <c r="F283" i="3"/>
  <c r="J283" i="3" s="1" a="1"/>
  <c r="J283" i="3" s="1"/>
  <c r="F445" i="3"/>
  <c r="J445" i="3" s="1" a="1"/>
  <c r="J445" i="3" s="1"/>
  <c r="F1490" i="3"/>
  <c r="J1490" i="3" s="1" a="1"/>
  <c r="J1490" i="3" s="1"/>
  <c r="F1952" i="3"/>
  <c r="J1952" i="3" s="1" a="1"/>
  <c r="J1952" i="3" s="1"/>
  <c r="F2766" i="3"/>
  <c r="F1157" i="3"/>
  <c r="J1157" i="3" s="1" a="1"/>
  <c r="J1157" i="3" s="1"/>
  <c r="F1189" i="3"/>
  <c r="J1189" i="3" s="1" a="1"/>
  <c r="J1189" i="3" s="1"/>
  <c r="F107" i="3"/>
  <c r="F114" i="3"/>
  <c r="F1055" i="3"/>
  <c r="F805" i="3"/>
  <c r="F1079" i="3"/>
  <c r="F402" i="3"/>
  <c r="F725" i="3"/>
  <c r="J725" i="3" s="1" a="1"/>
  <c r="J725" i="3" s="1"/>
  <c r="F643" i="3"/>
  <c r="F1205" i="3"/>
  <c r="F1546" i="3"/>
  <c r="F777" i="3"/>
  <c r="J777" i="3" s="1" a="1"/>
  <c r="J777" i="3" s="1"/>
  <c r="F708" i="3"/>
  <c r="F991" i="3"/>
  <c r="J991" i="3" s="1" a="1"/>
  <c r="J991" i="3" s="1"/>
  <c r="F2479" i="3"/>
  <c r="F1607" i="3"/>
  <c r="F186" i="3"/>
  <c r="J186" i="3" s="1" a="1"/>
  <c r="J186" i="3" s="1"/>
  <c r="F351" i="3"/>
  <c r="J351" i="3" s="1" a="1"/>
  <c r="J351" i="3" s="1"/>
  <c r="F786" i="3"/>
  <c r="J786" i="3" s="1" a="1"/>
  <c r="J786" i="3" s="1"/>
  <c r="F2384" i="3"/>
  <c r="F1980" i="3"/>
  <c r="F2158" i="3"/>
  <c r="F748" i="3"/>
  <c r="F535" i="3"/>
  <c r="F2666" i="3"/>
  <c r="F1908" i="3"/>
  <c r="F1596" i="3"/>
  <c r="F435" i="3"/>
  <c r="F2475" i="3"/>
  <c r="F335" i="3"/>
  <c r="F343" i="3"/>
  <c r="F594" i="3"/>
  <c r="J594" i="3" s="1" a="1"/>
  <c r="J594" i="3" s="1"/>
  <c r="F564" i="3"/>
  <c r="F2435" i="3"/>
  <c r="J2435" i="3" s="1" a="1"/>
  <c r="J2435" i="3" s="1"/>
  <c r="F1710" i="3"/>
  <c r="J1710" i="3" s="1" a="1"/>
  <c r="J1710" i="3" s="1"/>
  <c r="F2669" i="3"/>
  <c r="F2553" i="3"/>
  <c r="F1781" i="3"/>
  <c r="F753" i="3"/>
  <c r="J753" i="3" s="1" a="1"/>
  <c r="J753" i="3" s="1"/>
  <c r="F809" i="3"/>
  <c r="J809" i="3" s="1" a="1"/>
  <c r="J809" i="3" s="1"/>
  <c r="F1924" i="3"/>
  <c r="F1976" i="3"/>
  <c r="F1537" i="3"/>
  <c r="J1537" i="3" s="1" a="1"/>
  <c r="J1537" i="3" s="1"/>
  <c r="F178" i="3"/>
  <c r="F1646" i="3"/>
  <c r="J1646" i="3" s="1" a="1"/>
  <c r="J1646" i="3" s="1"/>
  <c r="F613" i="3"/>
  <c r="F1867" i="3"/>
  <c r="F213" i="3"/>
  <c r="F1178" i="3"/>
  <c r="F1918" i="3"/>
  <c r="J1918" i="3" s="1" a="1"/>
  <c r="J1918" i="3" s="1"/>
  <c r="F628" i="3"/>
  <c r="F2608" i="3"/>
  <c r="F2272" i="3"/>
  <c r="F2786" i="3"/>
  <c r="F1141" i="3"/>
  <c r="F1958" i="3"/>
  <c r="J1958" i="3" s="1" a="1"/>
  <c r="J1958" i="3" s="1"/>
  <c r="F40" i="3"/>
  <c r="F2709" i="3"/>
  <c r="F1412" i="3"/>
  <c r="F1684" i="3"/>
  <c r="J1684" i="3" s="1" a="1"/>
  <c r="J1684" i="3" s="1"/>
  <c r="F567" i="3"/>
  <c r="J567" i="3" s="1" a="1"/>
  <c r="J567" i="3" s="1"/>
  <c r="F50" i="3"/>
  <c r="F223" i="3"/>
  <c r="J223" i="3" s="1" a="1"/>
  <c r="J223" i="3" s="1"/>
  <c r="F2586" i="3"/>
  <c r="J2586" i="3" s="1" a="1"/>
  <c r="J2586" i="3" s="1"/>
  <c r="F1910" i="3"/>
  <c r="F2318" i="3"/>
  <c r="F360" i="3"/>
  <c r="J360" i="3" s="1" a="1"/>
  <c r="J360" i="3" s="1"/>
  <c r="F71" i="3"/>
  <c r="J71" i="3" s="1" a="1"/>
  <c r="J71" i="3" s="1"/>
  <c r="F721" i="3"/>
  <c r="F2282" i="3"/>
  <c r="F1993" i="3"/>
  <c r="J1993" i="3" s="1" a="1"/>
  <c r="J1993" i="3" s="1"/>
  <c r="F1594" i="3"/>
  <c r="F2048" i="3"/>
  <c r="J2048" i="3" s="1" a="1"/>
  <c r="J2048" i="3" s="1"/>
  <c r="F1117" i="3"/>
  <c r="F2540" i="3"/>
  <c r="F2293" i="3"/>
  <c r="F2793" i="3"/>
  <c r="J2793" i="3" s="1" a="1"/>
  <c r="J2793" i="3" s="1"/>
  <c r="F1425" i="3"/>
  <c r="F450" i="3"/>
  <c r="F680" i="3"/>
  <c r="J680" i="3" s="1" a="1"/>
  <c r="J680" i="3" s="1"/>
  <c r="F781" i="3"/>
  <c r="J781" i="3" s="1" a="1"/>
  <c r="J781" i="3" s="1"/>
  <c r="F99" i="3"/>
  <c r="J99" i="3" s="1" a="1"/>
  <c r="J99" i="3" s="1"/>
  <c r="F2630" i="3"/>
  <c r="J2630" i="3" s="1" a="1"/>
  <c r="J2630" i="3" s="1"/>
  <c r="F677" i="3"/>
  <c r="J677" i="3" s="1" a="1"/>
  <c r="J677" i="3" s="1"/>
  <c r="F1878" i="3"/>
  <c r="F2262" i="3"/>
  <c r="F521" i="3"/>
  <c r="F648" i="3"/>
  <c r="F1663" i="3"/>
  <c r="F827" i="3"/>
  <c r="F368" i="3"/>
  <c r="F713" i="3"/>
  <c r="F63" i="3"/>
  <c r="J63" i="3" s="1" a="1"/>
  <c r="J63" i="3" s="1"/>
  <c r="F2598" i="3"/>
  <c r="J2598" i="3" s="1" a="1"/>
  <c r="J2598" i="3" s="1"/>
  <c r="F657" i="3"/>
  <c r="J657" i="3" s="1" a="1"/>
  <c r="J657" i="3" s="1"/>
  <c r="F355" i="3"/>
  <c r="F284" i="3"/>
  <c r="F845" i="3"/>
  <c r="F1549" i="3"/>
  <c r="F1557" i="3"/>
  <c r="F1076" i="3"/>
  <c r="F1139" i="3"/>
  <c r="F579" i="3"/>
  <c r="J579" i="3" s="1" a="1"/>
  <c r="J579" i="3" s="1"/>
  <c r="F1823" i="3"/>
  <c r="F1378" i="3"/>
  <c r="F2208" i="3"/>
  <c r="F2783" i="3"/>
  <c r="F2614" i="3"/>
  <c r="J2614" i="3" s="1" a="1"/>
  <c r="J2614" i="3" s="1"/>
  <c r="F499" i="3"/>
  <c r="F2545" i="3"/>
  <c r="F2098" i="3"/>
  <c r="J2098" i="3" s="1" a="1"/>
  <c r="J2098" i="3" s="1"/>
  <c r="F1801" i="3"/>
  <c r="J1801" i="3" s="1" a="1"/>
  <c r="J1801" i="3" s="1"/>
  <c r="F1956" i="3"/>
  <c r="F469" i="3"/>
  <c r="J469" i="3" s="1" a="1"/>
  <c r="J469" i="3" s="1"/>
  <c r="F968" i="3"/>
  <c r="J968" i="3" s="1" a="1"/>
  <c r="J968" i="3" s="1"/>
  <c r="F2003" i="3"/>
  <c r="J2003" i="3" s="1" a="1"/>
  <c r="J2003" i="3" s="1"/>
  <c r="F1756" i="3"/>
  <c r="J1756" i="3" s="1" a="1"/>
  <c r="J1756" i="3" s="1"/>
  <c r="F318" i="3"/>
  <c r="F1517" i="3"/>
  <c r="F864" i="3"/>
  <c r="J864" i="3" s="1" a="1"/>
  <c r="J864" i="3" s="1"/>
  <c r="F746" i="3"/>
  <c r="F2322" i="3"/>
  <c r="J2322" i="3" s="1" a="1"/>
  <c r="J2322" i="3" s="1"/>
  <c r="F2432" i="3"/>
  <c r="F2659" i="3"/>
  <c r="F436" i="3"/>
  <c r="F253" i="3"/>
  <c r="J253" i="3" s="1" a="1"/>
  <c r="J253" i="3" s="1"/>
  <c r="F1882" i="3"/>
  <c r="F843" i="3"/>
  <c r="F1591" i="3"/>
  <c r="J1591" i="3" s="1" a="1"/>
  <c r="J1591" i="3" s="1"/>
  <c r="F1749" i="3"/>
  <c r="J1749" i="3" s="1" a="1"/>
  <c r="J1749" i="3" s="1"/>
  <c r="F1329" i="3"/>
  <c r="F1794" i="3"/>
  <c r="F2715" i="3"/>
  <c r="J2715" i="3" s="1" a="1"/>
  <c r="J2715" i="3" s="1"/>
  <c r="F2490" i="3"/>
  <c r="F2538" i="3"/>
  <c r="F1524" i="3"/>
  <c r="F751" i="3"/>
  <c r="J751" i="3" s="1" a="1"/>
  <c r="J751" i="3" s="1"/>
  <c r="F1843" i="3"/>
  <c r="J1843" i="3" s="1" a="1"/>
  <c r="J1843" i="3" s="1"/>
  <c r="F850" i="3"/>
  <c r="J850" i="3" s="1" a="1"/>
  <c r="J850" i="3" s="1"/>
  <c r="F940" i="3"/>
  <c r="F737" i="3"/>
  <c r="F2113" i="3"/>
  <c r="F433" i="3"/>
  <c r="F35" i="3"/>
  <c r="J35" i="3" s="1" a="1"/>
  <c r="J35" i="3" s="1"/>
  <c r="F2390" i="3"/>
  <c r="J2390" i="3" s="1" a="1"/>
  <c r="J2390" i="3" s="1"/>
  <c r="F957" i="3"/>
  <c r="F1085" i="3"/>
  <c r="F812" i="3"/>
  <c r="J812" i="3" s="1" a="1"/>
  <c r="J812" i="3" s="1"/>
  <c r="F646" i="3"/>
  <c r="F1808" i="3"/>
  <c r="F1184" i="3"/>
  <c r="F2046" i="3"/>
  <c r="J2046" i="3" s="1" a="1"/>
  <c r="J2046" i="3" s="1"/>
  <c r="F361" i="3"/>
  <c r="J361" i="3" s="1" a="1"/>
  <c r="J361" i="3" s="1"/>
  <c r="F819" i="3"/>
  <c r="F2300" i="3"/>
  <c r="J2300" i="3" s="1" a="1"/>
  <c r="J2300" i="3" s="1"/>
  <c r="F286" i="3"/>
  <c r="F1994" i="3"/>
  <c r="F1498" i="3"/>
  <c r="F1755" i="3"/>
  <c r="F1315" i="3"/>
  <c r="F83" i="3"/>
  <c r="J83" i="3" s="1" a="1"/>
  <c r="J83" i="3" s="1"/>
  <c r="F1831" i="3"/>
  <c r="J1831" i="3" s="1" a="1"/>
  <c r="J1831" i="3" s="1"/>
  <c r="F1175" i="3"/>
  <c r="J1175" i="3" s="1" a="1"/>
  <c r="J1175" i="3" s="1"/>
  <c r="F767" i="3"/>
  <c r="J767" i="3" s="1" a="1"/>
  <c r="J767" i="3" s="1"/>
  <c r="F2277" i="3"/>
  <c r="F2369" i="3"/>
  <c r="J2369" i="3" s="1" a="1"/>
  <c r="J2369" i="3" s="1"/>
  <c r="F2000" i="3"/>
  <c r="J2000" i="3" s="1" a="1"/>
  <c r="J2000" i="3" s="1"/>
  <c r="F1932" i="3"/>
  <c r="J1932" i="3" s="1" a="1"/>
  <c r="J1932" i="3" s="1"/>
  <c r="F1577" i="3"/>
  <c r="J1577" i="3" s="1" a="1"/>
  <c r="J1577" i="3" s="1"/>
  <c r="F1760" i="3"/>
  <c r="J1760" i="3" s="1" a="1"/>
  <c r="J1760" i="3" s="1"/>
  <c r="F1620" i="3"/>
  <c r="F1736" i="3"/>
  <c r="F1439" i="3"/>
  <c r="F205" i="3"/>
  <c r="J205" i="3" s="1" a="1"/>
  <c r="J205" i="3" s="1"/>
  <c r="F2395" i="3"/>
  <c r="F522" i="3"/>
  <c r="F598" i="3"/>
  <c r="F1815" i="3"/>
  <c r="F247" i="3"/>
  <c r="F545" i="3"/>
  <c r="F1243" i="3"/>
  <c r="F1254" i="3"/>
  <c r="F1375" i="3"/>
  <c r="J1375" i="3" s="1" a="1"/>
  <c r="J1375" i="3" s="1"/>
  <c r="F356" i="3"/>
  <c r="J356" i="3" s="1" a="1"/>
  <c r="J356" i="3" s="1"/>
  <c r="F1090" i="3"/>
  <c r="F2508" i="3"/>
  <c r="F2012" i="3"/>
  <c r="F934" i="3"/>
  <c r="F2526" i="3"/>
  <c r="F2565" i="3"/>
  <c r="J2565" i="3" s="1" a="1"/>
  <c r="J2565" i="3" s="1"/>
  <c r="F2573" i="3"/>
  <c r="F1944" i="3"/>
  <c r="F2690" i="3"/>
  <c r="F1170" i="3"/>
  <c r="F2062" i="3"/>
  <c r="F1584" i="3"/>
  <c r="F127" i="3"/>
  <c r="F1471" i="3"/>
  <c r="F310" i="3"/>
  <c r="F243" i="3"/>
  <c r="J243" i="3" s="1" a="1"/>
  <c r="J243" i="3" s="1"/>
  <c r="F2517" i="3"/>
  <c r="J2517" i="3" s="1" a="1"/>
  <c r="J2517" i="3" s="1"/>
  <c r="F2266" i="3"/>
  <c r="J2266" i="3" s="1" a="1"/>
  <c r="J2266" i="3" s="1"/>
  <c r="F1322" i="3"/>
  <c r="F2209" i="3"/>
  <c r="J2209" i="3" s="1" a="1"/>
  <c r="J2209" i="3" s="1"/>
  <c r="F500" i="3"/>
  <c r="F2288" i="3"/>
  <c r="J2288" i="3" s="1" a="1"/>
  <c r="J2288" i="3" s="1"/>
  <c r="F135" i="3"/>
  <c r="F2652" i="3"/>
  <c r="J2652" i="3" s="1" a="1"/>
  <c r="J2652" i="3" s="1"/>
  <c r="F2004" i="3"/>
  <c r="F1013" i="3"/>
  <c r="J1013" i="3" s="1" a="1"/>
  <c r="J1013" i="3" s="1"/>
  <c r="F1227" i="3"/>
  <c r="J1227" i="3" s="1" a="1"/>
  <c r="J1227" i="3" s="1"/>
  <c r="F2763" i="3"/>
  <c r="F1899" i="3"/>
  <c r="F1766" i="3"/>
  <c r="F1391" i="3"/>
  <c r="F2753" i="3"/>
  <c r="F1933" i="3"/>
  <c r="F1658" i="3"/>
  <c r="J1658" i="3" s="1" a="1"/>
  <c r="J1658" i="3" s="1"/>
  <c r="F165" i="3"/>
  <c r="F1330" i="3"/>
  <c r="F421" i="3"/>
  <c r="J421" i="3" s="1" a="1"/>
  <c r="J421" i="3" s="1"/>
  <c r="F743" i="3"/>
  <c r="F1153" i="3"/>
  <c r="J1153" i="3" s="1" a="1"/>
  <c r="J1153" i="3" s="1"/>
  <c r="F651" i="3"/>
  <c r="J651" i="3" s="1" a="1"/>
  <c r="J651" i="3" s="1"/>
  <c r="F2618" i="3"/>
  <c r="F2236" i="3"/>
  <c r="J2236" i="3" s="1" a="1"/>
  <c r="J2236" i="3" s="1"/>
  <c r="P45" i="1"/>
  <c r="N46" i="1"/>
  <c r="P44" i="1"/>
  <c r="P22" i="1"/>
  <c r="P21" i="1"/>
  <c r="O42" i="1"/>
  <c r="P42" i="1" s="1"/>
  <c r="P36" i="1"/>
  <c r="P28" i="1"/>
  <c r="P20" i="1"/>
  <c r="P12" i="1"/>
  <c r="P4" i="1"/>
  <c r="P35" i="1"/>
  <c r="P27" i="1"/>
  <c r="P19" i="1"/>
  <c r="P11" i="1"/>
  <c r="P3" i="1"/>
  <c r="P29" i="1"/>
  <c r="P34" i="1"/>
  <c r="P26" i="1"/>
  <c r="P18" i="1"/>
  <c r="P10" i="1"/>
  <c r="P31" i="1"/>
  <c r="P7" i="1"/>
  <c r="P30" i="1"/>
  <c r="P14" i="1"/>
  <c r="P37" i="1"/>
  <c r="P13" i="1"/>
  <c r="P41" i="1"/>
  <c r="P33" i="1"/>
  <c r="P25" i="1"/>
  <c r="P17" i="1"/>
  <c r="P9" i="1"/>
  <c r="P39" i="1"/>
  <c r="P23" i="1"/>
  <c r="P15" i="1"/>
  <c r="P38" i="1"/>
  <c r="P6" i="1"/>
  <c r="P5" i="1"/>
  <c r="P40" i="1"/>
  <c r="P32" i="1"/>
  <c r="P24" i="1"/>
  <c r="P16" i="1"/>
  <c r="P8" i="1"/>
  <c r="P46" i="1" l="1"/>
  <c r="N47" i="1"/>
  <c r="N48" i="1" l="1"/>
  <c r="P47" i="1"/>
  <c r="N49" i="1" l="1"/>
  <c r="P48" i="1"/>
  <c r="N50" i="1" l="1"/>
  <c r="P49" i="1"/>
  <c r="P50" i="1" l="1"/>
  <c r="N51" i="1"/>
  <c r="N52" i="1" l="1"/>
  <c r="P51" i="1"/>
  <c r="N53" i="1" l="1"/>
  <c r="P52" i="1"/>
  <c r="N54" i="1" l="1"/>
  <c r="P53" i="1"/>
  <c r="N55" i="1" l="1"/>
  <c r="P54" i="1"/>
  <c r="N56" i="1" l="1"/>
  <c r="P55" i="1"/>
  <c r="N57" i="1" l="1"/>
  <c r="P56" i="1"/>
  <c r="N58" i="1" l="1"/>
  <c r="P57" i="1"/>
  <c r="P58" i="1" l="1"/>
  <c r="N59" i="1"/>
  <c r="P59" i="1" l="1"/>
  <c r="N60" i="1"/>
  <c r="N61" i="1" l="1"/>
  <c r="P60" i="1"/>
  <c r="N62" i="1" l="1"/>
  <c r="P61" i="1"/>
  <c r="P62" i="1" l="1"/>
  <c r="N63" i="1"/>
  <c r="N64" i="1" l="1"/>
  <c r="P63" i="1"/>
  <c r="N65" i="1" l="1"/>
  <c r="P64" i="1"/>
  <c r="N66" i="1" l="1"/>
  <c r="P65" i="1"/>
  <c r="P66" i="1" l="1"/>
  <c r="N67" i="1"/>
  <c r="P67" i="1" l="1"/>
  <c r="N68" i="1"/>
  <c r="N69" i="1" l="1"/>
  <c r="P68" i="1"/>
  <c r="P69" i="1" l="1"/>
  <c r="N70" i="1"/>
  <c r="N71" i="1" l="1"/>
  <c r="P70" i="1"/>
  <c r="N72" i="1" l="1"/>
  <c r="P71" i="1"/>
  <c r="P72" i="1" l="1"/>
  <c r="N73" i="1"/>
  <c r="N74" i="1" l="1"/>
  <c r="P73" i="1"/>
  <c r="P74" i="1" l="1"/>
  <c r="N75" i="1"/>
  <c r="P75" i="1" l="1"/>
  <c r="N76" i="1"/>
  <c r="N77" i="1" l="1"/>
  <c r="P76" i="1"/>
  <c r="N78" i="1" l="1"/>
  <c r="P77" i="1"/>
  <c r="P78" i="1" l="1"/>
  <c r="N79" i="1"/>
  <c r="N80" i="1" l="1"/>
  <c r="P79" i="1"/>
  <c r="N81" i="1" l="1"/>
  <c r="P80" i="1"/>
  <c r="N82" i="1" l="1"/>
  <c r="P81" i="1"/>
  <c r="P82" i="1" l="1"/>
  <c r="N83" i="1"/>
  <c r="O83" i="1" l="1"/>
  <c r="P83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<sst xmlns="http://schemas.openxmlformats.org/spreadsheetml/2006/main" count="4527" uniqueCount="71">
  <si>
    <t>Cumul</t>
  </si>
  <si>
    <t>location</t>
  </si>
  <si>
    <t>tranche</t>
  </si>
  <si>
    <t>N°tranche</t>
  </si>
  <si>
    <t>début tranche</t>
  </si>
  <si>
    <t>type tarifs</t>
  </si>
  <si>
    <t>RFR</t>
  </si>
  <si>
    <t>Tranche RFR</t>
  </si>
  <si>
    <t>nb parts</t>
  </si>
  <si>
    <t>QF mens</t>
  </si>
  <si>
    <t>Tarifs / Réductions</t>
  </si>
  <si>
    <t>Total</t>
  </si>
  <si>
    <t>Tarif troisième cycle renforcé PPES</t>
  </si>
  <si>
    <t>Tarif courant</t>
  </si>
  <si>
    <t>Tarif Frais de dossier</t>
  </si>
  <si>
    <t>Réduction 2 inscrits (villeurbannais)</t>
  </si>
  <si>
    <t>Tarif Eveil</t>
  </si>
  <si>
    <t>Tarif pratiques collectives</t>
  </si>
  <si>
    <t>Location</t>
  </si>
  <si>
    <t>Annul. tarif prat. collectives</t>
  </si>
  <si>
    <t>Réduction 3 inscrits et plus (villeurbannais)</t>
  </si>
  <si>
    <t>Annulation réduction 2 inscrits</t>
  </si>
  <si>
    <t>Annulation 2e Cumul</t>
  </si>
  <si>
    <t>fin tranche</t>
  </si>
  <si>
    <t>majorations</t>
  </si>
  <si>
    <t>Type de tarifs</t>
  </si>
  <si>
    <t>évolution Tarif Eveil</t>
  </si>
  <si>
    <t>évolution Tarif courant</t>
  </si>
  <si>
    <t>évolution Tarif pratiques collectives</t>
  </si>
  <si>
    <t>évolution Tarif troisième cycle renforcé PPES</t>
  </si>
  <si>
    <t>évolution Cumul</t>
  </si>
  <si>
    <t>évolution location</t>
  </si>
  <si>
    <t>Tarif Eveil actuel</t>
  </si>
  <si>
    <t>Tarif courant actuel</t>
  </si>
  <si>
    <t>Tarif pratiques collectives actuel</t>
  </si>
  <si>
    <t>Tarif troisième cycle renforcé PPES actuel</t>
  </si>
  <si>
    <t>Cumul actuel</t>
  </si>
  <si>
    <t>location actuel</t>
  </si>
  <si>
    <t>base augmentation</t>
  </si>
  <si>
    <t>augmentation majorée RFR &gt; 50000</t>
  </si>
  <si>
    <t>augmentation ultra majorée RFR &gt; 80000</t>
  </si>
  <si>
    <t>% augmentation base RFR &gt; 50k</t>
  </si>
  <si>
    <t>% augmentation RFR 50 à 80k</t>
  </si>
  <si>
    <t>Eveil</t>
  </si>
  <si>
    <t>Courant</t>
  </si>
  <si>
    <t>Pratiques collectives</t>
  </si>
  <si>
    <t>3ème cycle PPES</t>
  </si>
  <si>
    <t>cumul</t>
  </si>
  <si>
    <t>Tables simulations</t>
  </si>
  <si>
    <t>QF mini</t>
  </si>
  <si>
    <t>QF maxi</t>
  </si>
  <si>
    <t>Tranche QF</t>
  </si>
  <si>
    <t>hypothèse barème</t>
  </si>
  <si>
    <t>taux effort</t>
  </si>
  <si>
    <t>Tarif Eveil mini</t>
  </si>
  <si>
    <t>Tarif Eveil maxi</t>
  </si>
  <si>
    <t>Tarif courant mini</t>
  </si>
  <si>
    <t>tarif courant maxi</t>
  </si>
  <si>
    <t>tx effort</t>
  </si>
  <si>
    <t>Tarif pratiques collectives mini</t>
  </si>
  <si>
    <t>Tarif pratiques collectives maxi</t>
  </si>
  <si>
    <t>Tarif troisième cycle renforcé PPES mini</t>
  </si>
  <si>
    <t>Tarif troisième cycle renforcé PPES maxi</t>
  </si>
  <si>
    <t>Tarif cumul mini</t>
  </si>
  <si>
    <t>tarif cumul maxi</t>
  </si>
  <si>
    <t>Tarif location mini</t>
  </si>
  <si>
    <t>tarif location maxi</t>
  </si>
  <si>
    <t>hybride</t>
  </si>
  <si>
    <t>Tarif 2</t>
  </si>
  <si>
    <t>évolution Tarif 2</t>
  </si>
  <si>
    <t>Tarif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</si>
</sst>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\ &quot;€&quot;_-;\-* #,##0.0\ &quot;€&quot;_-;_-* &quot;-&quot;??\ &quot;€&quot;_-;_-@_-"/>
    <numFmt numFmtId="165" formatCode="#,##0\ &quot;€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Frutiger LT 45 Light"/>
      <family val="2"/>
    </font>
    <font>
      <b/>
      <sz val="11"/>
      <color theme="8" tint="-0.249977111117893"/>
      <name val="Frutiger LT 45 Light"/>
      <family val="2"/>
    </font>
    <font>
      <b/>
      <sz val="10"/>
      <color theme="7" tint="-0.499984740745262"/>
      <name val="Frutiger LT 45 Light"/>
      <family val="2"/>
    </font>
    <font>
      <b/>
      <sz val="11"/>
      <color theme="7" tint="-0.499984740745262"/>
      <name val="Frutiger LT 45 Light"/>
      <family val="2"/>
    </font>
    <font>
      <sz val="11"/>
      <color theme="0" tint="-0.34998626667073579"/>
      <name val="Frutiger LT 45 Light"/>
      <family val="2"/>
    </font>
    <font>
      <i/>
      <sz val="11"/>
      <color theme="1"/>
      <name val="Calibri"/>
      <family val="2"/>
      <scheme val="minor"/>
    </font>
    <font>
      <i/>
      <sz val="11"/>
      <color theme="1"/>
      <name val="Frutiger LT 45 Light"/>
    </font>
    <font>
      <b/>
      <i/>
      <sz val="11"/>
      <color theme="8" tint="-0.249977111117893"/>
      <name val="Frutiger LT 45 Light"/>
      <family val="2"/>
    </font>
    <font>
      <i/>
      <sz val="11"/>
      <color theme="1"/>
      <name val="Frutiger LT 45 Light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theme="7" tint="-0.24994659260841701"/>
      </left>
      <right/>
      <top style="dotted">
        <color theme="7" tint="-0.24994659260841701"/>
      </top>
      <bottom/>
      <diagonal/>
    </border>
    <border>
      <left/>
      <right style="dotted">
        <color theme="7" tint="-0.24994659260841701"/>
      </right>
      <top style="dotted">
        <color theme="7" tint="-0.24994659260841701"/>
      </top>
      <bottom/>
      <diagonal/>
    </border>
    <border>
      <left style="dotted">
        <color theme="7" tint="-0.24994659260841701"/>
      </left>
      <right/>
      <top/>
      <bottom/>
      <diagonal/>
    </border>
    <border>
      <left/>
      <right style="dotted">
        <color theme="7" tint="-0.24994659260841701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44" fontId="0" fillId="0" borderId="0" xfId="1" applyFont="1"/>
    <xf numFmtId="44" fontId="0" fillId="0" borderId="0" xfId="0" applyNumberFormat="1"/>
    <xf numFmtId="164" fontId="0" fillId="0" borderId="0" xfId="1" applyNumberFormat="1" applyFont="1"/>
    <xf numFmtId="2" fontId="0" fillId="0" borderId="0" xfId="0" applyNumberFormat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2" fillId="0" borderId="0" xfId="0" applyFont="1" applyAlignment="1">
      <alignment wrapText="1"/>
    </xf>
    <xf numFmtId="0" fontId="2" fillId="4" borderId="0" xfId="0" applyFont="1" applyFill="1" applyAlignment="1">
      <alignment wrapText="1"/>
    </xf>
    <xf numFmtId="44" fontId="2" fillId="4" borderId="0" xfId="1" applyFont="1" applyFill="1" applyAlignment="1">
      <alignment wrapText="1"/>
    </xf>
    <xf numFmtId="9" fontId="0" fillId="0" borderId="0" xfId="0" applyNumberFormat="1" applyAlignment="1">
      <alignment wrapText="1"/>
    </xf>
    <xf numFmtId="0" fontId="3" fillId="0" borderId="0" xfId="0" applyFont="1"/>
    <xf numFmtId="9" fontId="3" fillId="0" borderId="0" xfId="3" applyFont="1"/>
    <xf numFmtId="0" fontId="7" fillId="0" borderId="0" xfId="0" applyFont="1" applyAlignment="1">
      <alignment horizontal="center" vertical="center" wrapText="1"/>
    </xf>
    <xf numFmtId="44" fontId="2" fillId="5" borderId="0" xfId="1" applyFont="1" applyFill="1" applyAlignment="1">
      <alignment wrapText="1"/>
    </xf>
    <xf numFmtId="44" fontId="0" fillId="5" borderId="0" xfId="0" applyNumberFormat="1" applyFill="1"/>
    <xf numFmtId="0" fontId="0" fillId="0" borderId="1" xfId="0" applyBorder="1"/>
    <xf numFmtId="9" fontId="0" fillId="0" borderId="1" xfId="3" applyFont="1" applyBorder="1"/>
    <xf numFmtId="0" fontId="3" fillId="0" borderId="1" xfId="0" applyFont="1" applyBorder="1"/>
    <xf numFmtId="9" fontId="3" fillId="0" borderId="1" xfId="3" applyFont="1" applyBorder="1"/>
    <xf numFmtId="0" fontId="4" fillId="0" borderId="1" xfId="0" applyFont="1" applyBorder="1"/>
    <xf numFmtId="9" fontId="0" fillId="0" borderId="2" xfId="3" applyFont="1" applyBorder="1"/>
    <xf numFmtId="9" fontId="0" fillId="0" borderId="3" xfId="3" applyFont="1" applyBorder="1"/>
    <xf numFmtId="9" fontId="0" fillId="0" borderId="4" xfId="3" applyFont="1" applyBorder="1"/>
    <xf numFmtId="9" fontId="0" fillId="0" borderId="5" xfId="3" applyFont="1" applyBorder="1"/>
    <xf numFmtId="9" fontId="0" fillId="0" borderId="0" xfId="3" applyFont="1" applyBorder="1"/>
    <xf numFmtId="9" fontId="0" fillId="0" borderId="6" xfId="3" applyFont="1" applyBorder="1"/>
    <xf numFmtId="9" fontId="0" fillId="6" borderId="5" xfId="3" applyFont="1" applyFill="1" applyBorder="1"/>
    <xf numFmtId="9" fontId="0" fillId="6" borderId="0" xfId="3" applyFont="1" applyFill="1" applyBorder="1"/>
    <xf numFmtId="9" fontId="0" fillId="6" borderId="6" xfId="3" applyFont="1" applyFill="1" applyBorder="1"/>
    <xf numFmtId="9" fontId="0" fillId="7" borderId="5" xfId="3" applyFont="1" applyFill="1" applyBorder="1"/>
    <xf numFmtId="9" fontId="0" fillId="7" borderId="0" xfId="3" applyFont="1" applyFill="1" applyBorder="1"/>
    <xf numFmtId="9" fontId="0" fillId="7" borderId="6" xfId="3" applyFont="1" applyFill="1" applyBorder="1"/>
    <xf numFmtId="9" fontId="0" fillId="0" borderId="8" xfId="3" applyFont="1" applyBorder="1"/>
    <xf numFmtId="9" fontId="0" fillId="0" borderId="9" xfId="3" applyFont="1" applyBorder="1"/>
    <xf numFmtId="9" fontId="0" fillId="8" borderId="5" xfId="3" applyFont="1" applyFill="1" applyBorder="1"/>
    <xf numFmtId="9" fontId="0" fillId="8" borderId="7" xfId="3" applyFont="1" applyFill="1" applyBorder="1"/>
    <xf numFmtId="44" fontId="2" fillId="4" borderId="2" xfId="1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6" fillId="0" borderId="10" xfId="2" applyNumberFormat="1" applyFont="1" applyFill="1" applyBorder="1" applyAlignment="1">
      <alignment horizontal="center" vertical="center"/>
    </xf>
    <xf numFmtId="1" fontId="6" fillId="6" borderId="11" xfId="2" applyNumberFormat="1" applyFont="1" applyFill="1" applyBorder="1" applyAlignment="1">
      <alignment horizontal="center" vertical="center"/>
    </xf>
    <xf numFmtId="1" fontId="6" fillId="0" borderId="12" xfId="2" applyNumberFormat="1" applyFont="1" applyFill="1" applyBorder="1" applyAlignment="1">
      <alignment horizontal="center" vertical="center"/>
    </xf>
    <xf numFmtId="1" fontId="6" fillId="6" borderId="13" xfId="2" applyNumberFormat="1" applyFont="1" applyFill="1" applyBorder="1" applyAlignment="1">
      <alignment horizontal="center" vertical="center"/>
    </xf>
    <xf numFmtId="1" fontId="10" fillId="6" borderId="13" xfId="2" applyNumberFormat="1" applyFont="1" applyFill="1" applyBorder="1" applyAlignment="1">
      <alignment horizontal="center" vertical="center"/>
    </xf>
    <xf numFmtId="1" fontId="0" fillId="0" borderId="0" xfId="0" applyNumberFormat="1" applyAlignment="1">
      <alignment wrapText="1"/>
    </xf>
    <xf numFmtId="165" fontId="6" fillId="6" borderId="11" xfId="1" applyNumberFormat="1" applyFont="1" applyFill="1" applyBorder="1" applyAlignment="1">
      <alignment horizontal="center" vertical="center"/>
    </xf>
    <xf numFmtId="165" fontId="6" fillId="6" borderId="13" xfId="1" applyNumberFormat="1" applyFont="1" applyFill="1" applyBorder="1" applyAlignment="1">
      <alignment horizontal="center" vertical="center"/>
    </xf>
    <xf numFmtId="0" fontId="11" fillId="0" borderId="0" xfId="0" applyFont="1"/>
    <xf numFmtId="1" fontId="6" fillId="7" borderId="11" xfId="2" applyNumberFormat="1" applyFont="1" applyFill="1" applyBorder="1" applyAlignment="1">
      <alignment horizontal="center" vertical="center"/>
    </xf>
    <xf numFmtId="165" fontId="6" fillId="7" borderId="11" xfId="1" applyNumberFormat="1" applyFont="1" applyFill="1" applyBorder="1" applyAlignment="1">
      <alignment horizontal="center" vertical="center"/>
    </xf>
    <xf numFmtId="10" fontId="12" fillId="7" borderId="11" xfId="3" applyNumberFormat="1" applyFont="1" applyFill="1" applyBorder="1" applyAlignment="1">
      <alignment horizontal="center" vertical="center"/>
    </xf>
    <xf numFmtId="165" fontId="6" fillId="7" borderId="13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wrapText="1"/>
    </xf>
    <xf numFmtId="4" fontId="0" fillId="0" borderId="0" xfId="0" applyNumberFormat="1"/>
    <xf numFmtId="1" fontId="0" fillId="0" borderId="0" xfId="0" applyNumberFormat="1"/>
    <xf numFmtId="1" fontId="6" fillId="9" borderId="11" xfId="2" applyNumberFormat="1" applyFont="1" applyFill="1" applyBorder="1" applyAlignment="1">
      <alignment horizontal="center" vertical="center"/>
    </xf>
    <xf numFmtId="165" fontId="6" fillId="9" borderId="11" xfId="1" applyNumberFormat="1" applyFont="1" applyFill="1" applyBorder="1" applyAlignment="1">
      <alignment horizontal="center" vertical="center"/>
    </xf>
    <xf numFmtId="1" fontId="6" fillId="9" borderId="13" xfId="2" applyNumberFormat="1" applyFont="1" applyFill="1" applyBorder="1" applyAlignment="1">
      <alignment horizontal="center" vertical="center"/>
    </xf>
    <xf numFmtId="165" fontId="6" fillId="9" borderId="13" xfId="1" applyNumberFormat="1" applyFont="1" applyFill="1" applyBorder="1" applyAlignment="1">
      <alignment horizontal="center" vertical="center"/>
    </xf>
    <xf numFmtId="1" fontId="10" fillId="9" borderId="13" xfId="2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9" fontId="14" fillId="9" borderId="11" xfId="3" applyFont="1" applyFill="1" applyBorder="1" applyAlignment="1">
      <alignment horizontal="center" vertical="center"/>
    </xf>
    <xf numFmtId="9" fontId="14" fillId="9" borderId="13" xfId="3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4">
    <cellStyle name="Milliers" xfId="2" builtinId="3"/>
    <cellStyle name="Monétaire" xfId="1" builtinId="4"/>
    <cellStyle name="Normal" xfId="0" builtinId="0"/>
    <cellStyle name="Pourcentage" xfId="3" builtinId="5"/>
  </cellStyles>
  <dxfs count="7">
    <dxf>
      <numFmt numFmtId="4" formatCode="#,##0.00"/>
    </dxf>
    <dxf>
      <numFmt numFmtId="4" formatCode="#,##0.00"/>
    </dxf>
    <dxf>
      <numFmt numFmtId="4" formatCode="#,##0.00"/>
    </dxf>
    <dxf>
      <numFmt numFmtId="1" formatCode="0"/>
    </dxf>
    <dxf>
      <numFmt numFmtId="2" formatCode="0.00"/>
    </dxf>
    <dxf>
      <numFmt numFmtId="1" formatCode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A7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809562-0533-4F85-8C96-E7BAEC8F53CA}" name="Tableau1" displayName="Tableau1" ref="A1:L2796" totalsRowShown="0" headerRowDxfId="6">
  <autoFilter ref="A1:L2796" xr:uid="{3D809562-0533-4F85-8C96-E7BAEC8F53CA}"/>
  <tableColumns count="12">
    <tableColumn id="4" xr3:uid="{31B4FFA1-A8B5-4BB9-87D0-C310C4CAFF98}" name="Type de tarifs"/>
    <tableColumn id="5" xr3:uid="{1127E4A9-058C-41FF-85BC-AB5AAD6BB8BB}" name="RFR" dataDxfId="5"/>
    <tableColumn id="6" xr3:uid="{A93F0401-51AD-49C4-8C1B-2CFBA8ECC7B5}" name="Tranche RFR"/>
    <tableColumn id="7" xr3:uid="{6D5D7BB3-7090-4BD1-905F-DC686CCDF940}" name="nb parts"/>
    <tableColumn id="8" xr3:uid="{1E78CCAF-FC46-446F-9AC8-465515963816}" name="QF mens" dataDxfId="4">
      <calculatedColumnFormula>(B2/D2)/12</calculatedColumnFormula>
    </tableColumn>
    <tableColumn id="1" xr3:uid="{76D0C9FB-B6CC-40BC-902C-92087BF2E1EA}" name="Tranche QF" dataDxfId="3">
      <calculatedColumnFormula>IF($E2&lt;=hypothèses!$AK$2,1,IF(AND($E2&gt;hypothèses!$AJ$3,$E2&lt;=hypothèses!$AK$3),2,IF(AND($E2&gt;hypothèses!$AJ$4,$E2&lt;=hypothèses!$AK$4),3,IF(AND($E2&gt;hypothèses!$AJ$5,$E2&lt;=hypothèses!$AK$5),4,IF(AND($E2&gt;hypothèses!$AJ$6,$E2&lt;=hypothèses!$AK$6),5,IF(AND($E2&gt;hypothèses!$AJ$7,$E2&lt;=hypothèses!$AK$7),6,IF(AND($E2&gt;hypothèses!$AJ$8,$E2&lt;=hypothèses!$AK$8),7,IF(AND($E2&gt;hypothèses!$AJ$9,$E2&lt;=hypothèses!$AK$9),8,IF(AND($E2&gt;hypothèses!$AJ$10,$E2&lt;=hypothèses!$AK$10),9,IF(AND($E2&gt;hypothèses!$AJ$11,$E2&lt;=hypothèses!$AK$11),10,""))))))))))</calculatedColumnFormula>
    </tableColumn>
    <tableColumn id="14" xr3:uid="{EC090488-E407-41EF-A824-C99EB3F2A4ED}" name="Tarifs / Réductions"/>
    <tableColumn id="15" xr3:uid="{A4B50F79-343C-4AE8-9598-662D0A60B072}" name="majorations"/>
    <tableColumn id="16" xr3:uid="{89A7EF3A-D52F-474D-8115-2583C7D429D4}" name="Total"/>
    <tableColumn id="20" xr3:uid="{F1F0C72E-2E62-426C-BFA3-209BEE2CB6D6}" name="hypothèse barème" dataDxfId="2">
      <calculatedColumnFormula array="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calculatedColumnFormula>
    </tableColumn>
    <tableColumn id="21" xr3:uid="{ABB7F7C9-46B6-4A58-B61D-E8C8A000757D}" name="taux effort" dataDxfId="1">
      <calculatedColumnFormula>IF(G2="Tarif Frais de dossier",30,IF(I2&lt;0,0,IF(AND(A2=hypothèses!$AV$2,G2=hypothèses!$AM$1),IF(E2&lt;=hypothèses!$AT$2,hypothèses!$AW$2,IF(E2&gt;=hypothèses!$AU$2,hypothèses!$AX$2,E2*hypothèses!$AY$2)),IF(AND(A2=hypothèses!$AV$3,G2=hypothèses!$AM$1),IF(E2&lt;=hypothèses!$AT$3,hypothèses!$AW$3,IF(E2&gt;=hypothèses!$AU$3,hypothèses!$AX$3,E2*hypothèses!$AY$3)),IF(AND(A2=hypothèses!$AV$5,G2=hypothèses!$AN$1),IF(E2&lt;=hypothèses!$AT$5,hypothèses!$AW$5,IF(E2&gt;=hypothèses!$AU$5,hypothèses!$AX$5,E2*hypothèses!$AY$5)),IF(AND(A2=hypothèses!$AV$6,G2=hypothèses!$AN$1),IF(E2&lt;=hypothèses!$AT$6,hypothèses!$AW$6,IF(E2&gt;=hypothèses!$AU$6,hypothèses!$AX$6,E2*hypothèses!$AY$6)),IF(AND(A2=hypothèses!$AV$8,G2=hypothèses!$AO$1),IF(E2&lt;=hypothèses!$AT$8,hypothèses!$AW$8,IF(E2&gt;=hypothèses!$AU$8,hypothèses!$AX$8,E2*hypothèses!$AY$8)),IF(AND(A2=hypothèses!$AV$9,G2=hypothèses!$AO$1),IF(E2&lt;=hypothèses!$AT$9,hypothèses!$AW$9,IF(E2&gt;=hypothèses!$AU$9,hypothèses!$AX$9,E2*hypothèses!$AY$9)),IF(AND(A2=hypothèses!$AV$11,G2=hypothèses!$AP$1),IF(E2&lt;=hypothèses!$AT$11,hypothèses!$AW$11,IF(E2&gt;=hypothèses!$AU$11,hypothèses!$AX$11,E2*hypothèses!$AY$11)),IF(AND(A2=hypothèses!$AV$12,G2=hypothèses!$AP$1),IF(E2&lt;=hypothèses!$AT$12,hypothèses!$AW$12,IF(E2&gt;=hypothèses!$AU$12,hypothèses!$AX$12,E2*hypothèses!$AY$12)),IF(AND(A2=hypothèses!$AV$14,G2=hypothèses!$AQ$1),IF(E2&lt;=hypothèses!$AT$14,hypothèses!$AW$14,IF(E2&gt;=hypothèses!$AU$14,hypothèses!$AX$14,E2*hypothèses!$AY$14)),IF(AND(A2=hypothèses!$AV$15,G2=hypothèses!$AQ$1),IF(E2&lt;=hypothèses!$AT$15,hypothèses!$AW$15,IF(E2&gt;=hypothèses!$AU$15,hypothèses!$AX$15,E2*hypothèses!$AY$15)),IF(AND(A2=hypothèses!$AV$17,G2=hypothèses!$AR$1),IF(E2&lt;=hypothèses!$AT$17,hypothèses!$AW$17,IF(E2&gt;=hypothèses!$AU$17,hypothèses!$AX$17,E2*hypothèses!$AY$17)),IF(AND(A2=hypothèses!$AV$18,G2=hypothèses!$AR$1),IF(E2&lt;=hypothèses!$AT$18,hypothèses!$AW$18,IF(E2&gt;=hypothèses!$AU$18,hypothèses!$AX$18,E2*hypothèses!$AY$18)),0))))))))))))))</calculatedColumnFormula>
    </tableColumn>
    <tableColumn id="22" xr3:uid="{7B75A9C2-1A8F-44F7-843C-57A65A7D35E6}" name="hybrid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A513C-BF3F-4630-BE91-64913A1627ED}">
  <sheetPr>
    <tabColor theme="5"/>
  </sheetPr>
  <dimension ref="A1:BV83"/>
  <sheetViews>
    <sheetView topLeftCell="AY1" zoomScale="70" zoomScaleNormal="70" workbookViewId="0">
      <pane ySplit="1" topLeftCell="A2" activePane="bottomLeft" state="frozen"/>
      <selection pane="bottomLeft" activeCell="F14" sqref="F14"/>
    </sheetView>
  </sheetViews>
  <sheetFormatPr baseColWidth="10" defaultRowHeight="14.4"/>
  <cols>
    <col min="1" max="1" width="11.5546875" customWidth="1"/>
    <col min="2" max="3" width="14.44140625" customWidth="1"/>
    <col min="4" max="4" width="18.33203125" customWidth="1"/>
    <col min="5" max="5" width="17.44140625" customWidth="1"/>
    <col min="6" max="6" width="12" customWidth="1"/>
    <col min="7" max="7" width="16" customWidth="1"/>
    <col min="8" max="8" width="12.88671875" customWidth="1"/>
    <col min="9" max="9" width="15" customWidth="1"/>
    <col min="10" max="10" width="10" customWidth="1"/>
    <col min="11" max="11" width="11.33203125" customWidth="1"/>
    <col min="12" max="12" width="1.5546875" customWidth="1"/>
    <col min="14" max="15" width="14.44140625" customWidth="1"/>
    <col min="16" max="16" width="18.33203125" customWidth="1"/>
    <col min="17" max="17" width="17.44140625" customWidth="1"/>
    <col min="18" max="18" width="12" bestFit="1" customWidth="1"/>
    <col min="19" max="19" width="16" customWidth="1"/>
    <col min="20" max="20" width="12.88671875" customWidth="1"/>
    <col min="21" max="21" width="14.5546875" customWidth="1"/>
    <col min="22" max="22" width="10.6640625" bestFit="1" customWidth="1"/>
    <col min="23" max="23" width="11.33203125" bestFit="1" customWidth="1"/>
    <col min="24" max="24" width="3.44140625" customWidth="1"/>
    <col min="25" max="25" width="39.88671875" bestFit="1" customWidth="1"/>
    <col min="27" max="27" width="3.109375" customWidth="1"/>
    <col min="29" max="29" width="11.6640625" customWidth="1"/>
    <col min="30" max="30" width="13.33203125" customWidth="1"/>
    <col min="31" max="31" width="16.33203125" customWidth="1"/>
    <col min="32" max="32" width="11.6640625" customWidth="1"/>
    <col min="33" max="33" width="13.33203125" customWidth="1"/>
    <col min="34" max="34" width="2.6640625" customWidth="1"/>
    <col min="35" max="35" width="10.88671875" bestFit="1" customWidth="1"/>
    <col min="36" max="38" width="17.6640625" customWidth="1"/>
    <col min="39" max="44" width="13.33203125" customWidth="1"/>
    <col min="45" max="45" width="2.5546875" customWidth="1"/>
    <col min="48" max="48" width="17.33203125" bestFit="1" customWidth="1"/>
    <col min="49" max="49" width="42.6640625" bestFit="1" customWidth="1"/>
    <col min="50" max="50" width="43.33203125" bestFit="1" customWidth="1"/>
    <col min="52" max="52" width="2" customWidth="1"/>
    <col min="56" max="56" width="17.21875" bestFit="1" customWidth="1"/>
  </cols>
  <sheetData>
    <row r="1" spans="1:74" s="6" customFormat="1" ht="83.4" thickBot="1">
      <c r="A1" s="8" t="s">
        <v>3</v>
      </c>
      <c r="B1" s="8" t="s">
        <v>4</v>
      </c>
      <c r="C1" s="8" t="s">
        <v>23</v>
      </c>
      <c r="D1" s="8" t="s">
        <v>2</v>
      </c>
      <c r="E1" s="8" t="s">
        <v>5</v>
      </c>
      <c r="F1" s="10" t="s">
        <v>32</v>
      </c>
      <c r="G1" s="9" t="s">
        <v>33</v>
      </c>
      <c r="H1" s="9" t="s">
        <v>34</v>
      </c>
      <c r="I1" s="9" t="s">
        <v>35</v>
      </c>
      <c r="J1" s="9" t="s">
        <v>36</v>
      </c>
      <c r="K1" s="9" t="s">
        <v>37</v>
      </c>
      <c r="L1" s="15"/>
      <c r="M1" s="8" t="s">
        <v>3</v>
      </c>
      <c r="N1" s="8" t="s">
        <v>4</v>
      </c>
      <c r="O1" s="8" t="s">
        <v>23</v>
      </c>
      <c r="P1" s="8" t="s">
        <v>2</v>
      </c>
      <c r="Q1" s="8" t="s">
        <v>5</v>
      </c>
      <c r="R1" s="10" t="s">
        <v>16</v>
      </c>
      <c r="S1" s="9" t="s">
        <v>13</v>
      </c>
      <c r="T1" s="9" t="s">
        <v>17</v>
      </c>
      <c r="U1" s="9" t="s">
        <v>12</v>
      </c>
      <c r="V1" s="9" t="s">
        <v>0</v>
      </c>
      <c r="W1" s="9" t="s">
        <v>1</v>
      </c>
      <c r="X1" s="8"/>
      <c r="Y1" s="68" t="s">
        <v>48</v>
      </c>
      <c r="Z1" s="68"/>
      <c r="AA1" s="11"/>
      <c r="AB1" s="38" t="s">
        <v>26</v>
      </c>
      <c r="AC1" s="39" t="s">
        <v>27</v>
      </c>
      <c r="AD1" s="39" t="s">
        <v>28</v>
      </c>
      <c r="AE1" s="39" t="s">
        <v>29</v>
      </c>
      <c r="AF1" s="39" t="s">
        <v>30</v>
      </c>
      <c r="AG1" s="40" t="s">
        <v>31</v>
      </c>
      <c r="AI1" s="41" t="s">
        <v>51</v>
      </c>
      <c r="AJ1" s="42" t="s">
        <v>49</v>
      </c>
      <c r="AK1" s="42" t="s">
        <v>50</v>
      </c>
      <c r="AL1" s="42" t="s">
        <v>5</v>
      </c>
      <c r="AM1" s="14" t="s">
        <v>16</v>
      </c>
      <c r="AN1" s="14" t="s">
        <v>13</v>
      </c>
      <c r="AO1" s="14" t="s">
        <v>17</v>
      </c>
      <c r="AP1" s="14" t="s">
        <v>12</v>
      </c>
      <c r="AQ1" s="14" t="s">
        <v>0</v>
      </c>
      <c r="AR1" s="14" t="s">
        <v>1</v>
      </c>
      <c r="AT1" s="42" t="s">
        <v>49</v>
      </c>
      <c r="AU1" s="42" t="s">
        <v>50</v>
      </c>
      <c r="AV1" s="42" t="s">
        <v>5</v>
      </c>
      <c r="AW1" s="14" t="s">
        <v>54</v>
      </c>
      <c r="AX1" s="14" t="s">
        <v>55</v>
      </c>
      <c r="AY1" s="14" t="s">
        <v>58</v>
      </c>
      <c r="BA1" s="41" t="s">
        <v>51</v>
      </c>
      <c r="BB1" s="42" t="s">
        <v>49</v>
      </c>
      <c r="BC1" s="42" t="s">
        <v>50</v>
      </c>
      <c r="BD1" s="42" t="s">
        <v>5</v>
      </c>
      <c r="BE1" s="14" t="s">
        <v>54</v>
      </c>
      <c r="BF1" s="14" t="s">
        <v>55</v>
      </c>
      <c r="BG1" s="65" t="s">
        <v>58</v>
      </c>
      <c r="BH1" s="14" t="s">
        <v>56</v>
      </c>
      <c r="BI1" s="14" t="s">
        <v>57</v>
      </c>
      <c r="BJ1" s="65" t="s">
        <v>58</v>
      </c>
      <c r="BK1" s="14" t="s">
        <v>59</v>
      </c>
      <c r="BL1" s="14" t="s">
        <v>60</v>
      </c>
      <c r="BM1" s="65" t="s">
        <v>58</v>
      </c>
      <c r="BN1" s="14" t="s">
        <v>61</v>
      </c>
      <c r="BO1" s="14" t="s">
        <v>62</v>
      </c>
      <c r="BP1" s="65" t="s">
        <v>58</v>
      </c>
      <c r="BQ1" s="14" t="s">
        <v>63</v>
      </c>
      <c r="BR1" s="14" t="s">
        <v>64</v>
      </c>
      <c r="BS1" s="65" t="s">
        <v>58</v>
      </c>
      <c r="BT1" s="14" t="s">
        <v>65</v>
      </c>
      <c r="BU1" s="14" t="s">
        <v>66</v>
      </c>
      <c r="BV1" s="65" t="s">
        <v>58</v>
      </c>
    </row>
    <row r="2" spans="1:74">
      <c r="A2">
        <v>1</v>
      </c>
      <c r="B2" s="1">
        <v>0</v>
      </c>
      <c r="C2" s="1">
        <v>2500</v>
      </c>
      <c r="D2" t="str">
        <f>+B2&amp;"€ à "&amp;C2&amp;"€"</f>
        <v>0€ à 2500€</v>
      </c>
      <c r="E2" t="s">
        <v>70</v>
      </c>
      <c r="F2" s="1">
        <v>66</v>
      </c>
      <c r="G2" s="2">
        <v>66</v>
      </c>
      <c r="H2" s="2">
        <v>66</v>
      </c>
      <c r="I2" s="2">
        <v>791</v>
      </c>
      <c r="J2" s="3">
        <v>33</v>
      </c>
      <c r="K2" s="2">
        <v>19</v>
      </c>
      <c r="L2" s="16"/>
      <c r="M2">
        <v>1</v>
      </c>
      <c r="N2" s="1">
        <v>0</v>
      </c>
      <c r="O2" s="1">
        <v>2500</v>
      </c>
      <c r="P2" t="str">
        <f>+N2&amp;"€ à "&amp;O2&amp;"€"</f>
        <v>0€ à 2500€</v>
      </c>
      <c r="Q2" t="s">
        <v>70</v>
      </c>
      <c r="R2" s="1">
        <f>hypothèses!F2+(hypothèses!F2*hypothèses!AB2)</f>
        <v>69.3</v>
      </c>
      <c r="S2" s="1">
        <f t="shared" ref="S2:S33" si="0">G2+(G2*AC2)</f>
        <v>67.319999999999993</v>
      </c>
      <c r="T2" s="1">
        <f t="shared" ref="T2:T33" si="1">H2+(H2*AD2)</f>
        <v>67.319999999999993</v>
      </c>
      <c r="U2" s="1">
        <f t="shared" ref="U2:U33" si="2">I2+(I2*AE2)</f>
        <v>806.82</v>
      </c>
      <c r="V2" s="1">
        <f t="shared" ref="V2:V33" si="3">J2+(J2*AF2)</f>
        <v>33.659999999999997</v>
      </c>
      <c r="W2" s="1">
        <f t="shared" ref="W2:W33" si="4">K2+(K2*AG2)</f>
        <v>19.38</v>
      </c>
      <c r="AB2" s="22">
        <f>$Z$4</f>
        <v>0.05</v>
      </c>
      <c r="AC2" s="23">
        <f>$Z$12</f>
        <v>0.02</v>
      </c>
      <c r="AD2" s="23">
        <f>$Z$20</f>
        <v>0.02</v>
      </c>
      <c r="AE2" s="23">
        <f>$Z$28</f>
        <v>0.02</v>
      </c>
      <c r="AF2" s="23">
        <f>$Z$36</f>
        <v>0.02</v>
      </c>
      <c r="AG2" s="24">
        <f>$Z$44</f>
        <v>0.02</v>
      </c>
      <c r="AI2" s="43">
        <v>1</v>
      </c>
      <c r="AJ2" s="44">
        <v>0</v>
      </c>
      <c r="AK2" s="45">
        <v>220</v>
      </c>
      <c r="AL2" s="45" t="s">
        <v>70</v>
      </c>
      <c r="AM2" s="50">
        <v>66</v>
      </c>
      <c r="AN2" s="50">
        <v>66</v>
      </c>
      <c r="AO2" s="50">
        <v>66</v>
      </c>
      <c r="AP2" s="50">
        <v>791</v>
      </c>
      <c r="AQ2" s="50">
        <v>33</v>
      </c>
      <c r="AR2" s="50">
        <v>19</v>
      </c>
      <c r="AT2" s="44">
        <v>650</v>
      </c>
      <c r="AU2" s="53">
        <f>AX2/AY2</f>
        <v>1989.3939393939395</v>
      </c>
      <c r="AV2" s="53" t="s">
        <v>70</v>
      </c>
      <c r="AW2" s="54">
        <v>66</v>
      </c>
      <c r="AX2" s="54">
        <v>202</v>
      </c>
      <c r="AY2" s="55">
        <f>AW2/AT2</f>
        <v>0.10153846153846154</v>
      </c>
      <c r="BA2" s="43">
        <v>1</v>
      </c>
      <c r="BB2" s="44">
        <v>0</v>
      </c>
      <c r="BC2" s="60">
        <v>220</v>
      </c>
      <c r="BD2" s="60" t="s">
        <v>70</v>
      </c>
      <c r="BE2" s="61">
        <v>66</v>
      </c>
      <c r="BF2" s="61">
        <v>70</v>
      </c>
      <c r="BG2" s="66"/>
      <c r="BH2" s="61">
        <v>66</v>
      </c>
      <c r="BI2" s="61">
        <v>176</v>
      </c>
      <c r="BJ2" s="66"/>
      <c r="BK2" s="61">
        <v>66</v>
      </c>
      <c r="BL2" s="61">
        <v>112</v>
      </c>
      <c r="BM2" s="66"/>
      <c r="BN2" s="61">
        <v>791</v>
      </c>
      <c r="BO2" s="61">
        <v>842</v>
      </c>
      <c r="BP2" s="66"/>
      <c r="BQ2" s="61">
        <v>33</v>
      </c>
      <c r="BR2" s="61">
        <v>88</v>
      </c>
      <c r="BS2" s="66"/>
      <c r="BT2" s="61">
        <v>19</v>
      </c>
      <c r="BU2" s="61">
        <v>52</v>
      </c>
      <c r="BV2" s="66"/>
    </row>
    <row r="3" spans="1:74">
      <c r="A3">
        <v>2</v>
      </c>
      <c r="B3">
        <f>+C2+1</f>
        <v>2501</v>
      </c>
      <c r="C3">
        <f>+C2+2500</f>
        <v>5000</v>
      </c>
      <c r="D3" t="str">
        <f t="shared" ref="D3:D42" si="5">+B3&amp;"€ à "&amp;C3&amp;"€"</f>
        <v>2501€ à 5000€</v>
      </c>
      <c r="E3" t="s">
        <v>70</v>
      </c>
      <c r="F3" s="1">
        <v>66</v>
      </c>
      <c r="G3" s="2">
        <v>66</v>
      </c>
      <c r="H3" s="2">
        <v>66</v>
      </c>
      <c r="I3" s="2">
        <v>791</v>
      </c>
      <c r="J3" s="3">
        <v>33</v>
      </c>
      <c r="K3" s="2">
        <v>19</v>
      </c>
      <c r="L3" s="16"/>
      <c r="M3">
        <v>2</v>
      </c>
      <c r="N3">
        <f>+O2+1</f>
        <v>2501</v>
      </c>
      <c r="O3">
        <f>+O2+2500</f>
        <v>5000</v>
      </c>
      <c r="P3" t="str">
        <f t="shared" ref="P3:P42" si="6">+N3&amp;"€ à "&amp;O3&amp;"€"</f>
        <v>2501€ à 5000€</v>
      </c>
      <c r="Q3" t="s">
        <v>70</v>
      </c>
      <c r="R3" s="1">
        <f>hypothèses!F3+(hypothèses!F3*hypothèses!AB3)</f>
        <v>69.3</v>
      </c>
      <c r="S3" s="1">
        <f t="shared" si="0"/>
        <v>67.319999999999993</v>
      </c>
      <c r="T3" s="1">
        <f t="shared" si="1"/>
        <v>67.319999999999993</v>
      </c>
      <c r="U3" s="1">
        <f t="shared" si="2"/>
        <v>806.82</v>
      </c>
      <c r="V3" s="1">
        <f t="shared" si="3"/>
        <v>33.659999999999997</v>
      </c>
      <c r="W3" s="1">
        <f t="shared" si="4"/>
        <v>19.38</v>
      </c>
      <c r="Y3" s="21" t="s">
        <v>43</v>
      </c>
      <c r="Z3" s="17"/>
      <c r="AB3" s="25">
        <f t="shared" ref="AB3:AB21" si="7">$Z$4</f>
        <v>0.05</v>
      </c>
      <c r="AC3" s="26">
        <f t="shared" ref="AC3:AC21" si="8">$Z$12</f>
        <v>0.02</v>
      </c>
      <c r="AD3" s="26">
        <f t="shared" ref="AD3:AD21" si="9">$Z$20</f>
        <v>0.02</v>
      </c>
      <c r="AE3" s="26">
        <f t="shared" ref="AE3:AE21" si="10">$Z$28</f>
        <v>0.02</v>
      </c>
      <c r="AF3" s="26">
        <f t="shared" ref="AF3:AF21" si="11">$Z$36</f>
        <v>0.02</v>
      </c>
      <c r="AG3" s="27">
        <f t="shared" ref="AG3:AG21" si="12">$Z$44</f>
        <v>0.02</v>
      </c>
      <c r="AI3" s="43">
        <f>1+AI2</f>
        <v>2</v>
      </c>
      <c r="AJ3" s="46">
        <f>+IF(AK2="","",1+AK2)</f>
        <v>221</v>
      </c>
      <c r="AK3" s="47">
        <v>450</v>
      </c>
      <c r="AL3" s="45" t="s">
        <v>70</v>
      </c>
      <c r="AM3" s="51">
        <f>AM2+15.11</f>
        <v>81.11</v>
      </c>
      <c r="AN3" s="51">
        <f>AN2+111.22</f>
        <v>177.22</v>
      </c>
      <c r="AO3" s="51">
        <f>AO2+47.33</f>
        <v>113.33</v>
      </c>
      <c r="AP3" s="51">
        <f>AP2+52.11</f>
        <v>843.11</v>
      </c>
      <c r="AQ3" s="51">
        <f>AQ2+55.56</f>
        <v>88.56</v>
      </c>
      <c r="AR3" s="51">
        <f>AR2+33.56</f>
        <v>52.56</v>
      </c>
      <c r="AT3" s="46">
        <v>0</v>
      </c>
      <c r="AU3" s="53">
        <v>0</v>
      </c>
      <c r="AV3" s="53" t="s">
        <v>68</v>
      </c>
      <c r="AW3" s="56"/>
      <c r="AX3" s="56"/>
      <c r="AY3" s="55">
        <v>0</v>
      </c>
      <c r="BA3" s="43">
        <f>1+BA2</f>
        <v>2</v>
      </c>
      <c r="BB3" s="46">
        <f>+IF(BC2="","",1+BC2)</f>
        <v>221</v>
      </c>
      <c r="BC3" s="62">
        <v>450</v>
      </c>
      <c r="BD3" s="60" t="s">
        <v>70</v>
      </c>
      <c r="BE3" s="63">
        <f>BF2+1</f>
        <v>71</v>
      </c>
      <c r="BF3" s="63">
        <v>85</v>
      </c>
      <c r="BG3" s="66">
        <f t="shared" ref="BG3:BG11" si="13">BE3/BB3</f>
        <v>0.32126696832579188</v>
      </c>
      <c r="BH3" s="63">
        <f>BI2+1</f>
        <v>177</v>
      </c>
      <c r="BI3" s="63">
        <v>287</v>
      </c>
      <c r="BJ3" s="66">
        <f>BH3/BB3</f>
        <v>0.80090497737556565</v>
      </c>
      <c r="BK3" s="63">
        <f>BK2+47.33</f>
        <v>113.33</v>
      </c>
      <c r="BL3" s="63">
        <v>160</v>
      </c>
      <c r="BM3" s="66">
        <f>BK3/BB3</f>
        <v>0.51280542986425337</v>
      </c>
      <c r="BN3" s="63">
        <f>BO2+1</f>
        <v>843</v>
      </c>
      <c r="BO3" s="63">
        <v>894</v>
      </c>
      <c r="BP3" s="66">
        <f t="shared" ref="BP3:BP21" si="14">BN3/BB3</f>
        <v>3.81447963800905</v>
      </c>
      <c r="BQ3" s="63">
        <f>BQ2+55.56</f>
        <v>88.56</v>
      </c>
      <c r="BR3" s="63">
        <v>143</v>
      </c>
      <c r="BS3" s="66">
        <f t="shared" ref="BS3:BS21" si="15">BQ3/BB3</f>
        <v>0.4007239819004525</v>
      </c>
      <c r="BT3" s="63">
        <f>BT2+33.56</f>
        <v>52.56</v>
      </c>
      <c r="BU3" s="63">
        <v>85</v>
      </c>
      <c r="BV3" s="66">
        <f>BT3/BB3</f>
        <v>0.23782805429864254</v>
      </c>
    </row>
    <row r="4" spans="1:74">
      <c r="A4">
        <v>3</v>
      </c>
      <c r="B4">
        <f t="shared" ref="B4:C19" si="16">+B3+2500</f>
        <v>5001</v>
      </c>
      <c r="C4">
        <f t="shared" si="16"/>
        <v>7500</v>
      </c>
      <c r="D4" t="str">
        <f t="shared" si="5"/>
        <v>5001€ à 7500€</v>
      </c>
      <c r="E4" t="s">
        <v>70</v>
      </c>
      <c r="F4" s="1">
        <v>66</v>
      </c>
      <c r="G4" s="2">
        <v>66</v>
      </c>
      <c r="H4" s="2">
        <v>66</v>
      </c>
      <c r="I4" s="2">
        <v>791</v>
      </c>
      <c r="J4" s="3">
        <v>33</v>
      </c>
      <c r="K4" s="2">
        <v>19</v>
      </c>
      <c r="L4" s="16"/>
      <c r="M4">
        <v>3</v>
      </c>
      <c r="N4">
        <f t="shared" ref="N4:N42" si="17">+N3+2500</f>
        <v>5001</v>
      </c>
      <c r="O4">
        <f t="shared" ref="O4:O41" si="18">+O3+2500</f>
        <v>7500</v>
      </c>
      <c r="P4" t="str">
        <f t="shared" si="6"/>
        <v>5001€ à 7500€</v>
      </c>
      <c r="Q4" t="s">
        <v>70</v>
      </c>
      <c r="R4" s="1">
        <f>hypothèses!F4+(hypothèses!F4*hypothèses!AB4)</f>
        <v>69.3</v>
      </c>
      <c r="S4" s="1">
        <f t="shared" si="0"/>
        <v>67.319999999999993</v>
      </c>
      <c r="T4" s="1">
        <f t="shared" si="1"/>
        <v>67.319999999999993</v>
      </c>
      <c r="U4" s="1">
        <f t="shared" si="2"/>
        <v>806.82</v>
      </c>
      <c r="V4" s="1">
        <f t="shared" si="3"/>
        <v>33.659999999999997</v>
      </c>
      <c r="W4" s="1">
        <f t="shared" si="4"/>
        <v>19.38</v>
      </c>
      <c r="Y4" s="17" t="s">
        <v>38</v>
      </c>
      <c r="Z4" s="18">
        <v>0.05</v>
      </c>
      <c r="AB4" s="25">
        <f t="shared" si="7"/>
        <v>0.05</v>
      </c>
      <c r="AC4" s="26">
        <f t="shared" si="8"/>
        <v>0.02</v>
      </c>
      <c r="AD4" s="26">
        <f t="shared" si="9"/>
        <v>0.02</v>
      </c>
      <c r="AE4" s="26">
        <f t="shared" si="10"/>
        <v>0.02</v>
      </c>
      <c r="AF4" s="26">
        <f t="shared" si="11"/>
        <v>0.02</v>
      </c>
      <c r="AG4" s="27">
        <f t="shared" si="12"/>
        <v>0.02</v>
      </c>
      <c r="AI4" s="43">
        <f t="shared" ref="AI4:AI11" si="19">1+AI3</f>
        <v>3</v>
      </c>
      <c r="AJ4" s="46">
        <f t="shared" ref="AJ4:AJ6" si="20">+IF(AK3="","",1+AK3)</f>
        <v>451</v>
      </c>
      <c r="AK4" s="47">
        <v>550</v>
      </c>
      <c r="AL4" s="45" t="s">
        <v>70</v>
      </c>
      <c r="AM4" s="51">
        <f t="shared" ref="AM4:AM11" si="21">AM3+15.11</f>
        <v>96.22</v>
      </c>
      <c r="AN4" s="51">
        <f t="shared" ref="AN4:AN11" si="22">AN3+111.22</f>
        <v>288.44</v>
      </c>
      <c r="AO4" s="51">
        <f t="shared" ref="AO4:AO11" si="23">AO3+47.33</f>
        <v>160.66</v>
      </c>
      <c r="AP4" s="51">
        <f t="shared" ref="AP4:AP11" si="24">AP3+52.11</f>
        <v>895.22</v>
      </c>
      <c r="AQ4" s="51">
        <f t="shared" ref="AQ4:AQ11" si="25">AQ3+55.56</f>
        <v>144.12</v>
      </c>
      <c r="AR4" s="51">
        <f t="shared" ref="AR4:AR11" si="26">AR3+33.56</f>
        <v>86.12</v>
      </c>
      <c r="AW4" s="14" t="s">
        <v>56</v>
      </c>
      <c r="AX4" s="14" t="s">
        <v>57</v>
      </c>
      <c r="AY4" s="14" t="s">
        <v>58</v>
      </c>
      <c r="BA4" s="43">
        <f t="shared" ref="BA4:BA11" si="27">1+BA3</f>
        <v>3</v>
      </c>
      <c r="BB4" s="46">
        <f t="shared" ref="BB4:BB6" si="28">+IF(BC3="","",1+BC3)</f>
        <v>451</v>
      </c>
      <c r="BC4" s="62">
        <v>550</v>
      </c>
      <c r="BD4" s="60" t="s">
        <v>70</v>
      </c>
      <c r="BE4" s="63">
        <f t="shared" ref="BE4:BE11" si="29">BF3+1</f>
        <v>86</v>
      </c>
      <c r="BF4" s="63">
        <v>100</v>
      </c>
      <c r="BG4" s="66">
        <f t="shared" si="13"/>
        <v>0.19068736141906872</v>
      </c>
      <c r="BH4" s="63">
        <f t="shared" ref="BH4:BH11" si="30">BI3+1</f>
        <v>288</v>
      </c>
      <c r="BI4" s="63">
        <v>399</v>
      </c>
      <c r="BJ4" s="66">
        <f t="shared" ref="BJ4:BJ21" si="31">BH4/BB4</f>
        <v>0.63858093126385806</v>
      </c>
      <c r="BK4" s="63">
        <f t="shared" ref="BK4:BK11" si="32">BK3+47.33</f>
        <v>160.66</v>
      </c>
      <c r="BL4" s="63">
        <v>207</v>
      </c>
      <c r="BM4" s="66">
        <f t="shared" ref="BM4:BM21" si="33">BK4/BB4</f>
        <v>0.35623059866962303</v>
      </c>
      <c r="BN4" s="63">
        <f t="shared" ref="BN4:BN11" si="34">BO3+1</f>
        <v>895</v>
      </c>
      <c r="BO4" s="63">
        <v>946</v>
      </c>
      <c r="BP4" s="66">
        <f t="shared" si="14"/>
        <v>1.9844789356984478</v>
      </c>
      <c r="BQ4" s="63">
        <f t="shared" ref="BQ4:BQ11" si="35">BQ3+55.56</f>
        <v>144.12</v>
      </c>
      <c r="BR4" s="63">
        <v>199</v>
      </c>
      <c r="BS4" s="66">
        <f t="shared" si="15"/>
        <v>0.31955654101995568</v>
      </c>
      <c r="BT4" s="63">
        <f t="shared" ref="BT4:BT11" si="36">BT3+33.56</f>
        <v>86.12</v>
      </c>
      <c r="BU4" s="63">
        <v>119</v>
      </c>
      <c r="BV4" s="66">
        <f t="shared" ref="BV4:BV21" si="37">BT4/BB4</f>
        <v>0.19095343680709537</v>
      </c>
    </row>
    <row r="5" spans="1:74">
      <c r="A5">
        <v>4</v>
      </c>
      <c r="B5">
        <f t="shared" si="16"/>
        <v>7501</v>
      </c>
      <c r="C5">
        <f t="shared" si="16"/>
        <v>10000</v>
      </c>
      <c r="D5" t="str">
        <f t="shared" si="5"/>
        <v>7501€ à 10000€</v>
      </c>
      <c r="E5" t="s">
        <v>70</v>
      </c>
      <c r="F5" s="1">
        <v>66</v>
      </c>
      <c r="G5" s="2">
        <v>66</v>
      </c>
      <c r="H5" s="2">
        <v>66</v>
      </c>
      <c r="I5" s="2">
        <v>791</v>
      </c>
      <c r="J5" s="3">
        <v>33</v>
      </c>
      <c r="K5" s="2">
        <v>19</v>
      </c>
      <c r="L5" s="16"/>
      <c r="M5">
        <v>4</v>
      </c>
      <c r="N5">
        <f t="shared" si="17"/>
        <v>7501</v>
      </c>
      <c r="O5">
        <f t="shared" si="18"/>
        <v>10000</v>
      </c>
      <c r="P5" t="str">
        <f t="shared" si="6"/>
        <v>7501€ à 10000€</v>
      </c>
      <c r="Q5" t="s">
        <v>70</v>
      </c>
      <c r="R5" s="1">
        <f>hypothèses!F5+(hypothèses!F5*hypothèses!AB5)</f>
        <v>69.3</v>
      </c>
      <c r="S5" s="1">
        <f t="shared" si="0"/>
        <v>67.319999999999993</v>
      </c>
      <c r="T5" s="1">
        <f t="shared" si="1"/>
        <v>67.319999999999993</v>
      </c>
      <c r="U5" s="1">
        <f t="shared" si="2"/>
        <v>806.82</v>
      </c>
      <c r="V5" s="1">
        <f t="shared" si="3"/>
        <v>33.659999999999997</v>
      </c>
      <c r="W5" s="1">
        <f t="shared" si="4"/>
        <v>19.38</v>
      </c>
      <c r="Y5" s="17" t="s">
        <v>39</v>
      </c>
      <c r="Z5" s="18">
        <f>Z4+Z7</f>
        <v>0.08</v>
      </c>
      <c r="AB5" s="25">
        <f t="shared" si="7"/>
        <v>0.05</v>
      </c>
      <c r="AC5" s="26">
        <f t="shared" si="8"/>
        <v>0.02</v>
      </c>
      <c r="AD5" s="26">
        <f t="shared" si="9"/>
        <v>0.02</v>
      </c>
      <c r="AE5" s="26">
        <f t="shared" si="10"/>
        <v>0.02</v>
      </c>
      <c r="AF5" s="26">
        <f t="shared" si="11"/>
        <v>0.02</v>
      </c>
      <c r="AG5" s="27">
        <f t="shared" si="12"/>
        <v>0.02</v>
      </c>
      <c r="AI5" s="43">
        <f t="shared" si="19"/>
        <v>4</v>
      </c>
      <c r="AJ5" s="46">
        <f t="shared" si="20"/>
        <v>551</v>
      </c>
      <c r="AK5" s="47">
        <v>750</v>
      </c>
      <c r="AL5" s="45" t="s">
        <v>70</v>
      </c>
      <c r="AM5" s="51">
        <f t="shared" si="21"/>
        <v>111.33</v>
      </c>
      <c r="AN5" s="51">
        <f t="shared" si="22"/>
        <v>399.65999999999997</v>
      </c>
      <c r="AO5" s="51">
        <f t="shared" si="23"/>
        <v>207.99</v>
      </c>
      <c r="AP5" s="51">
        <f t="shared" si="24"/>
        <v>947.33</v>
      </c>
      <c r="AQ5" s="51">
        <f t="shared" si="25"/>
        <v>199.68</v>
      </c>
      <c r="AR5" s="51">
        <f t="shared" si="26"/>
        <v>119.68</v>
      </c>
      <c r="AT5" s="44">
        <v>250</v>
      </c>
      <c r="AU5" s="53">
        <f>AX5/AY5</f>
        <v>4041.6666666666665</v>
      </c>
      <c r="AV5" s="53" t="s">
        <v>70</v>
      </c>
      <c r="AW5" s="54">
        <v>66</v>
      </c>
      <c r="AX5" s="54">
        <v>1067</v>
      </c>
      <c r="AY5" s="55">
        <f>AW5/AT5</f>
        <v>0.26400000000000001</v>
      </c>
      <c r="BA5" s="43">
        <f t="shared" si="27"/>
        <v>4</v>
      </c>
      <c r="BB5" s="46">
        <f t="shared" si="28"/>
        <v>551</v>
      </c>
      <c r="BC5" s="62">
        <v>750</v>
      </c>
      <c r="BD5" s="60" t="s">
        <v>70</v>
      </c>
      <c r="BE5" s="63">
        <f t="shared" si="29"/>
        <v>101</v>
      </c>
      <c r="BF5" s="63">
        <v>110</v>
      </c>
      <c r="BG5" s="66">
        <f t="shared" si="13"/>
        <v>0.18330308529945555</v>
      </c>
      <c r="BH5" s="63">
        <f t="shared" si="30"/>
        <v>400</v>
      </c>
      <c r="BI5" s="63">
        <v>510</v>
      </c>
      <c r="BJ5" s="66">
        <f t="shared" si="31"/>
        <v>0.72595281306715065</v>
      </c>
      <c r="BK5" s="63">
        <f t="shared" si="32"/>
        <v>207.99</v>
      </c>
      <c r="BL5" s="63">
        <v>254</v>
      </c>
      <c r="BM5" s="66">
        <f t="shared" si="33"/>
        <v>0.37747731397459167</v>
      </c>
      <c r="BN5" s="63">
        <f t="shared" si="34"/>
        <v>947</v>
      </c>
      <c r="BO5" s="63">
        <v>998</v>
      </c>
      <c r="BP5" s="66">
        <f t="shared" si="14"/>
        <v>1.7186932849364791</v>
      </c>
      <c r="BQ5" s="63">
        <f t="shared" si="35"/>
        <v>199.68</v>
      </c>
      <c r="BR5" s="63">
        <v>254</v>
      </c>
      <c r="BS5" s="66">
        <f t="shared" si="15"/>
        <v>0.3623956442831216</v>
      </c>
      <c r="BT5" s="63">
        <f t="shared" si="36"/>
        <v>119.68</v>
      </c>
      <c r="BU5" s="63">
        <v>152</v>
      </c>
      <c r="BV5" s="66">
        <f t="shared" si="37"/>
        <v>0.21720508166969149</v>
      </c>
    </row>
    <row r="6" spans="1:74">
      <c r="A6">
        <v>5</v>
      </c>
      <c r="B6">
        <f t="shared" si="16"/>
        <v>10001</v>
      </c>
      <c r="C6">
        <f t="shared" si="16"/>
        <v>12500</v>
      </c>
      <c r="D6" t="str">
        <f t="shared" si="5"/>
        <v>10001€ à 12500€</v>
      </c>
      <c r="E6" t="s">
        <v>70</v>
      </c>
      <c r="F6" s="1">
        <v>66</v>
      </c>
      <c r="G6" s="2">
        <v>66</v>
      </c>
      <c r="H6" s="2">
        <v>66</v>
      </c>
      <c r="I6" s="2">
        <v>791</v>
      </c>
      <c r="J6" s="3">
        <v>33</v>
      </c>
      <c r="K6" s="2">
        <v>19</v>
      </c>
      <c r="L6" s="16"/>
      <c r="M6">
        <v>5</v>
      </c>
      <c r="N6">
        <f t="shared" si="17"/>
        <v>10001</v>
      </c>
      <c r="O6">
        <f t="shared" si="18"/>
        <v>12500</v>
      </c>
      <c r="P6" t="str">
        <f t="shared" si="6"/>
        <v>10001€ à 12500€</v>
      </c>
      <c r="Q6" t="s">
        <v>70</v>
      </c>
      <c r="R6" s="1">
        <f>hypothèses!F6+(hypothèses!F6*hypothèses!AB6)</f>
        <v>69.3</v>
      </c>
      <c r="S6" s="1">
        <f t="shared" si="0"/>
        <v>67.319999999999993</v>
      </c>
      <c r="T6" s="1">
        <f t="shared" si="1"/>
        <v>67.319999999999993</v>
      </c>
      <c r="U6" s="1">
        <f t="shared" si="2"/>
        <v>806.82</v>
      </c>
      <c r="V6" s="1">
        <f t="shared" si="3"/>
        <v>33.659999999999997</v>
      </c>
      <c r="W6" s="1">
        <f t="shared" si="4"/>
        <v>19.38</v>
      </c>
      <c r="Y6" s="17" t="s">
        <v>40</v>
      </c>
      <c r="Z6" s="18">
        <f>Z5+Z8</f>
        <v>0.12</v>
      </c>
      <c r="AB6" s="25">
        <f t="shared" si="7"/>
        <v>0.05</v>
      </c>
      <c r="AC6" s="26">
        <f t="shared" si="8"/>
        <v>0.02</v>
      </c>
      <c r="AD6" s="26">
        <f t="shared" si="9"/>
        <v>0.02</v>
      </c>
      <c r="AE6" s="26">
        <f t="shared" si="10"/>
        <v>0.02</v>
      </c>
      <c r="AF6" s="26">
        <f t="shared" si="11"/>
        <v>0.02</v>
      </c>
      <c r="AG6" s="27">
        <f t="shared" si="12"/>
        <v>0.02</v>
      </c>
      <c r="AI6" s="43">
        <f t="shared" si="19"/>
        <v>5</v>
      </c>
      <c r="AJ6" s="46">
        <f t="shared" si="20"/>
        <v>751</v>
      </c>
      <c r="AK6" s="47">
        <v>900</v>
      </c>
      <c r="AL6" s="45" t="s">
        <v>70</v>
      </c>
      <c r="AM6" s="51">
        <f t="shared" si="21"/>
        <v>126.44</v>
      </c>
      <c r="AN6" s="51">
        <f t="shared" si="22"/>
        <v>510.88</v>
      </c>
      <c r="AO6" s="51">
        <f t="shared" si="23"/>
        <v>255.32</v>
      </c>
      <c r="AP6" s="51">
        <f t="shared" si="24"/>
        <v>999.44</v>
      </c>
      <c r="AQ6" s="51">
        <f t="shared" si="25"/>
        <v>255.24</v>
      </c>
      <c r="AR6" s="51">
        <f t="shared" si="26"/>
        <v>153.24</v>
      </c>
      <c r="AT6" s="46">
        <v>200</v>
      </c>
      <c r="AU6" s="53">
        <f>AX6/AY6</f>
        <v>4036.363636363636</v>
      </c>
      <c r="AV6" s="53" t="s">
        <v>68</v>
      </c>
      <c r="AW6" s="56">
        <v>66</v>
      </c>
      <c r="AX6" s="56">
        <v>1332</v>
      </c>
      <c r="AY6" s="55">
        <f>AW6/AT6</f>
        <v>0.33</v>
      </c>
      <c r="BA6" s="43">
        <f t="shared" si="27"/>
        <v>5</v>
      </c>
      <c r="BB6" s="46">
        <f t="shared" si="28"/>
        <v>751</v>
      </c>
      <c r="BC6" s="62">
        <v>900</v>
      </c>
      <c r="BD6" s="60" t="s">
        <v>70</v>
      </c>
      <c r="BE6" s="63">
        <f t="shared" si="29"/>
        <v>111</v>
      </c>
      <c r="BF6" s="63">
        <v>125</v>
      </c>
      <c r="BG6" s="66">
        <f t="shared" si="13"/>
        <v>0.14780292942743009</v>
      </c>
      <c r="BH6" s="63">
        <f t="shared" si="30"/>
        <v>511</v>
      </c>
      <c r="BI6" s="63">
        <v>621</v>
      </c>
      <c r="BJ6" s="66">
        <f t="shared" si="31"/>
        <v>0.68042609853528624</v>
      </c>
      <c r="BK6" s="63">
        <f t="shared" si="32"/>
        <v>255.32</v>
      </c>
      <c r="BL6" s="63">
        <v>302</v>
      </c>
      <c r="BM6" s="66">
        <f t="shared" si="33"/>
        <v>0.33997336884154461</v>
      </c>
      <c r="BN6" s="63">
        <f t="shared" si="34"/>
        <v>999</v>
      </c>
      <c r="BO6" s="63">
        <v>1051</v>
      </c>
      <c r="BP6" s="66">
        <f t="shared" si="14"/>
        <v>1.3302263648468708</v>
      </c>
      <c r="BQ6" s="63">
        <f t="shared" si="35"/>
        <v>255.24</v>
      </c>
      <c r="BR6" s="63">
        <v>310</v>
      </c>
      <c r="BS6" s="66">
        <f t="shared" si="15"/>
        <v>0.33986684420772306</v>
      </c>
      <c r="BT6" s="63">
        <f t="shared" si="36"/>
        <v>153.24</v>
      </c>
      <c r="BU6" s="63">
        <v>186</v>
      </c>
      <c r="BV6" s="66">
        <f t="shared" si="37"/>
        <v>0.20404793608521971</v>
      </c>
    </row>
    <row r="7" spans="1:74">
      <c r="A7">
        <v>6</v>
      </c>
      <c r="B7">
        <f t="shared" si="16"/>
        <v>12501</v>
      </c>
      <c r="C7">
        <f t="shared" si="16"/>
        <v>15000</v>
      </c>
      <c r="D7" t="str">
        <f t="shared" si="5"/>
        <v>12501€ à 15000€</v>
      </c>
      <c r="E7" t="s">
        <v>70</v>
      </c>
      <c r="F7" s="1">
        <v>66</v>
      </c>
      <c r="G7" s="2">
        <v>66</v>
      </c>
      <c r="H7" s="2">
        <v>66</v>
      </c>
      <c r="I7" s="2">
        <v>791</v>
      </c>
      <c r="J7" s="3">
        <v>33</v>
      </c>
      <c r="K7" s="2">
        <v>19</v>
      </c>
      <c r="L7" s="16"/>
      <c r="M7">
        <v>6</v>
      </c>
      <c r="N7">
        <f t="shared" si="17"/>
        <v>12501</v>
      </c>
      <c r="O7">
        <f t="shared" si="18"/>
        <v>15000</v>
      </c>
      <c r="P7" t="str">
        <f t="shared" si="6"/>
        <v>12501€ à 15000€</v>
      </c>
      <c r="Q7" t="s">
        <v>70</v>
      </c>
      <c r="R7" s="1">
        <f>hypothèses!F7+(hypothèses!F7*hypothèses!AB7)</f>
        <v>69.3</v>
      </c>
      <c r="S7" s="1">
        <f t="shared" si="0"/>
        <v>67.319999999999993</v>
      </c>
      <c r="T7" s="1">
        <f t="shared" si="1"/>
        <v>67.319999999999993</v>
      </c>
      <c r="U7" s="1">
        <f t="shared" si="2"/>
        <v>806.82</v>
      </c>
      <c r="V7" s="1">
        <f t="shared" si="3"/>
        <v>33.659999999999997</v>
      </c>
      <c r="W7" s="1">
        <f t="shared" si="4"/>
        <v>19.38</v>
      </c>
      <c r="Y7" s="17" t="s">
        <v>41</v>
      </c>
      <c r="Z7" s="18">
        <v>0.03</v>
      </c>
      <c r="AB7" s="25">
        <f t="shared" si="7"/>
        <v>0.05</v>
      </c>
      <c r="AC7" s="26">
        <f t="shared" si="8"/>
        <v>0.02</v>
      </c>
      <c r="AD7" s="26">
        <f t="shared" si="9"/>
        <v>0.02</v>
      </c>
      <c r="AE7" s="26">
        <f t="shared" si="10"/>
        <v>0.02</v>
      </c>
      <c r="AF7" s="26">
        <f t="shared" si="11"/>
        <v>0.02</v>
      </c>
      <c r="AG7" s="27">
        <f t="shared" si="12"/>
        <v>0.02</v>
      </c>
      <c r="AI7" s="43">
        <f t="shared" si="19"/>
        <v>6</v>
      </c>
      <c r="AJ7" s="46">
        <f>+IF(AK6="","",1+AK6)</f>
        <v>901</v>
      </c>
      <c r="AK7" s="47">
        <v>1100</v>
      </c>
      <c r="AL7" s="45" t="s">
        <v>70</v>
      </c>
      <c r="AM7" s="51">
        <f t="shared" si="21"/>
        <v>141.55000000000001</v>
      </c>
      <c r="AN7" s="51">
        <f t="shared" si="22"/>
        <v>622.1</v>
      </c>
      <c r="AO7" s="51">
        <f t="shared" si="23"/>
        <v>302.64999999999998</v>
      </c>
      <c r="AP7" s="51">
        <f t="shared" si="24"/>
        <v>1051.55</v>
      </c>
      <c r="AQ7" s="51">
        <f t="shared" si="25"/>
        <v>310.8</v>
      </c>
      <c r="AR7" s="51">
        <f t="shared" si="26"/>
        <v>186.8</v>
      </c>
      <c r="AW7" s="14" t="s">
        <v>59</v>
      </c>
      <c r="AX7" s="14" t="s">
        <v>60</v>
      </c>
      <c r="AY7" s="14" t="s">
        <v>58</v>
      </c>
      <c r="BA7" s="43">
        <f t="shared" si="27"/>
        <v>6</v>
      </c>
      <c r="BB7" s="46">
        <f>+IF(BC6="","",1+BC6)</f>
        <v>901</v>
      </c>
      <c r="BC7" s="62">
        <v>1100</v>
      </c>
      <c r="BD7" s="60" t="s">
        <v>70</v>
      </c>
      <c r="BE7" s="63">
        <f t="shared" si="29"/>
        <v>126</v>
      </c>
      <c r="BF7" s="63">
        <v>140</v>
      </c>
      <c r="BG7" s="66">
        <f t="shared" si="13"/>
        <v>0.13984461709211987</v>
      </c>
      <c r="BH7" s="63">
        <f t="shared" si="30"/>
        <v>622</v>
      </c>
      <c r="BI7" s="63">
        <v>732</v>
      </c>
      <c r="BJ7" s="66">
        <f t="shared" si="31"/>
        <v>0.69034406215316313</v>
      </c>
      <c r="BK7" s="63">
        <f t="shared" si="32"/>
        <v>302.64999999999998</v>
      </c>
      <c r="BL7" s="63">
        <v>349</v>
      </c>
      <c r="BM7" s="66">
        <f t="shared" si="33"/>
        <v>0.33590455049944501</v>
      </c>
      <c r="BN7" s="63">
        <f t="shared" si="34"/>
        <v>1052</v>
      </c>
      <c r="BO7" s="63">
        <v>1103</v>
      </c>
      <c r="BP7" s="66">
        <f t="shared" si="14"/>
        <v>1.1675915649278579</v>
      </c>
      <c r="BQ7" s="63">
        <f t="shared" si="35"/>
        <v>310.8</v>
      </c>
      <c r="BR7" s="63">
        <v>365</v>
      </c>
      <c r="BS7" s="66">
        <f t="shared" si="15"/>
        <v>0.34495005549389568</v>
      </c>
      <c r="BT7" s="63">
        <f t="shared" si="36"/>
        <v>186.8</v>
      </c>
      <c r="BU7" s="63">
        <v>219</v>
      </c>
      <c r="BV7" s="66">
        <f t="shared" si="37"/>
        <v>0.20732519422863485</v>
      </c>
    </row>
    <row r="8" spans="1:74">
      <c r="A8">
        <v>7</v>
      </c>
      <c r="B8">
        <f t="shared" si="16"/>
        <v>15001</v>
      </c>
      <c r="C8">
        <f t="shared" si="16"/>
        <v>17500</v>
      </c>
      <c r="D8" t="str">
        <f t="shared" si="5"/>
        <v>15001€ à 17500€</v>
      </c>
      <c r="E8" t="s">
        <v>70</v>
      </c>
      <c r="F8" s="1">
        <v>66</v>
      </c>
      <c r="G8" s="2">
        <v>122</v>
      </c>
      <c r="H8" s="2">
        <v>66</v>
      </c>
      <c r="I8" s="2">
        <v>791</v>
      </c>
      <c r="J8" s="3">
        <v>62</v>
      </c>
      <c r="K8" s="2">
        <v>37</v>
      </c>
      <c r="L8" s="16"/>
      <c r="M8">
        <v>7</v>
      </c>
      <c r="N8">
        <f t="shared" si="17"/>
        <v>15001</v>
      </c>
      <c r="O8">
        <f t="shared" si="18"/>
        <v>17500</v>
      </c>
      <c r="P8" t="str">
        <f t="shared" si="6"/>
        <v>15001€ à 17500€</v>
      </c>
      <c r="Q8" t="s">
        <v>70</v>
      </c>
      <c r="R8" s="1">
        <f>hypothèses!F8+(hypothèses!F8*hypothèses!AB8)</f>
        <v>69.3</v>
      </c>
      <c r="S8" s="1">
        <f t="shared" si="0"/>
        <v>124.44</v>
      </c>
      <c r="T8" s="1">
        <f t="shared" si="1"/>
        <v>67.319999999999993</v>
      </c>
      <c r="U8" s="1">
        <f t="shared" si="2"/>
        <v>806.82</v>
      </c>
      <c r="V8" s="1">
        <f t="shared" si="3"/>
        <v>63.24</v>
      </c>
      <c r="W8" s="1">
        <f t="shared" si="4"/>
        <v>37.74</v>
      </c>
      <c r="Y8" s="17" t="s">
        <v>42</v>
      </c>
      <c r="Z8" s="18">
        <v>0.04</v>
      </c>
      <c r="AB8" s="25">
        <f t="shared" si="7"/>
        <v>0.05</v>
      </c>
      <c r="AC8" s="26">
        <f t="shared" si="8"/>
        <v>0.02</v>
      </c>
      <c r="AD8" s="26">
        <f t="shared" si="9"/>
        <v>0.02</v>
      </c>
      <c r="AE8" s="26">
        <f t="shared" si="10"/>
        <v>0.02</v>
      </c>
      <c r="AF8" s="26">
        <f t="shared" si="11"/>
        <v>0.02</v>
      </c>
      <c r="AG8" s="27">
        <f t="shared" si="12"/>
        <v>0.02</v>
      </c>
      <c r="AI8" s="43">
        <f t="shared" si="19"/>
        <v>7</v>
      </c>
      <c r="AJ8" s="46">
        <f t="shared" ref="AJ8:AJ11" si="38">+IF(AK7="","",1+AK7)</f>
        <v>1101</v>
      </c>
      <c r="AK8" s="47">
        <v>1400</v>
      </c>
      <c r="AL8" s="45" t="s">
        <v>70</v>
      </c>
      <c r="AM8" s="51">
        <f t="shared" si="21"/>
        <v>156.66000000000003</v>
      </c>
      <c r="AN8" s="51">
        <f t="shared" si="22"/>
        <v>733.32</v>
      </c>
      <c r="AO8" s="51">
        <f t="shared" si="23"/>
        <v>349.97999999999996</v>
      </c>
      <c r="AP8" s="51">
        <f t="shared" si="24"/>
        <v>1103.6599999999999</v>
      </c>
      <c r="AQ8" s="51">
        <f t="shared" si="25"/>
        <v>366.36</v>
      </c>
      <c r="AR8" s="51">
        <f t="shared" si="26"/>
        <v>220.36</v>
      </c>
      <c r="AT8" s="44">
        <v>500</v>
      </c>
      <c r="AU8" s="53">
        <f>AX8/AY8</f>
        <v>3727.272727272727</v>
      </c>
      <c r="AV8" s="53" t="s">
        <v>70</v>
      </c>
      <c r="AW8" s="54">
        <v>66</v>
      </c>
      <c r="AX8" s="54">
        <v>492</v>
      </c>
      <c r="AY8" s="55">
        <f>AW8/AT8</f>
        <v>0.13200000000000001</v>
      </c>
      <c r="BA8" s="43">
        <f t="shared" si="27"/>
        <v>7</v>
      </c>
      <c r="BB8" s="46">
        <f t="shared" ref="BB8:BB11" si="39">+IF(BC7="","",1+BC7)</f>
        <v>1101</v>
      </c>
      <c r="BC8" s="62">
        <v>1400</v>
      </c>
      <c r="BD8" s="60" t="s">
        <v>70</v>
      </c>
      <c r="BE8" s="63">
        <f t="shared" si="29"/>
        <v>141</v>
      </c>
      <c r="BF8" s="63">
        <v>155</v>
      </c>
      <c r="BG8" s="66">
        <f t="shared" si="13"/>
        <v>0.12806539509536785</v>
      </c>
      <c r="BH8" s="63">
        <f t="shared" si="30"/>
        <v>733</v>
      </c>
      <c r="BI8" s="63">
        <v>844</v>
      </c>
      <c r="BJ8" s="66">
        <f t="shared" si="31"/>
        <v>0.66575840145322429</v>
      </c>
      <c r="BK8" s="63">
        <f t="shared" si="32"/>
        <v>349.97999999999996</v>
      </c>
      <c r="BL8" s="63">
        <v>396</v>
      </c>
      <c r="BM8" s="66">
        <f t="shared" si="33"/>
        <v>0.31787465940054493</v>
      </c>
      <c r="BN8" s="63">
        <f t="shared" si="34"/>
        <v>1104</v>
      </c>
      <c r="BO8" s="63">
        <v>1155</v>
      </c>
      <c r="BP8" s="66">
        <f t="shared" si="14"/>
        <v>1.0027247956403269</v>
      </c>
      <c r="BQ8" s="63">
        <f t="shared" si="35"/>
        <v>366.36</v>
      </c>
      <c r="BR8" s="63">
        <v>421</v>
      </c>
      <c r="BS8" s="66">
        <f t="shared" si="15"/>
        <v>0.33275204359673027</v>
      </c>
      <c r="BT8" s="63">
        <f t="shared" si="36"/>
        <v>220.36</v>
      </c>
      <c r="BU8" s="63">
        <v>253</v>
      </c>
      <c r="BV8" s="66">
        <f t="shared" si="37"/>
        <v>0.20014532243415079</v>
      </c>
    </row>
    <row r="9" spans="1:74">
      <c r="A9">
        <v>8</v>
      </c>
      <c r="B9">
        <f t="shared" si="16"/>
        <v>17501</v>
      </c>
      <c r="C9">
        <f t="shared" si="16"/>
        <v>20000</v>
      </c>
      <c r="D9" t="str">
        <f t="shared" si="5"/>
        <v>17501€ à 20000€</v>
      </c>
      <c r="E9" t="s">
        <v>70</v>
      </c>
      <c r="F9" s="1">
        <v>66</v>
      </c>
      <c r="G9" s="2">
        <v>180</v>
      </c>
      <c r="H9" s="2">
        <v>83</v>
      </c>
      <c r="I9" s="2">
        <v>791</v>
      </c>
      <c r="J9" s="3">
        <f>+G9/2</f>
        <v>90</v>
      </c>
      <c r="K9" s="2">
        <v>55</v>
      </c>
      <c r="L9" s="16"/>
      <c r="M9">
        <v>8</v>
      </c>
      <c r="N9">
        <f t="shared" si="17"/>
        <v>17501</v>
      </c>
      <c r="O9">
        <f t="shared" si="18"/>
        <v>20000</v>
      </c>
      <c r="P9" t="str">
        <f t="shared" si="6"/>
        <v>17501€ à 20000€</v>
      </c>
      <c r="Q9" t="s">
        <v>70</v>
      </c>
      <c r="R9" s="1">
        <f>hypothèses!F9+(hypothèses!F9*hypothèses!AB9)</f>
        <v>69.3</v>
      </c>
      <c r="S9" s="1">
        <f t="shared" si="0"/>
        <v>183.6</v>
      </c>
      <c r="T9" s="1">
        <f t="shared" si="1"/>
        <v>84.66</v>
      </c>
      <c r="U9" s="1">
        <f t="shared" si="2"/>
        <v>806.82</v>
      </c>
      <c r="V9" s="1">
        <f t="shared" si="3"/>
        <v>91.8</v>
      </c>
      <c r="W9" s="1">
        <f t="shared" si="4"/>
        <v>56.1</v>
      </c>
      <c r="Y9" s="19" t="s">
        <v>69</v>
      </c>
      <c r="Z9" s="20">
        <v>0.02</v>
      </c>
      <c r="AB9" s="25">
        <f t="shared" si="7"/>
        <v>0.05</v>
      </c>
      <c r="AC9" s="26">
        <f t="shared" si="8"/>
        <v>0.02</v>
      </c>
      <c r="AD9" s="26">
        <f t="shared" si="9"/>
        <v>0.02</v>
      </c>
      <c r="AE9" s="26">
        <f t="shared" si="10"/>
        <v>0.02</v>
      </c>
      <c r="AF9" s="26">
        <f t="shared" si="11"/>
        <v>0.02</v>
      </c>
      <c r="AG9" s="27">
        <f t="shared" si="12"/>
        <v>0.02</v>
      </c>
      <c r="AI9" s="43">
        <f t="shared" si="19"/>
        <v>8</v>
      </c>
      <c r="AJ9" s="46">
        <f t="shared" si="38"/>
        <v>1401</v>
      </c>
      <c r="AK9" s="47">
        <v>1800</v>
      </c>
      <c r="AL9" s="45" t="s">
        <v>70</v>
      </c>
      <c r="AM9" s="51">
        <f t="shared" si="21"/>
        <v>171.77000000000004</v>
      </c>
      <c r="AN9" s="51">
        <f t="shared" si="22"/>
        <v>844.54000000000008</v>
      </c>
      <c r="AO9" s="51">
        <f t="shared" si="23"/>
        <v>397.30999999999995</v>
      </c>
      <c r="AP9" s="51">
        <f t="shared" si="24"/>
        <v>1155.7699999999998</v>
      </c>
      <c r="AQ9" s="51">
        <f t="shared" si="25"/>
        <v>421.92</v>
      </c>
      <c r="AR9" s="51">
        <f t="shared" si="26"/>
        <v>253.92000000000002</v>
      </c>
      <c r="AT9" s="46">
        <v>400</v>
      </c>
      <c r="AU9" s="53">
        <f>AX9/AY9</f>
        <v>3763.6363636363635</v>
      </c>
      <c r="AV9" s="53" t="s">
        <v>68</v>
      </c>
      <c r="AW9" s="56">
        <v>66</v>
      </c>
      <c r="AX9" s="56">
        <v>621</v>
      </c>
      <c r="AY9" s="55">
        <f>AW9/AT9</f>
        <v>0.16500000000000001</v>
      </c>
      <c r="BA9" s="43">
        <f t="shared" si="27"/>
        <v>8</v>
      </c>
      <c r="BB9" s="46">
        <f t="shared" si="39"/>
        <v>1401</v>
      </c>
      <c r="BC9" s="62">
        <v>1800</v>
      </c>
      <c r="BD9" s="60" t="s">
        <v>70</v>
      </c>
      <c r="BE9" s="63">
        <f t="shared" si="29"/>
        <v>156</v>
      </c>
      <c r="BF9" s="63">
        <v>185</v>
      </c>
      <c r="BG9" s="66">
        <f t="shared" si="13"/>
        <v>0.11134903640256959</v>
      </c>
      <c r="BH9" s="63">
        <f t="shared" si="30"/>
        <v>845</v>
      </c>
      <c r="BI9" s="63">
        <v>955</v>
      </c>
      <c r="BJ9" s="66">
        <f t="shared" si="31"/>
        <v>0.60314061384725193</v>
      </c>
      <c r="BK9" s="63">
        <f t="shared" si="32"/>
        <v>397.30999999999995</v>
      </c>
      <c r="BL9" s="63">
        <v>444</v>
      </c>
      <c r="BM9" s="66">
        <f t="shared" si="33"/>
        <v>0.28359029264810848</v>
      </c>
      <c r="BN9" s="63">
        <f t="shared" si="34"/>
        <v>1156</v>
      </c>
      <c r="BO9" s="63">
        <v>1207</v>
      </c>
      <c r="BP9" s="66">
        <f t="shared" si="14"/>
        <v>0.82512491077801575</v>
      </c>
      <c r="BQ9" s="63">
        <f t="shared" si="35"/>
        <v>421.92</v>
      </c>
      <c r="BR9" s="63">
        <v>476</v>
      </c>
      <c r="BS9" s="66">
        <f t="shared" si="15"/>
        <v>0.30115631691648825</v>
      </c>
      <c r="BT9" s="63">
        <f t="shared" si="36"/>
        <v>253.92000000000002</v>
      </c>
      <c r="BU9" s="63">
        <v>286</v>
      </c>
      <c r="BV9" s="66">
        <f t="shared" si="37"/>
        <v>0.18124197002141329</v>
      </c>
    </row>
    <row r="10" spans="1:74">
      <c r="A10">
        <v>9</v>
      </c>
      <c r="B10">
        <f t="shared" si="16"/>
        <v>20001</v>
      </c>
      <c r="C10">
        <f t="shared" si="16"/>
        <v>22500</v>
      </c>
      <c r="D10" t="str">
        <f t="shared" si="5"/>
        <v>20001€ à 22500€</v>
      </c>
      <c r="E10" t="s">
        <v>70</v>
      </c>
      <c r="F10" s="1">
        <v>67</v>
      </c>
      <c r="G10" s="2">
        <v>240</v>
      </c>
      <c r="H10" s="2">
        <v>110</v>
      </c>
      <c r="I10" s="2">
        <v>798</v>
      </c>
      <c r="J10" s="3">
        <v>119</v>
      </c>
      <c r="K10" s="2">
        <v>72</v>
      </c>
      <c r="L10" s="16"/>
      <c r="M10">
        <v>9</v>
      </c>
      <c r="N10">
        <f t="shared" si="17"/>
        <v>20001</v>
      </c>
      <c r="O10">
        <f t="shared" si="18"/>
        <v>22500</v>
      </c>
      <c r="P10" t="str">
        <f t="shared" si="6"/>
        <v>20001€ à 22500€</v>
      </c>
      <c r="Q10" t="s">
        <v>70</v>
      </c>
      <c r="R10" s="1">
        <f>hypothèses!F10+(hypothèses!F10*hypothèses!AB10)</f>
        <v>70.349999999999994</v>
      </c>
      <c r="S10" s="1">
        <f t="shared" si="0"/>
        <v>244.8</v>
      </c>
      <c r="T10" s="1">
        <f t="shared" si="1"/>
        <v>112.2</v>
      </c>
      <c r="U10" s="1">
        <f t="shared" si="2"/>
        <v>813.96</v>
      </c>
      <c r="V10" s="1">
        <f t="shared" si="3"/>
        <v>121.38</v>
      </c>
      <c r="W10" s="1">
        <f t="shared" si="4"/>
        <v>73.44</v>
      </c>
      <c r="AB10" s="25">
        <f t="shared" si="7"/>
        <v>0.05</v>
      </c>
      <c r="AC10" s="26">
        <f t="shared" si="8"/>
        <v>0.02</v>
      </c>
      <c r="AD10" s="26">
        <f t="shared" si="9"/>
        <v>0.02</v>
      </c>
      <c r="AE10" s="26">
        <f t="shared" si="10"/>
        <v>0.02</v>
      </c>
      <c r="AF10" s="26">
        <f t="shared" si="11"/>
        <v>0.02</v>
      </c>
      <c r="AG10" s="27">
        <f t="shared" si="12"/>
        <v>0.02</v>
      </c>
      <c r="AI10" s="43">
        <f t="shared" si="19"/>
        <v>9</v>
      </c>
      <c r="AJ10" s="46">
        <f t="shared" si="38"/>
        <v>1801</v>
      </c>
      <c r="AK10" s="47">
        <v>2500</v>
      </c>
      <c r="AL10" s="45" t="s">
        <v>70</v>
      </c>
      <c r="AM10" s="51">
        <f t="shared" si="21"/>
        <v>186.88000000000005</v>
      </c>
      <c r="AN10" s="51">
        <f t="shared" si="22"/>
        <v>955.7600000000001</v>
      </c>
      <c r="AO10" s="51">
        <f t="shared" si="23"/>
        <v>444.63999999999993</v>
      </c>
      <c r="AP10" s="51">
        <f t="shared" si="24"/>
        <v>1207.8799999999997</v>
      </c>
      <c r="AQ10" s="51">
        <f t="shared" si="25"/>
        <v>477.48</v>
      </c>
      <c r="AR10" s="51">
        <f t="shared" si="26"/>
        <v>287.48</v>
      </c>
      <c r="AW10" s="14" t="s">
        <v>61</v>
      </c>
      <c r="AX10" s="14" t="s">
        <v>62</v>
      </c>
      <c r="AY10" s="14" t="s">
        <v>58</v>
      </c>
      <c r="BA10" s="43">
        <f t="shared" si="27"/>
        <v>9</v>
      </c>
      <c r="BB10" s="46">
        <f t="shared" si="39"/>
        <v>1801</v>
      </c>
      <c r="BC10" s="62">
        <v>2500</v>
      </c>
      <c r="BD10" s="60" t="s">
        <v>70</v>
      </c>
      <c r="BE10" s="63">
        <f t="shared" si="29"/>
        <v>186</v>
      </c>
      <c r="BF10" s="63">
        <v>201</v>
      </c>
      <c r="BG10" s="66">
        <f t="shared" si="13"/>
        <v>0.10327595780122155</v>
      </c>
      <c r="BH10" s="63">
        <f t="shared" si="30"/>
        <v>956</v>
      </c>
      <c r="BI10" s="63">
        <v>1066</v>
      </c>
      <c r="BJ10" s="66">
        <f t="shared" si="31"/>
        <v>0.53081621321488059</v>
      </c>
      <c r="BK10" s="63">
        <f t="shared" si="32"/>
        <v>444.63999999999993</v>
      </c>
      <c r="BL10" s="63">
        <v>491</v>
      </c>
      <c r="BM10" s="66">
        <f t="shared" si="33"/>
        <v>0.24688506385341474</v>
      </c>
      <c r="BN10" s="63">
        <f t="shared" si="34"/>
        <v>1208</v>
      </c>
      <c r="BO10" s="63">
        <v>1259</v>
      </c>
      <c r="BP10" s="66">
        <f t="shared" si="14"/>
        <v>0.67073847862298719</v>
      </c>
      <c r="BQ10" s="63">
        <f t="shared" si="35"/>
        <v>477.48</v>
      </c>
      <c r="BR10" s="63">
        <v>532</v>
      </c>
      <c r="BS10" s="66">
        <f t="shared" si="15"/>
        <v>0.26511937812326486</v>
      </c>
      <c r="BT10" s="63">
        <f t="shared" si="36"/>
        <v>287.48</v>
      </c>
      <c r="BU10" s="63">
        <v>320</v>
      </c>
      <c r="BV10" s="66">
        <f t="shared" si="37"/>
        <v>0.15962243198223211</v>
      </c>
    </row>
    <row r="11" spans="1:74">
      <c r="A11">
        <v>10</v>
      </c>
      <c r="B11">
        <f t="shared" si="16"/>
        <v>22501</v>
      </c>
      <c r="C11">
        <f t="shared" si="16"/>
        <v>25000</v>
      </c>
      <c r="D11" t="str">
        <f t="shared" si="5"/>
        <v>22501€ à 25000€</v>
      </c>
      <c r="E11" t="s">
        <v>70</v>
      </c>
      <c r="F11" s="1">
        <v>67</v>
      </c>
      <c r="G11" s="2">
        <v>296</v>
      </c>
      <c r="H11" s="2">
        <v>137</v>
      </c>
      <c r="I11" s="2">
        <v>798</v>
      </c>
      <c r="J11" s="3">
        <v>149</v>
      </c>
      <c r="K11" s="2">
        <v>88</v>
      </c>
      <c r="L11" s="16"/>
      <c r="M11">
        <v>10</v>
      </c>
      <c r="N11">
        <f t="shared" si="17"/>
        <v>22501</v>
      </c>
      <c r="O11">
        <f t="shared" si="18"/>
        <v>25000</v>
      </c>
      <c r="P11" t="str">
        <f t="shared" si="6"/>
        <v>22501€ à 25000€</v>
      </c>
      <c r="Q11" t="s">
        <v>70</v>
      </c>
      <c r="R11" s="1">
        <f>hypothèses!F11+(hypothèses!F11*hypothèses!AB11)</f>
        <v>70.349999999999994</v>
      </c>
      <c r="S11" s="1">
        <f t="shared" si="0"/>
        <v>301.92</v>
      </c>
      <c r="T11" s="1">
        <f t="shared" si="1"/>
        <v>139.74</v>
      </c>
      <c r="U11" s="1">
        <f t="shared" si="2"/>
        <v>813.96</v>
      </c>
      <c r="V11" s="1">
        <f t="shared" si="3"/>
        <v>151.97999999999999</v>
      </c>
      <c r="W11" s="1">
        <f t="shared" si="4"/>
        <v>89.76</v>
      </c>
      <c r="Y11" s="21" t="s">
        <v>44</v>
      </c>
      <c r="Z11" s="17"/>
      <c r="AB11" s="25">
        <f t="shared" si="7"/>
        <v>0.05</v>
      </c>
      <c r="AC11" s="26">
        <f t="shared" si="8"/>
        <v>0.02</v>
      </c>
      <c r="AD11" s="26">
        <f t="shared" si="9"/>
        <v>0.02</v>
      </c>
      <c r="AE11" s="26">
        <f t="shared" si="10"/>
        <v>0.02</v>
      </c>
      <c r="AF11" s="26">
        <f t="shared" si="11"/>
        <v>0.02</v>
      </c>
      <c r="AG11" s="27">
        <f t="shared" si="12"/>
        <v>0.02</v>
      </c>
      <c r="AI11" s="43">
        <f t="shared" si="19"/>
        <v>10</v>
      </c>
      <c r="AJ11" s="46">
        <f t="shared" si="38"/>
        <v>2501</v>
      </c>
      <c r="AK11" s="48">
        <v>20000</v>
      </c>
      <c r="AL11" s="45" t="s">
        <v>70</v>
      </c>
      <c r="AM11" s="51">
        <f t="shared" si="21"/>
        <v>201.99000000000007</v>
      </c>
      <c r="AN11" s="51">
        <f t="shared" si="22"/>
        <v>1066.98</v>
      </c>
      <c r="AO11" s="51">
        <f t="shared" si="23"/>
        <v>491.96999999999991</v>
      </c>
      <c r="AP11" s="51">
        <f t="shared" si="24"/>
        <v>1259.9899999999996</v>
      </c>
      <c r="AQ11" s="51">
        <f t="shared" si="25"/>
        <v>533.04</v>
      </c>
      <c r="AR11" s="51">
        <f t="shared" si="26"/>
        <v>321.04000000000002</v>
      </c>
      <c r="AT11" s="44">
        <v>1000</v>
      </c>
      <c r="AU11" s="53">
        <f>AX11/AY11</f>
        <v>1592.9203539823009</v>
      </c>
      <c r="AV11" s="53" t="s">
        <v>70</v>
      </c>
      <c r="AW11" s="54">
        <v>791</v>
      </c>
      <c r="AX11" s="54">
        <v>1260</v>
      </c>
      <c r="AY11" s="55">
        <f>AW11/AT11</f>
        <v>0.79100000000000004</v>
      </c>
      <c r="BA11" s="43">
        <f t="shared" si="27"/>
        <v>10</v>
      </c>
      <c r="BB11" s="46">
        <f t="shared" si="39"/>
        <v>2501</v>
      </c>
      <c r="BC11" s="64">
        <v>20000</v>
      </c>
      <c r="BD11" s="60" t="s">
        <v>70</v>
      </c>
      <c r="BE11" s="63">
        <f t="shared" si="29"/>
        <v>202</v>
      </c>
      <c r="BF11" s="63">
        <v>202</v>
      </c>
      <c r="BG11" s="66">
        <f t="shared" si="13"/>
        <v>8.0767692922830869E-2</v>
      </c>
      <c r="BH11" s="63">
        <f t="shared" si="30"/>
        <v>1067</v>
      </c>
      <c r="BI11" s="63">
        <v>1067</v>
      </c>
      <c r="BJ11" s="66">
        <f t="shared" si="31"/>
        <v>0.42662934826069571</v>
      </c>
      <c r="BK11" s="63">
        <f t="shared" si="32"/>
        <v>491.96999999999991</v>
      </c>
      <c r="BL11" s="63">
        <v>492</v>
      </c>
      <c r="BM11" s="66">
        <f t="shared" si="33"/>
        <v>0.19670931627349056</v>
      </c>
      <c r="BN11" s="63">
        <f t="shared" si="34"/>
        <v>1260</v>
      </c>
      <c r="BO11" s="63">
        <v>1260</v>
      </c>
      <c r="BP11" s="66">
        <f t="shared" si="14"/>
        <v>0.50379848060775689</v>
      </c>
      <c r="BQ11" s="63">
        <f t="shared" si="35"/>
        <v>533.04</v>
      </c>
      <c r="BR11" s="63">
        <v>533</v>
      </c>
      <c r="BS11" s="66">
        <f t="shared" si="15"/>
        <v>0.21313074770091961</v>
      </c>
      <c r="BT11" s="63">
        <f t="shared" si="36"/>
        <v>321.04000000000002</v>
      </c>
      <c r="BU11" s="63">
        <v>321</v>
      </c>
      <c r="BV11" s="66">
        <f t="shared" si="37"/>
        <v>0.12836465413834466</v>
      </c>
    </row>
    <row r="12" spans="1:74">
      <c r="A12">
        <v>11</v>
      </c>
      <c r="B12">
        <f t="shared" si="16"/>
        <v>25001</v>
      </c>
      <c r="C12">
        <f t="shared" si="16"/>
        <v>27500</v>
      </c>
      <c r="D12" t="str">
        <f t="shared" si="5"/>
        <v>25001€ à 27500€</v>
      </c>
      <c r="E12" t="s">
        <v>70</v>
      </c>
      <c r="F12" s="1">
        <v>67</v>
      </c>
      <c r="G12" s="2">
        <v>355</v>
      </c>
      <c r="H12" s="2">
        <v>163</v>
      </c>
      <c r="I12" s="2">
        <v>798</v>
      </c>
      <c r="J12" s="3">
        <v>177</v>
      </c>
      <c r="K12" s="2">
        <v>106</v>
      </c>
      <c r="L12" s="16"/>
      <c r="M12">
        <v>11</v>
      </c>
      <c r="N12">
        <f t="shared" si="17"/>
        <v>25001</v>
      </c>
      <c r="O12">
        <f t="shared" si="18"/>
        <v>27500</v>
      </c>
      <c r="P12" t="str">
        <f t="shared" si="6"/>
        <v>25001€ à 27500€</v>
      </c>
      <c r="Q12" t="s">
        <v>70</v>
      </c>
      <c r="R12" s="1">
        <f>hypothèses!F12+(hypothèses!F12*hypothèses!AB12)</f>
        <v>70.349999999999994</v>
      </c>
      <c r="S12" s="1">
        <f t="shared" si="0"/>
        <v>362.1</v>
      </c>
      <c r="T12" s="1">
        <f t="shared" si="1"/>
        <v>166.26</v>
      </c>
      <c r="U12" s="1">
        <f t="shared" si="2"/>
        <v>813.96</v>
      </c>
      <c r="V12" s="1">
        <f t="shared" si="3"/>
        <v>180.54</v>
      </c>
      <c r="W12" s="1">
        <f t="shared" si="4"/>
        <v>108.12</v>
      </c>
      <c r="Y12" s="17" t="s">
        <v>38</v>
      </c>
      <c r="Z12" s="18">
        <v>0.02</v>
      </c>
      <c r="AB12" s="25">
        <f t="shared" si="7"/>
        <v>0.05</v>
      </c>
      <c r="AC12" s="26">
        <f t="shared" si="8"/>
        <v>0.02</v>
      </c>
      <c r="AD12" s="26">
        <f t="shared" si="9"/>
        <v>0.02</v>
      </c>
      <c r="AE12" s="26">
        <f t="shared" si="10"/>
        <v>0.02</v>
      </c>
      <c r="AF12" s="26">
        <f t="shared" si="11"/>
        <v>0.02</v>
      </c>
      <c r="AG12" s="27">
        <f t="shared" si="12"/>
        <v>0.02</v>
      </c>
      <c r="AI12" s="43">
        <v>1</v>
      </c>
      <c r="AJ12" s="44">
        <v>0</v>
      </c>
      <c r="AK12" s="45">
        <f>AK2</f>
        <v>220</v>
      </c>
      <c r="AL12" s="45" t="s">
        <v>68</v>
      </c>
      <c r="AM12" s="50"/>
      <c r="AN12" s="50">
        <v>66</v>
      </c>
      <c r="AO12" s="50">
        <v>66</v>
      </c>
      <c r="AP12" s="50">
        <v>843</v>
      </c>
      <c r="AQ12" s="50">
        <v>33</v>
      </c>
      <c r="AR12" s="50">
        <v>19</v>
      </c>
      <c r="AT12" s="46">
        <v>1500</v>
      </c>
      <c r="AU12" s="53">
        <f>AX12/AY12</f>
        <v>2491.1032028469749</v>
      </c>
      <c r="AV12" s="53" t="s">
        <v>68</v>
      </c>
      <c r="AW12" s="56">
        <v>843</v>
      </c>
      <c r="AX12" s="56">
        <v>1400</v>
      </c>
      <c r="AY12" s="55">
        <f>AW12/AT12</f>
        <v>0.56200000000000006</v>
      </c>
      <c r="BA12" s="43">
        <v>1</v>
      </c>
      <c r="BB12" s="44">
        <v>0</v>
      </c>
      <c r="BC12" s="60">
        <f>BC2</f>
        <v>220</v>
      </c>
      <c r="BD12" s="60" t="s">
        <v>68</v>
      </c>
      <c r="BE12" s="61"/>
      <c r="BF12" s="61"/>
      <c r="BG12" s="66"/>
      <c r="BH12" s="61">
        <v>66</v>
      </c>
      <c r="BI12" s="61">
        <v>206</v>
      </c>
      <c r="BJ12" s="66"/>
      <c r="BK12" s="61">
        <v>66</v>
      </c>
      <c r="BL12" s="61">
        <v>127</v>
      </c>
      <c r="BM12" s="66"/>
      <c r="BN12" s="61">
        <v>843</v>
      </c>
      <c r="BO12" s="61">
        <v>904</v>
      </c>
      <c r="BP12" s="66"/>
      <c r="BQ12" s="61">
        <v>33</v>
      </c>
      <c r="BR12" s="61">
        <v>102</v>
      </c>
      <c r="BS12" s="66"/>
      <c r="BT12" s="61">
        <v>19</v>
      </c>
      <c r="BU12" s="61">
        <v>60</v>
      </c>
      <c r="BV12" s="66"/>
    </row>
    <row r="13" spans="1:74">
      <c r="A13">
        <v>12</v>
      </c>
      <c r="B13">
        <f t="shared" si="16"/>
        <v>27501</v>
      </c>
      <c r="C13">
        <f t="shared" si="16"/>
        <v>30000</v>
      </c>
      <c r="D13" t="str">
        <f t="shared" si="5"/>
        <v>27501€ à 30000€</v>
      </c>
      <c r="E13" t="s">
        <v>70</v>
      </c>
      <c r="F13" s="1">
        <v>78</v>
      </c>
      <c r="G13" s="2">
        <v>413</v>
      </c>
      <c r="H13" s="2">
        <v>190</v>
      </c>
      <c r="I13" s="2">
        <v>798</v>
      </c>
      <c r="J13" s="3">
        <v>206</v>
      </c>
      <c r="K13" s="2">
        <v>123</v>
      </c>
      <c r="L13" s="16"/>
      <c r="M13">
        <v>12</v>
      </c>
      <c r="N13">
        <f t="shared" si="17"/>
        <v>27501</v>
      </c>
      <c r="O13">
        <f t="shared" si="18"/>
        <v>30000</v>
      </c>
      <c r="P13" t="str">
        <f t="shared" si="6"/>
        <v>27501€ à 30000€</v>
      </c>
      <c r="Q13" t="s">
        <v>70</v>
      </c>
      <c r="R13" s="1">
        <f>hypothèses!F13+(hypothèses!F13*hypothèses!AB13)</f>
        <v>81.900000000000006</v>
      </c>
      <c r="S13" s="1">
        <f t="shared" si="0"/>
        <v>421.26</v>
      </c>
      <c r="T13" s="1">
        <f t="shared" si="1"/>
        <v>193.8</v>
      </c>
      <c r="U13" s="1">
        <f t="shared" si="2"/>
        <v>813.96</v>
      </c>
      <c r="V13" s="1">
        <f t="shared" si="3"/>
        <v>210.12</v>
      </c>
      <c r="W13" s="1">
        <f t="shared" si="4"/>
        <v>125.46</v>
      </c>
      <c r="Y13" s="17" t="s">
        <v>39</v>
      </c>
      <c r="Z13" s="18">
        <f>Z12+Z15</f>
        <v>0.05</v>
      </c>
      <c r="AB13" s="25">
        <f t="shared" si="7"/>
        <v>0.05</v>
      </c>
      <c r="AC13" s="26">
        <f t="shared" si="8"/>
        <v>0.02</v>
      </c>
      <c r="AD13" s="26">
        <f t="shared" si="9"/>
        <v>0.02</v>
      </c>
      <c r="AE13" s="26">
        <f t="shared" si="10"/>
        <v>0.02</v>
      </c>
      <c r="AF13" s="26">
        <f t="shared" si="11"/>
        <v>0.02</v>
      </c>
      <c r="AG13" s="27">
        <f t="shared" si="12"/>
        <v>0.02</v>
      </c>
      <c r="AI13" s="43">
        <f>1+AI12</f>
        <v>2</v>
      </c>
      <c r="AJ13" s="46">
        <f>+IF(AK12="","",1+AK12)</f>
        <v>221</v>
      </c>
      <c r="AK13" s="45">
        <f t="shared" ref="AK13:AK21" si="40">AK3</f>
        <v>450</v>
      </c>
      <c r="AL13" s="45" t="s">
        <v>68</v>
      </c>
      <c r="AM13" s="51"/>
      <c r="AN13" s="51">
        <f>AN12+140.67</f>
        <v>206.67</v>
      </c>
      <c r="AO13" s="51">
        <f>AO12+61.67</f>
        <v>127.67</v>
      </c>
      <c r="AP13" s="51">
        <f>AP12+61.89</f>
        <v>904.89</v>
      </c>
      <c r="AQ13" s="51">
        <f>AQ12+69.67</f>
        <v>102.67</v>
      </c>
      <c r="AR13" s="51">
        <f>AR12+42.33</f>
        <v>61.33</v>
      </c>
      <c r="AW13" s="14" t="s">
        <v>63</v>
      </c>
      <c r="AX13" s="14" t="s">
        <v>64</v>
      </c>
      <c r="AY13" s="14" t="s">
        <v>58</v>
      </c>
      <c r="BA13" s="43">
        <f>1+BA12</f>
        <v>2</v>
      </c>
      <c r="BB13" s="46">
        <f>+IF(BC12="","",1+BC12)</f>
        <v>221</v>
      </c>
      <c r="BC13" s="60">
        <f t="shared" ref="BC13:BC21" si="41">BC3</f>
        <v>450</v>
      </c>
      <c r="BD13" s="60" t="s">
        <v>68</v>
      </c>
      <c r="BE13" s="63"/>
      <c r="BF13" s="63"/>
      <c r="BG13" s="67"/>
      <c r="BH13" s="63">
        <f>BI12+1</f>
        <v>207</v>
      </c>
      <c r="BI13" s="63">
        <v>346</v>
      </c>
      <c r="BJ13" s="66">
        <f t="shared" si="31"/>
        <v>0.93665158371040724</v>
      </c>
      <c r="BK13" s="63">
        <f>BK12+61.67</f>
        <v>127.67</v>
      </c>
      <c r="BL13" s="63">
        <v>188</v>
      </c>
      <c r="BM13" s="66">
        <f t="shared" si="33"/>
        <v>0.57769230769230773</v>
      </c>
      <c r="BN13" s="63">
        <f>BO12+1</f>
        <v>905</v>
      </c>
      <c r="BO13" s="63">
        <v>966</v>
      </c>
      <c r="BP13" s="66">
        <f t="shared" si="14"/>
        <v>4.0950226244343888</v>
      </c>
      <c r="BQ13" s="63">
        <f>BQ12+69.67</f>
        <v>102.67</v>
      </c>
      <c r="BR13" s="63">
        <v>171</v>
      </c>
      <c r="BS13" s="66">
        <f t="shared" si="15"/>
        <v>0.46457013574660633</v>
      </c>
      <c r="BT13" s="63">
        <f>BT12+42.33</f>
        <v>61.33</v>
      </c>
      <c r="BU13" s="63">
        <v>103</v>
      </c>
      <c r="BV13" s="66">
        <f t="shared" si="37"/>
        <v>0.27751131221719455</v>
      </c>
    </row>
    <row r="14" spans="1:74">
      <c r="A14">
        <v>13</v>
      </c>
      <c r="B14">
        <f t="shared" si="16"/>
        <v>30001</v>
      </c>
      <c r="C14">
        <f t="shared" si="16"/>
        <v>32500</v>
      </c>
      <c r="D14" t="str">
        <f t="shared" si="5"/>
        <v>30001€ à 32500€</v>
      </c>
      <c r="E14" t="s">
        <v>70</v>
      </c>
      <c r="F14" s="1">
        <v>90</v>
      </c>
      <c r="G14" s="2">
        <v>469</v>
      </c>
      <c r="H14" s="2">
        <v>215</v>
      </c>
      <c r="I14" s="2">
        <v>798</v>
      </c>
      <c r="J14" s="3">
        <v>236</v>
      </c>
      <c r="K14" s="2">
        <v>141</v>
      </c>
      <c r="L14" s="16"/>
      <c r="M14">
        <v>13</v>
      </c>
      <c r="N14">
        <f t="shared" si="17"/>
        <v>30001</v>
      </c>
      <c r="O14">
        <f t="shared" si="18"/>
        <v>32500</v>
      </c>
      <c r="P14" t="str">
        <f t="shared" si="6"/>
        <v>30001€ à 32500€</v>
      </c>
      <c r="Q14" t="s">
        <v>70</v>
      </c>
      <c r="R14" s="1">
        <f>hypothèses!F14+(hypothèses!F14*hypothèses!AB14)</f>
        <v>94.5</v>
      </c>
      <c r="S14" s="1">
        <f t="shared" si="0"/>
        <v>478.38</v>
      </c>
      <c r="T14" s="1">
        <f t="shared" si="1"/>
        <v>219.3</v>
      </c>
      <c r="U14" s="1">
        <f t="shared" si="2"/>
        <v>813.96</v>
      </c>
      <c r="V14" s="1">
        <f t="shared" si="3"/>
        <v>240.72</v>
      </c>
      <c r="W14" s="1">
        <f t="shared" si="4"/>
        <v>143.82</v>
      </c>
      <c r="Y14" s="17" t="s">
        <v>40</v>
      </c>
      <c r="Z14" s="18">
        <f>Z13+Z16</f>
        <v>0.09</v>
      </c>
      <c r="AB14" s="25">
        <f t="shared" si="7"/>
        <v>0.05</v>
      </c>
      <c r="AC14" s="26">
        <f t="shared" si="8"/>
        <v>0.02</v>
      </c>
      <c r="AD14" s="26">
        <f t="shared" si="9"/>
        <v>0.02</v>
      </c>
      <c r="AE14" s="26">
        <f t="shared" si="10"/>
        <v>0.02</v>
      </c>
      <c r="AF14" s="26">
        <f t="shared" si="11"/>
        <v>0.02</v>
      </c>
      <c r="AG14" s="27">
        <f t="shared" si="12"/>
        <v>0.02</v>
      </c>
      <c r="AI14" s="43">
        <f t="shared" ref="AI14:AI21" si="42">1+AI13</f>
        <v>3</v>
      </c>
      <c r="AJ14" s="46">
        <f t="shared" ref="AJ14:AJ16" si="43">+IF(AK13="","",1+AK13)</f>
        <v>451</v>
      </c>
      <c r="AK14" s="45">
        <f t="shared" si="40"/>
        <v>550</v>
      </c>
      <c r="AL14" s="45" t="s">
        <v>68</v>
      </c>
      <c r="AM14" s="51"/>
      <c r="AN14" s="51">
        <f t="shared" ref="AN14:AN21" si="44">AN13+140.67</f>
        <v>347.34</v>
      </c>
      <c r="AO14" s="51">
        <f t="shared" ref="AO14:AO21" si="45">AO13+61.67</f>
        <v>189.34</v>
      </c>
      <c r="AP14" s="51">
        <f t="shared" ref="AP14:AP21" si="46">AP13+61.89</f>
        <v>966.78</v>
      </c>
      <c r="AQ14" s="51">
        <f t="shared" ref="AQ14:AQ21" si="47">AQ13+69.67</f>
        <v>172.34</v>
      </c>
      <c r="AR14" s="51">
        <f t="shared" ref="AR14:AR21" si="48">AR13+42.33</f>
        <v>103.66</v>
      </c>
      <c r="AT14" s="44">
        <v>250</v>
      </c>
      <c r="AU14" s="53">
        <f>AX14/AY14</f>
        <v>4037.8787878787875</v>
      </c>
      <c r="AV14" s="53" t="s">
        <v>70</v>
      </c>
      <c r="AW14" s="54">
        <v>33</v>
      </c>
      <c r="AX14" s="54">
        <v>533</v>
      </c>
      <c r="AY14" s="55">
        <f>AW14/AT14</f>
        <v>0.13200000000000001</v>
      </c>
      <c r="BA14" s="43">
        <f t="shared" ref="BA14:BA21" si="49">1+BA13</f>
        <v>3</v>
      </c>
      <c r="BB14" s="46">
        <f t="shared" ref="BB14:BB16" si="50">+IF(BC13="","",1+BC13)</f>
        <v>451</v>
      </c>
      <c r="BC14" s="60">
        <f t="shared" si="41"/>
        <v>550</v>
      </c>
      <c r="BD14" s="60" t="s">
        <v>68</v>
      </c>
      <c r="BE14" s="63"/>
      <c r="BF14" s="63"/>
      <c r="BG14" s="67"/>
      <c r="BH14" s="63">
        <f t="shared" ref="BH14:BH21" si="51">BI13+1</f>
        <v>347</v>
      </c>
      <c r="BI14" s="63">
        <v>487</v>
      </c>
      <c r="BJ14" s="66">
        <f t="shared" si="31"/>
        <v>0.76940133037694014</v>
      </c>
      <c r="BK14" s="63">
        <f t="shared" ref="BK14:BK21" si="52">BK13+61.67</f>
        <v>189.34</v>
      </c>
      <c r="BL14" s="63">
        <v>250</v>
      </c>
      <c r="BM14" s="66">
        <f t="shared" si="33"/>
        <v>0.4198226164079823</v>
      </c>
      <c r="BN14" s="63">
        <f t="shared" ref="BN14:BN21" si="53">BO13+1</f>
        <v>967</v>
      </c>
      <c r="BO14" s="63">
        <v>1028</v>
      </c>
      <c r="BP14" s="66">
        <f t="shared" si="14"/>
        <v>2.1441241685144123</v>
      </c>
      <c r="BQ14" s="63">
        <f t="shared" ref="BQ14:BQ21" si="54">BQ13+69.67</f>
        <v>172.34</v>
      </c>
      <c r="BR14" s="63">
        <v>241</v>
      </c>
      <c r="BS14" s="66">
        <f t="shared" si="15"/>
        <v>0.38212860310421287</v>
      </c>
      <c r="BT14" s="63">
        <f t="shared" ref="BT14:BT21" si="55">BT13+42.33</f>
        <v>103.66</v>
      </c>
      <c r="BU14" s="63">
        <v>145</v>
      </c>
      <c r="BV14" s="66">
        <f t="shared" si="37"/>
        <v>0.22984478935698446</v>
      </c>
    </row>
    <row r="15" spans="1:74">
      <c r="A15">
        <v>14</v>
      </c>
      <c r="B15">
        <f t="shared" si="16"/>
        <v>32501</v>
      </c>
      <c r="C15">
        <f t="shared" si="16"/>
        <v>35000</v>
      </c>
      <c r="D15" t="str">
        <f t="shared" si="5"/>
        <v>32501€ à 35000€</v>
      </c>
      <c r="E15" t="s">
        <v>70</v>
      </c>
      <c r="F15" s="1">
        <v>100</v>
      </c>
      <c r="G15" s="2">
        <v>528</v>
      </c>
      <c r="H15" s="2">
        <v>244</v>
      </c>
      <c r="I15" s="2">
        <v>798</v>
      </c>
      <c r="J15" s="3">
        <v>264</v>
      </c>
      <c r="K15" s="2">
        <v>159</v>
      </c>
      <c r="L15" s="16"/>
      <c r="M15">
        <v>14</v>
      </c>
      <c r="N15">
        <f t="shared" si="17"/>
        <v>32501</v>
      </c>
      <c r="O15">
        <f t="shared" si="18"/>
        <v>35000</v>
      </c>
      <c r="P15" t="str">
        <f t="shared" si="6"/>
        <v>32501€ à 35000€</v>
      </c>
      <c r="Q15" t="s">
        <v>70</v>
      </c>
      <c r="R15" s="1">
        <f>hypothèses!F15+(hypothèses!F15*hypothèses!AB15)</f>
        <v>105</v>
      </c>
      <c r="S15" s="1">
        <f t="shared" si="0"/>
        <v>538.55999999999995</v>
      </c>
      <c r="T15" s="1">
        <f t="shared" si="1"/>
        <v>248.88</v>
      </c>
      <c r="U15" s="1">
        <f t="shared" si="2"/>
        <v>813.96</v>
      </c>
      <c r="V15" s="1">
        <f t="shared" si="3"/>
        <v>269.27999999999997</v>
      </c>
      <c r="W15" s="1">
        <f t="shared" si="4"/>
        <v>162.18</v>
      </c>
      <c r="Y15" s="17" t="s">
        <v>41</v>
      </c>
      <c r="Z15" s="18">
        <v>0.03</v>
      </c>
      <c r="AB15" s="25">
        <f t="shared" si="7"/>
        <v>0.05</v>
      </c>
      <c r="AC15" s="26">
        <f t="shared" si="8"/>
        <v>0.02</v>
      </c>
      <c r="AD15" s="26">
        <f t="shared" si="9"/>
        <v>0.02</v>
      </c>
      <c r="AE15" s="26">
        <f t="shared" si="10"/>
        <v>0.02</v>
      </c>
      <c r="AF15" s="26">
        <f t="shared" si="11"/>
        <v>0.02</v>
      </c>
      <c r="AG15" s="27">
        <f t="shared" si="12"/>
        <v>0.02</v>
      </c>
      <c r="AI15" s="43">
        <f t="shared" si="42"/>
        <v>4</v>
      </c>
      <c r="AJ15" s="46">
        <f t="shared" si="43"/>
        <v>551</v>
      </c>
      <c r="AK15" s="45">
        <f t="shared" si="40"/>
        <v>750</v>
      </c>
      <c r="AL15" s="45" t="s">
        <v>68</v>
      </c>
      <c r="AM15" s="51"/>
      <c r="AN15" s="51">
        <f t="shared" si="44"/>
        <v>488.01</v>
      </c>
      <c r="AO15" s="51">
        <f t="shared" si="45"/>
        <v>251.01</v>
      </c>
      <c r="AP15" s="51">
        <f t="shared" si="46"/>
        <v>1028.67</v>
      </c>
      <c r="AQ15" s="51">
        <f t="shared" si="47"/>
        <v>242.01</v>
      </c>
      <c r="AR15" s="51">
        <f t="shared" si="48"/>
        <v>145.99</v>
      </c>
      <c r="AT15" s="46">
        <v>200</v>
      </c>
      <c r="AU15" s="53">
        <f>AX15/AY15</f>
        <v>4000</v>
      </c>
      <c r="AV15" s="53" t="s">
        <v>68</v>
      </c>
      <c r="AW15" s="56">
        <v>33</v>
      </c>
      <c r="AX15" s="56">
        <v>660</v>
      </c>
      <c r="AY15" s="55">
        <f>AW15/AT15</f>
        <v>0.16500000000000001</v>
      </c>
      <c r="BA15" s="43">
        <f t="shared" si="49"/>
        <v>4</v>
      </c>
      <c r="BB15" s="46">
        <f t="shared" si="50"/>
        <v>551</v>
      </c>
      <c r="BC15" s="60">
        <f t="shared" si="41"/>
        <v>750</v>
      </c>
      <c r="BD15" s="60" t="s">
        <v>68</v>
      </c>
      <c r="BE15" s="63"/>
      <c r="BF15" s="63"/>
      <c r="BG15" s="67"/>
      <c r="BH15" s="63">
        <f t="shared" si="51"/>
        <v>488</v>
      </c>
      <c r="BI15" s="63">
        <v>628</v>
      </c>
      <c r="BJ15" s="66">
        <f t="shared" si="31"/>
        <v>0.88566243194192373</v>
      </c>
      <c r="BK15" s="63">
        <f t="shared" si="52"/>
        <v>251.01</v>
      </c>
      <c r="BL15" s="63">
        <v>312</v>
      </c>
      <c r="BM15" s="66">
        <f t="shared" si="33"/>
        <v>0.4555535390199637</v>
      </c>
      <c r="BN15" s="63">
        <f t="shared" si="53"/>
        <v>1029</v>
      </c>
      <c r="BO15" s="63">
        <v>1090</v>
      </c>
      <c r="BP15" s="66">
        <f t="shared" si="14"/>
        <v>1.8675136116152451</v>
      </c>
      <c r="BQ15" s="63">
        <f t="shared" si="54"/>
        <v>242.01</v>
      </c>
      <c r="BR15" s="63">
        <v>311</v>
      </c>
      <c r="BS15" s="66">
        <f t="shared" si="15"/>
        <v>0.43921960072595279</v>
      </c>
      <c r="BT15" s="63">
        <f t="shared" si="55"/>
        <v>145.99</v>
      </c>
      <c r="BU15" s="63">
        <v>187</v>
      </c>
      <c r="BV15" s="66">
        <f t="shared" si="37"/>
        <v>0.26495462794918334</v>
      </c>
    </row>
    <row r="16" spans="1:74">
      <c r="A16">
        <v>15</v>
      </c>
      <c r="B16">
        <f t="shared" si="16"/>
        <v>35001</v>
      </c>
      <c r="C16">
        <f t="shared" si="16"/>
        <v>37500</v>
      </c>
      <c r="D16" t="str">
        <f t="shared" si="5"/>
        <v>35001€ à 37500€</v>
      </c>
      <c r="E16" t="s">
        <v>70</v>
      </c>
      <c r="F16" s="1">
        <v>112</v>
      </c>
      <c r="G16" s="2">
        <v>586</v>
      </c>
      <c r="H16" s="2">
        <v>269</v>
      </c>
      <c r="I16" s="2">
        <v>798</v>
      </c>
      <c r="J16" s="3">
        <v>292</v>
      </c>
      <c r="K16" s="2">
        <v>176</v>
      </c>
      <c r="L16" s="16"/>
      <c r="M16">
        <v>15</v>
      </c>
      <c r="N16">
        <f t="shared" si="17"/>
        <v>35001</v>
      </c>
      <c r="O16">
        <f t="shared" si="18"/>
        <v>37500</v>
      </c>
      <c r="P16" t="str">
        <f t="shared" si="6"/>
        <v>35001€ à 37500€</v>
      </c>
      <c r="Q16" t="s">
        <v>70</v>
      </c>
      <c r="R16" s="1">
        <f>hypothèses!F16+(hypothèses!F16*hypothèses!AB16)</f>
        <v>117.6</v>
      </c>
      <c r="S16" s="1">
        <f t="shared" si="0"/>
        <v>597.72</v>
      </c>
      <c r="T16" s="1">
        <f t="shared" si="1"/>
        <v>274.38</v>
      </c>
      <c r="U16" s="1">
        <f t="shared" si="2"/>
        <v>813.96</v>
      </c>
      <c r="V16" s="1">
        <f t="shared" si="3"/>
        <v>297.83999999999997</v>
      </c>
      <c r="W16" s="1">
        <f t="shared" si="4"/>
        <v>179.52</v>
      </c>
      <c r="Y16" s="17" t="s">
        <v>42</v>
      </c>
      <c r="Z16" s="18">
        <v>0.04</v>
      </c>
      <c r="AB16" s="25">
        <f t="shared" si="7"/>
        <v>0.05</v>
      </c>
      <c r="AC16" s="26">
        <f t="shared" si="8"/>
        <v>0.02</v>
      </c>
      <c r="AD16" s="26">
        <f t="shared" si="9"/>
        <v>0.02</v>
      </c>
      <c r="AE16" s="26">
        <f t="shared" si="10"/>
        <v>0.02</v>
      </c>
      <c r="AF16" s="26">
        <f t="shared" si="11"/>
        <v>0.02</v>
      </c>
      <c r="AG16" s="27">
        <f t="shared" si="12"/>
        <v>0.02</v>
      </c>
      <c r="AI16" s="43">
        <f t="shared" si="42"/>
        <v>5</v>
      </c>
      <c r="AJ16" s="46">
        <f t="shared" si="43"/>
        <v>751</v>
      </c>
      <c r="AK16" s="45">
        <f t="shared" si="40"/>
        <v>900</v>
      </c>
      <c r="AL16" s="45" t="s">
        <v>68</v>
      </c>
      <c r="AM16" s="51"/>
      <c r="AN16" s="51">
        <f t="shared" si="44"/>
        <v>628.67999999999995</v>
      </c>
      <c r="AO16" s="51">
        <f t="shared" si="45"/>
        <v>312.68</v>
      </c>
      <c r="AP16" s="51">
        <f t="shared" si="46"/>
        <v>1090.5600000000002</v>
      </c>
      <c r="AQ16" s="51">
        <f t="shared" si="47"/>
        <v>311.68</v>
      </c>
      <c r="AR16" s="51">
        <f t="shared" si="48"/>
        <v>188.32</v>
      </c>
      <c r="AW16" s="14" t="s">
        <v>65</v>
      </c>
      <c r="AX16" s="14" t="s">
        <v>66</v>
      </c>
      <c r="AY16" s="14" t="s">
        <v>58</v>
      </c>
      <c r="BA16" s="43">
        <f t="shared" si="49"/>
        <v>5</v>
      </c>
      <c r="BB16" s="46">
        <f t="shared" si="50"/>
        <v>751</v>
      </c>
      <c r="BC16" s="60">
        <f t="shared" si="41"/>
        <v>900</v>
      </c>
      <c r="BD16" s="60" t="s">
        <v>68</v>
      </c>
      <c r="BE16" s="63"/>
      <c r="BF16" s="63"/>
      <c r="BG16" s="67"/>
      <c r="BH16" s="63">
        <f t="shared" si="51"/>
        <v>629</v>
      </c>
      <c r="BI16" s="63">
        <v>768</v>
      </c>
      <c r="BJ16" s="66">
        <f t="shared" si="31"/>
        <v>0.83754993342210382</v>
      </c>
      <c r="BK16" s="63">
        <f t="shared" si="52"/>
        <v>312.68</v>
      </c>
      <c r="BL16" s="63">
        <v>373</v>
      </c>
      <c r="BM16" s="66">
        <f t="shared" si="33"/>
        <v>0.41635153129161118</v>
      </c>
      <c r="BN16" s="63">
        <f t="shared" si="53"/>
        <v>1091</v>
      </c>
      <c r="BO16" s="63">
        <v>1151</v>
      </c>
      <c r="BP16" s="66">
        <f t="shared" si="14"/>
        <v>1.4527296937416778</v>
      </c>
      <c r="BQ16" s="63">
        <f t="shared" si="54"/>
        <v>311.68</v>
      </c>
      <c r="BR16" s="63">
        <v>380</v>
      </c>
      <c r="BS16" s="66">
        <f t="shared" si="15"/>
        <v>0.41501997336884155</v>
      </c>
      <c r="BT16" s="63">
        <f t="shared" si="55"/>
        <v>188.32</v>
      </c>
      <c r="BU16" s="63">
        <v>230</v>
      </c>
      <c r="BV16" s="66">
        <f t="shared" si="37"/>
        <v>0.25075898801597868</v>
      </c>
    </row>
    <row r="17" spans="1:74">
      <c r="A17">
        <v>16</v>
      </c>
      <c r="B17">
        <f t="shared" si="16"/>
        <v>37501</v>
      </c>
      <c r="C17">
        <f t="shared" si="16"/>
        <v>40000</v>
      </c>
      <c r="D17" t="str">
        <f t="shared" si="5"/>
        <v>37501€ à 40000€</v>
      </c>
      <c r="E17" t="s">
        <v>70</v>
      </c>
      <c r="F17" s="1">
        <v>122</v>
      </c>
      <c r="G17" s="2">
        <v>643</v>
      </c>
      <c r="H17" s="2">
        <v>296</v>
      </c>
      <c r="I17" s="2">
        <v>798</v>
      </c>
      <c r="J17" s="3">
        <v>322</v>
      </c>
      <c r="K17" s="2">
        <v>192</v>
      </c>
      <c r="L17" s="16"/>
      <c r="M17">
        <v>16</v>
      </c>
      <c r="N17">
        <f t="shared" si="17"/>
        <v>37501</v>
      </c>
      <c r="O17">
        <f t="shared" si="18"/>
        <v>40000</v>
      </c>
      <c r="P17" t="str">
        <f t="shared" si="6"/>
        <v>37501€ à 40000€</v>
      </c>
      <c r="Q17" t="s">
        <v>70</v>
      </c>
      <c r="R17" s="1">
        <f>hypothèses!F17+(hypothèses!F17*hypothèses!AB17)</f>
        <v>128.1</v>
      </c>
      <c r="S17" s="1">
        <f t="shared" si="0"/>
        <v>655.86</v>
      </c>
      <c r="T17" s="1">
        <f t="shared" si="1"/>
        <v>301.92</v>
      </c>
      <c r="U17" s="1">
        <f t="shared" si="2"/>
        <v>813.96</v>
      </c>
      <c r="V17" s="1">
        <f t="shared" si="3"/>
        <v>328.44</v>
      </c>
      <c r="W17" s="1">
        <f t="shared" si="4"/>
        <v>195.84</v>
      </c>
      <c r="Y17" s="19" t="s">
        <v>69</v>
      </c>
      <c r="Z17" s="20">
        <v>0.02</v>
      </c>
      <c r="AB17" s="25">
        <f t="shared" si="7"/>
        <v>0.05</v>
      </c>
      <c r="AC17" s="26">
        <f t="shared" si="8"/>
        <v>0.02</v>
      </c>
      <c r="AD17" s="26">
        <f t="shared" si="9"/>
        <v>0.02</v>
      </c>
      <c r="AE17" s="26">
        <f t="shared" si="10"/>
        <v>0.02</v>
      </c>
      <c r="AF17" s="26">
        <f t="shared" si="11"/>
        <v>0.02</v>
      </c>
      <c r="AG17" s="27">
        <f t="shared" si="12"/>
        <v>0.02</v>
      </c>
      <c r="AI17" s="43">
        <f t="shared" si="42"/>
        <v>6</v>
      </c>
      <c r="AJ17" s="46">
        <f>+IF(AK16="","",1+AK16)</f>
        <v>901</v>
      </c>
      <c r="AK17" s="45">
        <f t="shared" si="40"/>
        <v>1100</v>
      </c>
      <c r="AL17" s="45" t="s">
        <v>68</v>
      </c>
      <c r="AM17" s="51"/>
      <c r="AN17" s="51">
        <f t="shared" si="44"/>
        <v>769.34999999999991</v>
      </c>
      <c r="AO17" s="51">
        <f t="shared" si="45"/>
        <v>374.35</v>
      </c>
      <c r="AP17" s="51">
        <f t="shared" si="46"/>
        <v>1152.4500000000003</v>
      </c>
      <c r="AQ17" s="51">
        <f t="shared" si="47"/>
        <v>381.35</v>
      </c>
      <c r="AR17" s="51">
        <f t="shared" si="48"/>
        <v>230.64999999999998</v>
      </c>
      <c r="AT17" s="44">
        <v>250</v>
      </c>
      <c r="AU17" s="53">
        <f>AX17/AY17</f>
        <v>4223.6842105263158</v>
      </c>
      <c r="AV17" s="53" t="s">
        <v>70</v>
      </c>
      <c r="AW17" s="54">
        <v>19</v>
      </c>
      <c r="AX17" s="54">
        <v>321</v>
      </c>
      <c r="AY17" s="55">
        <f>AW17/AT17</f>
        <v>7.5999999999999998E-2</v>
      </c>
      <c r="BA17" s="43">
        <f t="shared" si="49"/>
        <v>6</v>
      </c>
      <c r="BB17" s="46">
        <f>+IF(BC16="","",1+BC16)</f>
        <v>901</v>
      </c>
      <c r="BC17" s="60">
        <f t="shared" si="41"/>
        <v>1100</v>
      </c>
      <c r="BD17" s="60" t="s">
        <v>68</v>
      </c>
      <c r="BE17" s="63"/>
      <c r="BF17" s="63"/>
      <c r="BG17" s="67"/>
      <c r="BH17" s="63">
        <f t="shared" si="51"/>
        <v>769</v>
      </c>
      <c r="BI17" s="63">
        <v>909</v>
      </c>
      <c r="BJ17" s="66">
        <f t="shared" si="31"/>
        <v>0.85349611542730297</v>
      </c>
      <c r="BK17" s="63">
        <f t="shared" si="52"/>
        <v>374.35</v>
      </c>
      <c r="BL17" s="63">
        <v>435</v>
      </c>
      <c r="BM17" s="66">
        <f t="shared" si="33"/>
        <v>0.41548279689234185</v>
      </c>
      <c r="BN17" s="63">
        <f t="shared" si="53"/>
        <v>1152</v>
      </c>
      <c r="BO17" s="63">
        <v>1213</v>
      </c>
      <c r="BP17" s="66">
        <f t="shared" si="14"/>
        <v>1.2785793562708103</v>
      </c>
      <c r="BQ17" s="63">
        <f t="shared" si="54"/>
        <v>381.35</v>
      </c>
      <c r="BR17" s="63">
        <v>450</v>
      </c>
      <c r="BS17" s="66">
        <f t="shared" si="15"/>
        <v>0.42325194228634855</v>
      </c>
      <c r="BT17" s="63">
        <f t="shared" si="55"/>
        <v>230.64999999999998</v>
      </c>
      <c r="BU17" s="63">
        <v>272</v>
      </c>
      <c r="BV17" s="66">
        <f t="shared" si="37"/>
        <v>0.25599334073251939</v>
      </c>
    </row>
    <row r="18" spans="1:74">
      <c r="A18">
        <v>17</v>
      </c>
      <c r="B18">
        <f t="shared" si="16"/>
        <v>40001</v>
      </c>
      <c r="C18">
        <f t="shared" si="16"/>
        <v>42500</v>
      </c>
      <c r="D18" t="str">
        <f t="shared" si="5"/>
        <v>40001€ à 42500€</v>
      </c>
      <c r="E18" t="s">
        <v>70</v>
      </c>
      <c r="F18" s="1">
        <v>133</v>
      </c>
      <c r="G18" s="2">
        <v>701</v>
      </c>
      <c r="H18" s="2">
        <v>323</v>
      </c>
      <c r="I18" s="2">
        <v>798</v>
      </c>
      <c r="J18" s="3">
        <v>351</v>
      </c>
      <c r="K18" s="2">
        <v>210</v>
      </c>
      <c r="L18" s="16"/>
      <c r="M18">
        <v>17</v>
      </c>
      <c r="N18">
        <f t="shared" si="17"/>
        <v>40001</v>
      </c>
      <c r="O18">
        <f t="shared" si="18"/>
        <v>42500</v>
      </c>
      <c r="P18" t="str">
        <f t="shared" si="6"/>
        <v>40001€ à 42500€</v>
      </c>
      <c r="Q18" t="s">
        <v>70</v>
      </c>
      <c r="R18" s="1">
        <f>hypothèses!F18+(hypothèses!F18*hypothèses!AB18)</f>
        <v>139.65</v>
      </c>
      <c r="S18" s="1">
        <f t="shared" si="0"/>
        <v>715.02</v>
      </c>
      <c r="T18" s="1">
        <f t="shared" si="1"/>
        <v>329.46</v>
      </c>
      <c r="U18" s="1">
        <f t="shared" si="2"/>
        <v>813.96</v>
      </c>
      <c r="V18" s="1">
        <f t="shared" si="3"/>
        <v>358.02</v>
      </c>
      <c r="W18" s="1">
        <f t="shared" si="4"/>
        <v>214.2</v>
      </c>
      <c r="AB18" s="25">
        <f t="shared" si="7"/>
        <v>0.05</v>
      </c>
      <c r="AC18" s="26">
        <f t="shared" si="8"/>
        <v>0.02</v>
      </c>
      <c r="AD18" s="26">
        <f t="shared" si="9"/>
        <v>0.02</v>
      </c>
      <c r="AE18" s="26">
        <f t="shared" si="10"/>
        <v>0.02</v>
      </c>
      <c r="AF18" s="26">
        <f t="shared" si="11"/>
        <v>0.02</v>
      </c>
      <c r="AG18" s="27">
        <f t="shared" si="12"/>
        <v>0.02</v>
      </c>
      <c r="AI18" s="43">
        <f t="shared" si="42"/>
        <v>7</v>
      </c>
      <c r="AJ18" s="46">
        <f t="shared" ref="AJ18:AJ21" si="56">+IF(AK17="","",1+AK17)</f>
        <v>1101</v>
      </c>
      <c r="AK18" s="45">
        <f t="shared" si="40"/>
        <v>1400</v>
      </c>
      <c r="AL18" s="45" t="s">
        <v>68</v>
      </c>
      <c r="AM18" s="51"/>
      <c r="AN18" s="51">
        <f t="shared" si="44"/>
        <v>910.01999999999987</v>
      </c>
      <c r="AO18" s="51">
        <f t="shared" si="45"/>
        <v>436.02000000000004</v>
      </c>
      <c r="AP18" s="51">
        <f t="shared" si="46"/>
        <v>1214.3400000000004</v>
      </c>
      <c r="AQ18" s="51">
        <f t="shared" si="47"/>
        <v>451.02000000000004</v>
      </c>
      <c r="AR18" s="51">
        <f t="shared" si="48"/>
        <v>272.97999999999996</v>
      </c>
      <c r="AT18" s="46">
        <v>200</v>
      </c>
      <c r="AU18" s="53">
        <f>AX18/AY18</f>
        <v>4210.5263157894733</v>
      </c>
      <c r="AV18" s="53" t="s">
        <v>68</v>
      </c>
      <c r="AW18" s="56">
        <v>19</v>
      </c>
      <c r="AX18" s="56">
        <v>400</v>
      </c>
      <c r="AY18" s="55">
        <f>AW18/AT18</f>
        <v>9.5000000000000001E-2</v>
      </c>
      <c r="BA18" s="43">
        <f t="shared" si="49"/>
        <v>7</v>
      </c>
      <c r="BB18" s="46">
        <f t="shared" ref="BB18:BB21" si="57">+IF(BC17="","",1+BC17)</f>
        <v>1101</v>
      </c>
      <c r="BC18" s="60">
        <f t="shared" si="41"/>
        <v>1400</v>
      </c>
      <c r="BD18" s="60" t="s">
        <v>68</v>
      </c>
      <c r="BE18" s="63"/>
      <c r="BF18" s="63"/>
      <c r="BG18" s="67"/>
      <c r="BH18" s="63">
        <f t="shared" si="51"/>
        <v>910</v>
      </c>
      <c r="BI18" s="63">
        <v>1050</v>
      </c>
      <c r="BJ18" s="66">
        <f t="shared" si="31"/>
        <v>0.82652134423251589</v>
      </c>
      <c r="BK18" s="63">
        <f t="shared" si="52"/>
        <v>436.02000000000004</v>
      </c>
      <c r="BL18" s="63">
        <v>197</v>
      </c>
      <c r="BM18" s="66">
        <f t="shared" si="33"/>
        <v>0.39602179836512263</v>
      </c>
      <c r="BN18" s="63">
        <f t="shared" si="53"/>
        <v>1214</v>
      </c>
      <c r="BO18" s="63">
        <v>1275</v>
      </c>
      <c r="BP18" s="66">
        <f t="shared" si="14"/>
        <v>1.1026339691189828</v>
      </c>
      <c r="BQ18" s="63">
        <f t="shared" si="54"/>
        <v>451.02000000000004</v>
      </c>
      <c r="BR18" s="63">
        <v>520</v>
      </c>
      <c r="BS18" s="66">
        <f t="shared" si="15"/>
        <v>0.40964577656675755</v>
      </c>
      <c r="BT18" s="63">
        <f t="shared" si="55"/>
        <v>272.97999999999996</v>
      </c>
      <c r="BU18" s="63">
        <v>314</v>
      </c>
      <c r="BV18" s="66">
        <f t="shared" si="37"/>
        <v>0.24793823796548589</v>
      </c>
    </row>
    <row r="19" spans="1:74">
      <c r="A19">
        <v>18</v>
      </c>
      <c r="B19">
        <f t="shared" si="16"/>
        <v>42501</v>
      </c>
      <c r="C19">
        <f t="shared" si="16"/>
        <v>45000</v>
      </c>
      <c r="D19" t="str">
        <f t="shared" si="5"/>
        <v>42501€ à 45000€</v>
      </c>
      <c r="E19" t="s">
        <v>70</v>
      </c>
      <c r="F19" s="1">
        <v>144</v>
      </c>
      <c r="G19" s="2">
        <v>759</v>
      </c>
      <c r="H19" s="2">
        <v>349</v>
      </c>
      <c r="I19" s="2">
        <v>798</v>
      </c>
      <c r="J19" s="3">
        <v>379</v>
      </c>
      <c r="K19" s="2">
        <v>228</v>
      </c>
      <c r="L19" s="16"/>
      <c r="M19">
        <v>18</v>
      </c>
      <c r="N19">
        <f t="shared" si="17"/>
        <v>42501</v>
      </c>
      <c r="O19">
        <f t="shared" si="18"/>
        <v>45000</v>
      </c>
      <c r="P19" t="str">
        <f t="shared" si="6"/>
        <v>42501€ à 45000€</v>
      </c>
      <c r="Q19" t="s">
        <v>70</v>
      </c>
      <c r="R19" s="1">
        <f>hypothèses!F19+(hypothèses!F19*hypothèses!AB19)</f>
        <v>151.19999999999999</v>
      </c>
      <c r="S19" s="1">
        <f t="shared" si="0"/>
        <v>774.18</v>
      </c>
      <c r="T19" s="1">
        <f t="shared" si="1"/>
        <v>355.98</v>
      </c>
      <c r="U19" s="1">
        <f t="shared" si="2"/>
        <v>813.96</v>
      </c>
      <c r="V19" s="1">
        <f t="shared" si="3"/>
        <v>386.58</v>
      </c>
      <c r="W19" s="1">
        <f t="shared" si="4"/>
        <v>232.56</v>
      </c>
      <c r="Y19" s="21" t="s">
        <v>45</v>
      </c>
      <c r="Z19" s="17"/>
      <c r="AB19" s="25">
        <f t="shared" si="7"/>
        <v>0.05</v>
      </c>
      <c r="AC19" s="26">
        <f t="shared" si="8"/>
        <v>0.02</v>
      </c>
      <c r="AD19" s="26">
        <f t="shared" si="9"/>
        <v>0.02</v>
      </c>
      <c r="AE19" s="26">
        <f t="shared" si="10"/>
        <v>0.02</v>
      </c>
      <c r="AF19" s="26">
        <f t="shared" si="11"/>
        <v>0.02</v>
      </c>
      <c r="AG19" s="27">
        <f t="shared" si="12"/>
        <v>0.02</v>
      </c>
      <c r="AI19" s="43">
        <f t="shared" si="42"/>
        <v>8</v>
      </c>
      <c r="AJ19" s="46">
        <f t="shared" si="56"/>
        <v>1401</v>
      </c>
      <c r="AK19" s="45">
        <f t="shared" si="40"/>
        <v>1800</v>
      </c>
      <c r="AL19" s="45" t="s">
        <v>68</v>
      </c>
      <c r="AM19" s="51"/>
      <c r="AN19" s="51">
        <f t="shared" si="44"/>
        <v>1050.6899999999998</v>
      </c>
      <c r="AO19" s="51">
        <f t="shared" si="45"/>
        <v>497.69000000000005</v>
      </c>
      <c r="AP19" s="51">
        <f t="shared" si="46"/>
        <v>1276.2300000000005</v>
      </c>
      <c r="AQ19" s="51">
        <f t="shared" si="47"/>
        <v>520.69000000000005</v>
      </c>
      <c r="AR19" s="51">
        <f t="shared" si="48"/>
        <v>315.30999999999995</v>
      </c>
      <c r="BA19" s="43">
        <f t="shared" si="49"/>
        <v>8</v>
      </c>
      <c r="BB19" s="46">
        <f t="shared" si="57"/>
        <v>1401</v>
      </c>
      <c r="BC19" s="60">
        <f t="shared" si="41"/>
        <v>1800</v>
      </c>
      <c r="BD19" s="60" t="s">
        <v>68</v>
      </c>
      <c r="BE19" s="63"/>
      <c r="BF19" s="63"/>
      <c r="BG19" s="67"/>
      <c r="BH19" s="63">
        <f t="shared" si="51"/>
        <v>1051</v>
      </c>
      <c r="BI19" s="63">
        <v>1190</v>
      </c>
      <c r="BJ19" s="66">
        <f t="shared" si="31"/>
        <v>0.7501784439685939</v>
      </c>
      <c r="BK19" s="63">
        <f t="shared" si="52"/>
        <v>497.69000000000005</v>
      </c>
      <c r="BL19" s="63">
        <v>558</v>
      </c>
      <c r="BM19" s="66">
        <f t="shared" si="33"/>
        <v>0.35523911491791582</v>
      </c>
      <c r="BN19" s="63">
        <f t="shared" si="53"/>
        <v>1276</v>
      </c>
      <c r="BO19" s="63">
        <v>1337</v>
      </c>
      <c r="BP19" s="66">
        <f t="shared" si="14"/>
        <v>0.91077801570306927</v>
      </c>
      <c r="BQ19" s="63">
        <f t="shared" si="54"/>
        <v>520.69000000000005</v>
      </c>
      <c r="BR19" s="63">
        <v>589</v>
      </c>
      <c r="BS19" s="66">
        <f t="shared" si="15"/>
        <v>0.37165596002855106</v>
      </c>
      <c r="BT19" s="63">
        <f t="shared" si="55"/>
        <v>315.30999999999995</v>
      </c>
      <c r="BU19" s="63">
        <v>357</v>
      </c>
      <c r="BV19" s="66">
        <f t="shared" si="37"/>
        <v>0.22506067094932186</v>
      </c>
    </row>
    <row r="20" spans="1:74">
      <c r="A20">
        <v>19</v>
      </c>
      <c r="B20">
        <f t="shared" ref="B20:C35" si="58">+B19+2500</f>
        <v>45001</v>
      </c>
      <c r="C20">
        <f t="shared" si="58"/>
        <v>47500</v>
      </c>
      <c r="D20" t="str">
        <f t="shared" si="5"/>
        <v>45001€ à 47500€</v>
      </c>
      <c r="E20" t="s">
        <v>70</v>
      </c>
      <c r="F20" s="1">
        <v>147</v>
      </c>
      <c r="G20" s="2">
        <v>772</v>
      </c>
      <c r="H20" s="2">
        <v>355</v>
      </c>
      <c r="I20" s="2">
        <v>817</v>
      </c>
      <c r="J20" s="3">
        <v>386</v>
      </c>
      <c r="K20" s="2">
        <v>232</v>
      </c>
      <c r="L20" s="16"/>
      <c r="M20">
        <v>19</v>
      </c>
      <c r="N20">
        <f t="shared" si="17"/>
        <v>45001</v>
      </c>
      <c r="O20">
        <f t="shared" si="18"/>
        <v>47500</v>
      </c>
      <c r="P20" t="str">
        <f t="shared" si="6"/>
        <v>45001€ à 47500€</v>
      </c>
      <c r="Q20" t="s">
        <v>70</v>
      </c>
      <c r="R20" s="1">
        <f>hypothèses!F20+(hypothèses!F20*hypothèses!AB20)</f>
        <v>154.35</v>
      </c>
      <c r="S20" s="1">
        <f t="shared" si="0"/>
        <v>787.44</v>
      </c>
      <c r="T20" s="1">
        <f t="shared" si="1"/>
        <v>362.1</v>
      </c>
      <c r="U20" s="1">
        <f t="shared" si="2"/>
        <v>833.34</v>
      </c>
      <c r="V20" s="1">
        <f t="shared" si="3"/>
        <v>393.72</v>
      </c>
      <c r="W20" s="1">
        <f t="shared" si="4"/>
        <v>236.64</v>
      </c>
      <c r="Y20" s="17" t="s">
        <v>38</v>
      </c>
      <c r="Z20" s="18">
        <v>0.02</v>
      </c>
      <c r="AB20" s="25">
        <f t="shared" si="7"/>
        <v>0.05</v>
      </c>
      <c r="AC20" s="26">
        <f t="shared" si="8"/>
        <v>0.02</v>
      </c>
      <c r="AD20" s="26">
        <f t="shared" si="9"/>
        <v>0.02</v>
      </c>
      <c r="AE20" s="26">
        <f t="shared" si="10"/>
        <v>0.02</v>
      </c>
      <c r="AF20" s="26">
        <f t="shared" si="11"/>
        <v>0.02</v>
      </c>
      <c r="AG20" s="27">
        <f t="shared" si="12"/>
        <v>0.02</v>
      </c>
      <c r="AI20" s="43">
        <f t="shared" si="42"/>
        <v>9</v>
      </c>
      <c r="AJ20" s="46">
        <f t="shared" si="56"/>
        <v>1801</v>
      </c>
      <c r="AK20" s="45">
        <f t="shared" si="40"/>
        <v>2500</v>
      </c>
      <c r="AL20" s="45" t="s">
        <v>68</v>
      </c>
      <c r="AM20" s="51"/>
      <c r="AN20" s="51">
        <f t="shared" si="44"/>
        <v>1191.3599999999999</v>
      </c>
      <c r="AO20" s="51">
        <f t="shared" si="45"/>
        <v>559.36</v>
      </c>
      <c r="AP20" s="51">
        <f t="shared" si="46"/>
        <v>1338.1200000000006</v>
      </c>
      <c r="AQ20" s="51">
        <f t="shared" si="47"/>
        <v>590.36</v>
      </c>
      <c r="AR20" s="51">
        <f t="shared" si="48"/>
        <v>357.63999999999993</v>
      </c>
      <c r="BA20" s="43">
        <f t="shared" si="49"/>
        <v>9</v>
      </c>
      <c r="BB20" s="46">
        <f t="shared" si="57"/>
        <v>1801</v>
      </c>
      <c r="BC20" s="60">
        <f t="shared" si="41"/>
        <v>2500</v>
      </c>
      <c r="BD20" s="60" t="s">
        <v>68</v>
      </c>
      <c r="BE20" s="63"/>
      <c r="BF20" s="63"/>
      <c r="BG20" s="67"/>
      <c r="BH20" s="63">
        <f t="shared" si="51"/>
        <v>1191</v>
      </c>
      <c r="BI20" s="63">
        <v>1331</v>
      </c>
      <c r="BJ20" s="66">
        <f t="shared" si="31"/>
        <v>0.66129927817878953</v>
      </c>
      <c r="BK20" s="63">
        <f t="shared" si="52"/>
        <v>559.36</v>
      </c>
      <c r="BL20" s="63">
        <v>620</v>
      </c>
      <c r="BM20" s="66">
        <f t="shared" si="33"/>
        <v>0.31058300943920047</v>
      </c>
      <c r="BN20" s="63">
        <f t="shared" si="53"/>
        <v>1338</v>
      </c>
      <c r="BO20" s="63">
        <v>1399</v>
      </c>
      <c r="BP20" s="66">
        <f t="shared" si="14"/>
        <v>0.74292059966685176</v>
      </c>
      <c r="BQ20" s="63">
        <f t="shared" si="54"/>
        <v>590.36</v>
      </c>
      <c r="BR20" s="63">
        <v>659</v>
      </c>
      <c r="BS20" s="66">
        <f t="shared" si="15"/>
        <v>0.32779566907273738</v>
      </c>
      <c r="BT20" s="63">
        <f t="shared" si="55"/>
        <v>357.63999999999993</v>
      </c>
      <c r="BU20" s="63">
        <v>399</v>
      </c>
      <c r="BV20" s="66">
        <f t="shared" si="37"/>
        <v>0.19857856746252078</v>
      </c>
    </row>
    <row r="21" spans="1:74">
      <c r="A21">
        <v>20</v>
      </c>
      <c r="B21">
        <f t="shared" si="58"/>
        <v>47501</v>
      </c>
      <c r="C21">
        <f t="shared" si="58"/>
        <v>50000</v>
      </c>
      <c r="D21" t="str">
        <f t="shared" si="5"/>
        <v>47501€ à 50000€</v>
      </c>
      <c r="E21" t="s">
        <v>70</v>
      </c>
      <c r="F21" s="1">
        <v>150</v>
      </c>
      <c r="G21" s="2">
        <v>785</v>
      </c>
      <c r="H21" s="2">
        <v>361</v>
      </c>
      <c r="I21" s="2">
        <v>836</v>
      </c>
      <c r="J21" s="3">
        <v>394</v>
      </c>
      <c r="K21" s="2">
        <v>236</v>
      </c>
      <c r="L21" s="16"/>
      <c r="M21">
        <v>20</v>
      </c>
      <c r="N21">
        <f t="shared" si="17"/>
        <v>47501</v>
      </c>
      <c r="O21">
        <f t="shared" si="18"/>
        <v>50000</v>
      </c>
      <c r="P21" t="str">
        <f t="shared" si="6"/>
        <v>47501€ à 50000€</v>
      </c>
      <c r="Q21" t="s">
        <v>70</v>
      </c>
      <c r="R21" s="1">
        <f>hypothèses!F21+(hypothèses!F21*hypothèses!AB21)</f>
        <v>157.5</v>
      </c>
      <c r="S21" s="1">
        <f t="shared" si="0"/>
        <v>800.7</v>
      </c>
      <c r="T21" s="1">
        <f t="shared" si="1"/>
        <v>368.22</v>
      </c>
      <c r="U21" s="1">
        <f t="shared" si="2"/>
        <v>852.72</v>
      </c>
      <c r="V21" s="1">
        <f t="shared" si="3"/>
        <v>401.88</v>
      </c>
      <c r="W21" s="1">
        <f t="shared" si="4"/>
        <v>240.72</v>
      </c>
      <c r="Y21" s="17" t="s">
        <v>39</v>
      </c>
      <c r="Z21" s="18">
        <f>Z20+Z23</f>
        <v>0.05</v>
      </c>
      <c r="AB21" s="25">
        <f t="shared" si="7"/>
        <v>0.05</v>
      </c>
      <c r="AC21" s="26">
        <f t="shared" si="8"/>
        <v>0.02</v>
      </c>
      <c r="AD21" s="26">
        <f t="shared" si="9"/>
        <v>0.02</v>
      </c>
      <c r="AE21" s="26">
        <f t="shared" si="10"/>
        <v>0.02</v>
      </c>
      <c r="AF21" s="26">
        <f t="shared" si="11"/>
        <v>0.02</v>
      </c>
      <c r="AG21" s="27">
        <f t="shared" si="12"/>
        <v>0.02</v>
      </c>
      <c r="AI21" s="43">
        <f t="shared" si="42"/>
        <v>10</v>
      </c>
      <c r="AJ21" s="46">
        <f t="shared" si="56"/>
        <v>2501</v>
      </c>
      <c r="AK21" s="48">
        <f t="shared" si="40"/>
        <v>20000</v>
      </c>
      <c r="AL21" s="45" t="s">
        <v>68</v>
      </c>
      <c r="AM21" s="51"/>
      <c r="AN21" s="51">
        <f t="shared" si="44"/>
        <v>1332.03</v>
      </c>
      <c r="AO21" s="51">
        <f t="shared" si="45"/>
        <v>621.03</v>
      </c>
      <c r="AP21" s="51">
        <f t="shared" si="46"/>
        <v>1400.0100000000007</v>
      </c>
      <c r="AQ21" s="51">
        <f t="shared" si="47"/>
        <v>660.03</v>
      </c>
      <c r="AR21" s="51">
        <f t="shared" si="48"/>
        <v>399.96999999999991</v>
      </c>
      <c r="BA21" s="43">
        <f t="shared" si="49"/>
        <v>10</v>
      </c>
      <c r="BB21" s="46">
        <f t="shared" si="57"/>
        <v>2501</v>
      </c>
      <c r="BC21" s="64">
        <f t="shared" si="41"/>
        <v>20000</v>
      </c>
      <c r="BD21" s="60" t="s">
        <v>68</v>
      </c>
      <c r="BE21" s="63"/>
      <c r="BF21" s="63"/>
      <c r="BG21" s="67"/>
      <c r="BH21" s="63">
        <f t="shared" si="51"/>
        <v>1332</v>
      </c>
      <c r="BI21" s="63">
        <v>1332</v>
      </c>
      <c r="BJ21" s="66">
        <f t="shared" si="31"/>
        <v>0.53258696521391446</v>
      </c>
      <c r="BK21" s="63">
        <f t="shared" si="52"/>
        <v>621.03</v>
      </c>
      <c r="BL21" s="63">
        <v>621</v>
      </c>
      <c r="BM21" s="66">
        <f t="shared" si="33"/>
        <v>0.24831267493002798</v>
      </c>
      <c r="BN21" s="63">
        <f t="shared" si="53"/>
        <v>1400</v>
      </c>
      <c r="BO21" s="63">
        <v>1400</v>
      </c>
      <c r="BP21" s="66">
        <f t="shared" si="14"/>
        <v>0.55977608956417435</v>
      </c>
      <c r="BQ21" s="63">
        <f t="shared" si="54"/>
        <v>660.03</v>
      </c>
      <c r="BR21" s="63">
        <v>660</v>
      </c>
      <c r="BS21" s="66">
        <f t="shared" si="15"/>
        <v>0.26390643742502995</v>
      </c>
      <c r="BT21" s="63">
        <f t="shared" si="55"/>
        <v>399.96999999999991</v>
      </c>
      <c r="BU21" s="63">
        <v>400</v>
      </c>
      <c r="BV21" s="66">
        <f t="shared" si="37"/>
        <v>0.15992403038784483</v>
      </c>
    </row>
    <row r="22" spans="1:74">
      <c r="A22">
        <v>21</v>
      </c>
      <c r="B22">
        <f t="shared" si="58"/>
        <v>50001</v>
      </c>
      <c r="C22">
        <f t="shared" si="58"/>
        <v>52500</v>
      </c>
      <c r="D22" t="str">
        <f t="shared" si="5"/>
        <v>50001€ à 52500€</v>
      </c>
      <c r="E22" t="s">
        <v>70</v>
      </c>
      <c r="F22" s="1">
        <v>154</v>
      </c>
      <c r="G22" s="2">
        <v>805</v>
      </c>
      <c r="H22" s="2">
        <v>370</v>
      </c>
      <c r="I22" s="2">
        <v>864</v>
      </c>
      <c r="J22" s="3">
        <v>404</v>
      </c>
      <c r="K22" s="2">
        <v>242</v>
      </c>
      <c r="L22" s="16"/>
      <c r="M22">
        <v>21</v>
      </c>
      <c r="N22">
        <f t="shared" si="17"/>
        <v>50001</v>
      </c>
      <c r="O22">
        <f t="shared" si="18"/>
        <v>52500</v>
      </c>
      <c r="P22" t="str">
        <f t="shared" si="6"/>
        <v>50001€ à 52500€</v>
      </c>
      <c r="Q22" t="s">
        <v>70</v>
      </c>
      <c r="R22" s="1">
        <f>hypothèses!F22+(hypothèses!F22*hypothèses!AB22)</f>
        <v>166.32</v>
      </c>
      <c r="S22" s="1">
        <f t="shared" si="0"/>
        <v>845.25</v>
      </c>
      <c r="T22" s="1">
        <f t="shared" si="1"/>
        <v>388.5</v>
      </c>
      <c r="U22" s="1">
        <f t="shared" si="2"/>
        <v>907.2</v>
      </c>
      <c r="V22" s="1">
        <f t="shared" si="3"/>
        <v>424.2</v>
      </c>
      <c r="W22" s="1">
        <f t="shared" si="4"/>
        <v>254.1</v>
      </c>
      <c r="Y22" s="17" t="s">
        <v>40</v>
      </c>
      <c r="Z22" s="18">
        <f>Z21+Z24</f>
        <v>0.09</v>
      </c>
      <c r="AB22" s="28">
        <f>$Z$5</f>
        <v>0.08</v>
      </c>
      <c r="AC22" s="29">
        <f>$Z$13</f>
        <v>0.05</v>
      </c>
      <c r="AD22" s="29">
        <f>$Z$21</f>
        <v>0.05</v>
      </c>
      <c r="AE22" s="29">
        <f>$Z$29</f>
        <v>0.05</v>
      </c>
      <c r="AF22" s="29">
        <f>$Z$37</f>
        <v>0.05</v>
      </c>
      <c r="AG22" s="30">
        <f>$Z$45</f>
        <v>0.05</v>
      </c>
      <c r="BG22" s="52"/>
      <c r="BJ22" s="52"/>
      <c r="BM22" s="52"/>
      <c r="BP22" s="52"/>
      <c r="BS22" s="52"/>
      <c r="BV22" s="52"/>
    </row>
    <row r="23" spans="1:74">
      <c r="A23">
        <v>22</v>
      </c>
      <c r="B23">
        <f t="shared" si="58"/>
        <v>52501</v>
      </c>
      <c r="C23">
        <f t="shared" si="58"/>
        <v>55000</v>
      </c>
      <c r="D23" t="str">
        <f t="shared" si="5"/>
        <v>52501€ à 55000€</v>
      </c>
      <c r="E23" t="s">
        <v>70</v>
      </c>
      <c r="F23" s="1">
        <v>155</v>
      </c>
      <c r="G23" s="2">
        <v>818</v>
      </c>
      <c r="H23" s="2">
        <v>377</v>
      </c>
      <c r="I23" s="2">
        <v>885</v>
      </c>
      <c r="J23" s="3">
        <v>410</v>
      </c>
      <c r="K23" s="2">
        <v>246</v>
      </c>
      <c r="L23" s="16"/>
      <c r="M23">
        <v>22</v>
      </c>
      <c r="N23">
        <f t="shared" si="17"/>
        <v>52501</v>
      </c>
      <c r="O23">
        <f t="shared" si="18"/>
        <v>55000</v>
      </c>
      <c r="P23" t="str">
        <f t="shared" si="6"/>
        <v>52501€ à 55000€</v>
      </c>
      <c r="Q23" t="s">
        <v>70</v>
      </c>
      <c r="R23" s="1">
        <f>hypothèses!F23+(hypothèses!F23*hypothèses!AB23)</f>
        <v>167.4</v>
      </c>
      <c r="S23" s="1">
        <f t="shared" si="0"/>
        <v>858.9</v>
      </c>
      <c r="T23" s="1">
        <f t="shared" si="1"/>
        <v>395.85</v>
      </c>
      <c r="U23" s="1">
        <f t="shared" si="2"/>
        <v>929.25</v>
      </c>
      <c r="V23" s="1">
        <f t="shared" si="3"/>
        <v>430.5</v>
      </c>
      <c r="W23" s="1">
        <f t="shared" si="4"/>
        <v>258.3</v>
      </c>
      <c r="Y23" s="17" t="s">
        <v>41</v>
      </c>
      <c r="Z23" s="18">
        <v>0.03</v>
      </c>
      <c r="AB23" s="36">
        <f t="shared" ref="AB23:AB33" si="59">$Z$5</f>
        <v>0.08</v>
      </c>
      <c r="AC23" s="26">
        <f t="shared" ref="AC23:AC33" si="60">$Z$13</f>
        <v>0.05</v>
      </c>
      <c r="AD23" s="26">
        <f t="shared" ref="AD23:AD33" si="61">$Z$21</f>
        <v>0.05</v>
      </c>
      <c r="AE23" s="26">
        <f t="shared" ref="AE23:AE33" si="62">$Z$29</f>
        <v>0.05</v>
      </c>
      <c r="AF23" s="26">
        <f t="shared" ref="AF23:AF33" si="63">$Z$37</f>
        <v>0.05</v>
      </c>
      <c r="AG23" s="27">
        <f t="shared" ref="AG23:AG33" si="64">$Z$45</f>
        <v>0.05</v>
      </c>
      <c r="BG23" s="52"/>
      <c r="BJ23" s="52"/>
      <c r="BM23" s="52"/>
      <c r="BP23" s="52"/>
      <c r="BS23" s="52"/>
      <c r="BV23" s="52"/>
    </row>
    <row r="24" spans="1:74">
      <c r="A24">
        <v>23</v>
      </c>
      <c r="B24">
        <f t="shared" si="58"/>
        <v>55001</v>
      </c>
      <c r="C24">
        <f t="shared" si="58"/>
        <v>57500</v>
      </c>
      <c r="D24" t="str">
        <f t="shared" si="5"/>
        <v>55001€ à 57500€</v>
      </c>
      <c r="E24" t="s">
        <v>70</v>
      </c>
      <c r="F24" s="1">
        <v>157</v>
      </c>
      <c r="G24" s="2">
        <v>831</v>
      </c>
      <c r="H24" s="2">
        <v>382</v>
      </c>
      <c r="I24" s="2">
        <v>904</v>
      </c>
      <c r="J24" s="3">
        <v>417</v>
      </c>
      <c r="K24" s="2">
        <v>250</v>
      </c>
      <c r="L24" s="16"/>
      <c r="M24">
        <v>23</v>
      </c>
      <c r="N24">
        <f t="shared" si="17"/>
        <v>55001</v>
      </c>
      <c r="O24">
        <f t="shared" si="18"/>
        <v>57500</v>
      </c>
      <c r="P24" t="str">
        <f t="shared" si="6"/>
        <v>55001€ à 57500€</v>
      </c>
      <c r="Q24" t="s">
        <v>70</v>
      </c>
      <c r="R24" s="1">
        <f>hypothèses!F24+(hypothèses!F24*hypothèses!AB24)</f>
        <v>169.56</v>
      </c>
      <c r="S24" s="1">
        <f t="shared" si="0"/>
        <v>872.55</v>
      </c>
      <c r="T24" s="1">
        <f t="shared" si="1"/>
        <v>401.1</v>
      </c>
      <c r="U24" s="1">
        <f t="shared" si="2"/>
        <v>949.2</v>
      </c>
      <c r="V24" s="1">
        <f t="shared" si="3"/>
        <v>437.85</v>
      </c>
      <c r="W24" s="1">
        <f t="shared" si="4"/>
        <v>262.5</v>
      </c>
      <c r="Y24" s="17" t="s">
        <v>42</v>
      </c>
      <c r="Z24" s="18">
        <v>0.04</v>
      </c>
      <c r="AB24" s="36">
        <f t="shared" si="59"/>
        <v>0.08</v>
      </c>
      <c r="AC24" s="26">
        <f t="shared" si="60"/>
        <v>0.05</v>
      </c>
      <c r="AD24" s="26">
        <f t="shared" si="61"/>
        <v>0.05</v>
      </c>
      <c r="AE24" s="26">
        <f t="shared" si="62"/>
        <v>0.05</v>
      </c>
      <c r="AF24" s="26">
        <f t="shared" si="63"/>
        <v>0.05</v>
      </c>
      <c r="AG24" s="27">
        <f t="shared" si="64"/>
        <v>0.05</v>
      </c>
      <c r="BG24" s="52"/>
      <c r="BJ24" s="52"/>
      <c r="BM24" s="52"/>
      <c r="BP24" s="52"/>
      <c r="BS24" s="52"/>
      <c r="BV24" s="52"/>
    </row>
    <row r="25" spans="1:74">
      <c r="A25">
        <v>24</v>
      </c>
      <c r="B25">
        <f t="shared" si="58"/>
        <v>57501</v>
      </c>
      <c r="C25">
        <f t="shared" si="58"/>
        <v>60000</v>
      </c>
      <c r="D25" t="str">
        <f t="shared" si="5"/>
        <v>57501€ à 60000€</v>
      </c>
      <c r="E25" t="s">
        <v>70</v>
      </c>
      <c r="F25" s="1">
        <v>160</v>
      </c>
      <c r="G25" s="2">
        <v>845</v>
      </c>
      <c r="H25" s="2">
        <v>388</v>
      </c>
      <c r="I25" s="2">
        <v>924</v>
      </c>
      <c r="J25" s="3">
        <v>422</v>
      </c>
      <c r="K25" s="2">
        <v>254</v>
      </c>
      <c r="L25" s="16"/>
      <c r="M25">
        <v>24</v>
      </c>
      <c r="N25">
        <f t="shared" si="17"/>
        <v>57501</v>
      </c>
      <c r="O25">
        <f t="shared" si="18"/>
        <v>60000</v>
      </c>
      <c r="P25" t="str">
        <f t="shared" si="6"/>
        <v>57501€ à 60000€</v>
      </c>
      <c r="Q25" t="s">
        <v>70</v>
      </c>
      <c r="R25" s="1">
        <f>hypothèses!F25+(hypothèses!F25*hypothèses!AB25)</f>
        <v>172.8</v>
      </c>
      <c r="S25" s="1">
        <f t="shared" si="0"/>
        <v>887.25</v>
      </c>
      <c r="T25" s="1">
        <f t="shared" si="1"/>
        <v>407.4</v>
      </c>
      <c r="U25" s="1">
        <f t="shared" si="2"/>
        <v>970.2</v>
      </c>
      <c r="V25" s="1">
        <f t="shared" si="3"/>
        <v>443.1</v>
      </c>
      <c r="W25" s="1">
        <f t="shared" si="4"/>
        <v>266.7</v>
      </c>
      <c r="Y25" s="19" t="s">
        <v>69</v>
      </c>
      <c r="Z25" s="20">
        <v>0.02</v>
      </c>
      <c r="AB25" s="36">
        <f t="shared" si="59"/>
        <v>0.08</v>
      </c>
      <c r="AC25" s="26">
        <f t="shared" si="60"/>
        <v>0.05</v>
      </c>
      <c r="AD25" s="26">
        <f t="shared" si="61"/>
        <v>0.05</v>
      </c>
      <c r="AE25" s="26">
        <f t="shared" si="62"/>
        <v>0.05</v>
      </c>
      <c r="AF25" s="26">
        <f t="shared" si="63"/>
        <v>0.05</v>
      </c>
      <c r="AG25" s="27">
        <f t="shared" si="64"/>
        <v>0.05</v>
      </c>
      <c r="BG25" s="52"/>
      <c r="BJ25" s="52"/>
      <c r="BM25" s="52"/>
      <c r="BP25" s="52"/>
      <c r="BS25" s="52"/>
      <c r="BV25" s="52"/>
    </row>
    <row r="26" spans="1:74">
      <c r="A26">
        <v>25</v>
      </c>
      <c r="B26">
        <f t="shared" si="58"/>
        <v>60001</v>
      </c>
      <c r="C26">
        <f t="shared" si="58"/>
        <v>62500</v>
      </c>
      <c r="D26" t="str">
        <f t="shared" si="5"/>
        <v>60001€ à 62500€</v>
      </c>
      <c r="E26" t="s">
        <v>70</v>
      </c>
      <c r="F26" s="1">
        <v>163</v>
      </c>
      <c r="G26" s="2">
        <v>858</v>
      </c>
      <c r="H26" s="2">
        <v>395</v>
      </c>
      <c r="I26" s="2">
        <v>943</v>
      </c>
      <c r="J26" s="3">
        <v>428</v>
      </c>
      <c r="K26" s="2">
        <v>258</v>
      </c>
      <c r="L26" s="16"/>
      <c r="M26">
        <v>25</v>
      </c>
      <c r="N26">
        <f t="shared" si="17"/>
        <v>60001</v>
      </c>
      <c r="O26">
        <f t="shared" si="18"/>
        <v>62500</v>
      </c>
      <c r="P26" t="str">
        <f t="shared" si="6"/>
        <v>60001€ à 62500€</v>
      </c>
      <c r="Q26" t="s">
        <v>70</v>
      </c>
      <c r="R26" s="1">
        <f>hypothèses!F26+(hypothèses!F26*hypothèses!AB26)</f>
        <v>176.04</v>
      </c>
      <c r="S26" s="1">
        <f t="shared" si="0"/>
        <v>900.9</v>
      </c>
      <c r="T26" s="1">
        <f t="shared" si="1"/>
        <v>414.75</v>
      </c>
      <c r="U26" s="1">
        <f t="shared" si="2"/>
        <v>990.15</v>
      </c>
      <c r="V26" s="1">
        <f t="shared" si="3"/>
        <v>449.4</v>
      </c>
      <c r="W26" s="1">
        <f t="shared" si="4"/>
        <v>270.89999999999998</v>
      </c>
      <c r="AB26" s="36">
        <f t="shared" si="59"/>
        <v>0.08</v>
      </c>
      <c r="AC26" s="26">
        <f t="shared" si="60"/>
        <v>0.05</v>
      </c>
      <c r="AD26" s="26">
        <f t="shared" si="61"/>
        <v>0.05</v>
      </c>
      <c r="AE26" s="26">
        <f t="shared" si="62"/>
        <v>0.05</v>
      </c>
      <c r="AF26" s="26">
        <f t="shared" si="63"/>
        <v>0.05</v>
      </c>
      <c r="AG26" s="27">
        <f t="shared" si="64"/>
        <v>0.05</v>
      </c>
      <c r="BG26" s="52"/>
      <c r="BJ26" s="52"/>
      <c r="BM26" s="52"/>
      <c r="BP26" s="52"/>
      <c r="BS26" s="52"/>
      <c r="BV26" s="52"/>
    </row>
    <row r="27" spans="1:74">
      <c r="A27">
        <v>26</v>
      </c>
      <c r="B27">
        <f t="shared" si="58"/>
        <v>62501</v>
      </c>
      <c r="C27">
        <f t="shared" si="58"/>
        <v>65000</v>
      </c>
      <c r="D27" t="str">
        <f t="shared" si="5"/>
        <v>62501€ à 65000€</v>
      </c>
      <c r="E27" t="s">
        <v>70</v>
      </c>
      <c r="F27" s="1">
        <v>165</v>
      </c>
      <c r="G27" s="2">
        <v>871</v>
      </c>
      <c r="H27" s="2">
        <v>401</v>
      </c>
      <c r="I27" s="2">
        <v>962</v>
      </c>
      <c r="J27" s="3">
        <v>435</v>
      </c>
      <c r="K27" s="2">
        <v>261</v>
      </c>
      <c r="L27" s="16"/>
      <c r="M27">
        <v>26</v>
      </c>
      <c r="N27">
        <f t="shared" si="17"/>
        <v>62501</v>
      </c>
      <c r="O27">
        <f t="shared" si="18"/>
        <v>65000</v>
      </c>
      <c r="P27" t="str">
        <f t="shared" si="6"/>
        <v>62501€ à 65000€</v>
      </c>
      <c r="Q27" t="s">
        <v>70</v>
      </c>
      <c r="R27" s="1">
        <f>hypothèses!F27+(hypothèses!F27*hypothèses!AB27)</f>
        <v>178.2</v>
      </c>
      <c r="S27" s="1">
        <f t="shared" si="0"/>
        <v>914.55</v>
      </c>
      <c r="T27" s="1">
        <f t="shared" si="1"/>
        <v>421.05</v>
      </c>
      <c r="U27" s="1">
        <f t="shared" si="2"/>
        <v>1010.1</v>
      </c>
      <c r="V27" s="1">
        <f t="shared" si="3"/>
        <v>456.75</v>
      </c>
      <c r="W27" s="1">
        <f t="shared" si="4"/>
        <v>274.05</v>
      </c>
      <c r="Y27" s="21" t="s">
        <v>46</v>
      </c>
      <c r="Z27" s="17"/>
      <c r="AB27" s="36">
        <f t="shared" si="59"/>
        <v>0.08</v>
      </c>
      <c r="AC27" s="26">
        <f t="shared" si="60"/>
        <v>0.05</v>
      </c>
      <c r="AD27" s="26">
        <f t="shared" si="61"/>
        <v>0.05</v>
      </c>
      <c r="AE27" s="26">
        <f t="shared" si="62"/>
        <v>0.05</v>
      </c>
      <c r="AF27" s="26">
        <f t="shared" si="63"/>
        <v>0.05</v>
      </c>
      <c r="AG27" s="27">
        <f t="shared" si="64"/>
        <v>0.05</v>
      </c>
      <c r="BG27" s="52"/>
      <c r="BJ27" s="52"/>
      <c r="BM27" s="52"/>
      <c r="BP27" s="52"/>
      <c r="BS27" s="52"/>
      <c r="BV27" s="52"/>
    </row>
    <row r="28" spans="1:74">
      <c r="A28">
        <v>27</v>
      </c>
      <c r="B28">
        <f t="shared" si="58"/>
        <v>65001</v>
      </c>
      <c r="C28">
        <f t="shared" si="58"/>
        <v>67500</v>
      </c>
      <c r="D28" t="str">
        <f t="shared" si="5"/>
        <v>65001€ à 67500€</v>
      </c>
      <c r="E28" t="s">
        <v>70</v>
      </c>
      <c r="F28" s="1">
        <v>168</v>
      </c>
      <c r="G28" s="2">
        <v>884</v>
      </c>
      <c r="H28" s="2">
        <v>406</v>
      </c>
      <c r="I28" s="2">
        <v>984</v>
      </c>
      <c r="J28" s="3">
        <v>441</v>
      </c>
      <c r="K28" s="2">
        <v>265</v>
      </c>
      <c r="L28" s="16"/>
      <c r="M28">
        <v>27</v>
      </c>
      <c r="N28">
        <f t="shared" si="17"/>
        <v>65001</v>
      </c>
      <c r="O28">
        <f t="shared" si="18"/>
        <v>67500</v>
      </c>
      <c r="P28" t="str">
        <f t="shared" si="6"/>
        <v>65001€ à 67500€</v>
      </c>
      <c r="Q28" t="s">
        <v>70</v>
      </c>
      <c r="R28" s="1">
        <f>hypothèses!F28+(hypothèses!F28*hypothèses!AB28)</f>
        <v>181.44</v>
      </c>
      <c r="S28" s="1">
        <f t="shared" si="0"/>
        <v>928.2</v>
      </c>
      <c r="T28" s="1">
        <f t="shared" si="1"/>
        <v>426.3</v>
      </c>
      <c r="U28" s="1">
        <f t="shared" si="2"/>
        <v>1033.2</v>
      </c>
      <c r="V28" s="1">
        <f t="shared" si="3"/>
        <v>463.05</v>
      </c>
      <c r="W28" s="1">
        <f t="shared" si="4"/>
        <v>278.25</v>
      </c>
      <c r="Y28" s="17" t="s">
        <v>38</v>
      </c>
      <c r="Z28" s="18">
        <v>0.02</v>
      </c>
      <c r="AB28" s="36">
        <f t="shared" si="59"/>
        <v>0.08</v>
      </c>
      <c r="AC28" s="26">
        <f t="shared" si="60"/>
        <v>0.05</v>
      </c>
      <c r="AD28" s="26">
        <f t="shared" si="61"/>
        <v>0.05</v>
      </c>
      <c r="AE28" s="26">
        <f t="shared" si="62"/>
        <v>0.05</v>
      </c>
      <c r="AF28" s="26">
        <f t="shared" si="63"/>
        <v>0.05</v>
      </c>
      <c r="AG28" s="27">
        <f t="shared" si="64"/>
        <v>0.05</v>
      </c>
      <c r="BG28" s="52"/>
      <c r="BJ28" s="52"/>
      <c r="BM28" s="52"/>
      <c r="BP28" s="52"/>
      <c r="BS28" s="52"/>
      <c r="BV28" s="52"/>
    </row>
    <row r="29" spans="1:74">
      <c r="A29">
        <v>28</v>
      </c>
      <c r="B29">
        <f t="shared" si="58"/>
        <v>67501</v>
      </c>
      <c r="C29">
        <f t="shared" si="58"/>
        <v>70000</v>
      </c>
      <c r="D29" t="str">
        <f t="shared" si="5"/>
        <v>67501€ à 70000€</v>
      </c>
      <c r="E29" t="s">
        <v>70</v>
      </c>
      <c r="F29" s="1">
        <v>171</v>
      </c>
      <c r="G29" s="2">
        <v>897</v>
      </c>
      <c r="H29" s="2">
        <v>413</v>
      </c>
      <c r="I29" s="2">
        <v>1003</v>
      </c>
      <c r="J29" s="3">
        <v>448</v>
      </c>
      <c r="K29" s="2">
        <v>269</v>
      </c>
      <c r="L29" s="16"/>
      <c r="M29">
        <v>28</v>
      </c>
      <c r="N29">
        <f t="shared" si="17"/>
        <v>67501</v>
      </c>
      <c r="O29">
        <f t="shared" si="18"/>
        <v>70000</v>
      </c>
      <c r="P29" t="str">
        <f t="shared" si="6"/>
        <v>67501€ à 70000€</v>
      </c>
      <c r="Q29" t="s">
        <v>70</v>
      </c>
      <c r="R29" s="1">
        <f>hypothèses!F29+(hypothèses!F29*hypothèses!AB29)</f>
        <v>184.68</v>
      </c>
      <c r="S29" s="1">
        <f t="shared" si="0"/>
        <v>941.85</v>
      </c>
      <c r="T29" s="1">
        <f t="shared" si="1"/>
        <v>433.65</v>
      </c>
      <c r="U29" s="1">
        <f t="shared" si="2"/>
        <v>1053.1500000000001</v>
      </c>
      <c r="V29" s="1">
        <f t="shared" si="3"/>
        <v>470.4</v>
      </c>
      <c r="W29" s="1">
        <f t="shared" si="4"/>
        <v>282.45</v>
      </c>
      <c r="Y29" s="17" t="s">
        <v>39</v>
      </c>
      <c r="Z29" s="18">
        <f>Z28+Z31</f>
        <v>0.05</v>
      </c>
      <c r="AB29" s="36">
        <f t="shared" si="59"/>
        <v>0.08</v>
      </c>
      <c r="AC29" s="26">
        <f t="shared" si="60"/>
        <v>0.05</v>
      </c>
      <c r="AD29" s="26">
        <f t="shared" si="61"/>
        <v>0.05</v>
      </c>
      <c r="AE29" s="26">
        <f t="shared" si="62"/>
        <v>0.05</v>
      </c>
      <c r="AF29" s="26">
        <f t="shared" si="63"/>
        <v>0.05</v>
      </c>
      <c r="AG29" s="27">
        <f t="shared" si="64"/>
        <v>0.05</v>
      </c>
      <c r="BG29" s="52"/>
      <c r="BJ29" s="52"/>
      <c r="BM29" s="52"/>
      <c r="BP29" s="52"/>
      <c r="BS29" s="52"/>
      <c r="BV29" s="52"/>
    </row>
    <row r="30" spans="1:74">
      <c r="A30">
        <v>29</v>
      </c>
      <c r="B30">
        <f t="shared" si="58"/>
        <v>70001</v>
      </c>
      <c r="C30">
        <f t="shared" si="58"/>
        <v>72500</v>
      </c>
      <c r="D30" t="str">
        <f t="shared" si="5"/>
        <v>70001€ à 72500€</v>
      </c>
      <c r="E30" t="s">
        <v>70</v>
      </c>
      <c r="F30" s="1">
        <v>173</v>
      </c>
      <c r="G30" s="2">
        <v>910</v>
      </c>
      <c r="H30" s="2">
        <v>419</v>
      </c>
      <c r="I30" s="2">
        <v>1022</v>
      </c>
      <c r="J30" s="3">
        <v>454</v>
      </c>
      <c r="K30" s="2">
        <v>273</v>
      </c>
      <c r="L30" s="16"/>
      <c r="M30">
        <v>29</v>
      </c>
      <c r="N30">
        <f t="shared" si="17"/>
        <v>70001</v>
      </c>
      <c r="O30">
        <f t="shared" si="18"/>
        <v>72500</v>
      </c>
      <c r="P30" t="str">
        <f t="shared" si="6"/>
        <v>70001€ à 72500€</v>
      </c>
      <c r="Q30" t="s">
        <v>70</v>
      </c>
      <c r="R30" s="1">
        <f>hypothèses!F30+(hypothèses!F30*hypothèses!AB30)</f>
        <v>186.84</v>
      </c>
      <c r="S30" s="1">
        <f t="shared" si="0"/>
        <v>955.5</v>
      </c>
      <c r="T30" s="1">
        <f t="shared" si="1"/>
        <v>439.95</v>
      </c>
      <c r="U30" s="1">
        <f t="shared" si="2"/>
        <v>1073.0999999999999</v>
      </c>
      <c r="V30" s="1">
        <f t="shared" si="3"/>
        <v>476.7</v>
      </c>
      <c r="W30" s="1">
        <f t="shared" si="4"/>
        <v>286.64999999999998</v>
      </c>
      <c r="Y30" s="17" t="s">
        <v>40</v>
      </c>
      <c r="Z30" s="18">
        <f>Z29+Z32</f>
        <v>0.09</v>
      </c>
      <c r="AB30" s="36">
        <f t="shared" si="59"/>
        <v>0.08</v>
      </c>
      <c r="AC30" s="26">
        <f t="shared" si="60"/>
        <v>0.05</v>
      </c>
      <c r="AD30" s="26">
        <f t="shared" si="61"/>
        <v>0.05</v>
      </c>
      <c r="AE30" s="26">
        <f t="shared" si="62"/>
        <v>0.05</v>
      </c>
      <c r="AF30" s="26">
        <f t="shared" si="63"/>
        <v>0.05</v>
      </c>
      <c r="AG30" s="27">
        <f t="shared" si="64"/>
        <v>0.05</v>
      </c>
      <c r="BG30" s="52"/>
      <c r="BJ30" s="52"/>
      <c r="BM30" s="52"/>
      <c r="BP30" s="52"/>
      <c r="BS30" s="52"/>
      <c r="BV30" s="52"/>
    </row>
    <row r="31" spans="1:74">
      <c r="A31">
        <v>30</v>
      </c>
      <c r="B31">
        <f t="shared" si="58"/>
        <v>72501</v>
      </c>
      <c r="C31">
        <f t="shared" si="58"/>
        <v>75000</v>
      </c>
      <c r="D31" t="str">
        <f t="shared" si="5"/>
        <v>72501€ à 75000€</v>
      </c>
      <c r="E31" t="s">
        <v>70</v>
      </c>
      <c r="F31" s="1">
        <v>175</v>
      </c>
      <c r="G31" s="2">
        <v>924</v>
      </c>
      <c r="H31" s="2">
        <v>424</v>
      </c>
      <c r="I31" s="2">
        <v>1042</v>
      </c>
      <c r="J31" s="3">
        <v>461</v>
      </c>
      <c r="K31" s="2">
        <v>277</v>
      </c>
      <c r="L31" s="16"/>
      <c r="M31">
        <v>30</v>
      </c>
      <c r="N31">
        <f t="shared" si="17"/>
        <v>72501</v>
      </c>
      <c r="O31">
        <f t="shared" si="18"/>
        <v>75000</v>
      </c>
      <c r="P31" t="str">
        <f t="shared" si="6"/>
        <v>72501€ à 75000€</v>
      </c>
      <c r="Q31" t="s">
        <v>70</v>
      </c>
      <c r="R31" s="1">
        <f>hypothèses!F31+(hypothèses!F31*hypothèses!AB31)</f>
        <v>189</v>
      </c>
      <c r="S31" s="1">
        <f t="shared" si="0"/>
        <v>970.2</v>
      </c>
      <c r="T31" s="1">
        <f t="shared" si="1"/>
        <v>445.2</v>
      </c>
      <c r="U31" s="1">
        <f t="shared" si="2"/>
        <v>1094.0999999999999</v>
      </c>
      <c r="V31" s="1">
        <f t="shared" si="3"/>
        <v>484.05</v>
      </c>
      <c r="W31" s="1">
        <f t="shared" si="4"/>
        <v>290.85000000000002</v>
      </c>
      <c r="Y31" s="17" t="s">
        <v>41</v>
      </c>
      <c r="Z31" s="18">
        <v>0.03</v>
      </c>
      <c r="AB31" s="36">
        <f t="shared" si="59"/>
        <v>0.08</v>
      </c>
      <c r="AC31" s="26">
        <f t="shared" si="60"/>
        <v>0.05</v>
      </c>
      <c r="AD31" s="26">
        <f t="shared" si="61"/>
        <v>0.05</v>
      </c>
      <c r="AE31" s="26">
        <f t="shared" si="62"/>
        <v>0.05</v>
      </c>
      <c r="AF31" s="26">
        <f t="shared" si="63"/>
        <v>0.05</v>
      </c>
      <c r="AG31" s="27">
        <f t="shared" si="64"/>
        <v>0.05</v>
      </c>
      <c r="BG31" s="52"/>
      <c r="BJ31" s="52"/>
      <c r="BM31" s="52"/>
      <c r="BP31" s="52"/>
      <c r="BS31" s="52"/>
      <c r="BV31" s="52"/>
    </row>
    <row r="32" spans="1:74">
      <c r="A32">
        <v>31</v>
      </c>
      <c r="B32">
        <f t="shared" si="58"/>
        <v>75001</v>
      </c>
      <c r="C32">
        <f t="shared" si="58"/>
        <v>77500</v>
      </c>
      <c r="D32" t="str">
        <f t="shared" si="5"/>
        <v>75001€ à 77500€</v>
      </c>
      <c r="E32" t="s">
        <v>70</v>
      </c>
      <c r="F32" s="1">
        <v>177</v>
      </c>
      <c r="G32" s="2">
        <v>936</v>
      </c>
      <c r="H32" s="2">
        <v>431</v>
      </c>
      <c r="I32" s="2">
        <v>1063</v>
      </c>
      <c r="J32" s="3">
        <v>467</v>
      </c>
      <c r="K32" s="2">
        <v>281</v>
      </c>
      <c r="L32" s="16"/>
      <c r="M32">
        <v>31</v>
      </c>
      <c r="N32">
        <f t="shared" si="17"/>
        <v>75001</v>
      </c>
      <c r="O32">
        <f t="shared" si="18"/>
        <v>77500</v>
      </c>
      <c r="P32" t="str">
        <f t="shared" si="6"/>
        <v>75001€ à 77500€</v>
      </c>
      <c r="Q32" t="s">
        <v>70</v>
      </c>
      <c r="R32" s="1">
        <f>hypothèses!F32+(hypothèses!F32*hypothèses!AB32)</f>
        <v>191.16</v>
      </c>
      <c r="S32" s="1">
        <f t="shared" si="0"/>
        <v>982.8</v>
      </c>
      <c r="T32" s="1">
        <f t="shared" si="1"/>
        <v>452.55</v>
      </c>
      <c r="U32" s="1">
        <f t="shared" si="2"/>
        <v>1116.1500000000001</v>
      </c>
      <c r="V32" s="1">
        <f t="shared" si="3"/>
        <v>490.35</v>
      </c>
      <c r="W32" s="1">
        <f t="shared" si="4"/>
        <v>295.05</v>
      </c>
      <c r="Y32" s="17" t="s">
        <v>42</v>
      </c>
      <c r="Z32" s="18">
        <v>0.04</v>
      </c>
      <c r="AB32" s="36">
        <f t="shared" si="59"/>
        <v>0.08</v>
      </c>
      <c r="AC32" s="26">
        <f t="shared" si="60"/>
        <v>0.05</v>
      </c>
      <c r="AD32" s="26">
        <f t="shared" si="61"/>
        <v>0.05</v>
      </c>
      <c r="AE32" s="26">
        <f t="shared" si="62"/>
        <v>0.05</v>
      </c>
      <c r="AF32" s="26">
        <f t="shared" si="63"/>
        <v>0.05</v>
      </c>
      <c r="AG32" s="27">
        <f t="shared" si="64"/>
        <v>0.05</v>
      </c>
      <c r="BG32" s="52"/>
      <c r="BJ32" s="52"/>
      <c r="BM32" s="52"/>
      <c r="BP32" s="52"/>
      <c r="BS32" s="52"/>
      <c r="BV32" s="52"/>
    </row>
    <row r="33" spans="1:74">
      <c r="A33">
        <v>32</v>
      </c>
      <c r="B33">
        <f t="shared" si="58"/>
        <v>77501</v>
      </c>
      <c r="C33">
        <f t="shared" si="58"/>
        <v>80000</v>
      </c>
      <c r="D33" t="str">
        <f t="shared" si="5"/>
        <v>77501€ à 80000€</v>
      </c>
      <c r="E33" t="s">
        <v>70</v>
      </c>
      <c r="F33" s="1">
        <v>180</v>
      </c>
      <c r="G33" s="2">
        <v>949</v>
      </c>
      <c r="H33" s="2">
        <v>436</v>
      </c>
      <c r="I33" s="2">
        <v>1082</v>
      </c>
      <c r="J33" s="3">
        <v>474</v>
      </c>
      <c r="K33" s="2">
        <v>285</v>
      </c>
      <c r="L33" s="16"/>
      <c r="M33">
        <v>32</v>
      </c>
      <c r="N33">
        <f t="shared" si="17"/>
        <v>77501</v>
      </c>
      <c r="O33">
        <f t="shared" si="18"/>
        <v>80000</v>
      </c>
      <c r="P33" t="str">
        <f t="shared" si="6"/>
        <v>77501€ à 80000€</v>
      </c>
      <c r="Q33" t="s">
        <v>70</v>
      </c>
      <c r="R33" s="1">
        <f>hypothèses!F33+(hypothèses!F33*hypothèses!AB33)</f>
        <v>194.4</v>
      </c>
      <c r="S33" s="1">
        <f t="shared" si="0"/>
        <v>996.45</v>
      </c>
      <c r="T33" s="1">
        <f t="shared" si="1"/>
        <v>457.8</v>
      </c>
      <c r="U33" s="1">
        <f t="shared" si="2"/>
        <v>1136.0999999999999</v>
      </c>
      <c r="V33" s="1">
        <f t="shared" si="3"/>
        <v>497.7</v>
      </c>
      <c r="W33" s="1">
        <f t="shared" si="4"/>
        <v>299.25</v>
      </c>
      <c r="Y33" s="19" t="s">
        <v>69</v>
      </c>
      <c r="Z33" s="20">
        <v>0.02</v>
      </c>
      <c r="AB33" s="36">
        <f t="shared" si="59"/>
        <v>0.08</v>
      </c>
      <c r="AC33" s="26">
        <f t="shared" si="60"/>
        <v>0.05</v>
      </c>
      <c r="AD33" s="26">
        <f t="shared" si="61"/>
        <v>0.05</v>
      </c>
      <c r="AE33" s="26">
        <f t="shared" si="62"/>
        <v>0.05</v>
      </c>
      <c r="AF33" s="26">
        <f t="shared" si="63"/>
        <v>0.05</v>
      </c>
      <c r="AG33" s="27">
        <f t="shared" si="64"/>
        <v>0.05</v>
      </c>
      <c r="BG33" s="52"/>
      <c r="BJ33" s="52"/>
      <c r="BM33" s="52"/>
      <c r="BP33" s="52"/>
      <c r="BS33" s="52"/>
      <c r="BV33" s="52"/>
    </row>
    <row r="34" spans="1:74">
      <c r="A34">
        <v>33</v>
      </c>
      <c r="B34">
        <f t="shared" si="58"/>
        <v>80001</v>
      </c>
      <c r="C34">
        <f t="shared" si="58"/>
        <v>82500</v>
      </c>
      <c r="D34" t="str">
        <f t="shared" si="5"/>
        <v>80001€ à 82500€</v>
      </c>
      <c r="E34" t="s">
        <v>70</v>
      </c>
      <c r="F34" s="1">
        <v>183</v>
      </c>
      <c r="G34" s="2">
        <v>962</v>
      </c>
      <c r="H34" s="2">
        <v>443</v>
      </c>
      <c r="I34" s="2">
        <v>1102</v>
      </c>
      <c r="J34" s="3">
        <v>480</v>
      </c>
      <c r="K34" s="2">
        <v>289</v>
      </c>
      <c r="L34" s="16"/>
      <c r="M34">
        <v>33</v>
      </c>
      <c r="N34">
        <f t="shared" si="17"/>
        <v>80001</v>
      </c>
      <c r="O34">
        <f t="shared" si="18"/>
        <v>82500</v>
      </c>
      <c r="P34" t="str">
        <f t="shared" si="6"/>
        <v>80001€ à 82500€</v>
      </c>
      <c r="Q34" t="s">
        <v>70</v>
      </c>
      <c r="R34" s="1">
        <f>hypothèses!F34+(hypothèses!F34*hypothèses!AB34)</f>
        <v>204.96</v>
      </c>
      <c r="S34" s="1">
        <f t="shared" ref="S34:S65" si="65">G34+(G34*AC34)</f>
        <v>1048.58</v>
      </c>
      <c r="T34" s="1">
        <f t="shared" ref="T34:T65" si="66">H34+(H34*AD34)</f>
        <v>482.87</v>
      </c>
      <c r="U34" s="1">
        <f t="shared" ref="U34:U65" si="67">I34+(I34*AE34)</f>
        <v>1201.18</v>
      </c>
      <c r="V34" s="1">
        <f t="shared" ref="V34:V65" si="68">J34+(J34*AF34)</f>
        <v>523.20000000000005</v>
      </c>
      <c r="W34" s="1">
        <f t="shared" ref="W34:W65" si="69">K34+(K34*AG34)</f>
        <v>315.01</v>
      </c>
      <c r="AB34" s="31">
        <f>$Z$6</f>
        <v>0.12</v>
      </c>
      <c r="AC34" s="32">
        <f>$Z$14</f>
        <v>0.09</v>
      </c>
      <c r="AD34" s="32">
        <f>$Z$22</f>
        <v>0.09</v>
      </c>
      <c r="AE34" s="32">
        <f>$Z$30</f>
        <v>0.09</v>
      </c>
      <c r="AF34" s="32">
        <f>$Z$38</f>
        <v>0.09</v>
      </c>
      <c r="AG34" s="33">
        <f>$Z$46</f>
        <v>0.09</v>
      </c>
      <c r="BG34" s="52"/>
      <c r="BJ34" s="52"/>
      <c r="BM34" s="52"/>
      <c r="BP34" s="52"/>
      <c r="BS34" s="52"/>
      <c r="BV34" s="52"/>
    </row>
    <row r="35" spans="1:74">
      <c r="A35">
        <v>34</v>
      </c>
      <c r="B35">
        <f t="shared" si="58"/>
        <v>82501</v>
      </c>
      <c r="C35">
        <f t="shared" si="58"/>
        <v>85000</v>
      </c>
      <c r="D35" t="str">
        <f t="shared" si="5"/>
        <v>82501€ à 85000€</v>
      </c>
      <c r="E35" t="s">
        <v>70</v>
      </c>
      <c r="F35" s="1">
        <v>185</v>
      </c>
      <c r="G35" s="2">
        <v>974</v>
      </c>
      <c r="H35" s="2">
        <v>448</v>
      </c>
      <c r="I35" s="2">
        <v>1121</v>
      </c>
      <c r="J35" s="3">
        <v>488</v>
      </c>
      <c r="K35" s="2">
        <v>292</v>
      </c>
      <c r="L35" s="16"/>
      <c r="M35">
        <v>34</v>
      </c>
      <c r="N35">
        <f t="shared" si="17"/>
        <v>82501</v>
      </c>
      <c r="O35">
        <f t="shared" si="18"/>
        <v>85000</v>
      </c>
      <c r="P35" t="str">
        <f t="shared" si="6"/>
        <v>82501€ à 85000€</v>
      </c>
      <c r="Q35" t="s">
        <v>70</v>
      </c>
      <c r="R35" s="1">
        <f>hypothèses!F35+(hypothèses!F35*hypothèses!AB35)</f>
        <v>207.2</v>
      </c>
      <c r="S35" s="1">
        <f t="shared" si="65"/>
        <v>1061.6600000000001</v>
      </c>
      <c r="T35" s="1">
        <f t="shared" si="66"/>
        <v>488.32</v>
      </c>
      <c r="U35" s="1">
        <f t="shared" si="67"/>
        <v>1221.8900000000001</v>
      </c>
      <c r="V35" s="1">
        <f t="shared" si="68"/>
        <v>531.91999999999996</v>
      </c>
      <c r="W35" s="1">
        <f t="shared" si="69"/>
        <v>318.27999999999997</v>
      </c>
      <c r="Y35" s="21" t="s">
        <v>47</v>
      </c>
      <c r="Z35" s="17"/>
      <c r="AB35" s="36">
        <f t="shared" ref="AB35:AB42" si="70">$Z$6</f>
        <v>0.12</v>
      </c>
      <c r="AC35" s="26">
        <f t="shared" ref="AC35:AC42" si="71">$Z$14</f>
        <v>0.09</v>
      </c>
      <c r="AD35" s="26">
        <f t="shared" ref="AD35:AD42" si="72">$Z$22</f>
        <v>0.09</v>
      </c>
      <c r="AE35" s="26">
        <f t="shared" ref="AE35:AE42" si="73">$Z$30</f>
        <v>0.09</v>
      </c>
      <c r="AF35" s="26">
        <f t="shared" ref="AF35:AF42" si="74">$Z$38</f>
        <v>0.09</v>
      </c>
      <c r="AG35" s="27">
        <f t="shared" ref="AG35:AG42" si="75">$Z$46</f>
        <v>0.09</v>
      </c>
      <c r="BG35" s="52"/>
      <c r="BJ35" s="52"/>
      <c r="BM35" s="52"/>
      <c r="BP35" s="52"/>
      <c r="BS35" s="52"/>
      <c r="BV35" s="52"/>
    </row>
    <row r="36" spans="1:74">
      <c r="A36">
        <v>35</v>
      </c>
      <c r="B36">
        <f t="shared" ref="B36:C42" si="76">+B35+2500</f>
        <v>85001</v>
      </c>
      <c r="C36">
        <f t="shared" si="76"/>
        <v>87500</v>
      </c>
      <c r="D36" t="str">
        <f t="shared" si="5"/>
        <v>85001€ à 87500€</v>
      </c>
      <c r="E36" t="s">
        <v>70</v>
      </c>
      <c r="F36" s="1">
        <v>188</v>
      </c>
      <c r="G36" s="2">
        <v>987</v>
      </c>
      <c r="H36" s="2">
        <v>454</v>
      </c>
      <c r="I36" s="2">
        <v>1140</v>
      </c>
      <c r="J36" s="3">
        <v>494</v>
      </c>
      <c r="K36" s="2">
        <v>296</v>
      </c>
      <c r="L36" s="16"/>
      <c r="M36">
        <v>35</v>
      </c>
      <c r="N36">
        <f t="shared" si="17"/>
        <v>85001</v>
      </c>
      <c r="O36">
        <f t="shared" si="18"/>
        <v>87500</v>
      </c>
      <c r="P36" t="str">
        <f t="shared" si="6"/>
        <v>85001€ à 87500€</v>
      </c>
      <c r="Q36" t="s">
        <v>70</v>
      </c>
      <c r="R36" s="1">
        <f>hypothèses!F36+(hypothèses!F36*hypothèses!AB36)</f>
        <v>210.56</v>
      </c>
      <c r="S36" s="1">
        <f t="shared" si="65"/>
        <v>1075.83</v>
      </c>
      <c r="T36" s="1">
        <f t="shared" si="66"/>
        <v>494.86</v>
      </c>
      <c r="U36" s="1">
        <f t="shared" si="67"/>
        <v>1242.5999999999999</v>
      </c>
      <c r="V36" s="1">
        <f t="shared" si="68"/>
        <v>538.46</v>
      </c>
      <c r="W36" s="1">
        <f t="shared" si="69"/>
        <v>322.64</v>
      </c>
      <c r="Y36" s="17" t="s">
        <v>38</v>
      </c>
      <c r="Z36" s="18">
        <v>0.02</v>
      </c>
      <c r="AB36" s="36">
        <f t="shared" si="70"/>
        <v>0.12</v>
      </c>
      <c r="AC36" s="26">
        <f t="shared" si="71"/>
        <v>0.09</v>
      </c>
      <c r="AD36" s="26">
        <f t="shared" si="72"/>
        <v>0.09</v>
      </c>
      <c r="AE36" s="26">
        <f t="shared" si="73"/>
        <v>0.09</v>
      </c>
      <c r="AF36" s="26">
        <f t="shared" si="74"/>
        <v>0.09</v>
      </c>
      <c r="AG36" s="27">
        <f t="shared" si="75"/>
        <v>0.09</v>
      </c>
      <c r="BG36" s="52"/>
      <c r="BJ36" s="52"/>
      <c r="BM36" s="52"/>
      <c r="BP36" s="52"/>
      <c r="BS36" s="52"/>
      <c r="BV36" s="52"/>
    </row>
    <row r="37" spans="1:74">
      <c r="A37">
        <v>36</v>
      </c>
      <c r="B37">
        <f t="shared" si="76"/>
        <v>87501</v>
      </c>
      <c r="C37">
        <f t="shared" si="76"/>
        <v>90000</v>
      </c>
      <c r="D37" t="str">
        <f t="shared" si="5"/>
        <v>87501€ à 90000€</v>
      </c>
      <c r="E37" t="s">
        <v>70</v>
      </c>
      <c r="F37" s="1">
        <v>190</v>
      </c>
      <c r="G37" s="2">
        <v>1000</v>
      </c>
      <c r="H37" s="2">
        <v>461</v>
      </c>
      <c r="I37" s="2">
        <v>1162</v>
      </c>
      <c r="J37" s="3">
        <v>501</v>
      </c>
      <c r="K37" s="2">
        <v>300</v>
      </c>
      <c r="L37" s="16"/>
      <c r="M37">
        <v>36</v>
      </c>
      <c r="N37">
        <f t="shared" si="17"/>
        <v>87501</v>
      </c>
      <c r="O37">
        <f t="shared" si="18"/>
        <v>90000</v>
      </c>
      <c r="P37" t="str">
        <f t="shared" si="6"/>
        <v>87501€ à 90000€</v>
      </c>
      <c r="Q37" t="s">
        <v>70</v>
      </c>
      <c r="R37" s="1">
        <f>hypothèses!F37+(hypothèses!F37*hypothèses!AB37)</f>
        <v>212.8</v>
      </c>
      <c r="S37" s="1">
        <f t="shared" si="65"/>
        <v>1090</v>
      </c>
      <c r="T37" s="1">
        <f t="shared" si="66"/>
        <v>502.49</v>
      </c>
      <c r="U37" s="1">
        <f t="shared" si="67"/>
        <v>1266.58</v>
      </c>
      <c r="V37" s="1">
        <f t="shared" si="68"/>
        <v>546.09</v>
      </c>
      <c r="W37" s="1">
        <f t="shared" si="69"/>
        <v>327</v>
      </c>
      <c r="Y37" s="17" t="s">
        <v>39</v>
      </c>
      <c r="Z37" s="18">
        <f>Z36+Z39</f>
        <v>0.05</v>
      </c>
      <c r="AB37" s="36">
        <f t="shared" si="70"/>
        <v>0.12</v>
      </c>
      <c r="AC37" s="26">
        <f t="shared" si="71"/>
        <v>0.09</v>
      </c>
      <c r="AD37" s="26">
        <f t="shared" si="72"/>
        <v>0.09</v>
      </c>
      <c r="AE37" s="26">
        <f t="shared" si="73"/>
        <v>0.09</v>
      </c>
      <c r="AF37" s="26">
        <f t="shared" si="74"/>
        <v>0.09</v>
      </c>
      <c r="AG37" s="27">
        <f t="shared" si="75"/>
        <v>0.09</v>
      </c>
      <c r="BG37" s="52"/>
      <c r="BJ37" s="52"/>
      <c r="BM37" s="52"/>
      <c r="BP37" s="52"/>
      <c r="BS37" s="52"/>
      <c r="BV37" s="52"/>
    </row>
    <row r="38" spans="1:74">
      <c r="A38">
        <v>37</v>
      </c>
      <c r="B38">
        <f t="shared" si="76"/>
        <v>90001</v>
      </c>
      <c r="C38">
        <f t="shared" si="76"/>
        <v>92500</v>
      </c>
      <c r="D38" t="str">
        <f t="shared" si="5"/>
        <v>90001€ à 92500€</v>
      </c>
      <c r="E38" t="s">
        <v>70</v>
      </c>
      <c r="F38" s="1">
        <v>193</v>
      </c>
      <c r="G38" s="2">
        <v>1015</v>
      </c>
      <c r="H38" s="2">
        <v>466</v>
      </c>
      <c r="I38" s="2">
        <v>1181</v>
      </c>
      <c r="J38" s="3">
        <v>507</v>
      </c>
      <c r="K38" s="2">
        <v>304</v>
      </c>
      <c r="L38" s="16"/>
      <c r="M38">
        <v>37</v>
      </c>
      <c r="N38">
        <f t="shared" si="17"/>
        <v>90001</v>
      </c>
      <c r="O38">
        <f t="shared" si="18"/>
        <v>92500</v>
      </c>
      <c r="P38" t="str">
        <f t="shared" si="6"/>
        <v>90001€ à 92500€</v>
      </c>
      <c r="Q38" t="s">
        <v>70</v>
      </c>
      <c r="R38" s="1">
        <f>hypothèses!F38+(hypothèses!F38*hypothèses!AB38)</f>
        <v>216.16</v>
      </c>
      <c r="S38" s="1">
        <f t="shared" si="65"/>
        <v>1106.3499999999999</v>
      </c>
      <c r="T38" s="1">
        <f t="shared" si="66"/>
        <v>507.94</v>
      </c>
      <c r="U38" s="1">
        <f t="shared" si="67"/>
        <v>1287.29</v>
      </c>
      <c r="V38" s="1">
        <f t="shared" si="68"/>
        <v>552.63</v>
      </c>
      <c r="W38" s="1">
        <f t="shared" si="69"/>
        <v>331.36</v>
      </c>
      <c r="Y38" s="17" t="s">
        <v>40</v>
      </c>
      <c r="Z38" s="18">
        <f>Z37+Z40</f>
        <v>0.09</v>
      </c>
      <c r="AB38" s="36">
        <f t="shared" si="70"/>
        <v>0.12</v>
      </c>
      <c r="AC38" s="26">
        <f t="shared" si="71"/>
        <v>0.09</v>
      </c>
      <c r="AD38" s="26">
        <f t="shared" si="72"/>
        <v>0.09</v>
      </c>
      <c r="AE38" s="26">
        <f t="shared" si="73"/>
        <v>0.09</v>
      </c>
      <c r="AF38" s="26">
        <f t="shared" si="74"/>
        <v>0.09</v>
      </c>
      <c r="AG38" s="27">
        <f t="shared" si="75"/>
        <v>0.09</v>
      </c>
      <c r="BG38" s="52"/>
      <c r="BJ38" s="52"/>
      <c r="BM38" s="52"/>
      <c r="BP38" s="52"/>
      <c r="BS38" s="52"/>
      <c r="BV38" s="52"/>
    </row>
    <row r="39" spans="1:74">
      <c r="A39">
        <v>38</v>
      </c>
      <c r="B39">
        <f t="shared" si="76"/>
        <v>92501</v>
      </c>
      <c r="C39">
        <f t="shared" si="76"/>
        <v>95000</v>
      </c>
      <c r="D39" t="str">
        <f t="shared" si="5"/>
        <v>92501€ à 95000€</v>
      </c>
      <c r="E39" t="s">
        <v>70</v>
      </c>
      <c r="F39" s="1">
        <v>196</v>
      </c>
      <c r="G39" s="2">
        <v>1027</v>
      </c>
      <c r="H39" s="2">
        <v>474</v>
      </c>
      <c r="I39" s="2">
        <v>1200</v>
      </c>
      <c r="J39" s="3">
        <v>514</v>
      </c>
      <c r="K39" s="2">
        <v>309</v>
      </c>
      <c r="L39" s="16"/>
      <c r="M39">
        <v>38</v>
      </c>
      <c r="N39">
        <f t="shared" si="17"/>
        <v>92501</v>
      </c>
      <c r="O39">
        <f t="shared" si="18"/>
        <v>95000</v>
      </c>
      <c r="P39" t="str">
        <f t="shared" si="6"/>
        <v>92501€ à 95000€</v>
      </c>
      <c r="Q39" t="s">
        <v>70</v>
      </c>
      <c r="R39" s="1">
        <f>hypothèses!F39+(hypothèses!F39*hypothèses!AB39)</f>
        <v>219.52</v>
      </c>
      <c r="S39" s="1">
        <f t="shared" si="65"/>
        <v>1119.43</v>
      </c>
      <c r="T39" s="1">
        <f t="shared" si="66"/>
        <v>516.66</v>
      </c>
      <c r="U39" s="1">
        <f t="shared" si="67"/>
        <v>1308</v>
      </c>
      <c r="V39" s="1">
        <f t="shared" si="68"/>
        <v>560.26</v>
      </c>
      <c r="W39" s="1">
        <f t="shared" si="69"/>
        <v>336.81</v>
      </c>
      <c r="Y39" s="17" t="s">
        <v>41</v>
      </c>
      <c r="Z39" s="18">
        <v>0.03</v>
      </c>
      <c r="AB39" s="36">
        <f t="shared" si="70"/>
        <v>0.12</v>
      </c>
      <c r="AC39" s="26">
        <f t="shared" si="71"/>
        <v>0.09</v>
      </c>
      <c r="AD39" s="26">
        <f t="shared" si="72"/>
        <v>0.09</v>
      </c>
      <c r="AE39" s="26">
        <f t="shared" si="73"/>
        <v>0.09</v>
      </c>
      <c r="AF39" s="26">
        <f t="shared" si="74"/>
        <v>0.09</v>
      </c>
      <c r="AG39" s="27">
        <f t="shared" si="75"/>
        <v>0.09</v>
      </c>
      <c r="BG39" s="52"/>
      <c r="BJ39" s="52"/>
      <c r="BM39" s="52"/>
      <c r="BP39" s="52"/>
      <c r="BS39" s="52"/>
      <c r="BV39" s="52"/>
    </row>
    <row r="40" spans="1:74">
      <c r="A40">
        <v>39</v>
      </c>
      <c r="B40">
        <f t="shared" si="76"/>
        <v>95001</v>
      </c>
      <c r="C40">
        <f t="shared" si="76"/>
        <v>97500</v>
      </c>
      <c r="D40" t="str">
        <f t="shared" si="5"/>
        <v>95001€ à 97500€</v>
      </c>
      <c r="E40" t="s">
        <v>70</v>
      </c>
      <c r="F40" s="1">
        <v>197</v>
      </c>
      <c r="G40" s="2">
        <v>1040</v>
      </c>
      <c r="H40" s="2">
        <v>478</v>
      </c>
      <c r="I40" s="2">
        <v>1220</v>
      </c>
      <c r="J40" s="3">
        <v>520</v>
      </c>
      <c r="K40" s="2">
        <v>313</v>
      </c>
      <c r="L40" s="16"/>
      <c r="M40">
        <v>39</v>
      </c>
      <c r="N40">
        <f t="shared" si="17"/>
        <v>95001</v>
      </c>
      <c r="O40">
        <f t="shared" si="18"/>
        <v>97500</v>
      </c>
      <c r="P40" t="str">
        <f t="shared" si="6"/>
        <v>95001€ à 97500€</v>
      </c>
      <c r="Q40" t="s">
        <v>70</v>
      </c>
      <c r="R40" s="1">
        <f>hypothèses!F40+(hypothèses!F40*hypothèses!AB40)</f>
        <v>220.64</v>
      </c>
      <c r="S40" s="1">
        <f t="shared" si="65"/>
        <v>1133.5999999999999</v>
      </c>
      <c r="T40" s="1">
        <f t="shared" si="66"/>
        <v>521.02</v>
      </c>
      <c r="U40" s="1">
        <f t="shared" si="67"/>
        <v>1329.8</v>
      </c>
      <c r="V40" s="1">
        <f t="shared" si="68"/>
        <v>566.79999999999995</v>
      </c>
      <c r="W40" s="1">
        <f t="shared" si="69"/>
        <v>341.17</v>
      </c>
      <c r="Y40" s="17" t="s">
        <v>42</v>
      </c>
      <c r="Z40" s="18">
        <v>0.04</v>
      </c>
      <c r="AB40" s="36">
        <f t="shared" si="70"/>
        <v>0.12</v>
      </c>
      <c r="AC40" s="26">
        <f t="shared" si="71"/>
        <v>0.09</v>
      </c>
      <c r="AD40" s="26">
        <f t="shared" si="72"/>
        <v>0.09</v>
      </c>
      <c r="AE40" s="26">
        <f t="shared" si="73"/>
        <v>0.09</v>
      </c>
      <c r="AF40" s="26">
        <f t="shared" si="74"/>
        <v>0.09</v>
      </c>
      <c r="AG40" s="27">
        <f t="shared" si="75"/>
        <v>0.09</v>
      </c>
      <c r="BG40" s="52"/>
      <c r="BJ40" s="52"/>
      <c r="BM40" s="52"/>
      <c r="BP40" s="52"/>
      <c r="BS40" s="52"/>
      <c r="BV40" s="52"/>
    </row>
    <row r="41" spans="1:74">
      <c r="A41">
        <v>40</v>
      </c>
      <c r="B41">
        <f t="shared" si="76"/>
        <v>97501</v>
      </c>
      <c r="C41">
        <f t="shared" si="76"/>
        <v>100000</v>
      </c>
      <c r="D41" t="str">
        <f t="shared" si="5"/>
        <v>97501€ à 100000€</v>
      </c>
      <c r="E41" t="s">
        <v>70</v>
      </c>
      <c r="F41" s="1">
        <v>200</v>
      </c>
      <c r="G41" s="2">
        <v>1053</v>
      </c>
      <c r="H41" s="2">
        <v>485</v>
      </c>
      <c r="I41" s="2">
        <v>1239</v>
      </c>
      <c r="J41" s="3">
        <v>527</v>
      </c>
      <c r="K41" s="2">
        <v>317</v>
      </c>
      <c r="L41" s="16"/>
      <c r="M41">
        <v>40</v>
      </c>
      <c r="N41">
        <f t="shared" si="17"/>
        <v>97501</v>
      </c>
      <c r="O41">
        <f t="shared" si="18"/>
        <v>100000</v>
      </c>
      <c r="P41" t="str">
        <f t="shared" si="6"/>
        <v>97501€ à 100000€</v>
      </c>
      <c r="Q41" t="s">
        <v>70</v>
      </c>
      <c r="R41" s="1">
        <f>hypothèses!F41+(hypothèses!F41*hypothèses!AB41)</f>
        <v>224</v>
      </c>
      <c r="S41" s="1">
        <f t="shared" si="65"/>
        <v>1147.77</v>
      </c>
      <c r="T41" s="1">
        <f t="shared" si="66"/>
        <v>528.65</v>
      </c>
      <c r="U41" s="1">
        <f t="shared" si="67"/>
        <v>1350.51</v>
      </c>
      <c r="V41" s="1">
        <f t="shared" si="68"/>
        <v>574.42999999999995</v>
      </c>
      <c r="W41" s="1">
        <f t="shared" si="69"/>
        <v>345.53</v>
      </c>
      <c r="Y41" s="19" t="s">
        <v>69</v>
      </c>
      <c r="Z41" s="20">
        <v>0.02</v>
      </c>
      <c r="AB41" s="36">
        <f t="shared" si="70"/>
        <v>0.12</v>
      </c>
      <c r="AC41" s="26">
        <f t="shared" si="71"/>
        <v>0.09</v>
      </c>
      <c r="AD41" s="26">
        <f t="shared" si="72"/>
        <v>0.09</v>
      </c>
      <c r="AE41" s="26">
        <f t="shared" si="73"/>
        <v>0.09</v>
      </c>
      <c r="AF41" s="26">
        <f t="shared" si="74"/>
        <v>0.09</v>
      </c>
      <c r="AG41" s="27">
        <f t="shared" si="75"/>
        <v>0.09</v>
      </c>
      <c r="BG41" s="52"/>
      <c r="BJ41" s="52"/>
      <c r="BM41" s="52"/>
      <c r="BP41" s="52"/>
      <c r="BS41" s="52"/>
      <c r="BV41" s="52"/>
    </row>
    <row r="42" spans="1:74" ht="15" thickBot="1">
      <c r="A42">
        <v>41</v>
      </c>
      <c r="B42">
        <f t="shared" si="76"/>
        <v>100001</v>
      </c>
      <c r="C42" t="str">
        <f>+B42&amp;"+"</f>
        <v>100001+</v>
      </c>
      <c r="D42" t="str">
        <f t="shared" si="5"/>
        <v>100001€ à 100001+€</v>
      </c>
      <c r="E42" t="s">
        <v>70</v>
      </c>
      <c r="F42" s="1">
        <v>202</v>
      </c>
      <c r="G42" s="2">
        <v>1067</v>
      </c>
      <c r="H42" s="2">
        <v>492</v>
      </c>
      <c r="I42" s="2">
        <v>1260</v>
      </c>
      <c r="J42" s="3">
        <v>533</v>
      </c>
      <c r="K42" s="2">
        <v>321</v>
      </c>
      <c r="L42" s="16"/>
      <c r="M42">
        <v>41</v>
      </c>
      <c r="N42">
        <f t="shared" si="17"/>
        <v>100001</v>
      </c>
      <c r="O42" t="str">
        <f>+N42&amp;"+"</f>
        <v>100001+</v>
      </c>
      <c r="P42" t="str">
        <f t="shared" si="6"/>
        <v>100001€ à 100001+€</v>
      </c>
      <c r="Q42" t="s">
        <v>70</v>
      </c>
      <c r="R42" s="1">
        <f>hypothèses!F42+(hypothèses!F42*hypothèses!AB42)</f>
        <v>226.24</v>
      </c>
      <c r="S42" s="1">
        <f t="shared" si="65"/>
        <v>1163.03</v>
      </c>
      <c r="T42" s="1">
        <f t="shared" si="66"/>
        <v>536.28</v>
      </c>
      <c r="U42" s="1">
        <f t="shared" si="67"/>
        <v>1373.4</v>
      </c>
      <c r="V42" s="1">
        <f t="shared" si="68"/>
        <v>580.97</v>
      </c>
      <c r="W42" s="1">
        <f t="shared" si="69"/>
        <v>349.89</v>
      </c>
      <c r="Y42" s="12"/>
      <c r="Z42" s="13"/>
      <c r="AB42" s="37">
        <f t="shared" si="70"/>
        <v>0.12</v>
      </c>
      <c r="AC42" s="34">
        <f t="shared" si="71"/>
        <v>0.09</v>
      </c>
      <c r="AD42" s="34">
        <f t="shared" si="72"/>
        <v>0.09</v>
      </c>
      <c r="AE42" s="34">
        <f t="shared" si="73"/>
        <v>0.09</v>
      </c>
      <c r="AF42" s="34">
        <f t="shared" si="74"/>
        <v>0.09</v>
      </c>
      <c r="AG42" s="35">
        <f t="shared" si="75"/>
        <v>0.09</v>
      </c>
      <c r="BG42" s="52"/>
      <c r="BJ42" s="52"/>
      <c r="BM42" s="52"/>
      <c r="BP42" s="52"/>
      <c r="BS42" s="52"/>
      <c r="BV42" s="52"/>
    </row>
    <row r="43" spans="1:74">
      <c r="A43">
        <v>1</v>
      </c>
      <c r="B43" s="1">
        <v>0</v>
      </c>
      <c r="C43" s="1">
        <v>2500</v>
      </c>
      <c r="D43" t="str">
        <f>+B43&amp;"€ à "&amp;C43&amp;"€"</f>
        <v>0€ à 2500€</v>
      </c>
      <c r="E43" t="s">
        <v>68</v>
      </c>
      <c r="F43" s="1">
        <v>0</v>
      </c>
      <c r="G43" s="1">
        <v>66</v>
      </c>
      <c r="H43" s="2">
        <v>66</v>
      </c>
      <c r="I43" s="2">
        <v>843</v>
      </c>
      <c r="J43" s="3">
        <v>33</v>
      </c>
      <c r="K43" s="2">
        <v>19</v>
      </c>
      <c r="L43" s="16"/>
      <c r="M43">
        <v>1</v>
      </c>
      <c r="N43" s="1">
        <v>0</v>
      </c>
      <c r="O43" s="1">
        <v>2500</v>
      </c>
      <c r="P43" t="str">
        <f>+N43&amp;"€ à "&amp;O43&amp;"€"</f>
        <v>0€ à 2500€</v>
      </c>
      <c r="Q43" t="s">
        <v>68</v>
      </c>
      <c r="R43" s="1">
        <f>hypothèses!F43+(hypothèses!F43*hypothèses!AB43)</f>
        <v>0</v>
      </c>
      <c r="S43" s="1">
        <f t="shared" si="65"/>
        <v>68.64</v>
      </c>
      <c r="T43" s="1">
        <f t="shared" si="66"/>
        <v>68.64</v>
      </c>
      <c r="U43" s="1">
        <f t="shared" si="67"/>
        <v>876.72</v>
      </c>
      <c r="V43" s="1">
        <f t="shared" si="68"/>
        <v>34.32</v>
      </c>
      <c r="W43" s="1">
        <f t="shared" si="69"/>
        <v>19.760000000000002</v>
      </c>
      <c r="Y43" s="21" t="s">
        <v>1</v>
      </c>
      <c r="Z43" s="17"/>
      <c r="AB43" s="22">
        <f>AB2+$Z$9</f>
        <v>7.0000000000000007E-2</v>
      </c>
      <c r="AC43" s="23">
        <f>AC2+$Z$17</f>
        <v>0.04</v>
      </c>
      <c r="AD43" s="23">
        <f>AD2+$Z$25</f>
        <v>0.04</v>
      </c>
      <c r="AE43" s="23">
        <f>AE2+$Z$33</f>
        <v>0.04</v>
      </c>
      <c r="AF43" s="23">
        <f>AF2+$Z$41</f>
        <v>0.04</v>
      </c>
      <c r="AG43" s="24">
        <f>AG2+$Z$49</f>
        <v>0.04</v>
      </c>
      <c r="BG43" s="52"/>
      <c r="BJ43" s="52"/>
      <c r="BM43" s="52"/>
      <c r="BP43" s="52"/>
      <c r="BS43" s="52"/>
      <c r="BV43" s="52"/>
    </row>
    <row r="44" spans="1:74">
      <c r="A44">
        <v>2</v>
      </c>
      <c r="B44">
        <f>+C43+1</f>
        <v>2501</v>
      </c>
      <c r="C44">
        <f>+C43+2500</f>
        <v>5000</v>
      </c>
      <c r="D44" t="str">
        <f t="shared" ref="D44:D83" si="77">+B44&amp;"€ à "&amp;C44&amp;"€"</f>
        <v>2501€ à 5000€</v>
      </c>
      <c r="E44" t="s">
        <v>68</v>
      </c>
      <c r="F44" s="1">
        <v>0</v>
      </c>
      <c r="G44" s="1">
        <v>136</v>
      </c>
      <c r="H44" s="2">
        <v>66</v>
      </c>
      <c r="I44" s="2">
        <v>843</v>
      </c>
      <c r="J44" s="3">
        <v>69</v>
      </c>
      <c r="K44" s="2">
        <v>42</v>
      </c>
      <c r="L44" s="16"/>
      <c r="M44">
        <v>2</v>
      </c>
      <c r="N44">
        <f>+O43+1</f>
        <v>2501</v>
      </c>
      <c r="O44">
        <f>+O43+2500</f>
        <v>5000</v>
      </c>
      <c r="P44" t="str">
        <f t="shared" ref="P44:P83" si="78">+N44&amp;"€ à "&amp;O44&amp;"€"</f>
        <v>2501€ à 5000€</v>
      </c>
      <c r="Q44" t="s">
        <v>68</v>
      </c>
      <c r="R44" s="1">
        <f>hypothèses!F44+(hypothèses!F44*hypothèses!AB44)</f>
        <v>0</v>
      </c>
      <c r="S44" s="1">
        <f t="shared" si="65"/>
        <v>141.44</v>
      </c>
      <c r="T44" s="1">
        <f t="shared" si="66"/>
        <v>68.64</v>
      </c>
      <c r="U44" s="1">
        <f t="shared" si="67"/>
        <v>876.72</v>
      </c>
      <c r="V44" s="1">
        <f t="shared" si="68"/>
        <v>71.760000000000005</v>
      </c>
      <c r="W44" s="1">
        <f t="shared" si="69"/>
        <v>43.68</v>
      </c>
      <c r="Y44" s="17" t="s">
        <v>38</v>
      </c>
      <c r="Z44" s="18">
        <v>0.02</v>
      </c>
      <c r="AB44" s="25">
        <f t="shared" ref="AB44:AB62" si="79">AB3+$Z$9</f>
        <v>7.0000000000000007E-2</v>
      </c>
      <c r="AC44" s="26">
        <f t="shared" ref="AC44:AC62" si="80">AC3+$Z$17</f>
        <v>0.04</v>
      </c>
      <c r="AD44" s="26">
        <f t="shared" ref="AD44:AD62" si="81">AD3+$Z$25</f>
        <v>0.04</v>
      </c>
      <c r="AE44" s="26">
        <f t="shared" ref="AE44:AE62" si="82">AE3+$Z$33</f>
        <v>0.04</v>
      </c>
      <c r="AF44" s="26">
        <f t="shared" ref="AF44:AF62" si="83">AF3+$Z$41</f>
        <v>0.04</v>
      </c>
      <c r="AG44" s="27">
        <f t="shared" ref="AG44:AG62" si="84">AG3+$Z$49</f>
        <v>0.04</v>
      </c>
      <c r="BG44" s="52"/>
      <c r="BJ44" s="52"/>
      <c r="BM44" s="52"/>
      <c r="BP44" s="52"/>
      <c r="BS44" s="52"/>
      <c r="BV44" s="52"/>
    </row>
    <row r="45" spans="1:74">
      <c r="A45">
        <v>3</v>
      </c>
      <c r="B45">
        <f t="shared" ref="B45:C60" si="85">+B44+2500</f>
        <v>5001</v>
      </c>
      <c r="C45">
        <f t="shared" si="85"/>
        <v>7500</v>
      </c>
      <c r="D45" t="str">
        <f t="shared" si="77"/>
        <v>5001€ à 7500€</v>
      </c>
      <c r="E45" t="s">
        <v>68</v>
      </c>
      <c r="F45" s="1">
        <v>0</v>
      </c>
      <c r="G45" s="1">
        <v>204</v>
      </c>
      <c r="H45" s="2">
        <v>94</v>
      </c>
      <c r="I45" s="2">
        <v>843</v>
      </c>
      <c r="J45" s="3">
        <v>103</v>
      </c>
      <c r="K45" s="2">
        <v>62</v>
      </c>
      <c r="L45" s="16"/>
      <c r="M45">
        <v>3</v>
      </c>
      <c r="N45">
        <f t="shared" ref="N45:O60" si="86">+N44+2500</f>
        <v>5001</v>
      </c>
      <c r="O45">
        <f t="shared" si="86"/>
        <v>7500</v>
      </c>
      <c r="P45" t="str">
        <f t="shared" si="78"/>
        <v>5001€ à 7500€</v>
      </c>
      <c r="Q45" t="s">
        <v>68</v>
      </c>
      <c r="R45" s="1">
        <f>hypothèses!F45+(hypothèses!F45*hypothèses!AB45)</f>
        <v>0</v>
      </c>
      <c r="S45" s="1">
        <f t="shared" si="65"/>
        <v>212.16</v>
      </c>
      <c r="T45" s="1">
        <f t="shared" si="66"/>
        <v>97.76</v>
      </c>
      <c r="U45" s="1">
        <f t="shared" si="67"/>
        <v>876.72</v>
      </c>
      <c r="V45" s="1">
        <f t="shared" si="68"/>
        <v>107.12</v>
      </c>
      <c r="W45" s="1">
        <f t="shared" si="69"/>
        <v>64.48</v>
      </c>
      <c r="Y45" s="17" t="s">
        <v>39</v>
      </c>
      <c r="Z45" s="18">
        <f>Z44+Z47</f>
        <v>0.05</v>
      </c>
      <c r="AB45" s="25">
        <f t="shared" si="79"/>
        <v>7.0000000000000007E-2</v>
      </c>
      <c r="AC45" s="26">
        <f t="shared" si="80"/>
        <v>0.04</v>
      </c>
      <c r="AD45" s="26">
        <f t="shared" si="81"/>
        <v>0.04</v>
      </c>
      <c r="AE45" s="26">
        <f t="shared" si="82"/>
        <v>0.04</v>
      </c>
      <c r="AF45" s="26">
        <f t="shared" si="83"/>
        <v>0.04</v>
      </c>
      <c r="AG45" s="27">
        <f t="shared" si="84"/>
        <v>0.04</v>
      </c>
      <c r="BG45" s="52"/>
      <c r="BJ45" s="52"/>
      <c r="BM45" s="52"/>
      <c r="BP45" s="52"/>
      <c r="BS45" s="52"/>
      <c r="BV45" s="52"/>
    </row>
    <row r="46" spans="1:74">
      <c r="A46">
        <v>4</v>
      </c>
      <c r="B46">
        <f t="shared" si="85"/>
        <v>7501</v>
      </c>
      <c r="C46">
        <f t="shared" si="85"/>
        <v>10000</v>
      </c>
      <c r="D46" t="str">
        <f t="shared" si="77"/>
        <v>7501€ à 10000€</v>
      </c>
      <c r="E46" t="s">
        <v>68</v>
      </c>
      <c r="F46" s="1">
        <v>0</v>
      </c>
      <c r="G46" s="1">
        <v>276</v>
      </c>
      <c r="H46" s="2">
        <v>126</v>
      </c>
      <c r="I46" s="2">
        <v>843</v>
      </c>
      <c r="J46" s="3">
        <v>138</v>
      </c>
      <c r="K46" s="2">
        <v>83</v>
      </c>
      <c r="L46" s="16"/>
      <c r="M46">
        <v>4</v>
      </c>
      <c r="N46">
        <f t="shared" si="86"/>
        <v>7501</v>
      </c>
      <c r="O46">
        <f t="shared" si="86"/>
        <v>10000</v>
      </c>
      <c r="P46" t="str">
        <f t="shared" si="78"/>
        <v>7501€ à 10000€</v>
      </c>
      <c r="Q46" t="s">
        <v>68</v>
      </c>
      <c r="R46" s="1">
        <f>hypothèses!F46+(hypothèses!F46*hypothèses!AB46)</f>
        <v>0</v>
      </c>
      <c r="S46" s="1">
        <f t="shared" si="65"/>
        <v>287.04000000000002</v>
      </c>
      <c r="T46" s="1">
        <f t="shared" si="66"/>
        <v>131.04</v>
      </c>
      <c r="U46" s="1">
        <f t="shared" si="67"/>
        <v>876.72</v>
      </c>
      <c r="V46" s="1">
        <f t="shared" si="68"/>
        <v>143.52000000000001</v>
      </c>
      <c r="W46" s="1">
        <f t="shared" si="69"/>
        <v>86.32</v>
      </c>
      <c r="Y46" s="17" t="s">
        <v>40</v>
      </c>
      <c r="Z46" s="18">
        <f>Z45+Z48</f>
        <v>0.09</v>
      </c>
      <c r="AB46" s="25">
        <f t="shared" si="79"/>
        <v>7.0000000000000007E-2</v>
      </c>
      <c r="AC46" s="26">
        <f t="shared" si="80"/>
        <v>0.04</v>
      </c>
      <c r="AD46" s="26">
        <f t="shared" si="81"/>
        <v>0.04</v>
      </c>
      <c r="AE46" s="26">
        <f t="shared" si="82"/>
        <v>0.04</v>
      </c>
      <c r="AF46" s="26">
        <f t="shared" si="83"/>
        <v>0.04</v>
      </c>
      <c r="AG46" s="27">
        <f t="shared" si="84"/>
        <v>0.04</v>
      </c>
      <c r="BG46" s="52"/>
      <c r="BJ46" s="52"/>
      <c r="BM46" s="52"/>
      <c r="BP46" s="52"/>
      <c r="BS46" s="52"/>
      <c r="BV46" s="52"/>
    </row>
    <row r="47" spans="1:74">
      <c r="A47">
        <v>5</v>
      </c>
      <c r="B47">
        <f t="shared" si="85"/>
        <v>10001</v>
      </c>
      <c r="C47">
        <f t="shared" si="85"/>
        <v>12500</v>
      </c>
      <c r="D47" t="str">
        <f t="shared" si="77"/>
        <v>10001€ à 12500€</v>
      </c>
      <c r="E47" t="s">
        <v>68</v>
      </c>
      <c r="F47" s="1">
        <v>0</v>
      </c>
      <c r="G47" s="1">
        <v>345</v>
      </c>
      <c r="H47" s="2">
        <v>159</v>
      </c>
      <c r="I47" s="2">
        <v>843</v>
      </c>
      <c r="J47" s="3">
        <v>173</v>
      </c>
      <c r="K47" s="2">
        <v>103</v>
      </c>
      <c r="L47" s="16"/>
      <c r="M47">
        <v>5</v>
      </c>
      <c r="N47">
        <f t="shared" si="86"/>
        <v>10001</v>
      </c>
      <c r="O47">
        <f t="shared" si="86"/>
        <v>12500</v>
      </c>
      <c r="P47" t="str">
        <f t="shared" si="78"/>
        <v>10001€ à 12500€</v>
      </c>
      <c r="Q47" t="s">
        <v>68</v>
      </c>
      <c r="R47" s="1">
        <f>hypothèses!F47+(hypothèses!F47*hypothèses!AB47)</f>
        <v>0</v>
      </c>
      <c r="S47" s="1">
        <f t="shared" si="65"/>
        <v>358.8</v>
      </c>
      <c r="T47" s="1">
        <f t="shared" si="66"/>
        <v>165.36</v>
      </c>
      <c r="U47" s="1">
        <f t="shared" si="67"/>
        <v>876.72</v>
      </c>
      <c r="V47" s="1">
        <f t="shared" si="68"/>
        <v>179.92</v>
      </c>
      <c r="W47" s="1">
        <f t="shared" si="69"/>
        <v>107.12</v>
      </c>
      <c r="Y47" s="17" t="s">
        <v>41</v>
      </c>
      <c r="Z47" s="18">
        <v>0.03</v>
      </c>
      <c r="AB47" s="25">
        <f t="shared" si="79"/>
        <v>7.0000000000000007E-2</v>
      </c>
      <c r="AC47" s="26">
        <f t="shared" si="80"/>
        <v>0.04</v>
      </c>
      <c r="AD47" s="26">
        <f t="shared" si="81"/>
        <v>0.04</v>
      </c>
      <c r="AE47" s="26">
        <f t="shared" si="82"/>
        <v>0.04</v>
      </c>
      <c r="AF47" s="26">
        <f t="shared" si="83"/>
        <v>0.04</v>
      </c>
      <c r="AG47" s="27">
        <f t="shared" si="84"/>
        <v>0.04</v>
      </c>
      <c r="BG47" s="52"/>
      <c r="BJ47" s="52"/>
      <c r="BM47" s="52"/>
      <c r="BP47" s="52"/>
      <c r="BS47" s="52"/>
      <c r="BV47" s="52"/>
    </row>
    <row r="48" spans="1:74">
      <c r="A48">
        <v>6</v>
      </c>
      <c r="B48">
        <f t="shared" si="85"/>
        <v>12501</v>
      </c>
      <c r="C48">
        <f t="shared" si="85"/>
        <v>15000</v>
      </c>
      <c r="D48" t="str">
        <f t="shared" si="77"/>
        <v>12501€ à 15000€</v>
      </c>
      <c r="E48" t="s">
        <v>68</v>
      </c>
      <c r="F48" s="1">
        <v>0</v>
      </c>
      <c r="G48" s="1">
        <v>447</v>
      </c>
      <c r="H48" s="2">
        <v>206</v>
      </c>
      <c r="I48" s="2">
        <v>843</v>
      </c>
      <c r="J48" s="3">
        <v>225</v>
      </c>
      <c r="K48" s="2">
        <v>135</v>
      </c>
      <c r="L48" s="16"/>
      <c r="M48">
        <v>6</v>
      </c>
      <c r="N48">
        <f t="shared" si="86"/>
        <v>12501</v>
      </c>
      <c r="O48">
        <f t="shared" si="86"/>
        <v>15000</v>
      </c>
      <c r="P48" t="str">
        <f t="shared" si="78"/>
        <v>12501€ à 15000€</v>
      </c>
      <c r="Q48" t="s">
        <v>68</v>
      </c>
      <c r="R48" s="1">
        <f>hypothèses!F48+(hypothèses!F48*hypothèses!AB48)</f>
        <v>0</v>
      </c>
      <c r="S48" s="1">
        <f t="shared" si="65"/>
        <v>464.88</v>
      </c>
      <c r="T48" s="1">
        <f t="shared" si="66"/>
        <v>214.24</v>
      </c>
      <c r="U48" s="1">
        <f t="shared" si="67"/>
        <v>876.72</v>
      </c>
      <c r="V48" s="1">
        <f t="shared" si="68"/>
        <v>234</v>
      </c>
      <c r="W48" s="1">
        <f t="shared" si="69"/>
        <v>140.4</v>
      </c>
      <c r="Y48" s="17" t="s">
        <v>42</v>
      </c>
      <c r="Z48" s="18">
        <v>0.04</v>
      </c>
      <c r="AB48" s="25">
        <f t="shared" si="79"/>
        <v>7.0000000000000007E-2</v>
      </c>
      <c r="AC48" s="26">
        <f t="shared" si="80"/>
        <v>0.04</v>
      </c>
      <c r="AD48" s="26">
        <f t="shared" si="81"/>
        <v>0.04</v>
      </c>
      <c r="AE48" s="26">
        <f t="shared" si="82"/>
        <v>0.04</v>
      </c>
      <c r="AF48" s="26">
        <f t="shared" si="83"/>
        <v>0.04</v>
      </c>
      <c r="AG48" s="27">
        <f t="shared" si="84"/>
        <v>0.04</v>
      </c>
      <c r="BG48" s="52"/>
      <c r="BJ48" s="52"/>
      <c r="BM48" s="52"/>
      <c r="BP48" s="52"/>
      <c r="BS48" s="52"/>
      <c r="BV48" s="52"/>
    </row>
    <row r="49" spans="1:74">
      <c r="A49">
        <v>7</v>
      </c>
      <c r="B49">
        <f t="shared" si="85"/>
        <v>15001</v>
      </c>
      <c r="C49">
        <f t="shared" si="85"/>
        <v>17500</v>
      </c>
      <c r="D49" t="str">
        <f t="shared" si="77"/>
        <v>15001€ à 17500€</v>
      </c>
      <c r="E49" t="s">
        <v>68</v>
      </c>
      <c r="F49" s="1">
        <v>0</v>
      </c>
      <c r="G49" s="1">
        <v>548</v>
      </c>
      <c r="H49" s="2">
        <v>253</v>
      </c>
      <c r="I49" s="2">
        <v>843</v>
      </c>
      <c r="J49" s="3">
        <v>274</v>
      </c>
      <c r="K49" s="2">
        <v>165</v>
      </c>
      <c r="L49" s="16"/>
      <c r="M49">
        <v>7</v>
      </c>
      <c r="N49">
        <f t="shared" si="86"/>
        <v>15001</v>
      </c>
      <c r="O49">
        <f t="shared" si="86"/>
        <v>17500</v>
      </c>
      <c r="P49" t="str">
        <f t="shared" si="78"/>
        <v>15001€ à 17500€</v>
      </c>
      <c r="Q49" t="s">
        <v>68</v>
      </c>
      <c r="R49" s="1">
        <f>hypothèses!F49+(hypothèses!F49*hypothèses!AB49)</f>
        <v>0</v>
      </c>
      <c r="S49" s="1">
        <f t="shared" si="65"/>
        <v>569.91999999999996</v>
      </c>
      <c r="T49" s="1">
        <f t="shared" si="66"/>
        <v>263.12</v>
      </c>
      <c r="U49" s="1">
        <f t="shared" si="67"/>
        <v>876.72</v>
      </c>
      <c r="V49" s="1">
        <f t="shared" si="68"/>
        <v>284.95999999999998</v>
      </c>
      <c r="W49" s="1">
        <f t="shared" si="69"/>
        <v>171.6</v>
      </c>
      <c r="Y49" s="19" t="s">
        <v>69</v>
      </c>
      <c r="Z49" s="20">
        <v>0.02</v>
      </c>
      <c r="AB49" s="25">
        <f t="shared" si="79"/>
        <v>7.0000000000000007E-2</v>
      </c>
      <c r="AC49" s="26">
        <f t="shared" si="80"/>
        <v>0.04</v>
      </c>
      <c r="AD49" s="26">
        <f t="shared" si="81"/>
        <v>0.04</v>
      </c>
      <c r="AE49" s="26">
        <f t="shared" si="82"/>
        <v>0.04</v>
      </c>
      <c r="AF49" s="26">
        <f t="shared" si="83"/>
        <v>0.04</v>
      </c>
      <c r="AG49" s="27">
        <f t="shared" si="84"/>
        <v>0.04</v>
      </c>
      <c r="BG49" s="52"/>
      <c r="BJ49" s="52"/>
      <c r="BM49" s="52"/>
      <c r="BP49" s="52"/>
      <c r="BS49" s="52"/>
      <c r="BV49" s="52"/>
    </row>
    <row r="50" spans="1:74">
      <c r="A50">
        <v>8</v>
      </c>
      <c r="B50">
        <f t="shared" si="85"/>
        <v>17501</v>
      </c>
      <c r="C50">
        <f t="shared" si="85"/>
        <v>20000</v>
      </c>
      <c r="D50" t="str">
        <f t="shared" si="77"/>
        <v>17501€ à 20000€</v>
      </c>
      <c r="E50" t="s">
        <v>68</v>
      </c>
      <c r="F50" s="1">
        <v>0</v>
      </c>
      <c r="G50" s="1">
        <v>570</v>
      </c>
      <c r="H50" s="2">
        <v>262</v>
      </c>
      <c r="I50" s="2">
        <v>843</v>
      </c>
      <c r="J50" s="3">
        <v>284</v>
      </c>
      <c r="K50" s="2">
        <v>171</v>
      </c>
      <c r="L50" s="16"/>
      <c r="M50">
        <v>8</v>
      </c>
      <c r="N50">
        <f t="shared" si="86"/>
        <v>17501</v>
      </c>
      <c r="O50">
        <f t="shared" si="86"/>
        <v>20000</v>
      </c>
      <c r="P50" t="str">
        <f t="shared" si="78"/>
        <v>17501€ à 20000€</v>
      </c>
      <c r="Q50" t="s">
        <v>68</v>
      </c>
      <c r="R50" s="1">
        <f>hypothèses!F50+(hypothèses!F50*hypothèses!AB50)</f>
        <v>0</v>
      </c>
      <c r="S50" s="1">
        <f t="shared" si="65"/>
        <v>592.79999999999995</v>
      </c>
      <c r="T50" s="1">
        <f t="shared" si="66"/>
        <v>272.48</v>
      </c>
      <c r="U50" s="1">
        <f t="shared" si="67"/>
        <v>876.72</v>
      </c>
      <c r="V50" s="1">
        <f t="shared" si="68"/>
        <v>295.36</v>
      </c>
      <c r="W50" s="1">
        <f t="shared" si="69"/>
        <v>177.84</v>
      </c>
      <c r="AB50" s="25">
        <f t="shared" si="79"/>
        <v>7.0000000000000007E-2</v>
      </c>
      <c r="AC50" s="26">
        <f t="shared" si="80"/>
        <v>0.04</v>
      </c>
      <c r="AD50" s="26">
        <f t="shared" si="81"/>
        <v>0.04</v>
      </c>
      <c r="AE50" s="26">
        <f t="shared" si="82"/>
        <v>0.04</v>
      </c>
      <c r="AF50" s="26">
        <f t="shared" si="83"/>
        <v>0.04</v>
      </c>
      <c r="AG50" s="27">
        <f t="shared" si="84"/>
        <v>0.04</v>
      </c>
      <c r="BG50" s="52"/>
      <c r="BJ50" s="52"/>
      <c r="BM50" s="52"/>
      <c r="BP50" s="52"/>
      <c r="BS50" s="52"/>
      <c r="BV50" s="52"/>
    </row>
    <row r="51" spans="1:74">
      <c r="A51">
        <v>9</v>
      </c>
      <c r="B51">
        <f t="shared" si="85"/>
        <v>20001</v>
      </c>
      <c r="C51">
        <f t="shared" si="85"/>
        <v>22500</v>
      </c>
      <c r="D51" t="str">
        <f t="shared" si="77"/>
        <v>20001€ à 22500€</v>
      </c>
      <c r="E51" t="s">
        <v>68</v>
      </c>
      <c r="F51" s="1">
        <v>0</v>
      </c>
      <c r="G51" s="1">
        <v>597</v>
      </c>
      <c r="H51" s="2">
        <v>274</v>
      </c>
      <c r="I51" s="2">
        <v>851</v>
      </c>
      <c r="J51" s="3">
        <v>297</v>
      </c>
      <c r="K51" s="2">
        <v>179</v>
      </c>
      <c r="L51" s="16"/>
      <c r="M51">
        <v>9</v>
      </c>
      <c r="N51">
        <f t="shared" si="86"/>
        <v>20001</v>
      </c>
      <c r="O51">
        <f t="shared" si="86"/>
        <v>22500</v>
      </c>
      <c r="P51" t="str">
        <f t="shared" si="78"/>
        <v>20001€ à 22500€</v>
      </c>
      <c r="Q51" t="s">
        <v>68</v>
      </c>
      <c r="R51" s="1">
        <f>hypothèses!F51+(hypothèses!F51*hypothèses!AB51)</f>
        <v>0</v>
      </c>
      <c r="S51" s="1">
        <f t="shared" si="65"/>
        <v>620.88</v>
      </c>
      <c r="T51" s="1">
        <f t="shared" si="66"/>
        <v>284.95999999999998</v>
      </c>
      <c r="U51" s="1">
        <f t="shared" si="67"/>
        <v>885.04</v>
      </c>
      <c r="V51" s="1">
        <f t="shared" si="68"/>
        <v>308.88</v>
      </c>
      <c r="W51" s="1">
        <f t="shared" si="69"/>
        <v>186.16</v>
      </c>
      <c r="AB51" s="25">
        <f t="shared" si="79"/>
        <v>7.0000000000000007E-2</v>
      </c>
      <c r="AC51" s="26">
        <f t="shared" si="80"/>
        <v>0.04</v>
      </c>
      <c r="AD51" s="26">
        <f t="shared" si="81"/>
        <v>0.04</v>
      </c>
      <c r="AE51" s="26">
        <f t="shared" si="82"/>
        <v>0.04</v>
      </c>
      <c r="AF51" s="26">
        <f t="shared" si="83"/>
        <v>0.04</v>
      </c>
      <c r="AG51" s="27">
        <f t="shared" si="84"/>
        <v>0.04</v>
      </c>
      <c r="BG51" s="52"/>
      <c r="BJ51" s="52"/>
      <c r="BM51" s="52"/>
      <c r="BP51" s="52"/>
      <c r="BS51" s="52"/>
      <c r="BV51" s="52"/>
    </row>
    <row r="52" spans="1:74">
      <c r="A52">
        <v>10</v>
      </c>
      <c r="B52">
        <f t="shared" si="85"/>
        <v>22501</v>
      </c>
      <c r="C52">
        <f t="shared" si="85"/>
        <v>25000</v>
      </c>
      <c r="D52" t="str">
        <f t="shared" si="77"/>
        <v>22501€ à 25000€</v>
      </c>
      <c r="E52" t="s">
        <v>68</v>
      </c>
      <c r="F52" s="1">
        <v>0</v>
      </c>
      <c r="G52" s="1">
        <v>618</v>
      </c>
      <c r="H52" s="2">
        <v>283</v>
      </c>
      <c r="I52" s="2">
        <v>851</v>
      </c>
      <c r="J52" s="3">
        <v>309</v>
      </c>
      <c r="K52" s="2">
        <v>185</v>
      </c>
      <c r="L52" s="16"/>
      <c r="M52">
        <v>10</v>
      </c>
      <c r="N52">
        <f t="shared" si="86"/>
        <v>22501</v>
      </c>
      <c r="O52">
        <f t="shared" si="86"/>
        <v>25000</v>
      </c>
      <c r="P52" t="str">
        <f t="shared" si="78"/>
        <v>22501€ à 25000€</v>
      </c>
      <c r="Q52" t="s">
        <v>68</v>
      </c>
      <c r="R52" s="1">
        <f>hypothèses!F52+(hypothèses!F52*hypothèses!AB52)</f>
        <v>0</v>
      </c>
      <c r="S52" s="1">
        <f t="shared" si="65"/>
        <v>642.72</v>
      </c>
      <c r="T52" s="1">
        <f t="shared" si="66"/>
        <v>294.32</v>
      </c>
      <c r="U52" s="1">
        <f t="shared" si="67"/>
        <v>885.04</v>
      </c>
      <c r="V52" s="1">
        <f t="shared" si="68"/>
        <v>321.36</v>
      </c>
      <c r="W52" s="1">
        <f t="shared" si="69"/>
        <v>192.4</v>
      </c>
      <c r="AB52" s="25">
        <f t="shared" si="79"/>
        <v>7.0000000000000007E-2</v>
      </c>
      <c r="AC52" s="26">
        <f t="shared" si="80"/>
        <v>0.04</v>
      </c>
      <c r="AD52" s="26">
        <f t="shared" si="81"/>
        <v>0.04</v>
      </c>
      <c r="AE52" s="26">
        <f t="shared" si="82"/>
        <v>0.04</v>
      </c>
      <c r="AF52" s="26">
        <f t="shared" si="83"/>
        <v>0.04</v>
      </c>
      <c r="AG52" s="27">
        <f t="shared" si="84"/>
        <v>0.04</v>
      </c>
      <c r="BG52" s="52"/>
      <c r="BJ52" s="52"/>
      <c r="BM52" s="52"/>
      <c r="BP52" s="52"/>
      <c r="BS52" s="52"/>
      <c r="BV52" s="52"/>
    </row>
    <row r="53" spans="1:74">
      <c r="A53">
        <v>11</v>
      </c>
      <c r="B53">
        <f t="shared" si="85"/>
        <v>25001</v>
      </c>
      <c r="C53">
        <f t="shared" si="85"/>
        <v>27500</v>
      </c>
      <c r="D53" t="str">
        <f t="shared" si="77"/>
        <v>25001€ à 27500€</v>
      </c>
      <c r="E53" t="s">
        <v>68</v>
      </c>
      <c r="F53" s="1">
        <v>0</v>
      </c>
      <c r="G53" s="1">
        <v>638</v>
      </c>
      <c r="H53" s="2">
        <v>294</v>
      </c>
      <c r="I53" s="2">
        <v>851</v>
      </c>
      <c r="J53" s="3">
        <v>320</v>
      </c>
      <c r="K53" s="2">
        <v>191</v>
      </c>
      <c r="L53" s="16"/>
      <c r="M53">
        <v>11</v>
      </c>
      <c r="N53">
        <f t="shared" si="86"/>
        <v>25001</v>
      </c>
      <c r="O53">
        <f t="shared" si="86"/>
        <v>27500</v>
      </c>
      <c r="P53" t="str">
        <f t="shared" si="78"/>
        <v>25001€ à 27500€</v>
      </c>
      <c r="Q53" t="s">
        <v>68</v>
      </c>
      <c r="R53" s="1">
        <f>hypothèses!F53+(hypothèses!F53*hypothèses!AB53)</f>
        <v>0</v>
      </c>
      <c r="S53" s="1">
        <f t="shared" si="65"/>
        <v>663.52</v>
      </c>
      <c r="T53" s="1">
        <f t="shared" si="66"/>
        <v>305.76</v>
      </c>
      <c r="U53" s="1">
        <f t="shared" si="67"/>
        <v>885.04</v>
      </c>
      <c r="V53" s="1">
        <f t="shared" si="68"/>
        <v>332.8</v>
      </c>
      <c r="W53" s="1">
        <f t="shared" si="69"/>
        <v>198.64</v>
      </c>
      <c r="AB53" s="25">
        <f t="shared" si="79"/>
        <v>7.0000000000000007E-2</v>
      </c>
      <c r="AC53" s="26">
        <f t="shared" si="80"/>
        <v>0.04</v>
      </c>
      <c r="AD53" s="26">
        <f t="shared" si="81"/>
        <v>0.04</v>
      </c>
      <c r="AE53" s="26">
        <f t="shared" si="82"/>
        <v>0.04</v>
      </c>
      <c r="AF53" s="26">
        <f t="shared" si="83"/>
        <v>0.04</v>
      </c>
      <c r="AG53" s="27">
        <f t="shared" si="84"/>
        <v>0.04</v>
      </c>
      <c r="BG53" s="52"/>
      <c r="BJ53" s="52"/>
      <c r="BM53" s="52"/>
      <c r="BP53" s="52"/>
      <c r="BS53" s="52"/>
      <c r="BV53" s="52"/>
    </row>
    <row r="54" spans="1:74">
      <c r="A54">
        <v>12</v>
      </c>
      <c r="B54">
        <f t="shared" si="85"/>
        <v>27501</v>
      </c>
      <c r="C54">
        <f t="shared" si="85"/>
        <v>30000</v>
      </c>
      <c r="D54" t="str">
        <f t="shared" si="77"/>
        <v>27501€ à 30000€</v>
      </c>
      <c r="E54" t="s">
        <v>68</v>
      </c>
      <c r="F54" s="1">
        <v>0</v>
      </c>
      <c r="G54" s="1">
        <v>660</v>
      </c>
      <c r="H54" s="2">
        <v>303</v>
      </c>
      <c r="I54" s="2">
        <v>851</v>
      </c>
      <c r="J54" s="3">
        <v>331</v>
      </c>
      <c r="K54" s="2">
        <v>197</v>
      </c>
      <c r="L54" s="16"/>
      <c r="M54">
        <v>12</v>
      </c>
      <c r="N54">
        <f t="shared" si="86"/>
        <v>27501</v>
      </c>
      <c r="O54">
        <f t="shared" si="86"/>
        <v>30000</v>
      </c>
      <c r="P54" t="str">
        <f t="shared" si="78"/>
        <v>27501€ à 30000€</v>
      </c>
      <c r="Q54" t="s">
        <v>68</v>
      </c>
      <c r="R54" s="1">
        <f>hypothèses!F54+(hypothèses!F54*hypothèses!AB54)</f>
        <v>0</v>
      </c>
      <c r="S54" s="1">
        <f t="shared" si="65"/>
        <v>686.4</v>
      </c>
      <c r="T54" s="1">
        <f t="shared" si="66"/>
        <v>315.12</v>
      </c>
      <c r="U54" s="1">
        <f t="shared" si="67"/>
        <v>885.04</v>
      </c>
      <c r="V54" s="1">
        <f t="shared" si="68"/>
        <v>344.24</v>
      </c>
      <c r="W54" s="1">
        <f t="shared" si="69"/>
        <v>204.88</v>
      </c>
      <c r="AB54" s="25">
        <f t="shared" si="79"/>
        <v>7.0000000000000007E-2</v>
      </c>
      <c r="AC54" s="26">
        <f t="shared" si="80"/>
        <v>0.04</v>
      </c>
      <c r="AD54" s="26">
        <f t="shared" si="81"/>
        <v>0.04</v>
      </c>
      <c r="AE54" s="26">
        <f t="shared" si="82"/>
        <v>0.04</v>
      </c>
      <c r="AF54" s="26">
        <f t="shared" si="83"/>
        <v>0.04</v>
      </c>
      <c r="AG54" s="27">
        <f t="shared" si="84"/>
        <v>0.04</v>
      </c>
      <c r="BG54" s="52"/>
      <c r="BJ54" s="52"/>
      <c r="BM54" s="52"/>
      <c r="BP54" s="52"/>
      <c r="BS54" s="52"/>
      <c r="BV54" s="52"/>
    </row>
    <row r="55" spans="1:74">
      <c r="A55">
        <v>13</v>
      </c>
      <c r="B55">
        <f t="shared" si="85"/>
        <v>30001</v>
      </c>
      <c r="C55">
        <f t="shared" si="85"/>
        <v>32500</v>
      </c>
      <c r="D55" t="str">
        <f t="shared" si="77"/>
        <v>30001€ à 32500€</v>
      </c>
      <c r="E55" t="s">
        <v>68</v>
      </c>
      <c r="F55" s="1">
        <v>0</v>
      </c>
      <c r="G55" s="1">
        <v>686</v>
      </c>
      <c r="H55" s="2">
        <v>315</v>
      </c>
      <c r="I55" s="2">
        <v>851</v>
      </c>
      <c r="J55" s="3">
        <v>342</v>
      </c>
      <c r="K55" s="2">
        <v>205</v>
      </c>
      <c r="L55" s="16"/>
      <c r="M55">
        <v>13</v>
      </c>
      <c r="N55">
        <f t="shared" si="86"/>
        <v>30001</v>
      </c>
      <c r="O55">
        <f t="shared" si="86"/>
        <v>32500</v>
      </c>
      <c r="P55" t="str">
        <f t="shared" si="78"/>
        <v>30001€ à 32500€</v>
      </c>
      <c r="Q55" t="s">
        <v>68</v>
      </c>
      <c r="R55" s="1">
        <f>hypothèses!F55+(hypothèses!F55*hypothèses!AB55)</f>
        <v>0</v>
      </c>
      <c r="S55" s="1">
        <f t="shared" si="65"/>
        <v>713.44</v>
      </c>
      <c r="T55" s="1">
        <f t="shared" si="66"/>
        <v>327.60000000000002</v>
      </c>
      <c r="U55" s="1">
        <f t="shared" si="67"/>
        <v>885.04</v>
      </c>
      <c r="V55" s="1">
        <f t="shared" si="68"/>
        <v>355.68</v>
      </c>
      <c r="W55" s="1">
        <f t="shared" si="69"/>
        <v>213.2</v>
      </c>
      <c r="AB55" s="25">
        <f t="shared" si="79"/>
        <v>7.0000000000000007E-2</v>
      </c>
      <c r="AC55" s="26">
        <f t="shared" si="80"/>
        <v>0.04</v>
      </c>
      <c r="AD55" s="26">
        <f t="shared" si="81"/>
        <v>0.04</v>
      </c>
      <c r="AE55" s="26">
        <f t="shared" si="82"/>
        <v>0.04</v>
      </c>
      <c r="AF55" s="26">
        <f t="shared" si="83"/>
        <v>0.04</v>
      </c>
      <c r="AG55" s="27">
        <f t="shared" si="84"/>
        <v>0.04</v>
      </c>
      <c r="BG55" s="52"/>
      <c r="BJ55" s="52"/>
      <c r="BM55" s="52"/>
      <c r="BP55" s="52"/>
      <c r="BS55" s="52"/>
      <c r="BV55" s="52"/>
    </row>
    <row r="56" spans="1:74">
      <c r="A56">
        <v>14</v>
      </c>
      <c r="B56">
        <f t="shared" si="85"/>
        <v>32501</v>
      </c>
      <c r="C56">
        <f t="shared" si="85"/>
        <v>35000</v>
      </c>
      <c r="D56" t="str">
        <f t="shared" si="77"/>
        <v>32501€ à 35000€</v>
      </c>
      <c r="E56" t="s">
        <v>68</v>
      </c>
      <c r="F56" s="1">
        <v>0</v>
      </c>
      <c r="G56" s="1">
        <v>710</v>
      </c>
      <c r="H56" s="2">
        <v>327</v>
      </c>
      <c r="I56" s="2">
        <v>851</v>
      </c>
      <c r="J56" s="3">
        <v>355</v>
      </c>
      <c r="K56" s="2">
        <v>213</v>
      </c>
      <c r="L56" s="16"/>
      <c r="M56">
        <v>14</v>
      </c>
      <c r="N56">
        <f t="shared" si="86"/>
        <v>32501</v>
      </c>
      <c r="O56">
        <f t="shared" si="86"/>
        <v>35000</v>
      </c>
      <c r="P56" t="str">
        <f t="shared" si="78"/>
        <v>32501€ à 35000€</v>
      </c>
      <c r="Q56" t="s">
        <v>68</v>
      </c>
      <c r="R56" s="1">
        <f>hypothèses!F56+(hypothèses!F56*hypothèses!AB56)</f>
        <v>0</v>
      </c>
      <c r="S56" s="1">
        <f t="shared" si="65"/>
        <v>738.4</v>
      </c>
      <c r="T56" s="1">
        <f t="shared" si="66"/>
        <v>340.08</v>
      </c>
      <c r="U56" s="1">
        <f t="shared" si="67"/>
        <v>885.04</v>
      </c>
      <c r="V56" s="1">
        <f t="shared" si="68"/>
        <v>369.2</v>
      </c>
      <c r="W56" s="1">
        <f t="shared" si="69"/>
        <v>221.52</v>
      </c>
      <c r="AB56" s="25">
        <f t="shared" si="79"/>
        <v>7.0000000000000007E-2</v>
      </c>
      <c r="AC56" s="26">
        <f t="shared" si="80"/>
        <v>0.04</v>
      </c>
      <c r="AD56" s="26">
        <f t="shared" si="81"/>
        <v>0.04</v>
      </c>
      <c r="AE56" s="26">
        <f t="shared" si="82"/>
        <v>0.04</v>
      </c>
      <c r="AF56" s="26">
        <f t="shared" si="83"/>
        <v>0.04</v>
      </c>
      <c r="AG56" s="27">
        <f t="shared" si="84"/>
        <v>0.04</v>
      </c>
      <c r="BG56" s="52"/>
      <c r="BJ56" s="52"/>
      <c r="BM56" s="52"/>
      <c r="BP56" s="52"/>
      <c r="BS56" s="52"/>
      <c r="BV56" s="52"/>
    </row>
    <row r="57" spans="1:74">
      <c r="A57">
        <v>15</v>
      </c>
      <c r="B57">
        <f t="shared" si="85"/>
        <v>35001</v>
      </c>
      <c r="C57">
        <f t="shared" si="85"/>
        <v>37500</v>
      </c>
      <c r="D57" t="str">
        <f t="shared" si="77"/>
        <v>35001€ à 37500€</v>
      </c>
      <c r="E57" t="s">
        <v>68</v>
      </c>
      <c r="F57" s="1">
        <v>0</v>
      </c>
      <c r="G57" s="1">
        <v>735</v>
      </c>
      <c r="H57" s="2">
        <v>338</v>
      </c>
      <c r="I57" s="2">
        <v>851</v>
      </c>
      <c r="J57" s="3">
        <v>368</v>
      </c>
      <c r="K57" s="2">
        <v>222</v>
      </c>
      <c r="L57" s="16"/>
      <c r="M57">
        <v>15</v>
      </c>
      <c r="N57">
        <f t="shared" si="86"/>
        <v>35001</v>
      </c>
      <c r="O57">
        <f t="shared" si="86"/>
        <v>37500</v>
      </c>
      <c r="P57" t="str">
        <f t="shared" si="78"/>
        <v>35001€ à 37500€</v>
      </c>
      <c r="Q57" t="s">
        <v>68</v>
      </c>
      <c r="R57" s="1">
        <f>hypothèses!F57+(hypothèses!F57*hypothèses!AB57)</f>
        <v>0</v>
      </c>
      <c r="S57" s="1">
        <f t="shared" si="65"/>
        <v>764.4</v>
      </c>
      <c r="T57" s="1">
        <f t="shared" si="66"/>
        <v>351.52</v>
      </c>
      <c r="U57" s="1">
        <f t="shared" si="67"/>
        <v>885.04</v>
      </c>
      <c r="V57" s="1">
        <f t="shared" si="68"/>
        <v>382.72</v>
      </c>
      <c r="W57" s="1">
        <f t="shared" si="69"/>
        <v>230.88</v>
      </c>
      <c r="AB57" s="25">
        <f t="shared" si="79"/>
        <v>7.0000000000000007E-2</v>
      </c>
      <c r="AC57" s="26">
        <f t="shared" si="80"/>
        <v>0.04</v>
      </c>
      <c r="AD57" s="26">
        <f t="shared" si="81"/>
        <v>0.04</v>
      </c>
      <c r="AE57" s="26">
        <f t="shared" si="82"/>
        <v>0.04</v>
      </c>
      <c r="AF57" s="26">
        <f t="shared" si="83"/>
        <v>0.04</v>
      </c>
      <c r="AG57" s="27">
        <f t="shared" si="84"/>
        <v>0.04</v>
      </c>
      <c r="BG57" s="52"/>
      <c r="BJ57" s="52"/>
      <c r="BM57" s="52"/>
      <c r="BP57" s="52"/>
      <c r="BS57" s="52"/>
      <c r="BV57" s="52"/>
    </row>
    <row r="58" spans="1:74">
      <c r="A58">
        <v>16</v>
      </c>
      <c r="B58">
        <f t="shared" si="85"/>
        <v>37501</v>
      </c>
      <c r="C58">
        <f t="shared" si="85"/>
        <v>40000</v>
      </c>
      <c r="D58" t="str">
        <f t="shared" si="77"/>
        <v>37501€ à 40000€</v>
      </c>
      <c r="E58" t="s">
        <v>68</v>
      </c>
      <c r="F58" s="1">
        <v>0</v>
      </c>
      <c r="G58" s="1">
        <v>760</v>
      </c>
      <c r="H58" s="2">
        <v>350</v>
      </c>
      <c r="I58" s="2">
        <v>851</v>
      </c>
      <c r="J58" s="3">
        <v>379</v>
      </c>
      <c r="K58" s="2">
        <v>228</v>
      </c>
      <c r="L58" s="16"/>
      <c r="M58">
        <v>16</v>
      </c>
      <c r="N58">
        <f t="shared" si="86"/>
        <v>37501</v>
      </c>
      <c r="O58">
        <f t="shared" si="86"/>
        <v>40000</v>
      </c>
      <c r="P58" t="str">
        <f t="shared" si="78"/>
        <v>37501€ à 40000€</v>
      </c>
      <c r="Q58" t="s">
        <v>68</v>
      </c>
      <c r="R58" s="1">
        <f>hypothèses!F58+(hypothèses!F58*hypothèses!AB58)</f>
        <v>0</v>
      </c>
      <c r="S58" s="1">
        <f t="shared" si="65"/>
        <v>790.4</v>
      </c>
      <c r="T58" s="1">
        <f t="shared" si="66"/>
        <v>364</v>
      </c>
      <c r="U58" s="1">
        <f t="shared" si="67"/>
        <v>885.04</v>
      </c>
      <c r="V58" s="1">
        <f t="shared" si="68"/>
        <v>394.16</v>
      </c>
      <c r="W58" s="1">
        <f t="shared" si="69"/>
        <v>237.12</v>
      </c>
      <c r="AB58" s="25">
        <f t="shared" si="79"/>
        <v>7.0000000000000007E-2</v>
      </c>
      <c r="AC58" s="26">
        <f t="shared" si="80"/>
        <v>0.04</v>
      </c>
      <c r="AD58" s="26">
        <f t="shared" si="81"/>
        <v>0.04</v>
      </c>
      <c r="AE58" s="26">
        <f t="shared" si="82"/>
        <v>0.04</v>
      </c>
      <c r="AF58" s="26">
        <f t="shared" si="83"/>
        <v>0.04</v>
      </c>
      <c r="AG58" s="27">
        <f t="shared" si="84"/>
        <v>0.04</v>
      </c>
      <c r="BG58" s="52"/>
      <c r="BJ58" s="52"/>
      <c r="BM58" s="52"/>
      <c r="BP58" s="52"/>
      <c r="BS58" s="52"/>
      <c r="BV58" s="52"/>
    </row>
    <row r="59" spans="1:74">
      <c r="A59">
        <v>17</v>
      </c>
      <c r="B59">
        <f t="shared" si="85"/>
        <v>40001</v>
      </c>
      <c r="C59">
        <f t="shared" si="85"/>
        <v>42500</v>
      </c>
      <c r="D59" t="str">
        <f t="shared" si="77"/>
        <v>40001€ à 42500€</v>
      </c>
      <c r="E59" t="s">
        <v>68</v>
      </c>
      <c r="F59" s="1">
        <v>0</v>
      </c>
      <c r="G59" s="1">
        <v>786</v>
      </c>
      <c r="H59" s="2">
        <v>361</v>
      </c>
      <c r="I59" s="2">
        <v>851</v>
      </c>
      <c r="J59" s="3">
        <v>394</v>
      </c>
      <c r="K59" s="2">
        <v>236</v>
      </c>
      <c r="L59" s="16"/>
      <c r="M59">
        <v>17</v>
      </c>
      <c r="N59">
        <f t="shared" si="86"/>
        <v>40001</v>
      </c>
      <c r="O59">
        <f t="shared" si="86"/>
        <v>42500</v>
      </c>
      <c r="P59" t="str">
        <f t="shared" si="78"/>
        <v>40001€ à 42500€</v>
      </c>
      <c r="Q59" t="s">
        <v>68</v>
      </c>
      <c r="R59" s="1">
        <f>hypothèses!F59+(hypothèses!F59*hypothèses!AB59)</f>
        <v>0</v>
      </c>
      <c r="S59" s="1">
        <f t="shared" si="65"/>
        <v>817.44</v>
      </c>
      <c r="T59" s="1">
        <f t="shared" si="66"/>
        <v>375.44</v>
      </c>
      <c r="U59" s="1">
        <f t="shared" si="67"/>
        <v>885.04</v>
      </c>
      <c r="V59" s="1">
        <f t="shared" si="68"/>
        <v>409.76</v>
      </c>
      <c r="W59" s="1">
        <f t="shared" si="69"/>
        <v>245.44</v>
      </c>
      <c r="AB59" s="25">
        <f t="shared" si="79"/>
        <v>7.0000000000000007E-2</v>
      </c>
      <c r="AC59" s="26">
        <f t="shared" si="80"/>
        <v>0.04</v>
      </c>
      <c r="AD59" s="26">
        <f t="shared" si="81"/>
        <v>0.04</v>
      </c>
      <c r="AE59" s="26">
        <f t="shared" si="82"/>
        <v>0.04</v>
      </c>
      <c r="AF59" s="26">
        <f t="shared" si="83"/>
        <v>0.04</v>
      </c>
      <c r="AG59" s="27">
        <f t="shared" si="84"/>
        <v>0.04</v>
      </c>
      <c r="BG59" s="52"/>
      <c r="BJ59" s="52"/>
      <c r="BM59" s="52"/>
      <c r="BP59" s="52"/>
      <c r="BS59" s="52"/>
      <c r="BV59" s="52"/>
    </row>
    <row r="60" spans="1:74">
      <c r="A60">
        <v>18</v>
      </c>
      <c r="B60">
        <f t="shared" si="85"/>
        <v>42501</v>
      </c>
      <c r="C60">
        <f t="shared" si="85"/>
        <v>45000</v>
      </c>
      <c r="D60" t="str">
        <f t="shared" si="77"/>
        <v>42501€ à 45000€</v>
      </c>
      <c r="E60" t="s">
        <v>68</v>
      </c>
      <c r="F60" s="1">
        <v>0</v>
      </c>
      <c r="G60" s="1">
        <v>810</v>
      </c>
      <c r="H60" s="2">
        <v>373</v>
      </c>
      <c r="I60" s="2">
        <v>851</v>
      </c>
      <c r="J60" s="3">
        <v>405</v>
      </c>
      <c r="K60" s="2">
        <v>244</v>
      </c>
      <c r="L60" s="16"/>
      <c r="M60">
        <v>18</v>
      </c>
      <c r="N60">
        <f t="shared" si="86"/>
        <v>42501</v>
      </c>
      <c r="O60">
        <f t="shared" si="86"/>
        <v>45000</v>
      </c>
      <c r="P60" t="str">
        <f t="shared" si="78"/>
        <v>42501€ à 45000€</v>
      </c>
      <c r="Q60" t="s">
        <v>68</v>
      </c>
      <c r="R60" s="1">
        <f>hypothèses!F60+(hypothèses!F60*hypothèses!AB60)</f>
        <v>0</v>
      </c>
      <c r="S60" s="1">
        <f t="shared" si="65"/>
        <v>842.4</v>
      </c>
      <c r="T60" s="1">
        <f t="shared" si="66"/>
        <v>387.92</v>
      </c>
      <c r="U60" s="1">
        <f t="shared" si="67"/>
        <v>885.04</v>
      </c>
      <c r="V60" s="1">
        <f t="shared" si="68"/>
        <v>421.2</v>
      </c>
      <c r="W60" s="1">
        <f t="shared" si="69"/>
        <v>253.76</v>
      </c>
      <c r="AB60" s="25">
        <f t="shared" si="79"/>
        <v>7.0000000000000007E-2</v>
      </c>
      <c r="AC60" s="26">
        <f t="shared" si="80"/>
        <v>0.04</v>
      </c>
      <c r="AD60" s="26">
        <f t="shared" si="81"/>
        <v>0.04</v>
      </c>
      <c r="AE60" s="26">
        <f t="shared" si="82"/>
        <v>0.04</v>
      </c>
      <c r="AF60" s="26">
        <f t="shared" si="83"/>
        <v>0.04</v>
      </c>
      <c r="AG60" s="27">
        <f t="shared" si="84"/>
        <v>0.04</v>
      </c>
      <c r="BG60" s="52"/>
      <c r="BJ60" s="52"/>
      <c r="BM60" s="52"/>
      <c r="BP60" s="52"/>
      <c r="BS60" s="52"/>
      <c r="BV60" s="52"/>
    </row>
    <row r="61" spans="1:74">
      <c r="A61">
        <v>19</v>
      </c>
      <c r="B61">
        <f t="shared" ref="B61:C76" si="87">+B60+2500</f>
        <v>45001</v>
      </c>
      <c r="C61">
        <f t="shared" si="87"/>
        <v>47500</v>
      </c>
      <c r="D61" t="str">
        <f t="shared" si="77"/>
        <v>45001€ à 47500€</v>
      </c>
      <c r="E61" t="s">
        <v>68</v>
      </c>
      <c r="F61" s="1">
        <v>0</v>
      </c>
      <c r="G61" s="1">
        <v>833</v>
      </c>
      <c r="H61" s="2">
        <v>382</v>
      </c>
      <c r="I61" s="2">
        <v>875</v>
      </c>
      <c r="J61" s="3">
        <v>417</v>
      </c>
      <c r="K61" s="2">
        <v>250</v>
      </c>
      <c r="L61" s="16"/>
      <c r="M61">
        <v>19</v>
      </c>
      <c r="N61">
        <f t="shared" ref="N61:O76" si="88">+N60+2500</f>
        <v>45001</v>
      </c>
      <c r="O61">
        <f t="shared" si="88"/>
        <v>47500</v>
      </c>
      <c r="P61" t="str">
        <f t="shared" si="78"/>
        <v>45001€ à 47500€</v>
      </c>
      <c r="Q61" t="s">
        <v>68</v>
      </c>
      <c r="R61" s="1">
        <f>hypothèses!F61+(hypothèses!F61*hypothèses!AB61)</f>
        <v>0</v>
      </c>
      <c r="S61" s="1">
        <f t="shared" si="65"/>
        <v>866.32</v>
      </c>
      <c r="T61" s="1">
        <f t="shared" si="66"/>
        <v>397.28</v>
      </c>
      <c r="U61" s="1">
        <f t="shared" si="67"/>
        <v>910</v>
      </c>
      <c r="V61" s="1">
        <f t="shared" si="68"/>
        <v>433.68</v>
      </c>
      <c r="W61" s="1">
        <f t="shared" si="69"/>
        <v>260</v>
      </c>
      <c r="AB61" s="25">
        <f t="shared" si="79"/>
        <v>7.0000000000000007E-2</v>
      </c>
      <c r="AC61" s="26">
        <f t="shared" si="80"/>
        <v>0.04</v>
      </c>
      <c r="AD61" s="26">
        <f t="shared" si="81"/>
        <v>0.04</v>
      </c>
      <c r="AE61" s="26">
        <f t="shared" si="82"/>
        <v>0.04</v>
      </c>
      <c r="AF61" s="26">
        <f t="shared" si="83"/>
        <v>0.04</v>
      </c>
      <c r="AG61" s="27">
        <f t="shared" si="84"/>
        <v>0.04</v>
      </c>
      <c r="BG61" s="52"/>
      <c r="BJ61" s="52"/>
      <c r="BM61" s="52"/>
      <c r="BP61" s="52"/>
      <c r="BS61" s="52"/>
      <c r="BV61" s="52"/>
    </row>
    <row r="62" spans="1:74">
      <c r="A62">
        <v>20</v>
      </c>
      <c r="B62">
        <f t="shared" si="87"/>
        <v>47501</v>
      </c>
      <c r="C62">
        <f t="shared" si="87"/>
        <v>50000</v>
      </c>
      <c r="D62" t="str">
        <f t="shared" si="77"/>
        <v>47501€ à 50000€</v>
      </c>
      <c r="E62" t="s">
        <v>68</v>
      </c>
      <c r="F62" s="1">
        <v>0</v>
      </c>
      <c r="G62" s="1">
        <v>855</v>
      </c>
      <c r="H62" s="2">
        <v>394</v>
      </c>
      <c r="I62" s="2">
        <v>898</v>
      </c>
      <c r="J62" s="3">
        <v>428</v>
      </c>
      <c r="K62" s="2">
        <v>256</v>
      </c>
      <c r="L62" s="16"/>
      <c r="M62">
        <v>20</v>
      </c>
      <c r="N62">
        <f t="shared" si="88"/>
        <v>47501</v>
      </c>
      <c r="O62">
        <f t="shared" si="88"/>
        <v>50000</v>
      </c>
      <c r="P62" t="str">
        <f t="shared" si="78"/>
        <v>47501€ à 50000€</v>
      </c>
      <c r="Q62" t="s">
        <v>68</v>
      </c>
      <c r="R62" s="1">
        <f>hypothèses!F62+(hypothèses!F62*hypothèses!AB62)</f>
        <v>0</v>
      </c>
      <c r="S62" s="1">
        <f t="shared" si="65"/>
        <v>889.2</v>
      </c>
      <c r="T62" s="1">
        <f t="shared" si="66"/>
        <v>409.76</v>
      </c>
      <c r="U62" s="1">
        <f t="shared" si="67"/>
        <v>933.92</v>
      </c>
      <c r="V62" s="1">
        <f t="shared" si="68"/>
        <v>445.12</v>
      </c>
      <c r="W62" s="1">
        <f t="shared" si="69"/>
        <v>266.24</v>
      </c>
      <c r="AB62" s="25">
        <f t="shared" si="79"/>
        <v>7.0000000000000007E-2</v>
      </c>
      <c r="AC62" s="26">
        <f t="shared" si="80"/>
        <v>0.04</v>
      </c>
      <c r="AD62" s="26">
        <f t="shared" si="81"/>
        <v>0.04</v>
      </c>
      <c r="AE62" s="26">
        <f t="shared" si="82"/>
        <v>0.04</v>
      </c>
      <c r="AF62" s="26">
        <f t="shared" si="83"/>
        <v>0.04</v>
      </c>
      <c r="AG62" s="27">
        <f t="shared" si="84"/>
        <v>0.04</v>
      </c>
      <c r="BG62" s="52"/>
      <c r="BJ62" s="52"/>
      <c r="BM62" s="52"/>
      <c r="BP62" s="52"/>
      <c r="BS62" s="52"/>
      <c r="BV62" s="52"/>
    </row>
    <row r="63" spans="1:74">
      <c r="A63">
        <v>21</v>
      </c>
      <c r="B63">
        <f t="shared" si="87"/>
        <v>50001</v>
      </c>
      <c r="C63">
        <f t="shared" si="87"/>
        <v>52500</v>
      </c>
      <c r="D63" t="str">
        <f t="shared" si="77"/>
        <v>50001€ à 52500€</v>
      </c>
      <c r="E63" t="s">
        <v>68</v>
      </c>
      <c r="F63" s="1">
        <v>0</v>
      </c>
      <c r="G63" s="1">
        <v>885</v>
      </c>
      <c r="H63" s="2">
        <v>408</v>
      </c>
      <c r="I63" s="2">
        <v>929</v>
      </c>
      <c r="J63" s="3">
        <v>443</v>
      </c>
      <c r="K63" s="2">
        <v>265</v>
      </c>
      <c r="L63" s="16"/>
      <c r="M63">
        <v>21</v>
      </c>
      <c r="N63">
        <f t="shared" si="88"/>
        <v>50001</v>
      </c>
      <c r="O63">
        <f t="shared" si="88"/>
        <v>52500</v>
      </c>
      <c r="P63" t="str">
        <f t="shared" si="78"/>
        <v>50001€ à 52500€</v>
      </c>
      <c r="Q63" t="s">
        <v>68</v>
      </c>
      <c r="R63" s="1">
        <f>hypothèses!F63+(hypothèses!F63*hypothèses!AB63)</f>
        <v>0</v>
      </c>
      <c r="S63" s="1">
        <f t="shared" si="65"/>
        <v>946.95</v>
      </c>
      <c r="T63" s="1">
        <f t="shared" si="66"/>
        <v>436.56</v>
      </c>
      <c r="U63" s="1">
        <f t="shared" si="67"/>
        <v>994.03</v>
      </c>
      <c r="V63" s="1">
        <f t="shared" si="68"/>
        <v>474.01</v>
      </c>
      <c r="W63" s="1">
        <f t="shared" si="69"/>
        <v>283.55</v>
      </c>
      <c r="AB63" s="28">
        <f>AB22+$Z$9</f>
        <v>0.1</v>
      </c>
      <c r="AC63" s="29">
        <f>AC22+$Z$17</f>
        <v>7.0000000000000007E-2</v>
      </c>
      <c r="AD63" s="29">
        <f>AD22+$Z$25</f>
        <v>7.0000000000000007E-2</v>
      </c>
      <c r="AE63" s="29">
        <f>AE22+$Z$33</f>
        <v>7.0000000000000007E-2</v>
      </c>
      <c r="AF63" s="29">
        <f>AF22+$Z$41</f>
        <v>7.0000000000000007E-2</v>
      </c>
      <c r="AG63" s="30">
        <f>AG22+$Z$49</f>
        <v>7.0000000000000007E-2</v>
      </c>
      <c r="BG63" s="52"/>
      <c r="BJ63" s="52"/>
      <c r="BM63" s="52"/>
      <c r="BP63" s="52"/>
      <c r="BS63" s="52"/>
      <c r="BV63" s="52"/>
    </row>
    <row r="64" spans="1:74">
      <c r="A64">
        <v>22</v>
      </c>
      <c r="B64">
        <f t="shared" si="87"/>
        <v>52501</v>
      </c>
      <c r="C64">
        <f t="shared" si="87"/>
        <v>55000</v>
      </c>
      <c r="D64" t="str">
        <f t="shared" si="77"/>
        <v>52501€ à 55000€</v>
      </c>
      <c r="E64" t="s">
        <v>68</v>
      </c>
      <c r="F64" s="1">
        <v>0</v>
      </c>
      <c r="G64" s="1">
        <v>907</v>
      </c>
      <c r="H64" s="2">
        <v>418</v>
      </c>
      <c r="I64" s="2">
        <v>953</v>
      </c>
      <c r="J64" s="3">
        <v>454</v>
      </c>
      <c r="K64" s="2">
        <v>272</v>
      </c>
      <c r="L64" s="16"/>
      <c r="M64">
        <v>22</v>
      </c>
      <c r="N64">
        <f t="shared" si="88"/>
        <v>52501</v>
      </c>
      <c r="O64">
        <f t="shared" si="88"/>
        <v>55000</v>
      </c>
      <c r="P64" t="str">
        <f t="shared" si="78"/>
        <v>52501€ à 55000€</v>
      </c>
      <c r="Q64" t="s">
        <v>68</v>
      </c>
      <c r="R64" s="1">
        <f>hypothèses!F64+(hypothèses!F64*hypothèses!AB64)</f>
        <v>0</v>
      </c>
      <c r="S64" s="1">
        <f t="shared" si="65"/>
        <v>970.49</v>
      </c>
      <c r="T64" s="1">
        <f t="shared" si="66"/>
        <v>447.26</v>
      </c>
      <c r="U64" s="1">
        <f t="shared" si="67"/>
        <v>1019.71</v>
      </c>
      <c r="V64" s="1">
        <f t="shared" si="68"/>
        <v>485.78000000000003</v>
      </c>
      <c r="W64" s="1">
        <f t="shared" si="69"/>
        <v>291.04000000000002</v>
      </c>
      <c r="AB64" s="36">
        <f t="shared" ref="AB64:AB74" si="89">AB23+$Z$9</f>
        <v>0.1</v>
      </c>
      <c r="AC64" s="26">
        <f t="shared" ref="AC64:AC74" si="90">AC23+$Z$17</f>
        <v>7.0000000000000007E-2</v>
      </c>
      <c r="AD64" s="26">
        <f t="shared" ref="AD64:AD74" si="91">AD23+$Z$25</f>
        <v>7.0000000000000007E-2</v>
      </c>
      <c r="AE64" s="26">
        <f t="shared" ref="AE64:AE74" si="92">AE23+$Z$33</f>
        <v>7.0000000000000007E-2</v>
      </c>
      <c r="AF64" s="26">
        <f t="shared" ref="AF64:AF74" si="93">AF23+$Z$41</f>
        <v>7.0000000000000007E-2</v>
      </c>
      <c r="AG64" s="27">
        <f t="shared" ref="AG64:AG74" si="94">AG23+$Z$49</f>
        <v>7.0000000000000007E-2</v>
      </c>
      <c r="BG64" s="52"/>
      <c r="BJ64" s="52"/>
      <c r="BM64" s="52"/>
      <c r="BP64" s="52"/>
      <c r="BS64" s="52"/>
      <c r="BV64" s="52"/>
    </row>
    <row r="65" spans="1:74">
      <c r="A65">
        <v>23</v>
      </c>
      <c r="B65">
        <f t="shared" si="87"/>
        <v>55001</v>
      </c>
      <c r="C65">
        <f t="shared" si="87"/>
        <v>57500</v>
      </c>
      <c r="D65" t="str">
        <f t="shared" si="77"/>
        <v>55001€ à 57500€</v>
      </c>
      <c r="E65" t="s">
        <v>68</v>
      </c>
      <c r="F65" s="1">
        <v>0</v>
      </c>
      <c r="G65" s="1">
        <v>930</v>
      </c>
      <c r="H65" s="2">
        <v>428</v>
      </c>
      <c r="I65" s="2">
        <v>977</v>
      </c>
      <c r="J65" s="3">
        <v>465</v>
      </c>
      <c r="K65" s="2">
        <v>278</v>
      </c>
      <c r="L65" s="16"/>
      <c r="M65">
        <v>23</v>
      </c>
      <c r="N65">
        <f t="shared" si="88"/>
        <v>55001</v>
      </c>
      <c r="O65">
        <f t="shared" si="88"/>
        <v>57500</v>
      </c>
      <c r="P65" t="str">
        <f t="shared" si="78"/>
        <v>55001€ à 57500€</v>
      </c>
      <c r="Q65" t="s">
        <v>68</v>
      </c>
      <c r="R65" s="1">
        <f>hypothèses!F65+(hypothèses!F65*hypothèses!AB65)</f>
        <v>0</v>
      </c>
      <c r="S65" s="1">
        <f t="shared" si="65"/>
        <v>995.1</v>
      </c>
      <c r="T65" s="1">
        <f t="shared" si="66"/>
        <v>457.96</v>
      </c>
      <c r="U65" s="1">
        <f t="shared" si="67"/>
        <v>1045.3900000000001</v>
      </c>
      <c r="V65" s="1">
        <f t="shared" si="68"/>
        <v>497.55</v>
      </c>
      <c r="W65" s="1">
        <f t="shared" si="69"/>
        <v>297.45999999999998</v>
      </c>
      <c r="AB65" s="36">
        <f t="shared" si="89"/>
        <v>0.1</v>
      </c>
      <c r="AC65" s="26">
        <f t="shared" si="90"/>
        <v>7.0000000000000007E-2</v>
      </c>
      <c r="AD65" s="26">
        <f t="shared" si="91"/>
        <v>7.0000000000000007E-2</v>
      </c>
      <c r="AE65" s="26">
        <f t="shared" si="92"/>
        <v>7.0000000000000007E-2</v>
      </c>
      <c r="AF65" s="26">
        <f t="shared" si="93"/>
        <v>7.0000000000000007E-2</v>
      </c>
      <c r="AG65" s="27">
        <f t="shared" si="94"/>
        <v>7.0000000000000007E-2</v>
      </c>
      <c r="BG65" s="52"/>
      <c r="BJ65" s="52"/>
      <c r="BM65" s="52"/>
      <c r="BP65" s="52"/>
      <c r="BS65" s="52"/>
      <c r="BV65" s="52"/>
    </row>
    <row r="66" spans="1:74">
      <c r="A66">
        <v>24</v>
      </c>
      <c r="B66">
        <f t="shared" si="87"/>
        <v>57501</v>
      </c>
      <c r="C66">
        <f t="shared" si="87"/>
        <v>60000</v>
      </c>
      <c r="D66" t="str">
        <f t="shared" si="77"/>
        <v>57501€ à 60000€</v>
      </c>
      <c r="E66" t="s">
        <v>68</v>
      </c>
      <c r="F66" s="1">
        <v>0</v>
      </c>
      <c r="G66" s="1">
        <v>952</v>
      </c>
      <c r="H66" s="2">
        <v>439</v>
      </c>
      <c r="I66" s="2">
        <v>1000</v>
      </c>
      <c r="J66" s="3">
        <v>476</v>
      </c>
      <c r="K66" s="2">
        <v>286</v>
      </c>
      <c r="L66" s="16"/>
      <c r="M66">
        <v>24</v>
      </c>
      <c r="N66">
        <f t="shared" si="88"/>
        <v>57501</v>
      </c>
      <c r="O66">
        <f t="shared" si="88"/>
        <v>60000</v>
      </c>
      <c r="P66" t="str">
        <f t="shared" si="78"/>
        <v>57501€ à 60000€</v>
      </c>
      <c r="Q66" t="s">
        <v>68</v>
      </c>
      <c r="R66" s="1">
        <f>hypothèses!F66+(hypothèses!F66*hypothèses!AB66)</f>
        <v>0</v>
      </c>
      <c r="S66" s="1">
        <f t="shared" ref="S66:S83" si="95">G66+(G66*AC66)</f>
        <v>1018.64</v>
      </c>
      <c r="T66" s="1">
        <f t="shared" ref="T66:T83" si="96">H66+(H66*AD66)</f>
        <v>469.73</v>
      </c>
      <c r="U66" s="1">
        <f t="shared" ref="U66:U83" si="97">I66+(I66*AE66)</f>
        <v>1070</v>
      </c>
      <c r="V66" s="1">
        <f t="shared" ref="V66:V83" si="98">J66+(J66*AF66)</f>
        <v>509.32</v>
      </c>
      <c r="W66" s="1">
        <f t="shared" ref="W66:W83" si="99">K66+(K66*AG66)</f>
        <v>306.02</v>
      </c>
      <c r="AB66" s="36">
        <f t="shared" si="89"/>
        <v>0.1</v>
      </c>
      <c r="AC66" s="26">
        <f t="shared" si="90"/>
        <v>7.0000000000000007E-2</v>
      </c>
      <c r="AD66" s="26">
        <f t="shared" si="91"/>
        <v>7.0000000000000007E-2</v>
      </c>
      <c r="AE66" s="26">
        <f t="shared" si="92"/>
        <v>7.0000000000000007E-2</v>
      </c>
      <c r="AF66" s="26">
        <f t="shared" si="93"/>
        <v>7.0000000000000007E-2</v>
      </c>
      <c r="AG66" s="27">
        <f t="shared" si="94"/>
        <v>7.0000000000000007E-2</v>
      </c>
      <c r="BG66" s="52"/>
      <c r="BJ66" s="52"/>
      <c r="BM66" s="52"/>
      <c r="BP66" s="52"/>
      <c r="BS66" s="52"/>
      <c r="BV66" s="52"/>
    </row>
    <row r="67" spans="1:74">
      <c r="A67">
        <v>25</v>
      </c>
      <c r="B67">
        <f t="shared" si="87"/>
        <v>60001</v>
      </c>
      <c r="C67">
        <f t="shared" si="87"/>
        <v>62500</v>
      </c>
      <c r="D67" t="str">
        <f t="shared" si="77"/>
        <v>60001€ à 62500€</v>
      </c>
      <c r="E67" t="s">
        <v>68</v>
      </c>
      <c r="F67" s="1">
        <v>0</v>
      </c>
      <c r="G67" s="1">
        <v>974</v>
      </c>
      <c r="H67" s="2">
        <v>448</v>
      </c>
      <c r="I67" s="2">
        <v>1023</v>
      </c>
      <c r="J67" s="3">
        <v>488</v>
      </c>
      <c r="K67" s="2">
        <v>292</v>
      </c>
      <c r="L67" s="16"/>
      <c r="M67">
        <v>25</v>
      </c>
      <c r="N67">
        <f t="shared" si="88"/>
        <v>60001</v>
      </c>
      <c r="O67">
        <f t="shared" si="88"/>
        <v>62500</v>
      </c>
      <c r="P67" t="str">
        <f t="shared" si="78"/>
        <v>60001€ à 62500€</v>
      </c>
      <c r="Q67" t="s">
        <v>68</v>
      </c>
      <c r="R67" s="1">
        <f>hypothèses!F67+(hypothèses!F67*hypothèses!AB67)</f>
        <v>0</v>
      </c>
      <c r="S67" s="1">
        <f t="shared" si="95"/>
        <v>1042.18</v>
      </c>
      <c r="T67" s="1">
        <f t="shared" si="96"/>
        <v>479.36</v>
      </c>
      <c r="U67" s="1">
        <f t="shared" si="97"/>
        <v>1094.6100000000001</v>
      </c>
      <c r="V67" s="1">
        <f t="shared" si="98"/>
        <v>522.16</v>
      </c>
      <c r="W67" s="1">
        <f t="shared" si="99"/>
        <v>312.44</v>
      </c>
      <c r="AB67" s="36">
        <f t="shared" si="89"/>
        <v>0.1</v>
      </c>
      <c r="AC67" s="26">
        <f t="shared" si="90"/>
        <v>7.0000000000000007E-2</v>
      </c>
      <c r="AD67" s="26">
        <f t="shared" si="91"/>
        <v>7.0000000000000007E-2</v>
      </c>
      <c r="AE67" s="26">
        <f t="shared" si="92"/>
        <v>7.0000000000000007E-2</v>
      </c>
      <c r="AF67" s="26">
        <f t="shared" si="93"/>
        <v>7.0000000000000007E-2</v>
      </c>
      <c r="AG67" s="27">
        <f t="shared" si="94"/>
        <v>7.0000000000000007E-2</v>
      </c>
      <c r="BG67" s="52"/>
      <c r="BJ67" s="52"/>
      <c r="BM67" s="52"/>
      <c r="BP67" s="52"/>
      <c r="BS67" s="52"/>
      <c r="BV67" s="52"/>
    </row>
    <row r="68" spans="1:74">
      <c r="A68">
        <v>26</v>
      </c>
      <c r="B68">
        <f t="shared" si="87"/>
        <v>62501</v>
      </c>
      <c r="C68">
        <f t="shared" si="87"/>
        <v>65000</v>
      </c>
      <c r="D68" t="str">
        <f t="shared" si="77"/>
        <v>62501€ à 65000€</v>
      </c>
      <c r="E68" t="s">
        <v>68</v>
      </c>
      <c r="F68" s="1">
        <v>0</v>
      </c>
      <c r="G68" s="1">
        <v>996</v>
      </c>
      <c r="H68" s="2">
        <v>458</v>
      </c>
      <c r="I68" s="2">
        <v>1046</v>
      </c>
      <c r="J68" s="3">
        <v>500</v>
      </c>
      <c r="K68" s="2">
        <v>299</v>
      </c>
      <c r="L68" s="16"/>
      <c r="M68">
        <v>26</v>
      </c>
      <c r="N68">
        <f t="shared" si="88"/>
        <v>62501</v>
      </c>
      <c r="O68">
        <f t="shared" si="88"/>
        <v>65000</v>
      </c>
      <c r="P68" t="str">
        <f t="shared" si="78"/>
        <v>62501€ à 65000€</v>
      </c>
      <c r="Q68" t="s">
        <v>68</v>
      </c>
      <c r="R68" s="1">
        <f>hypothèses!F68+(hypothèses!F68*hypothèses!AB68)</f>
        <v>0</v>
      </c>
      <c r="S68" s="1">
        <f t="shared" si="95"/>
        <v>1065.72</v>
      </c>
      <c r="T68" s="1">
        <f t="shared" si="96"/>
        <v>490.06</v>
      </c>
      <c r="U68" s="1">
        <f t="shared" si="97"/>
        <v>1119.22</v>
      </c>
      <c r="V68" s="1">
        <f t="shared" si="98"/>
        <v>535</v>
      </c>
      <c r="W68" s="1">
        <f t="shared" si="99"/>
        <v>319.93</v>
      </c>
      <c r="AB68" s="36">
        <f t="shared" si="89"/>
        <v>0.1</v>
      </c>
      <c r="AC68" s="26">
        <f t="shared" si="90"/>
        <v>7.0000000000000007E-2</v>
      </c>
      <c r="AD68" s="26">
        <f t="shared" si="91"/>
        <v>7.0000000000000007E-2</v>
      </c>
      <c r="AE68" s="26">
        <f t="shared" si="92"/>
        <v>7.0000000000000007E-2</v>
      </c>
      <c r="AF68" s="26">
        <f t="shared" si="93"/>
        <v>7.0000000000000007E-2</v>
      </c>
      <c r="AG68" s="27">
        <f t="shared" si="94"/>
        <v>7.0000000000000007E-2</v>
      </c>
      <c r="BG68" s="52"/>
      <c r="BJ68" s="52"/>
      <c r="BM68" s="52"/>
      <c r="BP68" s="52"/>
      <c r="BS68" s="52"/>
      <c r="BV68" s="52"/>
    </row>
    <row r="69" spans="1:74">
      <c r="A69">
        <v>27</v>
      </c>
      <c r="B69">
        <f t="shared" si="87"/>
        <v>65001</v>
      </c>
      <c r="C69">
        <f t="shared" si="87"/>
        <v>67500</v>
      </c>
      <c r="D69" t="str">
        <f t="shared" si="77"/>
        <v>65001€ à 67500€</v>
      </c>
      <c r="E69" t="s">
        <v>68</v>
      </c>
      <c r="F69" s="1">
        <v>0</v>
      </c>
      <c r="G69" s="1">
        <v>1020</v>
      </c>
      <c r="H69" s="2">
        <v>468</v>
      </c>
      <c r="I69" s="2">
        <v>1071</v>
      </c>
      <c r="J69" s="3">
        <v>510</v>
      </c>
      <c r="K69" s="2">
        <v>305</v>
      </c>
      <c r="L69" s="16"/>
      <c r="M69">
        <v>27</v>
      </c>
      <c r="N69">
        <f t="shared" si="88"/>
        <v>65001</v>
      </c>
      <c r="O69">
        <f t="shared" si="88"/>
        <v>67500</v>
      </c>
      <c r="P69" t="str">
        <f t="shared" si="78"/>
        <v>65001€ à 67500€</v>
      </c>
      <c r="Q69" t="s">
        <v>68</v>
      </c>
      <c r="R69" s="1">
        <f>hypothèses!F69+(hypothèses!F69*hypothèses!AB69)</f>
        <v>0</v>
      </c>
      <c r="S69" s="1">
        <f t="shared" si="95"/>
        <v>1091.4000000000001</v>
      </c>
      <c r="T69" s="1">
        <f t="shared" si="96"/>
        <v>500.76</v>
      </c>
      <c r="U69" s="1">
        <f t="shared" si="97"/>
        <v>1145.97</v>
      </c>
      <c r="V69" s="1">
        <f t="shared" si="98"/>
        <v>545.70000000000005</v>
      </c>
      <c r="W69" s="1">
        <f t="shared" si="99"/>
        <v>326.35000000000002</v>
      </c>
      <c r="AB69" s="36">
        <f t="shared" si="89"/>
        <v>0.1</v>
      </c>
      <c r="AC69" s="26">
        <f t="shared" si="90"/>
        <v>7.0000000000000007E-2</v>
      </c>
      <c r="AD69" s="26">
        <f t="shared" si="91"/>
        <v>7.0000000000000007E-2</v>
      </c>
      <c r="AE69" s="26">
        <f t="shared" si="92"/>
        <v>7.0000000000000007E-2</v>
      </c>
      <c r="AF69" s="26">
        <f t="shared" si="93"/>
        <v>7.0000000000000007E-2</v>
      </c>
      <c r="AG69" s="27">
        <f t="shared" si="94"/>
        <v>7.0000000000000007E-2</v>
      </c>
      <c r="BG69" s="52"/>
      <c r="BJ69" s="52"/>
      <c r="BM69" s="52"/>
      <c r="BP69" s="52"/>
      <c r="BS69" s="52"/>
      <c r="BV69" s="52"/>
    </row>
    <row r="70" spans="1:74">
      <c r="A70">
        <v>28</v>
      </c>
      <c r="B70">
        <f t="shared" si="87"/>
        <v>67501</v>
      </c>
      <c r="C70">
        <f t="shared" si="87"/>
        <v>70000</v>
      </c>
      <c r="D70" t="str">
        <f t="shared" si="77"/>
        <v>67501€ à 70000€</v>
      </c>
      <c r="E70" t="s">
        <v>68</v>
      </c>
      <c r="F70" s="1">
        <v>0</v>
      </c>
      <c r="G70" s="1">
        <v>1042</v>
      </c>
      <c r="H70" s="2">
        <v>479</v>
      </c>
      <c r="I70" s="2">
        <v>1094</v>
      </c>
      <c r="J70" s="3">
        <v>522</v>
      </c>
      <c r="K70" s="2">
        <v>313</v>
      </c>
      <c r="L70" s="16"/>
      <c r="M70">
        <v>28</v>
      </c>
      <c r="N70">
        <f t="shared" si="88"/>
        <v>67501</v>
      </c>
      <c r="O70">
        <f t="shared" si="88"/>
        <v>70000</v>
      </c>
      <c r="P70" t="str">
        <f t="shared" si="78"/>
        <v>67501€ à 70000€</v>
      </c>
      <c r="Q70" t="s">
        <v>68</v>
      </c>
      <c r="R70" s="1">
        <f>hypothèses!F70+(hypothèses!F70*hypothèses!AB70)</f>
        <v>0</v>
      </c>
      <c r="S70" s="1">
        <f t="shared" si="95"/>
        <v>1114.94</v>
      </c>
      <c r="T70" s="1">
        <f t="shared" si="96"/>
        <v>512.53</v>
      </c>
      <c r="U70" s="1">
        <f t="shared" si="97"/>
        <v>1170.58</v>
      </c>
      <c r="V70" s="1">
        <f t="shared" si="98"/>
        <v>558.54</v>
      </c>
      <c r="W70" s="1">
        <f t="shared" si="99"/>
        <v>334.91</v>
      </c>
      <c r="AB70" s="36">
        <f t="shared" si="89"/>
        <v>0.1</v>
      </c>
      <c r="AC70" s="26">
        <f t="shared" si="90"/>
        <v>7.0000000000000007E-2</v>
      </c>
      <c r="AD70" s="26">
        <f t="shared" si="91"/>
        <v>7.0000000000000007E-2</v>
      </c>
      <c r="AE70" s="26">
        <f t="shared" si="92"/>
        <v>7.0000000000000007E-2</v>
      </c>
      <c r="AF70" s="26">
        <f t="shared" si="93"/>
        <v>7.0000000000000007E-2</v>
      </c>
      <c r="AG70" s="27">
        <f t="shared" si="94"/>
        <v>7.0000000000000007E-2</v>
      </c>
      <c r="BG70" s="52"/>
      <c r="BJ70" s="52"/>
      <c r="BM70" s="52"/>
      <c r="BP70" s="52"/>
      <c r="BS70" s="52"/>
      <c r="BV70" s="52"/>
    </row>
    <row r="71" spans="1:74">
      <c r="A71">
        <v>29</v>
      </c>
      <c r="B71">
        <f t="shared" si="87"/>
        <v>70001</v>
      </c>
      <c r="C71">
        <f t="shared" si="87"/>
        <v>72500</v>
      </c>
      <c r="D71" t="str">
        <f t="shared" si="77"/>
        <v>70001€ à 72500€</v>
      </c>
      <c r="E71" t="s">
        <v>68</v>
      </c>
      <c r="F71" s="1">
        <v>0</v>
      </c>
      <c r="G71" s="1">
        <v>1064</v>
      </c>
      <c r="H71" s="2">
        <v>490</v>
      </c>
      <c r="I71" s="2">
        <v>1118</v>
      </c>
      <c r="J71" s="3">
        <v>532</v>
      </c>
      <c r="K71" s="2">
        <v>320</v>
      </c>
      <c r="L71" s="16"/>
      <c r="M71">
        <v>29</v>
      </c>
      <c r="N71">
        <f t="shared" si="88"/>
        <v>70001</v>
      </c>
      <c r="O71">
        <f t="shared" si="88"/>
        <v>72500</v>
      </c>
      <c r="P71" t="str">
        <f t="shared" si="78"/>
        <v>70001€ à 72500€</v>
      </c>
      <c r="Q71" t="s">
        <v>68</v>
      </c>
      <c r="R71" s="1">
        <f>hypothèses!F71+(hypothèses!F71*hypothèses!AB71)</f>
        <v>0</v>
      </c>
      <c r="S71" s="1">
        <f t="shared" si="95"/>
        <v>1138.48</v>
      </c>
      <c r="T71" s="1">
        <f t="shared" si="96"/>
        <v>524.29999999999995</v>
      </c>
      <c r="U71" s="1">
        <f t="shared" si="97"/>
        <v>1196.26</v>
      </c>
      <c r="V71" s="1">
        <f t="shared" si="98"/>
        <v>569.24</v>
      </c>
      <c r="W71" s="1">
        <f t="shared" si="99"/>
        <v>342.4</v>
      </c>
      <c r="AB71" s="36">
        <f t="shared" si="89"/>
        <v>0.1</v>
      </c>
      <c r="AC71" s="26">
        <f t="shared" si="90"/>
        <v>7.0000000000000007E-2</v>
      </c>
      <c r="AD71" s="26">
        <f t="shared" si="91"/>
        <v>7.0000000000000007E-2</v>
      </c>
      <c r="AE71" s="26">
        <f t="shared" si="92"/>
        <v>7.0000000000000007E-2</v>
      </c>
      <c r="AF71" s="26">
        <f t="shared" si="93"/>
        <v>7.0000000000000007E-2</v>
      </c>
      <c r="AG71" s="27">
        <f t="shared" si="94"/>
        <v>7.0000000000000007E-2</v>
      </c>
      <c r="BG71" s="52"/>
      <c r="BJ71" s="52"/>
      <c r="BM71" s="52"/>
      <c r="BP71" s="52"/>
      <c r="BS71" s="52"/>
      <c r="BV71" s="52"/>
    </row>
    <row r="72" spans="1:74">
      <c r="A72">
        <v>30</v>
      </c>
      <c r="B72">
        <f t="shared" si="87"/>
        <v>72501</v>
      </c>
      <c r="C72">
        <f t="shared" si="87"/>
        <v>75000</v>
      </c>
      <c r="D72" t="str">
        <f t="shared" si="77"/>
        <v>72501€ à 75000€</v>
      </c>
      <c r="E72" t="s">
        <v>68</v>
      </c>
      <c r="F72" s="1">
        <v>0</v>
      </c>
      <c r="G72" s="1">
        <v>1086</v>
      </c>
      <c r="H72" s="2">
        <v>501</v>
      </c>
      <c r="I72" s="2">
        <v>1141</v>
      </c>
      <c r="J72" s="3">
        <v>544</v>
      </c>
      <c r="K72" s="2">
        <v>326</v>
      </c>
      <c r="L72" s="16"/>
      <c r="M72">
        <v>30</v>
      </c>
      <c r="N72">
        <f t="shared" si="88"/>
        <v>72501</v>
      </c>
      <c r="O72">
        <f t="shared" si="88"/>
        <v>75000</v>
      </c>
      <c r="P72" t="str">
        <f t="shared" si="78"/>
        <v>72501€ à 75000€</v>
      </c>
      <c r="Q72" t="s">
        <v>68</v>
      </c>
      <c r="R72" s="1">
        <f>hypothèses!F72+(hypothèses!F72*hypothèses!AB72)</f>
        <v>0</v>
      </c>
      <c r="S72" s="1">
        <f t="shared" si="95"/>
        <v>1162.02</v>
      </c>
      <c r="T72" s="1">
        <f t="shared" si="96"/>
        <v>536.07000000000005</v>
      </c>
      <c r="U72" s="1">
        <f t="shared" si="97"/>
        <v>1220.8699999999999</v>
      </c>
      <c r="V72" s="1">
        <f t="shared" si="98"/>
        <v>582.08000000000004</v>
      </c>
      <c r="W72" s="1">
        <f t="shared" si="99"/>
        <v>348.82</v>
      </c>
      <c r="AB72" s="36">
        <f t="shared" si="89"/>
        <v>0.1</v>
      </c>
      <c r="AC72" s="26">
        <f t="shared" si="90"/>
        <v>7.0000000000000007E-2</v>
      </c>
      <c r="AD72" s="26">
        <f t="shared" si="91"/>
        <v>7.0000000000000007E-2</v>
      </c>
      <c r="AE72" s="26">
        <f t="shared" si="92"/>
        <v>7.0000000000000007E-2</v>
      </c>
      <c r="AF72" s="26">
        <f t="shared" si="93"/>
        <v>7.0000000000000007E-2</v>
      </c>
      <c r="AG72" s="27">
        <f t="shared" si="94"/>
        <v>7.0000000000000007E-2</v>
      </c>
      <c r="BG72" s="52"/>
      <c r="BJ72" s="52"/>
      <c r="BM72" s="52"/>
      <c r="BP72" s="52"/>
      <c r="BS72" s="52"/>
      <c r="BV72" s="52"/>
    </row>
    <row r="73" spans="1:74">
      <c r="A73">
        <v>31</v>
      </c>
      <c r="B73">
        <f t="shared" si="87"/>
        <v>75001</v>
      </c>
      <c r="C73">
        <f t="shared" si="87"/>
        <v>77500</v>
      </c>
      <c r="D73" t="str">
        <f t="shared" si="77"/>
        <v>75001€ à 77500€</v>
      </c>
      <c r="E73" t="s">
        <v>68</v>
      </c>
      <c r="F73" s="1">
        <v>0</v>
      </c>
      <c r="G73" s="1">
        <v>1109</v>
      </c>
      <c r="H73" s="2">
        <v>510</v>
      </c>
      <c r="I73" s="2">
        <v>1166</v>
      </c>
      <c r="J73" s="3">
        <v>554</v>
      </c>
      <c r="K73" s="2">
        <v>333</v>
      </c>
      <c r="L73" s="16"/>
      <c r="M73">
        <v>31</v>
      </c>
      <c r="N73">
        <f t="shared" si="88"/>
        <v>75001</v>
      </c>
      <c r="O73">
        <f t="shared" si="88"/>
        <v>77500</v>
      </c>
      <c r="P73" t="str">
        <f t="shared" si="78"/>
        <v>75001€ à 77500€</v>
      </c>
      <c r="Q73" t="s">
        <v>68</v>
      </c>
      <c r="R73" s="1">
        <f>hypothèses!F73+(hypothèses!F73*hypothèses!AB73)</f>
        <v>0</v>
      </c>
      <c r="S73" s="1">
        <f t="shared" si="95"/>
        <v>1186.6300000000001</v>
      </c>
      <c r="T73" s="1">
        <f t="shared" si="96"/>
        <v>545.70000000000005</v>
      </c>
      <c r="U73" s="1">
        <f t="shared" si="97"/>
        <v>1247.6199999999999</v>
      </c>
      <c r="V73" s="1">
        <f t="shared" si="98"/>
        <v>592.78</v>
      </c>
      <c r="W73" s="1">
        <f t="shared" si="99"/>
        <v>356.31</v>
      </c>
      <c r="AB73" s="36">
        <f t="shared" si="89"/>
        <v>0.1</v>
      </c>
      <c r="AC73" s="26">
        <f t="shared" si="90"/>
        <v>7.0000000000000007E-2</v>
      </c>
      <c r="AD73" s="26">
        <f t="shared" si="91"/>
        <v>7.0000000000000007E-2</v>
      </c>
      <c r="AE73" s="26">
        <f t="shared" si="92"/>
        <v>7.0000000000000007E-2</v>
      </c>
      <c r="AF73" s="26">
        <f t="shared" si="93"/>
        <v>7.0000000000000007E-2</v>
      </c>
      <c r="AG73" s="27">
        <f t="shared" si="94"/>
        <v>7.0000000000000007E-2</v>
      </c>
      <c r="BG73" s="52"/>
      <c r="BJ73" s="52"/>
      <c r="BM73" s="52"/>
      <c r="BP73" s="52"/>
      <c r="BS73" s="52"/>
      <c r="BV73" s="52"/>
    </row>
    <row r="74" spans="1:74">
      <c r="A74">
        <v>32</v>
      </c>
      <c r="B74">
        <f t="shared" si="87"/>
        <v>77501</v>
      </c>
      <c r="C74">
        <f t="shared" si="87"/>
        <v>80000</v>
      </c>
      <c r="D74" t="str">
        <f t="shared" si="77"/>
        <v>77501€ à 80000€</v>
      </c>
      <c r="E74" t="s">
        <v>68</v>
      </c>
      <c r="F74" s="1">
        <v>0</v>
      </c>
      <c r="G74" s="1">
        <v>1131</v>
      </c>
      <c r="H74" s="2">
        <v>520</v>
      </c>
      <c r="I74" s="2">
        <v>1189</v>
      </c>
      <c r="J74" s="3">
        <v>566</v>
      </c>
      <c r="K74" s="2">
        <v>339</v>
      </c>
      <c r="L74" s="16"/>
      <c r="M74">
        <v>32</v>
      </c>
      <c r="N74">
        <f t="shared" si="88"/>
        <v>77501</v>
      </c>
      <c r="O74">
        <f t="shared" si="88"/>
        <v>80000</v>
      </c>
      <c r="P74" t="str">
        <f t="shared" si="78"/>
        <v>77501€ à 80000€</v>
      </c>
      <c r="Q74" t="s">
        <v>68</v>
      </c>
      <c r="R74" s="1">
        <f>hypothèses!F74+(hypothèses!F74*hypothèses!AB74)</f>
        <v>0</v>
      </c>
      <c r="S74" s="1">
        <f t="shared" si="95"/>
        <v>1210.17</v>
      </c>
      <c r="T74" s="1">
        <f t="shared" si="96"/>
        <v>556.4</v>
      </c>
      <c r="U74" s="1">
        <f t="shared" si="97"/>
        <v>1272.23</v>
      </c>
      <c r="V74" s="1">
        <f t="shared" si="98"/>
        <v>605.62</v>
      </c>
      <c r="W74" s="1">
        <f t="shared" si="99"/>
        <v>362.73</v>
      </c>
      <c r="AB74" s="36">
        <f t="shared" si="89"/>
        <v>0.1</v>
      </c>
      <c r="AC74" s="26">
        <f t="shared" si="90"/>
        <v>7.0000000000000007E-2</v>
      </c>
      <c r="AD74" s="26">
        <f t="shared" si="91"/>
        <v>7.0000000000000007E-2</v>
      </c>
      <c r="AE74" s="26">
        <f t="shared" si="92"/>
        <v>7.0000000000000007E-2</v>
      </c>
      <c r="AF74" s="26">
        <f t="shared" si="93"/>
        <v>7.0000000000000007E-2</v>
      </c>
      <c r="AG74" s="27">
        <f t="shared" si="94"/>
        <v>7.0000000000000007E-2</v>
      </c>
      <c r="BG74" s="52"/>
      <c r="BJ74" s="52"/>
      <c r="BM74" s="52"/>
      <c r="BP74" s="52"/>
      <c r="BS74" s="52"/>
      <c r="BV74" s="52"/>
    </row>
    <row r="75" spans="1:74">
      <c r="A75">
        <v>33</v>
      </c>
      <c r="B75">
        <f t="shared" si="87"/>
        <v>80001</v>
      </c>
      <c r="C75">
        <f t="shared" si="87"/>
        <v>82500</v>
      </c>
      <c r="D75" t="str">
        <f t="shared" si="77"/>
        <v>80001€ à 82500€</v>
      </c>
      <c r="E75" t="s">
        <v>68</v>
      </c>
      <c r="F75" s="1">
        <v>0</v>
      </c>
      <c r="G75" s="1">
        <v>1153</v>
      </c>
      <c r="H75" s="2">
        <v>531</v>
      </c>
      <c r="I75" s="2">
        <v>1212</v>
      </c>
      <c r="J75" s="3">
        <v>577</v>
      </c>
      <c r="K75" s="2">
        <v>347</v>
      </c>
      <c r="L75" s="16"/>
      <c r="M75">
        <v>33</v>
      </c>
      <c r="N75">
        <f t="shared" si="88"/>
        <v>80001</v>
      </c>
      <c r="O75">
        <f t="shared" si="88"/>
        <v>82500</v>
      </c>
      <c r="P75" t="str">
        <f t="shared" si="78"/>
        <v>80001€ à 82500€</v>
      </c>
      <c r="Q75" t="s">
        <v>68</v>
      </c>
      <c r="R75" s="1">
        <f>hypothèses!F75+(hypothèses!F75*hypothèses!AB75)</f>
        <v>0</v>
      </c>
      <c r="S75" s="1">
        <f t="shared" si="95"/>
        <v>1279.83</v>
      </c>
      <c r="T75" s="1">
        <f t="shared" si="96"/>
        <v>589.41</v>
      </c>
      <c r="U75" s="1">
        <f t="shared" si="97"/>
        <v>1345.32</v>
      </c>
      <c r="V75" s="1">
        <f t="shared" si="98"/>
        <v>640.47</v>
      </c>
      <c r="W75" s="1">
        <f t="shared" si="99"/>
        <v>385.17</v>
      </c>
      <c r="AB75" s="31">
        <f>AB34+$Z$9</f>
        <v>0.13999999999999999</v>
      </c>
      <c r="AC75" s="32">
        <f>AC34+$Z$17</f>
        <v>0.11</v>
      </c>
      <c r="AD75" s="32">
        <f>AD34+$Z$25</f>
        <v>0.11</v>
      </c>
      <c r="AE75" s="32">
        <f>AE34+$Z$33</f>
        <v>0.11</v>
      </c>
      <c r="AF75" s="32">
        <f>AF34+$Z$41</f>
        <v>0.11</v>
      </c>
      <c r="AG75" s="33">
        <f>AG34+$Z$49</f>
        <v>0.11</v>
      </c>
      <c r="BG75" s="52"/>
      <c r="BJ75" s="52"/>
      <c r="BM75" s="52"/>
      <c r="BP75" s="52"/>
      <c r="BS75" s="52"/>
      <c r="BV75" s="52"/>
    </row>
    <row r="76" spans="1:74">
      <c r="A76">
        <v>34</v>
      </c>
      <c r="B76">
        <f t="shared" si="87"/>
        <v>82501</v>
      </c>
      <c r="C76">
        <f t="shared" si="87"/>
        <v>85000</v>
      </c>
      <c r="D76" t="str">
        <f t="shared" si="77"/>
        <v>82501€ à 85000€</v>
      </c>
      <c r="E76" t="s">
        <v>68</v>
      </c>
      <c r="F76" s="1">
        <v>0</v>
      </c>
      <c r="G76" s="1">
        <v>1175</v>
      </c>
      <c r="H76" s="2">
        <v>541</v>
      </c>
      <c r="I76" s="2">
        <v>1235</v>
      </c>
      <c r="J76" s="3">
        <v>589</v>
      </c>
      <c r="K76" s="2">
        <v>353</v>
      </c>
      <c r="L76" s="16"/>
      <c r="M76">
        <v>34</v>
      </c>
      <c r="N76">
        <f t="shared" si="88"/>
        <v>82501</v>
      </c>
      <c r="O76">
        <f t="shared" si="88"/>
        <v>85000</v>
      </c>
      <c r="P76" t="str">
        <f t="shared" si="78"/>
        <v>82501€ à 85000€</v>
      </c>
      <c r="Q76" t="s">
        <v>68</v>
      </c>
      <c r="R76" s="1">
        <f>hypothèses!F76+(hypothèses!F76*hypothèses!AB76)</f>
        <v>0</v>
      </c>
      <c r="S76" s="1">
        <f t="shared" si="95"/>
        <v>1304.25</v>
      </c>
      <c r="T76" s="1">
        <f t="shared" si="96"/>
        <v>600.51</v>
      </c>
      <c r="U76" s="1">
        <f t="shared" si="97"/>
        <v>1370.85</v>
      </c>
      <c r="V76" s="1">
        <f t="shared" si="98"/>
        <v>653.79</v>
      </c>
      <c r="W76" s="1">
        <f t="shared" si="99"/>
        <v>391.83</v>
      </c>
      <c r="AB76" s="36">
        <f t="shared" ref="AB76:AB83" si="100">AB35+$Z$9</f>
        <v>0.13999999999999999</v>
      </c>
      <c r="AC76" s="26">
        <f t="shared" ref="AC76:AC83" si="101">AC35+$Z$17</f>
        <v>0.11</v>
      </c>
      <c r="AD76" s="26">
        <f t="shared" ref="AD76:AD83" si="102">AD35+$Z$25</f>
        <v>0.11</v>
      </c>
      <c r="AE76" s="26">
        <f t="shared" ref="AE76:AE83" si="103">AE35+$Z$33</f>
        <v>0.11</v>
      </c>
      <c r="AF76" s="26">
        <f t="shared" ref="AF76:AF83" si="104">AF35+$Z$41</f>
        <v>0.11</v>
      </c>
      <c r="AG76" s="27">
        <f t="shared" ref="AG76:AG83" si="105">AG35+$Z$49</f>
        <v>0.11</v>
      </c>
      <c r="BG76" s="52"/>
      <c r="BJ76" s="52"/>
      <c r="BM76" s="52"/>
      <c r="BP76" s="52"/>
      <c r="BS76" s="52"/>
      <c r="BV76" s="52"/>
    </row>
    <row r="77" spans="1:74">
      <c r="A77">
        <v>35</v>
      </c>
      <c r="B77">
        <f t="shared" ref="B77:C83" si="106">+B76+2500</f>
        <v>85001</v>
      </c>
      <c r="C77">
        <f t="shared" si="106"/>
        <v>87500</v>
      </c>
      <c r="D77" t="str">
        <f t="shared" si="77"/>
        <v>85001€ à 87500€</v>
      </c>
      <c r="E77" t="s">
        <v>68</v>
      </c>
      <c r="F77" s="1">
        <v>0</v>
      </c>
      <c r="G77" s="1">
        <v>1198</v>
      </c>
      <c r="H77" s="2">
        <v>551</v>
      </c>
      <c r="I77" s="2">
        <v>1260</v>
      </c>
      <c r="J77" s="3">
        <v>599</v>
      </c>
      <c r="K77" s="2">
        <v>360</v>
      </c>
      <c r="L77" s="16"/>
      <c r="M77">
        <v>35</v>
      </c>
      <c r="N77">
        <f t="shared" ref="N77:O83" si="107">+N76+2500</f>
        <v>85001</v>
      </c>
      <c r="O77">
        <f t="shared" si="107"/>
        <v>87500</v>
      </c>
      <c r="P77" t="str">
        <f t="shared" si="78"/>
        <v>85001€ à 87500€</v>
      </c>
      <c r="Q77" t="s">
        <v>68</v>
      </c>
      <c r="R77" s="1">
        <f>hypothèses!F77+(hypothèses!F77*hypothèses!AB77)</f>
        <v>0</v>
      </c>
      <c r="S77" s="1">
        <f t="shared" si="95"/>
        <v>1329.78</v>
      </c>
      <c r="T77" s="1">
        <f t="shared" si="96"/>
        <v>611.61</v>
      </c>
      <c r="U77" s="1">
        <f t="shared" si="97"/>
        <v>1398.6</v>
      </c>
      <c r="V77" s="1">
        <f t="shared" si="98"/>
        <v>664.89</v>
      </c>
      <c r="W77" s="1">
        <f t="shared" si="99"/>
        <v>399.6</v>
      </c>
      <c r="AB77" s="36">
        <f t="shared" si="100"/>
        <v>0.13999999999999999</v>
      </c>
      <c r="AC77" s="26">
        <f t="shared" si="101"/>
        <v>0.11</v>
      </c>
      <c r="AD77" s="26">
        <f t="shared" si="102"/>
        <v>0.11</v>
      </c>
      <c r="AE77" s="26">
        <f t="shared" si="103"/>
        <v>0.11</v>
      </c>
      <c r="AF77" s="26">
        <f t="shared" si="104"/>
        <v>0.11</v>
      </c>
      <c r="AG77" s="27">
        <f t="shared" si="105"/>
        <v>0.11</v>
      </c>
      <c r="BG77" s="52"/>
      <c r="BJ77" s="52"/>
      <c r="BM77" s="52"/>
      <c r="BP77" s="52"/>
      <c r="BS77" s="52"/>
      <c r="BV77" s="52"/>
    </row>
    <row r="78" spans="1:74">
      <c r="A78">
        <v>36</v>
      </c>
      <c r="B78">
        <f t="shared" si="106"/>
        <v>87501</v>
      </c>
      <c r="C78">
        <f t="shared" si="106"/>
        <v>90000</v>
      </c>
      <c r="D78" t="str">
        <f t="shared" si="77"/>
        <v>87501€ à 90000€</v>
      </c>
      <c r="E78" t="s">
        <v>68</v>
      </c>
      <c r="F78" s="1">
        <v>0</v>
      </c>
      <c r="G78" s="1">
        <v>1220</v>
      </c>
      <c r="H78" s="2">
        <v>562</v>
      </c>
      <c r="I78" s="2">
        <v>1283</v>
      </c>
      <c r="J78" s="3">
        <v>611</v>
      </c>
      <c r="K78" s="2">
        <v>366</v>
      </c>
      <c r="L78" s="16"/>
      <c r="M78">
        <v>36</v>
      </c>
      <c r="N78">
        <f t="shared" si="107"/>
        <v>87501</v>
      </c>
      <c r="O78">
        <f t="shared" si="107"/>
        <v>90000</v>
      </c>
      <c r="P78" t="str">
        <f t="shared" si="78"/>
        <v>87501€ à 90000€</v>
      </c>
      <c r="Q78" t="s">
        <v>68</v>
      </c>
      <c r="R78" s="1">
        <f>hypothèses!F78+(hypothèses!F78*hypothèses!AB78)</f>
        <v>0</v>
      </c>
      <c r="S78" s="1">
        <f t="shared" si="95"/>
        <v>1354.2</v>
      </c>
      <c r="T78" s="1">
        <f t="shared" si="96"/>
        <v>623.82000000000005</v>
      </c>
      <c r="U78" s="1">
        <f t="shared" si="97"/>
        <v>1424.13</v>
      </c>
      <c r="V78" s="1">
        <f t="shared" si="98"/>
        <v>678.21</v>
      </c>
      <c r="W78" s="1">
        <f t="shared" si="99"/>
        <v>406.26</v>
      </c>
      <c r="AB78" s="36">
        <f t="shared" si="100"/>
        <v>0.13999999999999999</v>
      </c>
      <c r="AC78" s="26">
        <f t="shared" si="101"/>
        <v>0.11</v>
      </c>
      <c r="AD78" s="26">
        <f t="shared" si="102"/>
        <v>0.11</v>
      </c>
      <c r="AE78" s="26">
        <f t="shared" si="103"/>
        <v>0.11</v>
      </c>
      <c r="AF78" s="26">
        <f t="shared" si="104"/>
        <v>0.11</v>
      </c>
      <c r="AG78" s="27">
        <f t="shared" si="105"/>
        <v>0.11</v>
      </c>
      <c r="BG78" s="52"/>
      <c r="BJ78" s="52"/>
      <c r="BM78" s="52"/>
      <c r="BP78" s="52"/>
      <c r="BS78" s="52"/>
      <c r="BV78" s="52"/>
    </row>
    <row r="79" spans="1:74">
      <c r="A79">
        <v>37</v>
      </c>
      <c r="B79">
        <f t="shared" si="106"/>
        <v>90001</v>
      </c>
      <c r="C79">
        <f t="shared" si="106"/>
        <v>92500</v>
      </c>
      <c r="D79" t="str">
        <f t="shared" si="77"/>
        <v>90001€ à 92500€</v>
      </c>
      <c r="E79" t="s">
        <v>68</v>
      </c>
      <c r="F79" s="1">
        <v>0</v>
      </c>
      <c r="G79" s="1">
        <v>1244</v>
      </c>
      <c r="H79" s="2">
        <v>572</v>
      </c>
      <c r="I79" s="2">
        <v>1306</v>
      </c>
      <c r="J79" s="3">
        <v>621</v>
      </c>
      <c r="K79" s="2">
        <v>373</v>
      </c>
      <c r="L79" s="16"/>
      <c r="M79">
        <v>37</v>
      </c>
      <c r="N79">
        <f t="shared" si="107"/>
        <v>90001</v>
      </c>
      <c r="O79">
        <f t="shared" si="107"/>
        <v>92500</v>
      </c>
      <c r="P79" t="str">
        <f t="shared" si="78"/>
        <v>90001€ à 92500€</v>
      </c>
      <c r="Q79" t="s">
        <v>68</v>
      </c>
      <c r="R79" s="1">
        <f>hypothèses!F79+(hypothèses!F79*hypothèses!AB79)</f>
        <v>0</v>
      </c>
      <c r="S79" s="1">
        <f t="shared" si="95"/>
        <v>1380.84</v>
      </c>
      <c r="T79" s="1">
        <f t="shared" si="96"/>
        <v>634.91999999999996</v>
      </c>
      <c r="U79" s="1">
        <f t="shared" si="97"/>
        <v>1449.66</v>
      </c>
      <c r="V79" s="1">
        <f t="shared" si="98"/>
        <v>689.31</v>
      </c>
      <c r="W79" s="1">
        <f t="shared" si="99"/>
        <v>414.03</v>
      </c>
      <c r="AB79" s="36">
        <f t="shared" si="100"/>
        <v>0.13999999999999999</v>
      </c>
      <c r="AC79" s="26">
        <f t="shared" si="101"/>
        <v>0.11</v>
      </c>
      <c r="AD79" s="26">
        <f t="shared" si="102"/>
        <v>0.11</v>
      </c>
      <c r="AE79" s="26">
        <f t="shared" si="103"/>
        <v>0.11</v>
      </c>
      <c r="AF79" s="26">
        <f t="shared" si="104"/>
        <v>0.11</v>
      </c>
      <c r="AG79" s="27">
        <f t="shared" si="105"/>
        <v>0.11</v>
      </c>
      <c r="BG79" s="52"/>
      <c r="BJ79" s="52"/>
      <c r="BM79" s="52"/>
      <c r="BP79" s="52"/>
      <c r="BS79" s="52"/>
      <c r="BV79" s="52"/>
    </row>
    <row r="80" spans="1:74">
      <c r="A80">
        <v>38</v>
      </c>
      <c r="B80">
        <f t="shared" si="106"/>
        <v>92501</v>
      </c>
      <c r="C80">
        <f t="shared" si="106"/>
        <v>95000</v>
      </c>
      <c r="D80" t="str">
        <f t="shared" si="77"/>
        <v>92501€ à 95000€</v>
      </c>
      <c r="E80" t="s">
        <v>68</v>
      </c>
      <c r="F80" s="1">
        <v>0</v>
      </c>
      <c r="G80" s="1">
        <v>1266</v>
      </c>
      <c r="H80" s="2">
        <v>582</v>
      </c>
      <c r="I80" s="2">
        <v>1329</v>
      </c>
      <c r="J80" s="3">
        <v>633</v>
      </c>
      <c r="K80" s="2">
        <v>379</v>
      </c>
      <c r="L80" s="16"/>
      <c r="M80">
        <v>38</v>
      </c>
      <c r="N80">
        <f t="shared" si="107"/>
        <v>92501</v>
      </c>
      <c r="O80">
        <f t="shared" si="107"/>
        <v>95000</v>
      </c>
      <c r="P80" t="str">
        <f t="shared" si="78"/>
        <v>92501€ à 95000€</v>
      </c>
      <c r="Q80" t="s">
        <v>68</v>
      </c>
      <c r="R80" s="1">
        <f>hypothèses!F80+(hypothèses!F80*hypothèses!AB80)</f>
        <v>0</v>
      </c>
      <c r="S80" s="1">
        <f t="shared" si="95"/>
        <v>1405.26</v>
      </c>
      <c r="T80" s="1">
        <f t="shared" si="96"/>
        <v>646.02</v>
      </c>
      <c r="U80" s="1">
        <f t="shared" si="97"/>
        <v>1475.19</v>
      </c>
      <c r="V80" s="1">
        <f t="shared" si="98"/>
        <v>702.63</v>
      </c>
      <c r="W80" s="1">
        <f t="shared" si="99"/>
        <v>420.69</v>
      </c>
      <c r="AB80" s="36">
        <f t="shared" si="100"/>
        <v>0.13999999999999999</v>
      </c>
      <c r="AC80" s="26">
        <f t="shared" si="101"/>
        <v>0.11</v>
      </c>
      <c r="AD80" s="26">
        <f t="shared" si="102"/>
        <v>0.11</v>
      </c>
      <c r="AE80" s="26">
        <f t="shared" si="103"/>
        <v>0.11</v>
      </c>
      <c r="AF80" s="26">
        <f t="shared" si="104"/>
        <v>0.11</v>
      </c>
      <c r="AG80" s="27">
        <f t="shared" si="105"/>
        <v>0.11</v>
      </c>
      <c r="BG80" s="52"/>
      <c r="BJ80" s="52"/>
      <c r="BM80" s="52"/>
      <c r="BP80" s="52"/>
      <c r="BS80" s="52"/>
      <c r="BV80" s="52"/>
    </row>
    <row r="81" spans="1:74">
      <c r="A81">
        <v>39</v>
      </c>
      <c r="B81">
        <f t="shared" si="106"/>
        <v>95001</v>
      </c>
      <c r="C81">
        <f t="shared" si="106"/>
        <v>97500</v>
      </c>
      <c r="D81" t="str">
        <f t="shared" si="77"/>
        <v>95001€ à 97500€</v>
      </c>
      <c r="E81" t="s">
        <v>68</v>
      </c>
      <c r="F81" s="1">
        <v>0</v>
      </c>
      <c r="G81" s="1">
        <v>1289</v>
      </c>
      <c r="H81" s="2">
        <v>602</v>
      </c>
      <c r="I81" s="2">
        <v>1353</v>
      </c>
      <c r="J81" s="3">
        <v>643</v>
      </c>
      <c r="K81" s="2">
        <v>386</v>
      </c>
      <c r="L81" s="16"/>
      <c r="M81">
        <v>39</v>
      </c>
      <c r="N81">
        <f t="shared" si="107"/>
        <v>95001</v>
      </c>
      <c r="O81">
        <f t="shared" si="107"/>
        <v>97500</v>
      </c>
      <c r="P81" t="str">
        <f t="shared" si="78"/>
        <v>95001€ à 97500€</v>
      </c>
      <c r="Q81" t="s">
        <v>68</v>
      </c>
      <c r="R81" s="1">
        <f>hypothèses!F81+(hypothèses!F81*hypothèses!AB81)</f>
        <v>0</v>
      </c>
      <c r="S81" s="1">
        <f t="shared" si="95"/>
        <v>1430.79</v>
      </c>
      <c r="T81" s="1">
        <f t="shared" si="96"/>
        <v>668.22</v>
      </c>
      <c r="U81" s="1">
        <f t="shared" si="97"/>
        <v>1501.83</v>
      </c>
      <c r="V81" s="1">
        <f t="shared" si="98"/>
        <v>713.73</v>
      </c>
      <c r="W81" s="1">
        <f t="shared" si="99"/>
        <v>428.46</v>
      </c>
      <c r="AB81" s="36">
        <f t="shared" si="100"/>
        <v>0.13999999999999999</v>
      </c>
      <c r="AC81" s="26">
        <f t="shared" si="101"/>
        <v>0.11</v>
      </c>
      <c r="AD81" s="26">
        <f t="shared" si="102"/>
        <v>0.11</v>
      </c>
      <c r="AE81" s="26">
        <f t="shared" si="103"/>
        <v>0.11</v>
      </c>
      <c r="AF81" s="26">
        <f t="shared" si="104"/>
        <v>0.11</v>
      </c>
      <c r="AG81" s="27">
        <f t="shared" si="105"/>
        <v>0.11</v>
      </c>
      <c r="BG81" s="52"/>
      <c r="BJ81" s="52"/>
      <c r="BM81" s="52"/>
      <c r="BP81" s="52"/>
      <c r="BS81" s="52"/>
      <c r="BV81" s="52"/>
    </row>
    <row r="82" spans="1:74">
      <c r="A82">
        <v>40</v>
      </c>
      <c r="B82">
        <f t="shared" si="106"/>
        <v>97501</v>
      </c>
      <c r="C82">
        <f t="shared" si="106"/>
        <v>100000</v>
      </c>
      <c r="D82" t="str">
        <f t="shared" si="77"/>
        <v>97501€ à 100000€</v>
      </c>
      <c r="E82" t="s">
        <v>68</v>
      </c>
      <c r="F82" s="1">
        <v>0</v>
      </c>
      <c r="G82" s="1">
        <v>1311</v>
      </c>
      <c r="H82" s="2">
        <v>612</v>
      </c>
      <c r="I82" s="2">
        <v>1376</v>
      </c>
      <c r="J82" s="3">
        <v>655</v>
      </c>
      <c r="K82" s="2">
        <v>392</v>
      </c>
      <c r="L82" s="16"/>
      <c r="M82">
        <v>40</v>
      </c>
      <c r="N82">
        <f t="shared" si="107"/>
        <v>97501</v>
      </c>
      <c r="O82">
        <f t="shared" si="107"/>
        <v>100000</v>
      </c>
      <c r="P82" t="str">
        <f t="shared" si="78"/>
        <v>97501€ à 100000€</v>
      </c>
      <c r="Q82" t="s">
        <v>68</v>
      </c>
      <c r="R82" s="1">
        <f>hypothèses!F82+(hypothèses!F82*hypothèses!AB82)</f>
        <v>0</v>
      </c>
      <c r="S82" s="1">
        <f t="shared" si="95"/>
        <v>1455.21</v>
      </c>
      <c r="T82" s="1">
        <f t="shared" si="96"/>
        <v>679.32</v>
      </c>
      <c r="U82" s="1">
        <f t="shared" si="97"/>
        <v>1527.3600000000001</v>
      </c>
      <c r="V82" s="1">
        <f t="shared" si="98"/>
        <v>727.05</v>
      </c>
      <c r="W82" s="1">
        <f t="shared" si="99"/>
        <v>435.12</v>
      </c>
      <c r="AB82" s="36">
        <f t="shared" si="100"/>
        <v>0.13999999999999999</v>
      </c>
      <c r="AC82" s="26">
        <f t="shared" si="101"/>
        <v>0.11</v>
      </c>
      <c r="AD82" s="26">
        <f t="shared" si="102"/>
        <v>0.11</v>
      </c>
      <c r="AE82" s="26">
        <f t="shared" si="103"/>
        <v>0.11</v>
      </c>
      <c r="AF82" s="26">
        <f t="shared" si="104"/>
        <v>0.11</v>
      </c>
      <c r="AG82" s="27">
        <f t="shared" si="105"/>
        <v>0.11</v>
      </c>
      <c r="BG82" s="52"/>
      <c r="BJ82" s="52"/>
      <c r="BM82" s="52"/>
      <c r="BP82" s="52"/>
      <c r="BS82" s="52"/>
      <c r="BV82" s="52"/>
    </row>
    <row r="83" spans="1:74" ht="15" thickBot="1">
      <c r="A83">
        <v>41</v>
      </c>
      <c r="B83">
        <f t="shared" si="106"/>
        <v>100001</v>
      </c>
      <c r="C83" t="str">
        <f>+B83&amp;"+"</f>
        <v>100001+</v>
      </c>
      <c r="D83" t="str">
        <f t="shared" si="77"/>
        <v>100001€ à 100001+€</v>
      </c>
      <c r="E83" t="s">
        <v>68</v>
      </c>
      <c r="F83" s="1">
        <v>0</v>
      </c>
      <c r="G83" s="1">
        <v>1332</v>
      </c>
      <c r="H83" s="2">
        <v>621</v>
      </c>
      <c r="I83" s="2">
        <v>1400</v>
      </c>
      <c r="J83" s="3">
        <v>666</v>
      </c>
      <c r="K83" s="2">
        <v>400</v>
      </c>
      <c r="L83" s="16"/>
      <c r="M83">
        <v>41</v>
      </c>
      <c r="N83">
        <f t="shared" si="107"/>
        <v>100001</v>
      </c>
      <c r="O83" t="str">
        <f>+N83&amp;"+"</f>
        <v>100001+</v>
      </c>
      <c r="P83" t="str">
        <f t="shared" si="78"/>
        <v>100001€ à 100001+€</v>
      </c>
      <c r="Q83" t="s">
        <v>68</v>
      </c>
      <c r="R83" s="1">
        <f>hypothèses!F83+(hypothèses!F83*hypothèses!AB83)</f>
        <v>0</v>
      </c>
      <c r="S83" s="1">
        <f t="shared" si="95"/>
        <v>1478.52</v>
      </c>
      <c r="T83" s="1">
        <f t="shared" si="96"/>
        <v>689.31</v>
      </c>
      <c r="U83" s="1">
        <f t="shared" si="97"/>
        <v>1554</v>
      </c>
      <c r="V83" s="1">
        <f t="shared" si="98"/>
        <v>739.26</v>
      </c>
      <c r="W83" s="1">
        <f t="shared" si="99"/>
        <v>444</v>
      </c>
      <c r="AB83" s="37">
        <f t="shared" si="100"/>
        <v>0.13999999999999999</v>
      </c>
      <c r="AC83" s="34">
        <f t="shared" si="101"/>
        <v>0.11</v>
      </c>
      <c r="AD83" s="34">
        <f t="shared" si="102"/>
        <v>0.11</v>
      </c>
      <c r="AE83" s="34">
        <f t="shared" si="103"/>
        <v>0.11</v>
      </c>
      <c r="AF83" s="34">
        <f t="shared" si="104"/>
        <v>0.11</v>
      </c>
      <c r="AG83" s="35">
        <f t="shared" si="105"/>
        <v>0.11</v>
      </c>
      <c r="BG83" s="52"/>
      <c r="BJ83" s="52"/>
      <c r="BM83" s="52"/>
      <c r="BP83" s="52"/>
      <c r="BS83" s="52"/>
      <c r="BV83" s="52"/>
    </row>
  </sheetData>
  <mergeCells count="1">
    <mergeCell ref="Y1:Z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7D916-0139-4265-895F-BF430FC34451}">
  <sheetPr>
    <tabColor rgb="FFFF0000"/>
  </sheetPr>
  <dimension ref="A1:M2796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16" sqref="M16"/>
    </sheetView>
  </sheetViews>
  <sheetFormatPr baseColWidth="10" defaultRowHeight="14.4"/>
  <cols>
    <col min="1" max="1" width="15.33203125" bestFit="1" customWidth="1"/>
    <col min="2" max="2" width="15.33203125" customWidth="1"/>
    <col min="3" max="3" width="13.33203125" bestFit="1" customWidth="1"/>
    <col min="4" max="4" width="10.109375" bestFit="1" customWidth="1"/>
    <col min="6" max="6" width="12.6640625" bestFit="1" customWidth="1"/>
    <col min="7" max="7" width="35.6640625" bestFit="1" customWidth="1"/>
    <col min="8" max="8" width="13.33203125" bestFit="1" customWidth="1"/>
    <col min="10" max="10" width="17.6640625" customWidth="1"/>
    <col min="11" max="11" width="12.109375" bestFit="1" customWidth="1"/>
    <col min="13" max="13" width="75.44140625" customWidth="1"/>
  </cols>
  <sheetData>
    <row r="1" spans="1:13" s="6" customFormat="1">
      <c r="A1" s="5" t="s">
        <v>25</v>
      </c>
      <c r="B1" s="49" t="s">
        <v>6</v>
      </c>
      <c r="C1" s="6" t="s">
        <v>7</v>
      </c>
      <c r="D1" s="6" t="s">
        <v>8</v>
      </c>
      <c r="E1" s="6" t="s">
        <v>9</v>
      </c>
      <c r="F1" s="6" t="s">
        <v>51</v>
      </c>
      <c r="G1" s="5" t="s">
        <v>10</v>
      </c>
      <c r="H1" s="7" t="s">
        <v>24</v>
      </c>
      <c r="I1" s="6" t="s">
        <v>11</v>
      </c>
      <c r="J1" s="57" t="s">
        <v>52</v>
      </c>
      <c r="K1" s="57" t="s">
        <v>53</v>
      </c>
      <c r="L1" s="6" t="s">
        <v>67</v>
      </c>
    </row>
    <row r="2" spans="1:13">
      <c r="A2" t="s">
        <v>70</v>
      </c>
      <c r="B2" s="59">
        <v>2007</v>
      </c>
      <c r="C2">
        <v>1</v>
      </c>
      <c r="D2">
        <v>1</v>
      </c>
      <c r="E2" s="4">
        <f t="shared" ref="E2:E65" si="0">(B2/D2)/12</f>
        <v>167.25</v>
      </c>
      <c r="F2" s="49">
        <f>IF($E2&lt;=hypothèses!$AK$2,1,IF(AND($E2&gt;hypothèses!$AJ$3,$E2&lt;=hypothèses!$AK$3),2,IF(AND($E2&gt;hypothèses!$AJ$4,$E2&lt;=hypothèses!$AK$4),3,IF(AND($E2&gt;hypothèses!$AJ$5,$E2&lt;=hypothèses!$AK$5),4,IF(AND($E2&gt;hypothèses!$AJ$6,$E2&lt;=hypothèses!$AK$6),5,IF(AND($E2&gt;hypothèses!$AJ$7,$E2&lt;=hypothèses!$AK$7),6,IF(AND($E2&gt;hypothèses!$AJ$8,$E2&lt;=hypothèses!$AK$8),7,IF(AND($E2&gt;hypothèses!$AJ$9,$E2&lt;=hypothèses!$AK$9),8,IF(AND($E2&gt;hypothèses!$AJ$10,$E2&lt;=hypothèses!$AK$10),9,IF(AND($E2&gt;hypothèses!$AJ$11,$E2&lt;=hypothèses!$AK$11),10,""))))))))))</f>
        <v>1</v>
      </c>
      <c r="G2" t="s">
        <v>12</v>
      </c>
      <c r="H2">
        <v>1.1000000000000001</v>
      </c>
      <c r="I2">
        <v>870.1</v>
      </c>
      <c r="J2" s="58" cm="1">
        <f t="array" ref="J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870.1</v>
      </c>
      <c r="K2" s="58">
        <f>IF(G2="Tarif Frais de dossier",30,IF(I2&lt;0,0,IF(AND(A2=hypothèses!$AV$2,G2=hypothèses!$AM$1),IF(E2&lt;=hypothèses!$AT$2,hypothèses!$AW$2,IF(E2&gt;=hypothèses!$AU$2,hypothèses!$AX$2,E2*hypothèses!$AY$2)),IF(AND(A2=hypothèses!$AV$3,G2=hypothèses!$AM$1),IF(E2&lt;=hypothèses!$AT$3,hypothèses!$AW$3,IF(E2&gt;=hypothèses!$AU$3,hypothèses!$AX$3,E2*hypothèses!$AY$3)),IF(AND(A2=hypothèses!$AV$5,G2=hypothèses!$AN$1),IF(E2&lt;=hypothèses!$AT$5,hypothèses!$AW$5,IF(E2&gt;=hypothèses!$AU$5,hypothèses!$AX$5,E2*hypothèses!$AY$5)),IF(AND(A2=hypothèses!$AV$6,G2=hypothèses!$AN$1),IF(E2&lt;=hypothèses!$AT$6,hypothèses!$AW$6,IF(E2&gt;=hypothèses!$AU$6,hypothèses!$AX$6,E2*hypothèses!$AY$6)),IF(AND(A2=hypothèses!$AV$8,G2=hypothèses!$AO$1),IF(E2&lt;=hypothèses!$AT$8,hypothèses!$AW$8,IF(E2&gt;=hypothèses!$AU$8,hypothèses!$AX$8,E2*hypothèses!$AY$8)),IF(AND(A2=hypothèses!$AV$9,G2=hypothèses!$AO$1),IF(E2&lt;=hypothèses!$AT$9,hypothèses!$AW$9,IF(E2&gt;=hypothèses!$AU$9,hypothèses!$AX$9,E2*hypothèses!$AY$9)),IF(AND(A2=hypothèses!$AV$11,G2=hypothèses!$AP$1),IF(E2&lt;=hypothèses!$AT$11,hypothèses!$AW$11,IF(E2&gt;=hypothèses!$AU$11,hypothèses!$AX$11,E2*hypothèses!$AY$11)),IF(AND(A2=hypothèses!$AV$12,G2=hypothèses!$AP$1),IF(E2&lt;=hypothèses!$AT$12,hypothèses!$AW$12,IF(E2&gt;=hypothèses!$AU$12,hypothèses!$AX$12,E2*hypothèses!$AY$12)),IF(AND(A2=hypothèses!$AV$14,G2=hypothèses!$AQ$1),IF(E2&lt;=hypothèses!$AT$14,hypothèses!$AW$14,IF(E2&gt;=hypothèses!$AU$14,hypothèses!$AX$14,E2*hypothèses!$AY$14)),IF(AND(A2=hypothèses!$AV$15,G2=hypothèses!$AQ$1),IF(E2&lt;=hypothèses!$AT$15,hypothèses!$AW$15,IF(E2&gt;=hypothèses!$AU$15,hypothèses!$AX$15,E2*hypothèses!$AY$15)),IF(AND(A2=hypothèses!$AV$17,G2=hypothèses!$AR$1),IF(E2&lt;=hypothèses!$AT$17,hypothèses!$AW$17,IF(E2&gt;=hypothèses!$AU$17,hypothèses!$AX$17,E2*hypothèses!$AY$17)),IF(AND(A2=hypothèses!$AV$18,G2=hypothèses!$AR$1),IF(E2&lt;=hypothèses!$AT$18,hypothèses!$AW$18,IF(E2&gt;=hypothèses!$AU$18,hypothèses!$AX$18,E2*hypothèses!$AY$18)),0))))))))))))))</f>
        <v>791</v>
      </c>
      <c r="L2" s="58"/>
      <c r="M2" s="6"/>
    </row>
    <row r="3" spans="1:13">
      <c r="A3" t="s">
        <v>70</v>
      </c>
      <c r="B3" s="59">
        <v>2007</v>
      </c>
      <c r="C3">
        <v>1</v>
      </c>
      <c r="D3">
        <v>1</v>
      </c>
      <c r="E3" s="4">
        <f t="shared" si="0"/>
        <v>167.25</v>
      </c>
      <c r="F3" s="49">
        <f>IF($E3&lt;=hypothèses!$AK$2,1,IF(AND($E3&gt;hypothèses!$AJ$3,$E3&lt;=hypothèses!$AK$3),2,IF(AND($E3&gt;hypothèses!$AJ$4,$E3&lt;=hypothèses!$AK$4),3,IF(AND($E3&gt;hypothèses!$AJ$5,$E3&lt;=hypothèses!$AK$5),4,IF(AND($E3&gt;hypothèses!$AJ$6,$E3&lt;=hypothèses!$AK$6),5,IF(AND($E3&gt;hypothèses!$AJ$7,$E3&lt;=hypothèses!$AK$7),6,IF(AND($E3&gt;hypothèses!$AJ$8,$E3&lt;=hypothèses!$AK$8),7,IF(AND($E3&gt;hypothèses!$AJ$9,$E3&lt;=hypothèses!$AK$9),8,IF(AND($E3&gt;hypothèses!$AJ$10,$E3&lt;=hypothèses!$AK$10),9,IF(AND($E3&gt;hypothèses!$AJ$11,$E3&lt;=hypothèses!$AK$11),10,""))))))))))</f>
        <v>1</v>
      </c>
      <c r="I3">
        <v>0</v>
      </c>
      <c r="J3" s="58" t="str" cm="1">
        <f t="array" ref="J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" s="58">
        <f>IF(G3="Tarif Frais de dossier",30,IF(I3&lt;0,0,IF(AND(A3=hypothèses!$AV$2,G3=hypothèses!$AM$1),IF(E3&lt;=hypothèses!$AT$2,hypothèses!$AW$2,IF(E3&gt;=hypothèses!$AU$2,hypothèses!$AX$2,E3*hypothèses!$AY$2)),IF(AND(A3=hypothèses!$AV$3,G3=hypothèses!$AM$1),IF(E3&lt;=hypothèses!$AT$3,hypothèses!$AW$3,IF(E3&gt;=hypothèses!$AU$3,hypothèses!$AX$3,E3*hypothèses!$AY$3)),IF(AND(A3=hypothèses!$AV$5,G3=hypothèses!$AN$1),IF(E3&lt;=hypothèses!$AT$5,hypothèses!$AW$5,IF(E3&gt;=hypothèses!$AU$5,hypothèses!$AX$5,E3*hypothèses!$AY$5)),IF(AND(A3=hypothèses!$AV$6,G3=hypothèses!$AN$1),IF(E3&lt;=hypothèses!$AT$6,hypothèses!$AW$6,IF(E3&gt;=hypothèses!$AU$6,hypothèses!$AX$6,E3*hypothèses!$AY$6)),IF(AND(A3=hypothèses!$AV$8,G3=hypothèses!$AO$1),IF(E3&lt;=hypothèses!$AT$8,hypothèses!$AW$8,IF(E3&gt;=hypothèses!$AU$8,hypothèses!$AX$8,E3*hypothèses!$AY$8)),IF(AND(A3=hypothèses!$AV$9,G3=hypothèses!$AO$1),IF(E3&lt;=hypothèses!$AT$9,hypothèses!$AW$9,IF(E3&gt;=hypothèses!$AU$9,hypothèses!$AX$9,E3*hypothèses!$AY$9)),IF(AND(A3=hypothèses!$AV$11,G3=hypothèses!$AP$1),IF(E3&lt;=hypothèses!$AT$11,hypothèses!$AW$11,IF(E3&gt;=hypothèses!$AU$11,hypothèses!$AX$11,E3*hypothèses!$AY$11)),IF(AND(A3=hypothèses!$AV$12,G3=hypothèses!$AP$1),IF(E3&lt;=hypothèses!$AT$12,hypothèses!$AW$12,IF(E3&gt;=hypothèses!$AU$12,hypothèses!$AX$12,E3*hypothèses!$AY$12)),IF(AND(A3=hypothèses!$AV$14,G3=hypothèses!$AQ$1),IF(E3&lt;=hypothèses!$AT$14,hypothèses!$AW$14,IF(E3&gt;=hypothèses!$AU$14,hypothèses!$AX$14,E3*hypothèses!$AY$14)),IF(AND(A3=hypothèses!$AV$15,G3=hypothèses!$AQ$1),IF(E3&lt;=hypothèses!$AT$15,hypothèses!$AW$15,IF(E3&gt;=hypothèses!$AU$15,hypothèses!$AX$15,E3*hypothèses!$AY$15)),IF(AND(A3=hypothèses!$AV$17,G3=hypothèses!$AR$1),IF(E3&lt;=hypothèses!$AT$17,hypothèses!$AW$17,IF(E3&gt;=hypothèses!$AU$17,hypothèses!$AX$17,E3*hypothèses!$AY$17)),IF(AND(A3=hypothèses!$AV$18,G3=hypothèses!$AR$1),IF(E3&lt;=hypothèses!$AT$18,hypothèses!$AW$18,IF(E3&gt;=hypothèses!$AU$18,hypothèses!$AX$18,E3*hypothèses!$AY$18)),0))))))))))))))</f>
        <v>0</v>
      </c>
      <c r="L3" s="58"/>
      <c r="M3" s="6"/>
    </row>
    <row r="4" spans="1:13">
      <c r="A4" t="s">
        <v>70</v>
      </c>
      <c r="B4" s="59">
        <v>2007</v>
      </c>
      <c r="C4">
        <v>1</v>
      </c>
      <c r="D4">
        <v>1</v>
      </c>
      <c r="E4" s="4">
        <f t="shared" si="0"/>
        <v>167.25</v>
      </c>
      <c r="F4" s="49">
        <f>IF($E4&lt;=hypothèses!$AK$2,1,IF(AND($E4&gt;hypothèses!$AJ$3,$E4&lt;=hypothèses!$AK$3),2,IF(AND($E4&gt;hypothèses!$AJ$4,$E4&lt;=hypothèses!$AK$4),3,IF(AND($E4&gt;hypothèses!$AJ$5,$E4&lt;=hypothèses!$AK$5),4,IF(AND($E4&gt;hypothèses!$AJ$6,$E4&lt;=hypothèses!$AK$6),5,IF(AND($E4&gt;hypothèses!$AJ$7,$E4&lt;=hypothèses!$AK$7),6,IF(AND($E4&gt;hypothèses!$AJ$8,$E4&lt;=hypothèses!$AK$8),7,IF(AND($E4&gt;hypothèses!$AJ$9,$E4&lt;=hypothèses!$AK$9),8,IF(AND($E4&gt;hypothèses!$AJ$10,$E4&lt;=hypothèses!$AK$10),9,IF(AND($E4&gt;hypothèses!$AJ$11,$E4&lt;=hypothèses!$AK$11),10,""))))))))))</f>
        <v>1</v>
      </c>
      <c r="I4">
        <v>0</v>
      </c>
      <c r="J4" s="58" t="str" cm="1">
        <f t="array" ref="J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" s="58">
        <f>IF(G4="Tarif Frais de dossier",30,IF(I4&lt;0,0,IF(AND(A4=hypothèses!$AV$2,G4=hypothèses!$AM$1),IF(E4&lt;=hypothèses!$AT$2,hypothèses!$AW$2,IF(E4&gt;=hypothèses!$AU$2,hypothèses!$AX$2,E4*hypothèses!$AY$2)),IF(AND(A4=hypothèses!$AV$3,G4=hypothèses!$AM$1),IF(E4&lt;=hypothèses!$AT$3,hypothèses!$AW$3,IF(E4&gt;=hypothèses!$AU$3,hypothèses!$AX$3,E4*hypothèses!$AY$3)),IF(AND(A4=hypothèses!$AV$5,G4=hypothèses!$AN$1),IF(E4&lt;=hypothèses!$AT$5,hypothèses!$AW$5,IF(E4&gt;=hypothèses!$AU$5,hypothèses!$AX$5,E4*hypothèses!$AY$5)),IF(AND(A4=hypothèses!$AV$6,G4=hypothèses!$AN$1),IF(E4&lt;=hypothèses!$AT$6,hypothèses!$AW$6,IF(E4&gt;=hypothèses!$AU$6,hypothèses!$AX$6,E4*hypothèses!$AY$6)),IF(AND(A4=hypothèses!$AV$8,G4=hypothèses!$AO$1),IF(E4&lt;=hypothèses!$AT$8,hypothèses!$AW$8,IF(E4&gt;=hypothèses!$AU$8,hypothèses!$AX$8,E4*hypothèses!$AY$8)),IF(AND(A4=hypothèses!$AV$9,G4=hypothèses!$AO$1),IF(E4&lt;=hypothèses!$AT$9,hypothèses!$AW$9,IF(E4&gt;=hypothèses!$AU$9,hypothèses!$AX$9,E4*hypothèses!$AY$9)),IF(AND(A4=hypothèses!$AV$11,G4=hypothèses!$AP$1),IF(E4&lt;=hypothèses!$AT$11,hypothèses!$AW$11,IF(E4&gt;=hypothèses!$AU$11,hypothèses!$AX$11,E4*hypothèses!$AY$11)),IF(AND(A4=hypothèses!$AV$12,G4=hypothèses!$AP$1),IF(E4&lt;=hypothèses!$AT$12,hypothèses!$AW$12,IF(E4&gt;=hypothèses!$AU$12,hypothèses!$AX$12,E4*hypothèses!$AY$12)),IF(AND(A4=hypothèses!$AV$14,G4=hypothèses!$AQ$1),IF(E4&lt;=hypothèses!$AT$14,hypothèses!$AW$14,IF(E4&gt;=hypothèses!$AU$14,hypothèses!$AX$14,E4*hypothèses!$AY$14)),IF(AND(A4=hypothèses!$AV$15,G4=hypothèses!$AQ$1),IF(E4&lt;=hypothèses!$AT$15,hypothèses!$AW$15,IF(E4&gt;=hypothèses!$AU$15,hypothèses!$AX$15,E4*hypothèses!$AY$15)),IF(AND(A4=hypothèses!$AV$17,G4=hypothèses!$AR$1),IF(E4&lt;=hypothèses!$AT$17,hypothèses!$AW$17,IF(E4&gt;=hypothèses!$AU$17,hypothèses!$AX$17,E4*hypothèses!$AY$17)),IF(AND(A4=hypothèses!$AV$18,G4=hypothèses!$AR$1),IF(E4&lt;=hypothèses!$AT$18,hypothèses!$AW$18,IF(E4&gt;=hypothèses!$AU$18,hypothèses!$AX$18,E4*hypothèses!$AY$18)),0))))))))))))))</f>
        <v>0</v>
      </c>
      <c r="L4" s="58"/>
    </row>
    <row r="5" spans="1:13">
      <c r="A5" t="s">
        <v>70</v>
      </c>
      <c r="B5" s="59">
        <v>2007</v>
      </c>
      <c r="C5">
        <v>1</v>
      </c>
      <c r="D5">
        <v>1</v>
      </c>
      <c r="E5" s="4">
        <f t="shared" si="0"/>
        <v>167.25</v>
      </c>
      <c r="F5" s="49">
        <f>IF($E5&lt;=hypothèses!$AK$2,1,IF(AND($E5&gt;hypothèses!$AJ$3,$E5&lt;=hypothèses!$AK$3),2,IF(AND($E5&gt;hypothèses!$AJ$4,$E5&lt;=hypothèses!$AK$4),3,IF(AND($E5&gt;hypothèses!$AJ$5,$E5&lt;=hypothèses!$AK$5),4,IF(AND($E5&gt;hypothèses!$AJ$6,$E5&lt;=hypothèses!$AK$6),5,IF(AND($E5&gt;hypothèses!$AJ$7,$E5&lt;=hypothèses!$AK$7),6,IF(AND($E5&gt;hypothèses!$AJ$8,$E5&lt;=hypothèses!$AK$8),7,IF(AND($E5&gt;hypothèses!$AJ$9,$E5&lt;=hypothèses!$AK$9),8,IF(AND($E5&gt;hypothèses!$AJ$10,$E5&lt;=hypothèses!$AK$10),9,IF(AND($E5&gt;hypothèses!$AJ$11,$E5&lt;=hypothèses!$AK$11),10,""))))))))))</f>
        <v>1</v>
      </c>
      <c r="I5">
        <v>0</v>
      </c>
      <c r="J5" s="58" t="str" cm="1">
        <f t="array" ref="J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" s="58">
        <f>IF(G5="Tarif Frais de dossier",30,IF(I5&lt;0,0,IF(AND(A5=hypothèses!$AV$2,G5=hypothèses!$AM$1),IF(E5&lt;=hypothèses!$AT$2,hypothèses!$AW$2,IF(E5&gt;=hypothèses!$AU$2,hypothèses!$AX$2,E5*hypothèses!$AY$2)),IF(AND(A5=hypothèses!$AV$3,G5=hypothèses!$AM$1),IF(E5&lt;=hypothèses!$AT$3,hypothèses!$AW$3,IF(E5&gt;=hypothèses!$AU$3,hypothèses!$AX$3,E5*hypothèses!$AY$3)),IF(AND(A5=hypothèses!$AV$5,G5=hypothèses!$AN$1),IF(E5&lt;=hypothèses!$AT$5,hypothèses!$AW$5,IF(E5&gt;=hypothèses!$AU$5,hypothèses!$AX$5,E5*hypothèses!$AY$5)),IF(AND(A5=hypothèses!$AV$6,G5=hypothèses!$AN$1),IF(E5&lt;=hypothèses!$AT$6,hypothèses!$AW$6,IF(E5&gt;=hypothèses!$AU$6,hypothèses!$AX$6,E5*hypothèses!$AY$6)),IF(AND(A5=hypothèses!$AV$8,G5=hypothèses!$AO$1),IF(E5&lt;=hypothèses!$AT$8,hypothèses!$AW$8,IF(E5&gt;=hypothèses!$AU$8,hypothèses!$AX$8,E5*hypothèses!$AY$8)),IF(AND(A5=hypothèses!$AV$9,G5=hypothèses!$AO$1),IF(E5&lt;=hypothèses!$AT$9,hypothèses!$AW$9,IF(E5&gt;=hypothèses!$AU$9,hypothèses!$AX$9,E5*hypothèses!$AY$9)),IF(AND(A5=hypothèses!$AV$11,G5=hypothèses!$AP$1),IF(E5&lt;=hypothèses!$AT$11,hypothèses!$AW$11,IF(E5&gt;=hypothèses!$AU$11,hypothèses!$AX$11,E5*hypothèses!$AY$11)),IF(AND(A5=hypothèses!$AV$12,G5=hypothèses!$AP$1),IF(E5&lt;=hypothèses!$AT$12,hypothèses!$AW$12,IF(E5&gt;=hypothèses!$AU$12,hypothèses!$AX$12,E5*hypothèses!$AY$12)),IF(AND(A5=hypothèses!$AV$14,G5=hypothèses!$AQ$1),IF(E5&lt;=hypothèses!$AT$14,hypothèses!$AW$14,IF(E5&gt;=hypothèses!$AU$14,hypothèses!$AX$14,E5*hypothèses!$AY$14)),IF(AND(A5=hypothèses!$AV$15,G5=hypothèses!$AQ$1),IF(E5&lt;=hypothèses!$AT$15,hypothèses!$AW$15,IF(E5&gt;=hypothèses!$AU$15,hypothèses!$AX$15,E5*hypothèses!$AY$15)),IF(AND(A5=hypothèses!$AV$17,G5=hypothèses!$AR$1),IF(E5&lt;=hypothèses!$AT$17,hypothèses!$AW$17,IF(E5&gt;=hypothèses!$AU$17,hypothèses!$AX$17,E5*hypothèses!$AY$17)),IF(AND(A5=hypothèses!$AV$18,G5=hypothèses!$AR$1),IF(E5&lt;=hypothèses!$AT$18,hypothèses!$AW$18,IF(E5&gt;=hypothèses!$AU$18,hypothèses!$AX$18,E5*hypothèses!$AY$18)),0))))))))))))))</f>
        <v>0</v>
      </c>
      <c r="L5" s="58"/>
    </row>
    <row r="6" spans="1:13">
      <c r="A6" t="s">
        <v>70</v>
      </c>
      <c r="B6" s="59">
        <v>2007</v>
      </c>
      <c r="C6">
        <v>1</v>
      </c>
      <c r="D6">
        <v>1</v>
      </c>
      <c r="E6" s="4">
        <f t="shared" si="0"/>
        <v>167.25</v>
      </c>
      <c r="F6" s="49">
        <f>IF($E6&lt;=hypothèses!$AK$2,1,IF(AND($E6&gt;hypothèses!$AJ$3,$E6&lt;=hypothèses!$AK$3),2,IF(AND($E6&gt;hypothèses!$AJ$4,$E6&lt;=hypothèses!$AK$4),3,IF(AND($E6&gt;hypothèses!$AJ$5,$E6&lt;=hypothèses!$AK$5),4,IF(AND($E6&gt;hypothèses!$AJ$6,$E6&lt;=hypothèses!$AK$6),5,IF(AND($E6&gt;hypothèses!$AJ$7,$E6&lt;=hypothèses!$AK$7),6,IF(AND($E6&gt;hypothèses!$AJ$8,$E6&lt;=hypothèses!$AK$8),7,IF(AND($E6&gt;hypothèses!$AJ$9,$E6&lt;=hypothèses!$AK$9),8,IF(AND($E6&gt;hypothèses!$AJ$10,$E6&lt;=hypothèses!$AK$10),9,IF(AND($E6&gt;hypothèses!$AJ$11,$E6&lt;=hypothèses!$AK$11),10,""))))))))))</f>
        <v>1</v>
      </c>
      <c r="I6">
        <v>0</v>
      </c>
      <c r="J6" s="58" t="str" cm="1">
        <f t="array" ref="J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" s="58">
        <f>IF(G6="Tarif Frais de dossier",30,IF(I6&lt;0,0,IF(AND(A6=hypothèses!$AV$2,G6=hypothèses!$AM$1),IF(E6&lt;=hypothèses!$AT$2,hypothèses!$AW$2,IF(E6&gt;=hypothèses!$AU$2,hypothèses!$AX$2,E6*hypothèses!$AY$2)),IF(AND(A6=hypothèses!$AV$3,G6=hypothèses!$AM$1),IF(E6&lt;=hypothèses!$AT$3,hypothèses!$AW$3,IF(E6&gt;=hypothèses!$AU$3,hypothèses!$AX$3,E6*hypothèses!$AY$3)),IF(AND(A6=hypothèses!$AV$5,G6=hypothèses!$AN$1),IF(E6&lt;=hypothèses!$AT$5,hypothèses!$AW$5,IF(E6&gt;=hypothèses!$AU$5,hypothèses!$AX$5,E6*hypothèses!$AY$5)),IF(AND(A6=hypothèses!$AV$6,G6=hypothèses!$AN$1),IF(E6&lt;=hypothèses!$AT$6,hypothèses!$AW$6,IF(E6&gt;=hypothèses!$AU$6,hypothèses!$AX$6,E6*hypothèses!$AY$6)),IF(AND(A6=hypothèses!$AV$8,G6=hypothèses!$AO$1),IF(E6&lt;=hypothèses!$AT$8,hypothèses!$AW$8,IF(E6&gt;=hypothèses!$AU$8,hypothèses!$AX$8,E6*hypothèses!$AY$8)),IF(AND(A6=hypothèses!$AV$9,G6=hypothèses!$AO$1),IF(E6&lt;=hypothèses!$AT$9,hypothèses!$AW$9,IF(E6&gt;=hypothèses!$AU$9,hypothèses!$AX$9,E6*hypothèses!$AY$9)),IF(AND(A6=hypothèses!$AV$11,G6=hypothèses!$AP$1),IF(E6&lt;=hypothèses!$AT$11,hypothèses!$AW$11,IF(E6&gt;=hypothèses!$AU$11,hypothèses!$AX$11,E6*hypothèses!$AY$11)),IF(AND(A6=hypothèses!$AV$12,G6=hypothèses!$AP$1),IF(E6&lt;=hypothèses!$AT$12,hypothèses!$AW$12,IF(E6&gt;=hypothèses!$AU$12,hypothèses!$AX$12,E6*hypothèses!$AY$12)),IF(AND(A6=hypothèses!$AV$14,G6=hypothèses!$AQ$1),IF(E6&lt;=hypothèses!$AT$14,hypothèses!$AW$14,IF(E6&gt;=hypothèses!$AU$14,hypothèses!$AX$14,E6*hypothèses!$AY$14)),IF(AND(A6=hypothèses!$AV$15,G6=hypothèses!$AQ$1),IF(E6&lt;=hypothèses!$AT$15,hypothèses!$AW$15,IF(E6&gt;=hypothèses!$AU$15,hypothèses!$AX$15,E6*hypothèses!$AY$15)),IF(AND(A6=hypothèses!$AV$17,G6=hypothèses!$AR$1),IF(E6&lt;=hypothèses!$AT$17,hypothèses!$AW$17,IF(E6&gt;=hypothèses!$AU$17,hypothèses!$AX$17,E6*hypothèses!$AY$17)),IF(AND(A6=hypothèses!$AV$18,G6=hypothèses!$AR$1),IF(E6&lt;=hypothèses!$AT$18,hypothèses!$AW$18,IF(E6&gt;=hypothèses!$AU$18,hypothèses!$AX$18,E6*hypothèses!$AY$18)),0))))))))))))))</f>
        <v>0</v>
      </c>
      <c r="L6" s="58"/>
    </row>
    <row r="7" spans="1:13">
      <c r="A7" t="s">
        <v>70</v>
      </c>
      <c r="B7" s="59">
        <v>2007</v>
      </c>
      <c r="C7">
        <v>1</v>
      </c>
      <c r="D7">
        <v>1</v>
      </c>
      <c r="E7" s="4">
        <f t="shared" si="0"/>
        <v>167.25</v>
      </c>
      <c r="F7" s="49">
        <f>IF($E7&lt;=hypothèses!$AK$2,1,IF(AND($E7&gt;hypothèses!$AJ$3,$E7&lt;=hypothèses!$AK$3),2,IF(AND($E7&gt;hypothèses!$AJ$4,$E7&lt;=hypothèses!$AK$4),3,IF(AND($E7&gt;hypothèses!$AJ$5,$E7&lt;=hypothèses!$AK$5),4,IF(AND($E7&gt;hypothèses!$AJ$6,$E7&lt;=hypothèses!$AK$6),5,IF(AND($E7&gt;hypothèses!$AJ$7,$E7&lt;=hypothèses!$AK$7),6,IF(AND($E7&gt;hypothèses!$AJ$8,$E7&lt;=hypothèses!$AK$8),7,IF(AND($E7&gt;hypothèses!$AJ$9,$E7&lt;=hypothèses!$AK$9),8,IF(AND($E7&gt;hypothèses!$AJ$10,$E7&lt;=hypothèses!$AK$10),9,IF(AND($E7&gt;hypothèses!$AJ$11,$E7&lt;=hypothèses!$AK$11),10,""))))))))))</f>
        <v>1</v>
      </c>
      <c r="I7">
        <v>0</v>
      </c>
      <c r="J7" s="58" t="str" cm="1">
        <f t="array" ref="J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" s="58">
        <f>IF(G7="Tarif Frais de dossier",30,IF(I7&lt;0,0,IF(AND(A7=hypothèses!$AV$2,G7=hypothèses!$AM$1),IF(E7&lt;=hypothèses!$AT$2,hypothèses!$AW$2,IF(E7&gt;=hypothèses!$AU$2,hypothèses!$AX$2,E7*hypothèses!$AY$2)),IF(AND(A7=hypothèses!$AV$3,G7=hypothèses!$AM$1),IF(E7&lt;=hypothèses!$AT$3,hypothèses!$AW$3,IF(E7&gt;=hypothèses!$AU$3,hypothèses!$AX$3,E7*hypothèses!$AY$3)),IF(AND(A7=hypothèses!$AV$5,G7=hypothèses!$AN$1),IF(E7&lt;=hypothèses!$AT$5,hypothèses!$AW$5,IF(E7&gt;=hypothèses!$AU$5,hypothèses!$AX$5,E7*hypothèses!$AY$5)),IF(AND(A7=hypothèses!$AV$6,G7=hypothèses!$AN$1),IF(E7&lt;=hypothèses!$AT$6,hypothèses!$AW$6,IF(E7&gt;=hypothèses!$AU$6,hypothèses!$AX$6,E7*hypothèses!$AY$6)),IF(AND(A7=hypothèses!$AV$8,G7=hypothèses!$AO$1),IF(E7&lt;=hypothèses!$AT$8,hypothèses!$AW$8,IF(E7&gt;=hypothèses!$AU$8,hypothèses!$AX$8,E7*hypothèses!$AY$8)),IF(AND(A7=hypothèses!$AV$9,G7=hypothèses!$AO$1),IF(E7&lt;=hypothèses!$AT$9,hypothèses!$AW$9,IF(E7&gt;=hypothèses!$AU$9,hypothèses!$AX$9,E7*hypothèses!$AY$9)),IF(AND(A7=hypothèses!$AV$11,G7=hypothèses!$AP$1),IF(E7&lt;=hypothèses!$AT$11,hypothèses!$AW$11,IF(E7&gt;=hypothèses!$AU$11,hypothèses!$AX$11,E7*hypothèses!$AY$11)),IF(AND(A7=hypothèses!$AV$12,G7=hypothèses!$AP$1),IF(E7&lt;=hypothèses!$AT$12,hypothèses!$AW$12,IF(E7&gt;=hypothèses!$AU$12,hypothèses!$AX$12,E7*hypothèses!$AY$12)),IF(AND(A7=hypothèses!$AV$14,G7=hypothèses!$AQ$1),IF(E7&lt;=hypothèses!$AT$14,hypothèses!$AW$14,IF(E7&gt;=hypothèses!$AU$14,hypothèses!$AX$14,E7*hypothèses!$AY$14)),IF(AND(A7=hypothèses!$AV$15,G7=hypothèses!$AQ$1),IF(E7&lt;=hypothèses!$AT$15,hypothèses!$AW$15,IF(E7&gt;=hypothèses!$AU$15,hypothèses!$AX$15,E7*hypothèses!$AY$15)),IF(AND(A7=hypothèses!$AV$17,G7=hypothèses!$AR$1),IF(E7&lt;=hypothèses!$AT$17,hypothèses!$AW$17,IF(E7&gt;=hypothèses!$AU$17,hypothèses!$AX$17,E7*hypothèses!$AY$17)),IF(AND(A7=hypothèses!$AV$18,G7=hypothèses!$AR$1),IF(E7&lt;=hypothèses!$AT$18,hypothèses!$AW$18,IF(E7&gt;=hypothèses!$AU$18,hypothèses!$AX$18,E7*hypothèses!$AY$18)),0))))))))))))))</f>
        <v>0</v>
      </c>
      <c r="L7" s="58"/>
    </row>
    <row r="8" spans="1:13">
      <c r="A8" t="s">
        <v>70</v>
      </c>
      <c r="B8" s="59">
        <v>2007</v>
      </c>
      <c r="C8">
        <v>1</v>
      </c>
      <c r="D8">
        <v>1</v>
      </c>
      <c r="E8" s="4">
        <f t="shared" si="0"/>
        <v>167.25</v>
      </c>
      <c r="F8" s="49">
        <f>IF($E8&lt;=hypothèses!$AK$2,1,IF(AND($E8&gt;hypothèses!$AJ$3,$E8&lt;=hypothèses!$AK$3),2,IF(AND($E8&gt;hypothèses!$AJ$4,$E8&lt;=hypothèses!$AK$4),3,IF(AND($E8&gt;hypothèses!$AJ$5,$E8&lt;=hypothèses!$AK$5),4,IF(AND($E8&gt;hypothèses!$AJ$6,$E8&lt;=hypothèses!$AK$6),5,IF(AND($E8&gt;hypothèses!$AJ$7,$E8&lt;=hypothèses!$AK$7),6,IF(AND($E8&gt;hypothèses!$AJ$8,$E8&lt;=hypothèses!$AK$8),7,IF(AND($E8&gt;hypothèses!$AJ$9,$E8&lt;=hypothèses!$AK$9),8,IF(AND($E8&gt;hypothèses!$AJ$10,$E8&lt;=hypothèses!$AK$10),9,IF(AND($E8&gt;hypothèses!$AJ$11,$E8&lt;=hypothèses!$AK$11),10,""))))))))))</f>
        <v>1</v>
      </c>
      <c r="I8">
        <v>0</v>
      </c>
      <c r="J8" s="58" t="str" cm="1">
        <f t="array" ref="J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" s="58">
        <f>IF(G8="Tarif Frais de dossier",30,IF(I8&lt;0,0,IF(AND(A8=hypothèses!$AV$2,G8=hypothèses!$AM$1),IF(E8&lt;=hypothèses!$AT$2,hypothèses!$AW$2,IF(E8&gt;=hypothèses!$AU$2,hypothèses!$AX$2,E8*hypothèses!$AY$2)),IF(AND(A8=hypothèses!$AV$3,G8=hypothèses!$AM$1),IF(E8&lt;=hypothèses!$AT$3,hypothèses!$AW$3,IF(E8&gt;=hypothèses!$AU$3,hypothèses!$AX$3,E8*hypothèses!$AY$3)),IF(AND(A8=hypothèses!$AV$5,G8=hypothèses!$AN$1),IF(E8&lt;=hypothèses!$AT$5,hypothèses!$AW$5,IF(E8&gt;=hypothèses!$AU$5,hypothèses!$AX$5,E8*hypothèses!$AY$5)),IF(AND(A8=hypothèses!$AV$6,G8=hypothèses!$AN$1),IF(E8&lt;=hypothèses!$AT$6,hypothèses!$AW$6,IF(E8&gt;=hypothèses!$AU$6,hypothèses!$AX$6,E8*hypothèses!$AY$6)),IF(AND(A8=hypothèses!$AV$8,G8=hypothèses!$AO$1),IF(E8&lt;=hypothèses!$AT$8,hypothèses!$AW$8,IF(E8&gt;=hypothèses!$AU$8,hypothèses!$AX$8,E8*hypothèses!$AY$8)),IF(AND(A8=hypothèses!$AV$9,G8=hypothèses!$AO$1),IF(E8&lt;=hypothèses!$AT$9,hypothèses!$AW$9,IF(E8&gt;=hypothèses!$AU$9,hypothèses!$AX$9,E8*hypothèses!$AY$9)),IF(AND(A8=hypothèses!$AV$11,G8=hypothèses!$AP$1),IF(E8&lt;=hypothèses!$AT$11,hypothèses!$AW$11,IF(E8&gt;=hypothèses!$AU$11,hypothèses!$AX$11,E8*hypothèses!$AY$11)),IF(AND(A8=hypothèses!$AV$12,G8=hypothèses!$AP$1),IF(E8&lt;=hypothèses!$AT$12,hypothèses!$AW$12,IF(E8&gt;=hypothèses!$AU$12,hypothèses!$AX$12,E8*hypothèses!$AY$12)),IF(AND(A8=hypothèses!$AV$14,G8=hypothèses!$AQ$1),IF(E8&lt;=hypothèses!$AT$14,hypothèses!$AW$14,IF(E8&gt;=hypothèses!$AU$14,hypothèses!$AX$14,E8*hypothèses!$AY$14)),IF(AND(A8=hypothèses!$AV$15,G8=hypothèses!$AQ$1),IF(E8&lt;=hypothèses!$AT$15,hypothèses!$AW$15,IF(E8&gt;=hypothèses!$AU$15,hypothèses!$AX$15,E8*hypothèses!$AY$15)),IF(AND(A8=hypothèses!$AV$17,G8=hypothèses!$AR$1),IF(E8&lt;=hypothèses!$AT$17,hypothèses!$AW$17,IF(E8&gt;=hypothèses!$AU$17,hypothèses!$AX$17,E8*hypothèses!$AY$17)),IF(AND(A8=hypothèses!$AV$18,G8=hypothèses!$AR$1),IF(E8&lt;=hypothèses!$AT$18,hypothèses!$AW$18,IF(E8&gt;=hypothèses!$AU$18,hypothèses!$AX$18,E8*hypothèses!$AY$18)),0))))))))))))))</f>
        <v>0</v>
      </c>
      <c r="L8" s="58"/>
    </row>
    <row r="9" spans="1:13">
      <c r="A9" t="s">
        <v>70</v>
      </c>
      <c r="B9" s="59">
        <v>12802</v>
      </c>
      <c r="C9">
        <v>6</v>
      </c>
      <c r="D9">
        <v>2</v>
      </c>
      <c r="E9" s="4">
        <f t="shared" si="0"/>
        <v>533.41666666666663</v>
      </c>
      <c r="F9" s="49">
        <f>IF($E9&lt;=hypothèses!$AK$2,1,IF(AND($E9&gt;hypothèses!$AJ$3,$E9&lt;=hypothèses!$AK$3),2,IF(AND($E9&gt;hypothèses!$AJ$4,$E9&lt;=hypothèses!$AK$4),3,IF(AND($E9&gt;hypothèses!$AJ$5,$E9&lt;=hypothèses!$AK$5),4,IF(AND($E9&gt;hypothèses!$AJ$6,$E9&lt;=hypothèses!$AK$6),5,IF(AND($E9&gt;hypothèses!$AJ$7,$E9&lt;=hypothèses!$AK$7),6,IF(AND($E9&gt;hypothèses!$AJ$8,$E9&lt;=hypothèses!$AK$8),7,IF(AND($E9&gt;hypothèses!$AJ$9,$E9&lt;=hypothèses!$AK$9),8,IF(AND($E9&gt;hypothèses!$AJ$10,$E9&lt;=hypothèses!$AK$10),9,IF(AND($E9&gt;hypothèses!$AJ$11,$E9&lt;=hypothèses!$AK$11),10,""))))))))))</f>
        <v>3</v>
      </c>
      <c r="G9" t="s">
        <v>13</v>
      </c>
      <c r="H9">
        <v>1</v>
      </c>
      <c r="I9">
        <v>66</v>
      </c>
      <c r="J9" s="58" cm="1">
        <f t="array" ref="J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288.44</v>
      </c>
      <c r="K9" s="58">
        <f>IF(G9="Tarif Frais de dossier",30,IF(I9&lt;0,0,IF(AND(A9=hypothèses!$AV$2,G9=hypothèses!$AM$1),IF(E9&lt;=hypothèses!$AT$2,hypothèses!$AW$2,IF(E9&gt;=hypothèses!$AU$2,hypothèses!$AX$2,E9*hypothèses!$AY$2)),IF(AND(A9=hypothèses!$AV$3,G9=hypothèses!$AM$1),IF(E9&lt;=hypothèses!$AT$3,hypothèses!$AW$3,IF(E9&gt;=hypothèses!$AU$3,hypothèses!$AX$3,E9*hypothèses!$AY$3)),IF(AND(A9=hypothèses!$AV$5,G9=hypothèses!$AN$1),IF(E9&lt;=hypothèses!$AT$5,hypothèses!$AW$5,IF(E9&gt;=hypothèses!$AU$5,hypothèses!$AX$5,E9*hypothèses!$AY$5)),IF(AND(A9=hypothèses!$AV$6,G9=hypothèses!$AN$1),IF(E9&lt;=hypothèses!$AT$6,hypothèses!$AW$6,IF(E9&gt;=hypothèses!$AU$6,hypothèses!$AX$6,E9*hypothèses!$AY$6)),IF(AND(A9=hypothèses!$AV$8,G9=hypothèses!$AO$1),IF(E9&lt;=hypothèses!$AT$8,hypothèses!$AW$8,IF(E9&gt;=hypothèses!$AU$8,hypothèses!$AX$8,E9*hypothèses!$AY$8)),IF(AND(A9=hypothèses!$AV$9,G9=hypothèses!$AO$1),IF(E9&lt;=hypothèses!$AT$9,hypothèses!$AW$9,IF(E9&gt;=hypothèses!$AU$9,hypothèses!$AX$9,E9*hypothèses!$AY$9)),IF(AND(A9=hypothèses!$AV$11,G9=hypothèses!$AP$1),IF(E9&lt;=hypothèses!$AT$11,hypothèses!$AW$11,IF(E9&gt;=hypothèses!$AU$11,hypothèses!$AX$11,E9*hypothèses!$AY$11)),IF(AND(A9=hypothèses!$AV$12,G9=hypothèses!$AP$1),IF(E9&lt;=hypothèses!$AT$12,hypothèses!$AW$12,IF(E9&gt;=hypothèses!$AU$12,hypothèses!$AX$12,E9*hypothèses!$AY$12)),IF(AND(A9=hypothèses!$AV$14,G9=hypothèses!$AQ$1),IF(E9&lt;=hypothèses!$AT$14,hypothèses!$AW$14,IF(E9&gt;=hypothèses!$AU$14,hypothèses!$AX$14,E9*hypothèses!$AY$14)),IF(AND(A9=hypothèses!$AV$15,G9=hypothèses!$AQ$1),IF(E9&lt;=hypothèses!$AT$15,hypothèses!$AW$15,IF(E9&gt;=hypothèses!$AU$15,hypothèses!$AX$15,E9*hypothèses!$AY$15)),IF(AND(A9=hypothèses!$AV$17,G9=hypothèses!$AR$1),IF(E9&lt;=hypothèses!$AT$17,hypothèses!$AW$17,IF(E9&gt;=hypothèses!$AU$17,hypothèses!$AX$17,E9*hypothèses!$AY$17)),IF(AND(A9=hypothèses!$AV$18,G9=hypothèses!$AR$1),IF(E9&lt;=hypothèses!$AT$18,hypothèses!$AW$18,IF(E9&gt;=hypothèses!$AU$18,hypothèses!$AX$18,E9*hypothèses!$AY$18)),0))))))))))))))</f>
        <v>140.822</v>
      </c>
      <c r="L9" s="58"/>
    </row>
    <row r="10" spans="1:13">
      <c r="A10" t="s">
        <v>70</v>
      </c>
      <c r="B10" s="59">
        <v>12802</v>
      </c>
      <c r="C10">
        <v>6</v>
      </c>
      <c r="D10">
        <v>2</v>
      </c>
      <c r="E10" s="4">
        <f t="shared" si="0"/>
        <v>533.41666666666663</v>
      </c>
      <c r="F10" s="49">
        <f>IF($E10&lt;=hypothèses!$AK$2,1,IF(AND($E10&gt;hypothèses!$AJ$3,$E10&lt;=hypothèses!$AK$3),2,IF(AND($E10&gt;hypothèses!$AJ$4,$E10&lt;=hypothèses!$AK$4),3,IF(AND($E10&gt;hypothèses!$AJ$5,$E10&lt;=hypothèses!$AK$5),4,IF(AND($E10&gt;hypothèses!$AJ$6,$E10&lt;=hypothèses!$AK$6),5,IF(AND($E10&gt;hypothèses!$AJ$7,$E10&lt;=hypothèses!$AK$7),6,IF(AND($E10&gt;hypothèses!$AJ$8,$E10&lt;=hypothèses!$AK$8),7,IF(AND($E10&gt;hypothèses!$AJ$9,$E10&lt;=hypothèses!$AK$9),8,IF(AND($E10&gt;hypothèses!$AJ$10,$E10&lt;=hypothèses!$AK$10),9,IF(AND($E10&gt;hypothèses!$AJ$11,$E10&lt;=hypothèses!$AK$11),10,""))))))))))</f>
        <v>3</v>
      </c>
      <c r="G10" t="s">
        <v>15</v>
      </c>
      <c r="H10">
        <v>1</v>
      </c>
      <c r="I10">
        <v>-6.6</v>
      </c>
      <c r="J10" s="58" cm="1">
        <f t="array" ref="J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0" s="58">
        <f>IF(G10="Tarif Frais de dossier",30,IF(I10&lt;0,0,IF(AND(A10=hypothèses!$AV$2,G10=hypothèses!$AM$1),IF(E10&lt;=hypothèses!$AT$2,hypothèses!$AW$2,IF(E10&gt;=hypothèses!$AU$2,hypothèses!$AX$2,E10*hypothèses!$AY$2)),IF(AND(A10=hypothèses!$AV$3,G10=hypothèses!$AM$1),IF(E10&lt;=hypothèses!$AT$3,hypothèses!$AW$3,IF(E10&gt;=hypothèses!$AU$3,hypothèses!$AX$3,E10*hypothèses!$AY$3)),IF(AND(A10=hypothèses!$AV$5,G10=hypothèses!$AN$1),IF(E10&lt;=hypothèses!$AT$5,hypothèses!$AW$5,IF(E10&gt;=hypothèses!$AU$5,hypothèses!$AX$5,E10*hypothèses!$AY$5)),IF(AND(A10=hypothèses!$AV$6,G10=hypothèses!$AN$1),IF(E10&lt;=hypothèses!$AT$6,hypothèses!$AW$6,IF(E10&gt;=hypothèses!$AU$6,hypothèses!$AX$6,E10*hypothèses!$AY$6)),IF(AND(A10=hypothèses!$AV$8,G10=hypothèses!$AO$1),IF(E10&lt;=hypothèses!$AT$8,hypothèses!$AW$8,IF(E10&gt;=hypothèses!$AU$8,hypothèses!$AX$8,E10*hypothèses!$AY$8)),IF(AND(A10=hypothèses!$AV$9,G10=hypothèses!$AO$1),IF(E10&lt;=hypothèses!$AT$9,hypothèses!$AW$9,IF(E10&gt;=hypothèses!$AU$9,hypothèses!$AX$9,E10*hypothèses!$AY$9)),IF(AND(A10=hypothèses!$AV$11,G10=hypothèses!$AP$1),IF(E10&lt;=hypothèses!$AT$11,hypothèses!$AW$11,IF(E10&gt;=hypothèses!$AU$11,hypothèses!$AX$11,E10*hypothèses!$AY$11)),IF(AND(A10=hypothèses!$AV$12,G10=hypothèses!$AP$1),IF(E10&lt;=hypothèses!$AT$12,hypothèses!$AW$12,IF(E10&gt;=hypothèses!$AU$12,hypothèses!$AX$12,E10*hypothèses!$AY$12)),IF(AND(A10=hypothèses!$AV$14,G10=hypothèses!$AQ$1),IF(E10&lt;=hypothèses!$AT$14,hypothèses!$AW$14,IF(E10&gt;=hypothèses!$AU$14,hypothèses!$AX$14,E10*hypothèses!$AY$14)),IF(AND(A10=hypothèses!$AV$15,G10=hypothèses!$AQ$1),IF(E10&lt;=hypothèses!$AT$15,hypothèses!$AW$15,IF(E10&gt;=hypothèses!$AU$15,hypothèses!$AX$15,E10*hypothèses!$AY$15)),IF(AND(A10=hypothèses!$AV$17,G10=hypothèses!$AR$1),IF(E10&lt;=hypothèses!$AT$17,hypothèses!$AW$17,IF(E10&gt;=hypothèses!$AU$17,hypothèses!$AX$17,E10*hypothèses!$AY$17)),IF(AND(A10=hypothèses!$AV$18,G10=hypothèses!$AR$1),IF(E10&lt;=hypothèses!$AT$18,hypothèses!$AW$18,IF(E10&gt;=hypothèses!$AU$18,hypothèses!$AX$18,E10*hypothèses!$AY$18)),0))))))))))))))</f>
        <v>0</v>
      </c>
      <c r="L10" s="58"/>
    </row>
    <row r="11" spans="1:13">
      <c r="A11" t="s">
        <v>70</v>
      </c>
      <c r="B11" s="59">
        <v>12802</v>
      </c>
      <c r="C11">
        <v>6</v>
      </c>
      <c r="D11">
        <v>2</v>
      </c>
      <c r="E11" s="4">
        <f t="shared" si="0"/>
        <v>533.41666666666663</v>
      </c>
      <c r="F11" s="49">
        <f>IF($E11&lt;=hypothèses!$AK$2,1,IF(AND($E11&gt;hypothèses!$AJ$3,$E11&lt;=hypothèses!$AK$3),2,IF(AND($E11&gt;hypothèses!$AJ$4,$E11&lt;=hypothèses!$AK$4),3,IF(AND($E11&gt;hypothèses!$AJ$5,$E11&lt;=hypothèses!$AK$5),4,IF(AND($E11&gt;hypothèses!$AJ$6,$E11&lt;=hypothèses!$AK$6),5,IF(AND($E11&gt;hypothèses!$AJ$7,$E11&lt;=hypothèses!$AK$7),6,IF(AND($E11&gt;hypothèses!$AJ$8,$E11&lt;=hypothèses!$AK$8),7,IF(AND($E11&gt;hypothèses!$AJ$9,$E11&lt;=hypothèses!$AK$9),8,IF(AND($E11&gt;hypothèses!$AJ$10,$E11&lt;=hypothèses!$AK$10),9,IF(AND($E11&gt;hypothèses!$AJ$11,$E11&lt;=hypothèses!$AK$11),10,""))))))))))</f>
        <v>3</v>
      </c>
      <c r="I11">
        <v>0</v>
      </c>
      <c r="J11" s="58" t="str" cm="1">
        <f t="array" ref="J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" s="58">
        <f>IF(G11="Tarif Frais de dossier",30,IF(I11&lt;0,0,IF(AND(A11=hypothèses!$AV$2,G11=hypothèses!$AM$1),IF(E11&lt;=hypothèses!$AT$2,hypothèses!$AW$2,IF(E11&gt;=hypothèses!$AU$2,hypothèses!$AX$2,E11*hypothèses!$AY$2)),IF(AND(A11=hypothèses!$AV$3,G11=hypothèses!$AM$1),IF(E11&lt;=hypothèses!$AT$3,hypothèses!$AW$3,IF(E11&gt;=hypothèses!$AU$3,hypothèses!$AX$3,E11*hypothèses!$AY$3)),IF(AND(A11=hypothèses!$AV$5,G11=hypothèses!$AN$1),IF(E11&lt;=hypothèses!$AT$5,hypothèses!$AW$5,IF(E11&gt;=hypothèses!$AU$5,hypothèses!$AX$5,E11*hypothèses!$AY$5)),IF(AND(A11=hypothèses!$AV$6,G11=hypothèses!$AN$1),IF(E11&lt;=hypothèses!$AT$6,hypothèses!$AW$6,IF(E11&gt;=hypothèses!$AU$6,hypothèses!$AX$6,E11*hypothèses!$AY$6)),IF(AND(A11=hypothèses!$AV$8,G11=hypothèses!$AO$1),IF(E11&lt;=hypothèses!$AT$8,hypothèses!$AW$8,IF(E11&gt;=hypothèses!$AU$8,hypothèses!$AX$8,E11*hypothèses!$AY$8)),IF(AND(A11=hypothèses!$AV$9,G11=hypothèses!$AO$1),IF(E11&lt;=hypothèses!$AT$9,hypothèses!$AW$9,IF(E11&gt;=hypothèses!$AU$9,hypothèses!$AX$9,E11*hypothèses!$AY$9)),IF(AND(A11=hypothèses!$AV$11,G11=hypothèses!$AP$1),IF(E11&lt;=hypothèses!$AT$11,hypothèses!$AW$11,IF(E11&gt;=hypothèses!$AU$11,hypothèses!$AX$11,E11*hypothèses!$AY$11)),IF(AND(A11=hypothèses!$AV$12,G11=hypothèses!$AP$1),IF(E11&lt;=hypothèses!$AT$12,hypothèses!$AW$12,IF(E11&gt;=hypothèses!$AU$12,hypothèses!$AX$12,E11*hypothèses!$AY$12)),IF(AND(A11=hypothèses!$AV$14,G11=hypothèses!$AQ$1),IF(E11&lt;=hypothèses!$AT$14,hypothèses!$AW$14,IF(E11&gt;=hypothèses!$AU$14,hypothèses!$AX$14,E11*hypothèses!$AY$14)),IF(AND(A11=hypothèses!$AV$15,G11=hypothèses!$AQ$1),IF(E11&lt;=hypothèses!$AT$15,hypothèses!$AW$15,IF(E11&gt;=hypothèses!$AU$15,hypothèses!$AX$15,E11*hypothèses!$AY$15)),IF(AND(A11=hypothèses!$AV$17,G11=hypothèses!$AR$1),IF(E11&lt;=hypothèses!$AT$17,hypothèses!$AW$17,IF(E11&gt;=hypothèses!$AU$17,hypothèses!$AX$17,E11*hypothèses!$AY$17)),IF(AND(A11=hypothèses!$AV$18,G11=hypothèses!$AR$1),IF(E11&lt;=hypothèses!$AT$18,hypothèses!$AW$18,IF(E11&gt;=hypothèses!$AU$18,hypothèses!$AX$18,E11*hypothèses!$AY$18)),0))))))))))))))</f>
        <v>0</v>
      </c>
      <c r="L11" s="58"/>
    </row>
    <row r="12" spans="1:13">
      <c r="A12" t="s">
        <v>70</v>
      </c>
      <c r="B12" s="59">
        <v>12802</v>
      </c>
      <c r="C12">
        <v>6</v>
      </c>
      <c r="D12">
        <v>2</v>
      </c>
      <c r="E12" s="4">
        <f t="shared" si="0"/>
        <v>533.41666666666663</v>
      </c>
      <c r="F12" s="49">
        <f>IF($E12&lt;=hypothèses!$AK$2,1,IF(AND($E12&gt;hypothèses!$AJ$3,$E12&lt;=hypothèses!$AK$3),2,IF(AND($E12&gt;hypothèses!$AJ$4,$E12&lt;=hypothèses!$AK$4),3,IF(AND($E12&gt;hypothèses!$AJ$5,$E12&lt;=hypothèses!$AK$5),4,IF(AND($E12&gt;hypothèses!$AJ$6,$E12&lt;=hypothèses!$AK$6),5,IF(AND($E12&gt;hypothèses!$AJ$7,$E12&lt;=hypothèses!$AK$7),6,IF(AND($E12&gt;hypothèses!$AJ$8,$E12&lt;=hypothèses!$AK$8),7,IF(AND($E12&gt;hypothèses!$AJ$9,$E12&lt;=hypothèses!$AK$9),8,IF(AND($E12&gt;hypothèses!$AJ$10,$E12&lt;=hypothèses!$AK$10),9,IF(AND($E12&gt;hypothèses!$AJ$11,$E12&lt;=hypothèses!$AK$11),10,""))))))))))</f>
        <v>3</v>
      </c>
      <c r="G12" t="s">
        <v>13</v>
      </c>
      <c r="H12">
        <v>1</v>
      </c>
      <c r="I12">
        <v>66</v>
      </c>
      <c r="J12" s="58" cm="1">
        <f t="array" ref="J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288.44</v>
      </c>
      <c r="K12" s="58">
        <f>IF(G12="Tarif Frais de dossier",30,IF(I12&lt;0,0,IF(AND(A12=hypothèses!$AV$2,G12=hypothèses!$AM$1),IF(E12&lt;=hypothèses!$AT$2,hypothèses!$AW$2,IF(E12&gt;=hypothèses!$AU$2,hypothèses!$AX$2,E12*hypothèses!$AY$2)),IF(AND(A12=hypothèses!$AV$3,G12=hypothèses!$AM$1),IF(E12&lt;=hypothèses!$AT$3,hypothèses!$AW$3,IF(E12&gt;=hypothèses!$AU$3,hypothèses!$AX$3,E12*hypothèses!$AY$3)),IF(AND(A12=hypothèses!$AV$5,G12=hypothèses!$AN$1),IF(E12&lt;=hypothèses!$AT$5,hypothèses!$AW$5,IF(E12&gt;=hypothèses!$AU$5,hypothèses!$AX$5,E12*hypothèses!$AY$5)),IF(AND(A12=hypothèses!$AV$6,G12=hypothèses!$AN$1),IF(E12&lt;=hypothèses!$AT$6,hypothèses!$AW$6,IF(E12&gt;=hypothèses!$AU$6,hypothèses!$AX$6,E12*hypothèses!$AY$6)),IF(AND(A12=hypothèses!$AV$8,G12=hypothèses!$AO$1),IF(E12&lt;=hypothèses!$AT$8,hypothèses!$AW$8,IF(E12&gt;=hypothèses!$AU$8,hypothèses!$AX$8,E12*hypothèses!$AY$8)),IF(AND(A12=hypothèses!$AV$9,G12=hypothèses!$AO$1),IF(E12&lt;=hypothèses!$AT$9,hypothèses!$AW$9,IF(E12&gt;=hypothèses!$AU$9,hypothèses!$AX$9,E12*hypothèses!$AY$9)),IF(AND(A12=hypothèses!$AV$11,G12=hypothèses!$AP$1),IF(E12&lt;=hypothèses!$AT$11,hypothèses!$AW$11,IF(E12&gt;=hypothèses!$AU$11,hypothèses!$AX$11,E12*hypothèses!$AY$11)),IF(AND(A12=hypothèses!$AV$12,G12=hypothèses!$AP$1),IF(E12&lt;=hypothèses!$AT$12,hypothèses!$AW$12,IF(E12&gt;=hypothèses!$AU$12,hypothèses!$AX$12,E12*hypothèses!$AY$12)),IF(AND(A12=hypothèses!$AV$14,G12=hypothèses!$AQ$1),IF(E12&lt;=hypothèses!$AT$14,hypothèses!$AW$14,IF(E12&gt;=hypothèses!$AU$14,hypothèses!$AX$14,E12*hypothèses!$AY$14)),IF(AND(A12=hypothèses!$AV$15,G12=hypothèses!$AQ$1),IF(E12&lt;=hypothèses!$AT$15,hypothèses!$AW$15,IF(E12&gt;=hypothèses!$AU$15,hypothèses!$AX$15,E12*hypothèses!$AY$15)),IF(AND(A12=hypothèses!$AV$17,G12=hypothèses!$AR$1),IF(E12&lt;=hypothèses!$AT$17,hypothèses!$AW$17,IF(E12&gt;=hypothèses!$AU$17,hypothèses!$AX$17,E12*hypothèses!$AY$17)),IF(AND(A12=hypothèses!$AV$18,G12=hypothèses!$AR$1),IF(E12&lt;=hypothèses!$AT$18,hypothèses!$AW$18,IF(E12&gt;=hypothèses!$AU$18,hypothèses!$AX$18,E12*hypothèses!$AY$18)),0))))))))))))))</f>
        <v>140.822</v>
      </c>
      <c r="L12" s="58"/>
    </row>
    <row r="13" spans="1:13">
      <c r="A13" t="s">
        <v>70</v>
      </c>
      <c r="B13" s="59">
        <v>12802</v>
      </c>
      <c r="C13">
        <v>6</v>
      </c>
      <c r="D13">
        <v>2</v>
      </c>
      <c r="E13" s="4">
        <f t="shared" si="0"/>
        <v>533.41666666666663</v>
      </c>
      <c r="F13" s="49">
        <f>IF($E13&lt;=hypothèses!$AK$2,1,IF(AND($E13&gt;hypothèses!$AJ$3,$E13&lt;=hypothèses!$AK$3),2,IF(AND($E13&gt;hypothèses!$AJ$4,$E13&lt;=hypothèses!$AK$4),3,IF(AND($E13&gt;hypothèses!$AJ$5,$E13&lt;=hypothèses!$AK$5),4,IF(AND($E13&gt;hypothèses!$AJ$6,$E13&lt;=hypothèses!$AK$6),5,IF(AND($E13&gt;hypothèses!$AJ$7,$E13&lt;=hypothèses!$AK$7),6,IF(AND($E13&gt;hypothèses!$AJ$8,$E13&lt;=hypothèses!$AK$8),7,IF(AND($E13&gt;hypothèses!$AJ$9,$E13&lt;=hypothèses!$AK$9),8,IF(AND($E13&gt;hypothèses!$AJ$10,$E13&lt;=hypothèses!$AK$10),9,IF(AND($E13&gt;hypothèses!$AJ$11,$E13&lt;=hypothèses!$AK$11),10,""))))))))))</f>
        <v>3</v>
      </c>
      <c r="G13" t="s">
        <v>15</v>
      </c>
      <c r="H13">
        <v>1</v>
      </c>
      <c r="I13">
        <v>-6.6</v>
      </c>
      <c r="J13" s="58" cm="1">
        <f t="array" ref="J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3" s="58">
        <f>IF(G13="Tarif Frais de dossier",30,IF(I13&lt;0,0,IF(AND(A13=hypothèses!$AV$2,G13=hypothèses!$AM$1),IF(E13&lt;=hypothèses!$AT$2,hypothèses!$AW$2,IF(E13&gt;=hypothèses!$AU$2,hypothèses!$AX$2,E13*hypothèses!$AY$2)),IF(AND(A13=hypothèses!$AV$3,G13=hypothèses!$AM$1),IF(E13&lt;=hypothèses!$AT$3,hypothèses!$AW$3,IF(E13&gt;=hypothèses!$AU$3,hypothèses!$AX$3,E13*hypothèses!$AY$3)),IF(AND(A13=hypothèses!$AV$5,G13=hypothèses!$AN$1),IF(E13&lt;=hypothèses!$AT$5,hypothèses!$AW$5,IF(E13&gt;=hypothèses!$AU$5,hypothèses!$AX$5,E13*hypothèses!$AY$5)),IF(AND(A13=hypothèses!$AV$6,G13=hypothèses!$AN$1),IF(E13&lt;=hypothèses!$AT$6,hypothèses!$AW$6,IF(E13&gt;=hypothèses!$AU$6,hypothèses!$AX$6,E13*hypothèses!$AY$6)),IF(AND(A13=hypothèses!$AV$8,G13=hypothèses!$AO$1),IF(E13&lt;=hypothèses!$AT$8,hypothèses!$AW$8,IF(E13&gt;=hypothèses!$AU$8,hypothèses!$AX$8,E13*hypothèses!$AY$8)),IF(AND(A13=hypothèses!$AV$9,G13=hypothèses!$AO$1),IF(E13&lt;=hypothèses!$AT$9,hypothèses!$AW$9,IF(E13&gt;=hypothèses!$AU$9,hypothèses!$AX$9,E13*hypothèses!$AY$9)),IF(AND(A13=hypothèses!$AV$11,G13=hypothèses!$AP$1),IF(E13&lt;=hypothèses!$AT$11,hypothèses!$AW$11,IF(E13&gt;=hypothèses!$AU$11,hypothèses!$AX$11,E13*hypothèses!$AY$11)),IF(AND(A13=hypothèses!$AV$12,G13=hypothèses!$AP$1),IF(E13&lt;=hypothèses!$AT$12,hypothèses!$AW$12,IF(E13&gt;=hypothèses!$AU$12,hypothèses!$AX$12,E13*hypothèses!$AY$12)),IF(AND(A13=hypothèses!$AV$14,G13=hypothèses!$AQ$1),IF(E13&lt;=hypothèses!$AT$14,hypothèses!$AW$14,IF(E13&gt;=hypothèses!$AU$14,hypothèses!$AX$14,E13*hypothèses!$AY$14)),IF(AND(A13=hypothèses!$AV$15,G13=hypothèses!$AQ$1),IF(E13&lt;=hypothèses!$AT$15,hypothèses!$AW$15,IF(E13&gt;=hypothèses!$AU$15,hypothèses!$AX$15,E13*hypothèses!$AY$15)),IF(AND(A13=hypothèses!$AV$17,G13=hypothèses!$AR$1),IF(E13&lt;=hypothèses!$AT$17,hypothèses!$AW$17,IF(E13&gt;=hypothèses!$AU$17,hypothèses!$AX$17,E13*hypothèses!$AY$17)),IF(AND(A13=hypothèses!$AV$18,G13=hypothèses!$AR$1),IF(E13&lt;=hypothèses!$AT$18,hypothèses!$AW$18,IF(E13&gt;=hypothèses!$AU$18,hypothèses!$AX$18,E13*hypothèses!$AY$18)),0))))))))))))))</f>
        <v>0</v>
      </c>
      <c r="L13" s="58"/>
    </row>
    <row r="14" spans="1:13">
      <c r="A14" t="s">
        <v>70</v>
      </c>
      <c r="B14" s="59">
        <v>12802</v>
      </c>
      <c r="C14">
        <v>6</v>
      </c>
      <c r="D14">
        <v>2</v>
      </c>
      <c r="E14" s="4">
        <f t="shared" si="0"/>
        <v>533.41666666666663</v>
      </c>
      <c r="F14" s="49">
        <f>IF($E14&lt;=hypothèses!$AK$2,1,IF(AND($E14&gt;hypothèses!$AJ$3,$E14&lt;=hypothèses!$AK$3),2,IF(AND($E14&gt;hypothèses!$AJ$4,$E14&lt;=hypothèses!$AK$4),3,IF(AND($E14&gt;hypothèses!$AJ$5,$E14&lt;=hypothèses!$AK$5),4,IF(AND($E14&gt;hypothèses!$AJ$6,$E14&lt;=hypothèses!$AK$6),5,IF(AND($E14&gt;hypothèses!$AJ$7,$E14&lt;=hypothèses!$AK$7),6,IF(AND($E14&gt;hypothèses!$AJ$8,$E14&lt;=hypothèses!$AK$8),7,IF(AND($E14&gt;hypothèses!$AJ$9,$E14&lt;=hypothèses!$AK$9),8,IF(AND($E14&gt;hypothèses!$AJ$10,$E14&lt;=hypothèses!$AK$10),9,IF(AND($E14&gt;hypothèses!$AJ$11,$E14&lt;=hypothèses!$AK$11),10,""))))))))))</f>
        <v>3</v>
      </c>
      <c r="I14">
        <v>0</v>
      </c>
      <c r="J14" s="58" t="str" cm="1">
        <f t="array" ref="J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" s="58">
        <f>IF(G14="Tarif Frais de dossier",30,IF(I14&lt;0,0,IF(AND(A14=hypothèses!$AV$2,G14=hypothèses!$AM$1),IF(E14&lt;=hypothèses!$AT$2,hypothèses!$AW$2,IF(E14&gt;=hypothèses!$AU$2,hypothèses!$AX$2,E14*hypothèses!$AY$2)),IF(AND(A14=hypothèses!$AV$3,G14=hypothèses!$AM$1),IF(E14&lt;=hypothèses!$AT$3,hypothèses!$AW$3,IF(E14&gt;=hypothèses!$AU$3,hypothèses!$AX$3,E14*hypothèses!$AY$3)),IF(AND(A14=hypothèses!$AV$5,G14=hypothèses!$AN$1),IF(E14&lt;=hypothèses!$AT$5,hypothèses!$AW$5,IF(E14&gt;=hypothèses!$AU$5,hypothèses!$AX$5,E14*hypothèses!$AY$5)),IF(AND(A14=hypothèses!$AV$6,G14=hypothèses!$AN$1),IF(E14&lt;=hypothèses!$AT$6,hypothèses!$AW$6,IF(E14&gt;=hypothèses!$AU$6,hypothèses!$AX$6,E14*hypothèses!$AY$6)),IF(AND(A14=hypothèses!$AV$8,G14=hypothèses!$AO$1),IF(E14&lt;=hypothèses!$AT$8,hypothèses!$AW$8,IF(E14&gt;=hypothèses!$AU$8,hypothèses!$AX$8,E14*hypothèses!$AY$8)),IF(AND(A14=hypothèses!$AV$9,G14=hypothèses!$AO$1),IF(E14&lt;=hypothèses!$AT$9,hypothèses!$AW$9,IF(E14&gt;=hypothèses!$AU$9,hypothèses!$AX$9,E14*hypothèses!$AY$9)),IF(AND(A14=hypothèses!$AV$11,G14=hypothèses!$AP$1),IF(E14&lt;=hypothèses!$AT$11,hypothèses!$AW$11,IF(E14&gt;=hypothèses!$AU$11,hypothèses!$AX$11,E14*hypothèses!$AY$11)),IF(AND(A14=hypothèses!$AV$12,G14=hypothèses!$AP$1),IF(E14&lt;=hypothèses!$AT$12,hypothèses!$AW$12,IF(E14&gt;=hypothèses!$AU$12,hypothèses!$AX$12,E14*hypothèses!$AY$12)),IF(AND(A14=hypothèses!$AV$14,G14=hypothèses!$AQ$1),IF(E14&lt;=hypothèses!$AT$14,hypothèses!$AW$14,IF(E14&gt;=hypothèses!$AU$14,hypothèses!$AX$14,E14*hypothèses!$AY$14)),IF(AND(A14=hypothèses!$AV$15,G14=hypothèses!$AQ$1),IF(E14&lt;=hypothèses!$AT$15,hypothèses!$AW$15,IF(E14&gt;=hypothèses!$AU$15,hypothèses!$AX$15,E14*hypothèses!$AY$15)),IF(AND(A14=hypothèses!$AV$17,G14=hypothèses!$AR$1),IF(E14&lt;=hypothèses!$AT$17,hypothèses!$AW$17,IF(E14&gt;=hypothèses!$AU$17,hypothèses!$AX$17,E14*hypothèses!$AY$17)),IF(AND(A14=hypothèses!$AV$18,G14=hypothèses!$AR$1),IF(E14&lt;=hypothèses!$AT$18,hypothèses!$AW$18,IF(E14&gt;=hypothèses!$AU$18,hypothèses!$AX$18,E14*hypothèses!$AY$18)),0))))))))))))))</f>
        <v>0</v>
      </c>
      <c r="L14" s="58"/>
    </row>
    <row r="15" spans="1:13">
      <c r="A15" t="s">
        <v>70</v>
      </c>
      <c r="B15" s="59">
        <v>12802</v>
      </c>
      <c r="C15">
        <v>6</v>
      </c>
      <c r="D15">
        <v>2</v>
      </c>
      <c r="E15" s="4">
        <f t="shared" si="0"/>
        <v>533.41666666666663</v>
      </c>
      <c r="F15" s="49">
        <f>IF($E15&lt;=hypothèses!$AK$2,1,IF(AND($E15&gt;hypothèses!$AJ$3,$E15&lt;=hypothèses!$AK$3),2,IF(AND($E15&gt;hypothèses!$AJ$4,$E15&lt;=hypothèses!$AK$4),3,IF(AND($E15&gt;hypothèses!$AJ$5,$E15&lt;=hypothèses!$AK$5),4,IF(AND($E15&gt;hypothèses!$AJ$6,$E15&lt;=hypothèses!$AK$6),5,IF(AND($E15&gt;hypothèses!$AJ$7,$E15&lt;=hypothèses!$AK$7),6,IF(AND($E15&gt;hypothèses!$AJ$8,$E15&lt;=hypothèses!$AK$8),7,IF(AND($E15&gt;hypothèses!$AJ$9,$E15&lt;=hypothèses!$AK$9),8,IF(AND($E15&gt;hypothèses!$AJ$10,$E15&lt;=hypothèses!$AK$10),9,IF(AND($E15&gt;hypothèses!$AJ$11,$E15&lt;=hypothèses!$AK$11),10,""))))))))))</f>
        <v>3</v>
      </c>
      <c r="I15">
        <v>0</v>
      </c>
      <c r="J15" s="58" t="str" cm="1">
        <f t="array" ref="J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" s="58">
        <f>IF(G15="Tarif Frais de dossier",30,IF(I15&lt;0,0,IF(AND(A15=hypothèses!$AV$2,G15=hypothèses!$AM$1),IF(E15&lt;=hypothèses!$AT$2,hypothèses!$AW$2,IF(E15&gt;=hypothèses!$AU$2,hypothèses!$AX$2,E15*hypothèses!$AY$2)),IF(AND(A15=hypothèses!$AV$3,G15=hypothèses!$AM$1),IF(E15&lt;=hypothèses!$AT$3,hypothèses!$AW$3,IF(E15&gt;=hypothèses!$AU$3,hypothèses!$AX$3,E15*hypothèses!$AY$3)),IF(AND(A15=hypothèses!$AV$5,G15=hypothèses!$AN$1),IF(E15&lt;=hypothèses!$AT$5,hypothèses!$AW$5,IF(E15&gt;=hypothèses!$AU$5,hypothèses!$AX$5,E15*hypothèses!$AY$5)),IF(AND(A15=hypothèses!$AV$6,G15=hypothèses!$AN$1),IF(E15&lt;=hypothèses!$AT$6,hypothèses!$AW$6,IF(E15&gt;=hypothèses!$AU$6,hypothèses!$AX$6,E15*hypothèses!$AY$6)),IF(AND(A15=hypothèses!$AV$8,G15=hypothèses!$AO$1),IF(E15&lt;=hypothèses!$AT$8,hypothèses!$AW$8,IF(E15&gt;=hypothèses!$AU$8,hypothèses!$AX$8,E15*hypothèses!$AY$8)),IF(AND(A15=hypothèses!$AV$9,G15=hypothèses!$AO$1),IF(E15&lt;=hypothèses!$AT$9,hypothèses!$AW$9,IF(E15&gt;=hypothèses!$AU$9,hypothèses!$AX$9,E15*hypothèses!$AY$9)),IF(AND(A15=hypothèses!$AV$11,G15=hypothèses!$AP$1),IF(E15&lt;=hypothèses!$AT$11,hypothèses!$AW$11,IF(E15&gt;=hypothèses!$AU$11,hypothèses!$AX$11,E15*hypothèses!$AY$11)),IF(AND(A15=hypothèses!$AV$12,G15=hypothèses!$AP$1),IF(E15&lt;=hypothèses!$AT$12,hypothèses!$AW$12,IF(E15&gt;=hypothèses!$AU$12,hypothèses!$AX$12,E15*hypothèses!$AY$12)),IF(AND(A15=hypothèses!$AV$14,G15=hypothèses!$AQ$1),IF(E15&lt;=hypothèses!$AT$14,hypothèses!$AW$14,IF(E15&gt;=hypothèses!$AU$14,hypothèses!$AX$14,E15*hypothèses!$AY$14)),IF(AND(A15=hypothèses!$AV$15,G15=hypothèses!$AQ$1),IF(E15&lt;=hypothèses!$AT$15,hypothèses!$AW$15,IF(E15&gt;=hypothèses!$AU$15,hypothèses!$AX$15,E15*hypothèses!$AY$15)),IF(AND(A15=hypothèses!$AV$17,G15=hypothèses!$AR$1),IF(E15&lt;=hypothèses!$AT$17,hypothèses!$AW$17,IF(E15&gt;=hypothèses!$AU$17,hypothèses!$AX$17,E15*hypothèses!$AY$17)),IF(AND(A15=hypothèses!$AV$18,G15=hypothèses!$AR$1),IF(E15&lt;=hypothèses!$AT$18,hypothèses!$AW$18,IF(E15&gt;=hypothèses!$AU$18,hypothèses!$AX$18,E15*hypothèses!$AY$18)),0))))))))))))))</f>
        <v>0</v>
      </c>
      <c r="L15" s="58"/>
    </row>
    <row r="16" spans="1:13">
      <c r="A16" t="s">
        <v>70</v>
      </c>
      <c r="B16" s="59">
        <v>12802</v>
      </c>
      <c r="C16">
        <v>6</v>
      </c>
      <c r="D16">
        <v>2</v>
      </c>
      <c r="E16" s="4">
        <f t="shared" si="0"/>
        <v>533.41666666666663</v>
      </c>
      <c r="F16" s="49">
        <f>IF($E16&lt;=hypothèses!$AK$2,1,IF(AND($E16&gt;hypothèses!$AJ$3,$E16&lt;=hypothèses!$AK$3),2,IF(AND($E16&gt;hypothèses!$AJ$4,$E16&lt;=hypothèses!$AK$4),3,IF(AND($E16&gt;hypothèses!$AJ$5,$E16&lt;=hypothèses!$AK$5),4,IF(AND($E16&gt;hypothèses!$AJ$6,$E16&lt;=hypothèses!$AK$6),5,IF(AND($E16&gt;hypothèses!$AJ$7,$E16&lt;=hypothèses!$AK$7),6,IF(AND($E16&gt;hypothèses!$AJ$8,$E16&lt;=hypothèses!$AK$8),7,IF(AND($E16&gt;hypothèses!$AJ$9,$E16&lt;=hypothèses!$AK$9),8,IF(AND($E16&gt;hypothèses!$AJ$10,$E16&lt;=hypothèses!$AK$10),9,IF(AND($E16&gt;hypothèses!$AJ$11,$E16&lt;=hypothèses!$AK$11),10,""))))))))))</f>
        <v>3</v>
      </c>
      <c r="I16">
        <v>0</v>
      </c>
      <c r="J16" s="58" t="str" cm="1">
        <f t="array" ref="J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" s="58">
        <f>IF(G16="Tarif Frais de dossier",30,IF(I16&lt;0,0,IF(AND(A16=hypothèses!$AV$2,G16=hypothèses!$AM$1),IF(E16&lt;=hypothèses!$AT$2,hypothèses!$AW$2,IF(E16&gt;=hypothèses!$AU$2,hypothèses!$AX$2,E16*hypothèses!$AY$2)),IF(AND(A16=hypothèses!$AV$3,G16=hypothèses!$AM$1),IF(E16&lt;=hypothèses!$AT$3,hypothèses!$AW$3,IF(E16&gt;=hypothèses!$AU$3,hypothèses!$AX$3,E16*hypothèses!$AY$3)),IF(AND(A16=hypothèses!$AV$5,G16=hypothèses!$AN$1),IF(E16&lt;=hypothèses!$AT$5,hypothèses!$AW$5,IF(E16&gt;=hypothèses!$AU$5,hypothèses!$AX$5,E16*hypothèses!$AY$5)),IF(AND(A16=hypothèses!$AV$6,G16=hypothèses!$AN$1),IF(E16&lt;=hypothèses!$AT$6,hypothèses!$AW$6,IF(E16&gt;=hypothèses!$AU$6,hypothèses!$AX$6,E16*hypothèses!$AY$6)),IF(AND(A16=hypothèses!$AV$8,G16=hypothèses!$AO$1),IF(E16&lt;=hypothèses!$AT$8,hypothèses!$AW$8,IF(E16&gt;=hypothèses!$AU$8,hypothèses!$AX$8,E16*hypothèses!$AY$8)),IF(AND(A16=hypothèses!$AV$9,G16=hypothèses!$AO$1),IF(E16&lt;=hypothèses!$AT$9,hypothèses!$AW$9,IF(E16&gt;=hypothèses!$AU$9,hypothèses!$AX$9,E16*hypothèses!$AY$9)),IF(AND(A16=hypothèses!$AV$11,G16=hypothèses!$AP$1),IF(E16&lt;=hypothèses!$AT$11,hypothèses!$AW$11,IF(E16&gt;=hypothèses!$AU$11,hypothèses!$AX$11,E16*hypothèses!$AY$11)),IF(AND(A16=hypothèses!$AV$12,G16=hypothèses!$AP$1),IF(E16&lt;=hypothèses!$AT$12,hypothèses!$AW$12,IF(E16&gt;=hypothèses!$AU$12,hypothèses!$AX$12,E16*hypothèses!$AY$12)),IF(AND(A16=hypothèses!$AV$14,G16=hypothèses!$AQ$1),IF(E16&lt;=hypothèses!$AT$14,hypothèses!$AW$14,IF(E16&gt;=hypothèses!$AU$14,hypothèses!$AX$14,E16*hypothèses!$AY$14)),IF(AND(A16=hypothèses!$AV$15,G16=hypothèses!$AQ$1),IF(E16&lt;=hypothèses!$AT$15,hypothèses!$AW$15,IF(E16&gt;=hypothèses!$AU$15,hypothèses!$AX$15,E16*hypothèses!$AY$15)),IF(AND(A16=hypothèses!$AV$17,G16=hypothèses!$AR$1),IF(E16&lt;=hypothèses!$AT$17,hypothèses!$AW$17,IF(E16&gt;=hypothèses!$AU$17,hypothèses!$AX$17,E16*hypothèses!$AY$17)),IF(AND(A16=hypothèses!$AV$18,G16=hypothèses!$AR$1),IF(E16&lt;=hypothèses!$AT$18,hypothèses!$AW$18,IF(E16&gt;=hypothèses!$AU$18,hypothèses!$AX$18,E16*hypothèses!$AY$18)),0))))))))))))))</f>
        <v>0</v>
      </c>
      <c r="L16" s="58"/>
    </row>
    <row r="17" spans="1:12">
      <c r="A17" t="s">
        <v>70</v>
      </c>
      <c r="B17" s="59">
        <v>16759</v>
      </c>
      <c r="C17">
        <v>7</v>
      </c>
      <c r="D17">
        <v>2</v>
      </c>
      <c r="E17" s="4">
        <f t="shared" si="0"/>
        <v>698.29166666666663</v>
      </c>
      <c r="F17" s="49">
        <f>IF($E17&lt;=hypothèses!$AK$2,1,IF(AND($E17&gt;hypothèses!$AJ$3,$E17&lt;=hypothèses!$AK$3),2,IF(AND($E17&gt;hypothèses!$AJ$4,$E17&lt;=hypothèses!$AK$4),3,IF(AND($E17&gt;hypothèses!$AJ$5,$E17&lt;=hypothèses!$AK$5),4,IF(AND($E17&gt;hypothèses!$AJ$6,$E17&lt;=hypothèses!$AK$6),5,IF(AND($E17&gt;hypothèses!$AJ$7,$E17&lt;=hypothèses!$AK$7),6,IF(AND($E17&gt;hypothèses!$AJ$8,$E17&lt;=hypothèses!$AK$8),7,IF(AND($E17&gt;hypothèses!$AJ$9,$E17&lt;=hypothèses!$AK$9),8,IF(AND($E17&gt;hypothèses!$AJ$10,$E17&lt;=hypothèses!$AK$10),9,IF(AND($E17&gt;hypothèses!$AJ$11,$E17&lt;=hypothèses!$AK$11),10,""))))))))))</f>
        <v>4</v>
      </c>
      <c r="G17" t="s">
        <v>13</v>
      </c>
      <c r="H17">
        <v>1.1000000000000001</v>
      </c>
      <c r="I17">
        <v>134.19999999999999</v>
      </c>
      <c r="J17" s="58" cm="1">
        <f t="array" ref="J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439.62599999999998</v>
      </c>
      <c r="K17" s="58">
        <f>IF(G17="Tarif Frais de dossier",30,IF(I17&lt;0,0,IF(AND(A17=hypothèses!$AV$2,G17=hypothèses!$AM$1),IF(E17&lt;=hypothèses!$AT$2,hypothèses!$AW$2,IF(E17&gt;=hypothèses!$AU$2,hypothèses!$AX$2,E17*hypothèses!$AY$2)),IF(AND(A17=hypothèses!$AV$3,G17=hypothèses!$AM$1),IF(E17&lt;=hypothèses!$AT$3,hypothèses!$AW$3,IF(E17&gt;=hypothèses!$AU$3,hypothèses!$AX$3,E17*hypothèses!$AY$3)),IF(AND(A17=hypothèses!$AV$5,G17=hypothèses!$AN$1),IF(E17&lt;=hypothèses!$AT$5,hypothèses!$AW$5,IF(E17&gt;=hypothèses!$AU$5,hypothèses!$AX$5,E17*hypothèses!$AY$5)),IF(AND(A17=hypothèses!$AV$6,G17=hypothèses!$AN$1),IF(E17&lt;=hypothèses!$AT$6,hypothèses!$AW$6,IF(E17&gt;=hypothèses!$AU$6,hypothèses!$AX$6,E17*hypothèses!$AY$6)),IF(AND(A17=hypothèses!$AV$8,G17=hypothèses!$AO$1),IF(E17&lt;=hypothèses!$AT$8,hypothèses!$AW$8,IF(E17&gt;=hypothèses!$AU$8,hypothèses!$AX$8,E17*hypothèses!$AY$8)),IF(AND(A17=hypothèses!$AV$9,G17=hypothèses!$AO$1),IF(E17&lt;=hypothèses!$AT$9,hypothèses!$AW$9,IF(E17&gt;=hypothèses!$AU$9,hypothèses!$AX$9,E17*hypothèses!$AY$9)),IF(AND(A17=hypothèses!$AV$11,G17=hypothèses!$AP$1),IF(E17&lt;=hypothèses!$AT$11,hypothèses!$AW$11,IF(E17&gt;=hypothèses!$AU$11,hypothèses!$AX$11,E17*hypothèses!$AY$11)),IF(AND(A17=hypothèses!$AV$12,G17=hypothèses!$AP$1),IF(E17&lt;=hypothèses!$AT$12,hypothèses!$AW$12,IF(E17&gt;=hypothèses!$AU$12,hypothèses!$AX$12,E17*hypothèses!$AY$12)),IF(AND(A17=hypothèses!$AV$14,G17=hypothèses!$AQ$1),IF(E17&lt;=hypothèses!$AT$14,hypothèses!$AW$14,IF(E17&gt;=hypothèses!$AU$14,hypothèses!$AX$14,E17*hypothèses!$AY$14)),IF(AND(A17=hypothèses!$AV$15,G17=hypothèses!$AQ$1),IF(E17&lt;=hypothèses!$AT$15,hypothèses!$AW$15,IF(E17&gt;=hypothèses!$AU$15,hypothèses!$AX$15,E17*hypothèses!$AY$15)),IF(AND(A17=hypothèses!$AV$17,G17=hypothèses!$AR$1),IF(E17&lt;=hypothèses!$AT$17,hypothèses!$AW$17,IF(E17&gt;=hypothèses!$AU$17,hypothèses!$AX$17,E17*hypothèses!$AY$17)),IF(AND(A17=hypothèses!$AV$18,G17=hypothèses!$AR$1),IF(E17&lt;=hypothèses!$AT$18,hypothèses!$AW$18,IF(E17&gt;=hypothèses!$AU$18,hypothèses!$AX$18,E17*hypothèses!$AY$18)),0))))))))))))))</f>
        <v>184.34899999999999</v>
      </c>
      <c r="L17" s="58"/>
    </row>
    <row r="18" spans="1:12">
      <c r="A18" t="s">
        <v>70</v>
      </c>
      <c r="B18" s="59">
        <v>16759</v>
      </c>
      <c r="C18">
        <v>7</v>
      </c>
      <c r="D18">
        <v>2</v>
      </c>
      <c r="E18" s="4">
        <f t="shared" si="0"/>
        <v>698.29166666666663</v>
      </c>
      <c r="F18" s="49">
        <f>IF($E18&lt;=hypothèses!$AK$2,1,IF(AND($E18&gt;hypothèses!$AJ$3,$E18&lt;=hypothèses!$AK$3),2,IF(AND($E18&gt;hypothèses!$AJ$4,$E18&lt;=hypothèses!$AK$4),3,IF(AND($E18&gt;hypothèses!$AJ$5,$E18&lt;=hypothèses!$AK$5),4,IF(AND($E18&gt;hypothèses!$AJ$6,$E18&lt;=hypothèses!$AK$6),5,IF(AND($E18&gt;hypothèses!$AJ$7,$E18&lt;=hypothèses!$AK$7),6,IF(AND($E18&gt;hypothèses!$AJ$8,$E18&lt;=hypothèses!$AK$8),7,IF(AND($E18&gt;hypothèses!$AJ$9,$E18&lt;=hypothèses!$AK$9),8,IF(AND($E18&gt;hypothèses!$AJ$10,$E18&lt;=hypothèses!$AK$10),9,IF(AND($E18&gt;hypothèses!$AJ$11,$E18&lt;=hypothèses!$AK$11),10,""))))))))))</f>
        <v>4</v>
      </c>
      <c r="G18" t="s">
        <v>14</v>
      </c>
      <c r="H18">
        <v>1</v>
      </c>
      <c r="I18">
        <v>30</v>
      </c>
      <c r="J18" s="58" cm="1">
        <f t="array" ref="J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8" s="58">
        <f>IF(G18="Tarif Frais de dossier",30,IF(I18&lt;0,0,IF(AND(A18=hypothèses!$AV$2,G18=hypothèses!$AM$1),IF(E18&lt;=hypothèses!$AT$2,hypothèses!$AW$2,IF(E18&gt;=hypothèses!$AU$2,hypothèses!$AX$2,E18*hypothèses!$AY$2)),IF(AND(A18=hypothèses!$AV$3,G18=hypothèses!$AM$1),IF(E18&lt;=hypothèses!$AT$3,hypothèses!$AW$3,IF(E18&gt;=hypothèses!$AU$3,hypothèses!$AX$3,E18*hypothèses!$AY$3)),IF(AND(A18=hypothèses!$AV$5,G18=hypothèses!$AN$1),IF(E18&lt;=hypothèses!$AT$5,hypothèses!$AW$5,IF(E18&gt;=hypothèses!$AU$5,hypothèses!$AX$5,E18*hypothèses!$AY$5)),IF(AND(A18=hypothèses!$AV$6,G18=hypothèses!$AN$1),IF(E18&lt;=hypothèses!$AT$6,hypothèses!$AW$6,IF(E18&gt;=hypothèses!$AU$6,hypothèses!$AX$6,E18*hypothèses!$AY$6)),IF(AND(A18=hypothèses!$AV$8,G18=hypothèses!$AO$1),IF(E18&lt;=hypothèses!$AT$8,hypothèses!$AW$8,IF(E18&gt;=hypothèses!$AU$8,hypothèses!$AX$8,E18*hypothèses!$AY$8)),IF(AND(A18=hypothèses!$AV$9,G18=hypothèses!$AO$1),IF(E18&lt;=hypothèses!$AT$9,hypothèses!$AW$9,IF(E18&gt;=hypothèses!$AU$9,hypothèses!$AX$9,E18*hypothèses!$AY$9)),IF(AND(A18=hypothèses!$AV$11,G18=hypothèses!$AP$1),IF(E18&lt;=hypothèses!$AT$11,hypothèses!$AW$11,IF(E18&gt;=hypothèses!$AU$11,hypothèses!$AX$11,E18*hypothèses!$AY$11)),IF(AND(A18=hypothèses!$AV$12,G18=hypothèses!$AP$1),IF(E18&lt;=hypothèses!$AT$12,hypothèses!$AW$12,IF(E18&gt;=hypothèses!$AU$12,hypothèses!$AX$12,E18*hypothèses!$AY$12)),IF(AND(A18=hypothèses!$AV$14,G18=hypothèses!$AQ$1),IF(E18&lt;=hypothèses!$AT$14,hypothèses!$AW$14,IF(E18&gt;=hypothèses!$AU$14,hypothèses!$AX$14,E18*hypothèses!$AY$14)),IF(AND(A18=hypothèses!$AV$15,G18=hypothèses!$AQ$1),IF(E18&lt;=hypothèses!$AT$15,hypothèses!$AW$15,IF(E18&gt;=hypothèses!$AU$15,hypothèses!$AX$15,E18*hypothèses!$AY$15)),IF(AND(A18=hypothèses!$AV$17,G18=hypothèses!$AR$1),IF(E18&lt;=hypothèses!$AT$17,hypothèses!$AW$17,IF(E18&gt;=hypothèses!$AU$17,hypothèses!$AX$17,E18*hypothèses!$AY$17)),IF(AND(A18=hypothèses!$AV$18,G18=hypothèses!$AR$1),IF(E18&lt;=hypothèses!$AT$18,hypothèses!$AW$18,IF(E18&gt;=hypothèses!$AU$18,hypothèses!$AX$18,E18*hypothèses!$AY$18)),0))))))))))))))</f>
        <v>30</v>
      </c>
      <c r="L18" s="58"/>
    </row>
    <row r="19" spans="1:12">
      <c r="A19" t="s">
        <v>70</v>
      </c>
      <c r="B19" s="59">
        <v>16759</v>
      </c>
      <c r="C19">
        <v>7</v>
      </c>
      <c r="D19">
        <v>2</v>
      </c>
      <c r="E19" s="4">
        <f t="shared" si="0"/>
        <v>698.29166666666663</v>
      </c>
      <c r="F19" s="49">
        <f>IF($E19&lt;=hypothèses!$AK$2,1,IF(AND($E19&gt;hypothèses!$AJ$3,$E19&lt;=hypothèses!$AK$3),2,IF(AND($E19&gt;hypothèses!$AJ$4,$E19&lt;=hypothèses!$AK$4),3,IF(AND($E19&gt;hypothèses!$AJ$5,$E19&lt;=hypothèses!$AK$5),4,IF(AND($E19&gt;hypothèses!$AJ$6,$E19&lt;=hypothèses!$AK$6),5,IF(AND($E19&gt;hypothèses!$AJ$7,$E19&lt;=hypothèses!$AK$7),6,IF(AND($E19&gt;hypothèses!$AJ$8,$E19&lt;=hypothèses!$AK$8),7,IF(AND($E19&gt;hypothèses!$AJ$9,$E19&lt;=hypothèses!$AK$9),8,IF(AND($E19&gt;hypothèses!$AJ$10,$E19&lt;=hypothèses!$AK$10),9,IF(AND($E19&gt;hypothèses!$AJ$11,$E19&lt;=hypothèses!$AK$11),10,""))))))))))</f>
        <v>4</v>
      </c>
      <c r="I19">
        <v>0</v>
      </c>
      <c r="J19" s="58" t="str" cm="1">
        <f t="array" ref="J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" s="58">
        <f>IF(G19="Tarif Frais de dossier",30,IF(I19&lt;0,0,IF(AND(A19=hypothèses!$AV$2,G19=hypothèses!$AM$1),IF(E19&lt;=hypothèses!$AT$2,hypothèses!$AW$2,IF(E19&gt;=hypothèses!$AU$2,hypothèses!$AX$2,E19*hypothèses!$AY$2)),IF(AND(A19=hypothèses!$AV$3,G19=hypothèses!$AM$1),IF(E19&lt;=hypothèses!$AT$3,hypothèses!$AW$3,IF(E19&gt;=hypothèses!$AU$3,hypothèses!$AX$3,E19*hypothèses!$AY$3)),IF(AND(A19=hypothèses!$AV$5,G19=hypothèses!$AN$1),IF(E19&lt;=hypothèses!$AT$5,hypothèses!$AW$5,IF(E19&gt;=hypothèses!$AU$5,hypothèses!$AX$5,E19*hypothèses!$AY$5)),IF(AND(A19=hypothèses!$AV$6,G19=hypothèses!$AN$1),IF(E19&lt;=hypothèses!$AT$6,hypothèses!$AW$6,IF(E19&gt;=hypothèses!$AU$6,hypothèses!$AX$6,E19*hypothèses!$AY$6)),IF(AND(A19=hypothèses!$AV$8,G19=hypothèses!$AO$1),IF(E19&lt;=hypothèses!$AT$8,hypothèses!$AW$8,IF(E19&gt;=hypothèses!$AU$8,hypothèses!$AX$8,E19*hypothèses!$AY$8)),IF(AND(A19=hypothèses!$AV$9,G19=hypothèses!$AO$1),IF(E19&lt;=hypothèses!$AT$9,hypothèses!$AW$9,IF(E19&gt;=hypothèses!$AU$9,hypothèses!$AX$9,E19*hypothèses!$AY$9)),IF(AND(A19=hypothèses!$AV$11,G19=hypothèses!$AP$1),IF(E19&lt;=hypothèses!$AT$11,hypothèses!$AW$11,IF(E19&gt;=hypothèses!$AU$11,hypothèses!$AX$11,E19*hypothèses!$AY$11)),IF(AND(A19=hypothèses!$AV$12,G19=hypothèses!$AP$1),IF(E19&lt;=hypothèses!$AT$12,hypothèses!$AW$12,IF(E19&gt;=hypothèses!$AU$12,hypothèses!$AX$12,E19*hypothèses!$AY$12)),IF(AND(A19=hypothèses!$AV$14,G19=hypothèses!$AQ$1),IF(E19&lt;=hypothèses!$AT$14,hypothèses!$AW$14,IF(E19&gt;=hypothèses!$AU$14,hypothèses!$AX$14,E19*hypothèses!$AY$14)),IF(AND(A19=hypothèses!$AV$15,G19=hypothèses!$AQ$1),IF(E19&lt;=hypothèses!$AT$15,hypothèses!$AW$15,IF(E19&gt;=hypothèses!$AU$15,hypothèses!$AX$15,E19*hypothèses!$AY$15)),IF(AND(A19=hypothèses!$AV$17,G19=hypothèses!$AR$1),IF(E19&lt;=hypothèses!$AT$17,hypothèses!$AW$17,IF(E19&gt;=hypothèses!$AU$17,hypothèses!$AX$17,E19*hypothèses!$AY$17)),IF(AND(A19=hypothèses!$AV$18,G19=hypothèses!$AR$1),IF(E19&lt;=hypothèses!$AT$18,hypothèses!$AW$18,IF(E19&gt;=hypothèses!$AU$18,hypothèses!$AX$18,E19*hypothèses!$AY$18)),0))))))))))))))</f>
        <v>0</v>
      </c>
      <c r="L19" s="58"/>
    </row>
    <row r="20" spans="1:12">
      <c r="A20" t="s">
        <v>70</v>
      </c>
      <c r="B20" s="59">
        <v>16759</v>
      </c>
      <c r="C20">
        <v>7</v>
      </c>
      <c r="D20">
        <v>2</v>
      </c>
      <c r="E20" s="4">
        <f t="shared" si="0"/>
        <v>698.29166666666663</v>
      </c>
      <c r="F20" s="49">
        <f>IF($E20&lt;=hypothèses!$AK$2,1,IF(AND($E20&gt;hypothèses!$AJ$3,$E20&lt;=hypothèses!$AK$3),2,IF(AND($E20&gt;hypothèses!$AJ$4,$E20&lt;=hypothèses!$AK$4),3,IF(AND($E20&gt;hypothèses!$AJ$5,$E20&lt;=hypothèses!$AK$5),4,IF(AND($E20&gt;hypothèses!$AJ$6,$E20&lt;=hypothèses!$AK$6),5,IF(AND($E20&gt;hypothèses!$AJ$7,$E20&lt;=hypothèses!$AK$7),6,IF(AND($E20&gt;hypothèses!$AJ$8,$E20&lt;=hypothèses!$AK$8),7,IF(AND($E20&gt;hypothèses!$AJ$9,$E20&lt;=hypothèses!$AK$9),8,IF(AND($E20&gt;hypothèses!$AJ$10,$E20&lt;=hypothèses!$AK$10),9,IF(AND($E20&gt;hypothèses!$AJ$11,$E20&lt;=hypothèses!$AK$11),10,""))))))))))</f>
        <v>4</v>
      </c>
      <c r="I20">
        <v>0</v>
      </c>
      <c r="J20" s="58" t="str" cm="1">
        <f t="array" ref="J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" s="58">
        <f>IF(G20="Tarif Frais de dossier",30,IF(I20&lt;0,0,IF(AND(A20=hypothèses!$AV$2,G20=hypothèses!$AM$1),IF(E20&lt;=hypothèses!$AT$2,hypothèses!$AW$2,IF(E20&gt;=hypothèses!$AU$2,hypothèses!$AX$2,E20*hypothèses!$AY$2)),IF(AND(A20=hypothèses!$AV$3,G20=hypothèses!$AM$1),IF(E20&lt;=hypothèses!$AT$3,hypothèses!$AW$3,IF(E20&gt;=hypothèses!$AU$3,hypothèses!$AX$3,E20*hypothèses!$AY$3)),IF(AND(A20=hypothèses!$AV$5,G20=hypothèses!$AN$1),IF(E20&lt;=hypothèses!$AT$5,hypothèses!$AW$5,IF(E20&gt;=hypothèses!$AU$5,hypothèses!$AX$5,E20*hypothèses!$AY$5)),IF(AND(A20=hypothèses!$AV$6,G20=hypothèses!$AN$1),IF(E20&lt;=hypothèses!$AT$6,hypothèses!$AW$6,IF(E20&gt;=hypothèses!$AU$6,hypothèses!$AX$6,E20*hypothèses!$AY$6)),IF(AND(A20=hypothèses!$AV$8,G20=hypothèses!$AO$1),IF(E20&lt;=hypothèses!$AT$8,hypothèses!$AW$8,IF(E20&gt;=hypothèses!$AU$8,hypothèses!$AX$8,E20*hypothèses!$AY$8)),IF(AND(A20=hypothèses!$AV$9,G20=hypothèses!$AO$1),IF(E20&lt;=hypothèses!$AT$9,hypothèses!$AW$9,IF(E20&gt;=hypothèses!$AU$9,hypothèses!$AX$9,E20*hypothèses!$AY$9)),IF(AND(A20=hypothèses!$AV$11,G20=hypothèses!$AP$1),IF(E20&lt;=hypothèses!$AT$11,hypothèses!$AW$11,IF(E20&gt;=hypothèses!$AU$11,hypothèses!$AX$11,E20*hypothèses!$AY$11)),IF(AND(A20=hypothèses!$AV$12,G20=hypothèses!$AP$1),IF(E20&lt;=hypothèses!$AT$12,hypothèses!$AW$12,IF(E20&gt;=hypothèses!$AU$12,hypothèses!$AX$12,E20*hypothèses!$AY$12)),IF(AND(A20=hypothèses!$AV$14,G20=hypothèses!$AQ$1),IF(E20&lt;=hypothèses!$AT$14,hypothèses!$AW$14,IF(E20&gt;=hypothèses!$AU$14,hypothèses!$AX$14,E20*hypothèses!$AY$14)),IF(AND(A20=hypothèses!$AV$15,G20=hypothèses!$AQ$1),IF(E20&lt;=hypothèses!$AT$15,hypothèses!$AW$15,IF(E20&gt;=hypothèses!$AU$15,hypothèses!$AX$15,E20*hypothèses!$AY$15)),IF(AND(A20=hypothèses!$AV$17,G20=hypothèses!$AR$1),IF(E20&lt;=hypothèses!$AT$17,hypothèses!$AW$17,IF(E20&gt;=hypothèses!$AU$17,hypothèses!$AX$17,E20*hypothèses!$AY$17)),IF(AND(A20=hypothèses!$AV$18,G20=hypothèses!$AR$1),IF(E20&lt;=hypothèses!$AT$18,hypothèses!$AW$18,IF(E20&gt;=hypothèses!$AU$18,hypothèses!$AX$18,E20*hypothèses!$AY$18)),0))))))))))))))</f>
        <v>0</v>
      </c>
      <c r="L20" s="58"/>
    </row>
    <row r="21" spans="1:12">
      <c r="A21" t="s">
        <v>70</v>
      </c>
      <c r="B21" s="59">
        <v>79945</v>
      </c>
      <c r="C21">
        <v>32</v>
      </c>
      <c r="D21">
        <v>2.5</v>
      </c>
      <c r="E21" s="4">
        <f t="shared" si="0"/>
        <v>2664.8333333333335</v>
      </c>
      <c r="F21" s="49">
        <f>IF($E21&lt;=hypothèses!$AK$2,1,IF(AND($E21&gt;hypothèses!$AJ$3,$E21&lt;=hypothèses!$AK$3),2,IF(AND($E21&gt;hypothèses!$AJ$4,$E21&lt;=hypothèses!$AK$4),3,IF(AND($E21&gt;hypothèses!$AJ$5,$E21&lt;=hypothèses!$AK$5),4,IF(AND($E21&gt;hypothèses!$AJ$6,$E21&lt;=hypothèses!$AK$6),5,IF(AND($E21&gt;hypothèses!$AJ$7,$E21&lt;=hypothèses!$AK$7),6,IF(AND($E21&gt;hypothèses!$AJ$8,$E21&lt;=hypothèses!$AK$8),7,IF(AND($E21&gt;hypothèses!$AJ$9,$E21&lt;=hypothèses!$AK$9),8,IF(AND($E21&gt;hypothèses!$AJ$10,$E21&lt;=hypothèses!$AK$10),9,IF(AND($E21&gt;hypothèses!$AJ$11,$E21&lt;=hypothèses!$AK$11),10,""))))))))))</f>
        <v>10</v>
      </c>
      <c r="G21" t="s">
        <v>13</v>
      </c>
      <c r="H21">
        <v>1</v>
      </c>
      <c r="I21">
        <v>949</v>
      </c>
      <c r="J21" s="58" cm="1">
        <f t="array" ref="J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1" s="58">
        <f>IF(G21="Tarif Frais de dossier",30,IF(I21&lt;0,0,IF(AND(A21=hypothèses!$AV$2,G21=hypothèses!$AM$1),IF(E21&lt;=hypothèses!$AT$2,hypothèses!$AW$2,IF(E21&gt;=hypothèses!$AU$2,hypothèses!$AX$2,E21*hypothèses!$AY$2)),IF(AND(A21=hypothèses!$AV$3,G21=hypothèses!$AM$1),IF(E21&lt;=hypothèses!$AT$3,hypothèses!$AW$3,IF(E21&gt;=hypothèses!$AU$3,hypothèses!$AX$3,E21*hypothèses!$AY$3)),IF(AND(A21=hypothèses!$AV$5,G21=hypothèses!$AN$1),IF(E21&lt;=hypothèses!$AT$5,hypothèses!$AW$5,IF(E21&gt;=hypothèses!$AU$5,hypothèses!$AX$5,E21*hypothèses!$AY$5)),IF(AND(A21=hypothèses!$AV$6,G21=hypothèses!$AN$1),IF(E21&lt;=hypothèses!$AT$6,hypothèses!$AW$6,IF(E21&gt;=hypothèses!$AU$6,hypothèses!$AX$6,E21*hypothèses!$AY$6)),IF(AND(A21=hypothèses!$AV$8,G21=hypothèses!$AO$1),IF(E21&lt;=hypothèses!$AT$8,hypothèses!$AW$8,IF(E21&gt;=hypothèses!$AU$8,hypothèses!$AX$8,E21*hypothèses!$AY$8)),IF(AND(A21=hypothèses!$AV$9,G21=hypothèses!$AO$1),IF(E21&lt;=hypothèses!$AT$9,hypothèses!$AW$9,IF(E21&gt;=hypothèses!$AU$9,hypothèses!$AX$9,E21*hypothèses!$AY$9)),IF(AND(A21=hypothèses!$AV$11,G21=hypothèses!$AP$1),IF(E21&lt;=hypothèses!$AT$11,hypothèses!$AW$11,IF(E21&gt;=hypothèses!$AU$11,hypothèses!$AX$11,E21*hypothèses!$AY$11)),IF(AND(A21=hypothèses!$AV$12,G21=hypothèses!$AP$1),IF(E21&lt;=hypothèses!$AT$12,hypothèses!$AW$12,IF(E21&gt;=hypothèses!$AU$12,hypothèses!$AX$12,E21*hypothèses!$AY$12)),IF(AND(A21=hypothèses!$AV$14,G21=hypothèses!$AQ$1),IF(E21&lt;=hypothèses!$AT$14,hypothèses!$AW$14,IF(E21&gt;=hypothèses!$AU$14,hypothèses!$AX$14,E21*hypothèses!$AY$14)),IF(AND(A21=hypothèses!$AV$15,G21=hypothèses!$AQ$1),IF(E21&lt;=hypothèses!$AT$15,hypothèses!$AW$15,IF(E21&gt;=hypothèses!$AU$15,hypothèses!$AX$15,E21*hypothèses!$AY$15)),IF(AND(A21=hypothèses!$AV$17,G21=hypothèses!$AR$1),IF(E21&lt;=hypothèses!$AT$17,hypothèses!$AW$17,IF(E21&gt;=hypothèses!$AU$17,hypothèses!$AX$17,E21*hypothèses!$AY$17)),IF(AND(A21=hypothèses!$AV$18,G21=hypothèses!$AR$1),IF(E21&lt;=hypothèses!$AT$18,hypothèses!$AW$18,IF(E21&gt;=hypothèses!$AU$18,hypothèses!$AX$18,E21*hypothèses!$AY$18)),0))))))))))))))</f>
        <v>703.51600000000008</v>
      </c>
      <c r="L21" s="58"/>
    </row>
    <row r="22" spans="1:12">
      <c r="A22" t="s">
        <v>70</v>
      </c>
      <c r="B22" s="59">
        <v>79945</v>
      </c>
      <c r="C22">
        <v>32</v>
      </c>
      <c r="D22">
        <v>2.5</v>
      </c>
      <c r="E22" s="4">
        <f t="shared" si="0"/>
        <v>2664.8333333333335</v>
      </c>
      <c r="F22" s="49">
        <f>IF($E22&lt;=hypothèses!$AK$2,1,IF(AND($E22&gt;hypothèses!$AJ$3,$E22&lt;=hypothèses!$AK$3),2,IF(AND($E22&gt;hypothèses!$AJ$4,$E22&lt;=hypothèses!$AK$4),3,IF(AND($E22&gt;hypothèses!$AJ$5,$E22&lt;=hypothèses!$AK$5),4,IF(AND($E22&gt;hypothèses!$AJ$6,$E22&lt;=hypothèses!$AK$6),5,IF(AND($E22&gt;hypothèses!$AJ$7,$E22&lt;=hypothèses!$AK$7),6,IF(AND($E22&gt;hypothèses!$AJ$8,$E22&lt;=hypothèses!$AK$8),7,IF(AND($E22&gt;hypothèses!$AJ$9,$E22&lt;=hypothèses!$AK$9),8,IF(AND($E22&gt;hypothèses!$AJ$10,$E22&lt;=hypothèses!$AK$10),9,IF(AND($E22&gt;hypothèses!$AJ$11,$E22&lt;=hypothèses!$AK$11),10,""))))))))))</f>
        <v>10</v>
      </c>
      <c r="I22">
        <v>0</v>
      </c>
      <c r="J22" s="58" t="str" cm="1">
        <f t="array" ref="J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" s="58">
        <f>IF(G22="Tarif Frais de dossier",30,IF(I22&lt;0,0,IF(AND(A22=hypothèses!$AV$2,G22=hypothèses!$AM$1),IF(E22&lt;=hypothèses!$AT$2,hypothèses!$AW$2,IF(E22&gt;=hypothèses!$AU$2,hypothèses!$AX$2,E22*hypothèses!$AY$2)),IF(AND(A22=hypothèses!$AV$3,G22=hypothèses!$AM$1),IF(E22&lt;=hypothèses!$AT$3,hypothèses!$AW$3,IF(E22&gt;=hypothèses!$AU$3,hypothèses!$AX$3,E22*hypothèses!$AY$3)),IF(AND(A22=hypothèses!$AV$5,G22=hypothèses!$AN$1),IF(E22&lt;=hypothèses!$AT$5,hypothèses!$AW$5,IF(E22&gt;=hypothèses!$AU$5,hypothèses!$AX$5,E22*hypothèses!$AY$5)),IF(AND(A22=hypothèses!$AV$6,G22=hypothèses!$AN$1),IF(E22&lt;=hypothèses!$AT$6,hypothèses!$AW$6,IF(E22&gt;=hypothèses!$AU$6,hypothèses!$AX$6,E22*hypothèses!$AY$6)),IF(AND(A22=hypothèses!$AV$8,G22=hypothèses!$AO$1),IF(E22&lt;=hypothèses!$AT$8,hypothèses!$AW$8,IF(E22&gt;=hypothèses!$AU$8,hypothèses!$AX$8,E22*hypothèses!$AY$8)),IF(AND(A22=hypothèses!$AV$9,G22=hypothèses!$AO$1),IF(E22&lt;=hypothèses!$AT$9,hypothèses!$AW$9,IF(E22&gt;=hypothèses!$AU$9,hypothèses!$AX$9,E22*hypothèses!$AY$9)),IF(AND(A22=hypothèses!$AV$11,G22=hypothèses!$AP$1),IF(E22&lt;=hypothèses!$AT$11,hypothèses!$AW$11,IF(E22&gt;=hypothèses!$AU$11,hypothèses!$AX$11,E22*hypothèses!$AY$11)),IF(AND(A22=hypothèses!$AV$12,G22=hypothèses!$AP$1),IF(E22&lt;=hypothèses!$AT$12,hypothèses!$AW$12,IF(E22&gt;=hypothèses!$AU$12,hypothèses!$AX$12,E22*hypothèses!$AY$12)),IF(AND(A22=hypothèses!$AV$14,G22=hypothèses!$AQ$1),IF(E22&lt;=hypothèses!$AT$14,hypothèses!$AW$14,IF(E22&gt;=hypothèses!$AU$14,hypothèses!$AX$14,E22*hypothèses!$AY$14)),IF(AND(A22=hypothèses!$AV$15,G22=hypothèses!$AQ$1),IF(E22&lt;=hypothèses!$AT$15,hypothèses!$AW$15,IF(E22&gt;=hypothèses!$AU$15,hypothèses!$AX$15,E22*hypothèses!$AY$15)),IF(AND(A22=hypothèses!$AV$17,G22=hypothèses!$AR$1),IF(E22&lt;=hypothèses!$AT$17,hypothèses!$AW$17,IF(E22&gt;=hypothèses!$AU$17,hypothèses!$AX$17,E22*hypothèses!$AY$17)),IF(AND(A22=hypothèses!$AV$18,G22=hypothèses!$AR$1),IF(E22&lt;=hypothèses!$AT$18,hypothèses!$AW$18,IF(E22&gt;=hypothèses!$AU$18,hypothèses!$AX$18,E22*hypothèses!$AY$18)),0))))))))))))))</f>
        <v>0</v>
      </c>
      <c r="L22" s="58"/>
    </row>
    <row r="23" spans="1:12">
      <c r="A23" t="s">
        <v>70</v>
      </c>
      <c r="B23" s="59">
        <v>79945</v>
      </c>
      <c r="C23">
        <v>32</v>
      </c>
      <c r="D23">
        <v>2.5</v>
      </c>
      <c r="E23" s="4">
        <f t="shared" si="0"/>
        <v>2664.8333333333335</v>
      </c>
      <c r="F23" s="49">
        <f>IF($E23&lt;=hypothèses!$AK$2,1,IF(AND($E23&gt;hypothèses!$AJ$3,$E23&lt;=hypothèses!$AK$3),2,IF(AND($E23&gt;hypothèses!$AJ$4,$E23&lt;=hypothèses!$AK$4),3,IF(AND($E23&gt;hypothèses!$AJ$5,$E23&lt;=hypothèses!$AK$5),4,IF(AND($E23&gt;hypothèses!$AJ$6,$E23&lt;=hypothèses!$AK$6),5,IF(AND($E23&gt;hypothèses!$AJ$7,$E23&lt;=hypothèses!$AK$7),6,IF(AND($E23&gt;hypothèses!$AJ$8,$E23&lt;=hypothèses!$AK$8),7,IF(AND($E23&gt;hypothèses!$AJ$9,$E23&lt;=hypothèses!$AK$9),8,IF(AND($E23&gt;hypothèses!$AJ$10,$E23&lt;=hypothèses!$AK$10),9,IF(AND($E23&gt;hypothèses!$AJ$11,$E23&lt;=hypothèses!$AK$11),10,""))))))))))</f>
        <v>10</v>
      </c>
      <c r="I23">
        <v>0</v>
      </c>
      <c r="J23" s="58" t="str" cm="1">
        <f t="array" ref="J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" s="58">
        <f>IF(G23="Tarif Frais de dossier",30,IF(I23&lt;0,0,IF(AND(A23=hypothèses!$AV$2,G23=hypothèses!$AM$1),IF(E23&lt;=hypothèses!$AT$2,hypothèses!$AW$2,IF(E23&gt;=hypothèses!$AU$2,hypothèses!$AX$2,E23*hypothèses!$AY$2)),IF(AND(A23=hypothèses!$AV$3,G23=hypothèses!$AM$1),IF(E23&lt;=hypothèses!$AT$3,hypothèses!$AW$3,IF(E23&gt;=hypothèses!$AU$3,hypothèses!$AX$3,E23*hypothèses!$AY$3)),IF(AND(A23=hypothèses!$AV$5,G23=hypothèses!$AN$1),IF(E23&lt;=hypothèses!$AT$5,hypothèses!$AW$5,IF(E23&gt;=hypothèses!$AU$5,hypothèses!$AX$5,E23*hypothèses!$AY$5)),IF(AND(A23=hypothèses!$AV$6,G23=hypothèses!$AN$1),IF(E23&lt;=hypothèses!$AT$6,hypothèses!$AW$6,IF(E23&gt;=hypothèses!$AU$6,hypothèses!$AX$6,E23*hypothèses!$AY$6)),IF(AND(A23=hypothèses!$AV$8,G23=hypothèses!$AO$1),IF(E23&lt;=hypothèses!$AT$8,hypothèses!$AW$8,IF(E23&gt;=hypothèses!$AU$8,hypothèses!$AX$8,E23*hypothèses!$AY$8)),IF(AND(A23=hypothèses!$AV$9,G23=hypothèses!$AO$1),IF(E23&lt;=hypothèses!$AT$9,hypothèses!$AW$9,IF(E23&gt;=hypothèses!$AU$9,hypothèses!$AX$9,E23*hypothèses!$AY$9)),IF(AND(A23=hypothèses!$AV$11,G23=hypothèses!$AP$1),IF(E23&lt;=hypothèses!$AT$11,hypothèses!$AW$11,IF(E23&gt;=hypothèses!$AU$11,hypothèses!$AX$11,E23*hypothèses!$AY$11)),IF(AND(A23=hypothèses!$AV$12,G23=hypothèses!$AP$1),IF(E23&lt;=hypothèses!$AT$12,hypothèses!$AW$12,IF(E23&gt;=hypothèses!$AU$12,hypothèses!$AX$12,E23*hypothèses!$AY$12)),IF(AND(A23=hypothèses!$AV$14,G23=hypothèses!$AQ$1),IF(E23&lt;=hypothèses!$AT$14,hypothèses!$AW$14,IF(E23&gt;=hypothèses!$AU$14,hypothèses!$AX$14,E23*hypothèses!$AY$14)),IF(AND(A23=hypothèses!$AV$15,G23=hypothèses!$AQ$1),IF(E23&lt;=hypothèses!$AT$15,hypothèses!$AW$15,IF(E23&gt;=hypothèses!$AU$15,hypothèses!$AX$15,E23*hypothèses!$AY$15)),IF(AND(A23=hypothèses!$AV$17,G23=hypothèses!$AR$1),IF(E23&lt;=hypothèses!$AT$17,hypothèses!$AW$17,IF(E23&gt;=hypothèses!$AU$17,hypothèses!$AX$17,E23*hypothèses!$AY$17)),IF(AND(A23=hypothèses!$AV$18,G23=hypothèses!$AR$1),IF(E23&lt;=hypothèses!$AT$18,hypothèses!$AW$18,IF(E23&gt;=hypothèses!$AU$18,hypothèses!$AX$18,E23*hypothèses!$AY$18)),0))))))))))))))</f>
        <v>0</v>
      </c>
      <c r="L23" s="58"/>
    </row>
    <row r="24" spans="1:12">
      <c r="A24" t="s">
        <v>70</v>
      </c>
      <c r="B24" s="59">
        <v>79945</v>
      </c>
      <c r="C24">
        <v>32</v>
      </c>
      <c r="D24">
        <v>2.5</v>
      </c>
      <c r="E24" s="4">
        <f t="shared" si="0"/>
        <v>2664.8333333333335</v>
      </c>
      <c r="F24" s="49">
        <f>IF($E24&lt;=hypothèses!$AK$2,1,IF(AND($E24&gt;hypothèses!$AJ$3,$E24&lt;=hypothèses!$AK$3),2,IF(AND($E24&gt;hypothèses!$AJ$4,$E24&lt;=hypothèses!$AK$4),3,IF(AND($E24&gt;hypothèses!$AJ$5,$E24&lt;=hypothèses!$AK$5),4,IF(AND($E24&gt;hypothèses!$AJ$6,$E24&lt;=hypothèses!$AK$6),5,IF(AND($E24&gt;hypothèses!$AJ$7,$E24&lt;=hypothèses!$AK$7),6,IF(AND($E24&gt;hypothèses!$AJ$8,$E24&lt;=hypothèses!$AK$8),7,IF(AND($E24&gt;hypothèses!$AJ$9,$E24&lt;=hypothèses!$AK$9),8,IF(AND($E24&gt;hypothèses!$AJ$10,$E24&lt;=hypothèses!$AK$10),9,IF(AND($E24&gt;hypothèses!$AJ$11,$E24&lt;=hypothèses!$AK$11),10,""))))))))))</f>
        <v>10</v>
      </c>
      <c r="I24">
        <v>0</v>
      </c>
      <c r="J24" s="58" t="str" cm="1">
        <f t="array" ref="J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" s="58">
        <f>IF(G24="Tarif Frais de dossier",30,IF(I24&lt;0,0,IF(AND(A24=hypothèses!$AV$2,G24=hypothèses!$AM$1),IF(E24&lt;=hypothèses!$AT$2,hypothèses!$AW$2,IF(E24&gt;=hypothèses!$AU$2,hypothèses!$AX$2,E24*hypothèses!$AY$2)),IF(AND(A24=hypothèses!$AV$3,G24=hypothèses!$AM$1),IF(E24&lt;=hypothèses!$AT$3,hypothèses!$AW$3,IF(E24&gt;=hypothèses!$AU$3,hypothèses!$AX$3,E24*hypothèses!$AY$3)),IF(AND(A24=hypothèses!$AV$5,G24=hypothèses!$AN$1),IF(E24&lt;=hypothèses!$AT$5,hypothèses!$AW$5,IF(E24&gt;=hypothèses!$AU$5,hypothèses!$AX$5,E24*hypothèses!$AY$5)),IF(AND(A24=hypothèses!$AV$6,G24=hypothèses!$AN$1),IF(E24&lt;=hypothèses!$AT$6,hypothèses!$AW$6,IF(E24&gt;=hypothèses!$AU$6,hypothèses!$AX$6,E24*hypothèses!$AY$6)),IF(AND(A24=hypothèses!$AV$8,G24=hypothèses!$AO$1),IF(E24&lt;=hypothèses!$AT$8,hypothèses!$AW$8,IF(E24&gt;=hypothèses!$AU$8,hypothèses!$AX$8,E24*hypothèses!$AY$8)),IF(AND(A24=hypothèses!$AV$9,G24=hypothèses!$AO$1),IF(E24&lt;=hypothèses!$AT$9,hypothèses!$AW$9,IF(E24&gt;=hypothèses!$AU$9,hypothèses!$AX$9,E24*hypothèses!$AY$9)),IF(AND(A24=hypothèses!$AV$11,G24=hypothèses!$AP$1),IF(E24&lt;=hypothèses!$AT$11,hypothèses!$AW$11,IF(E24&gt;=hypothèses!$AU$11,hypothèses!$AX$11,E24*hypothèses!$AY$11)),IF(AND(A24=hypothèses!$AV$12,G24=hypothèses!$AP$1),IF(E24&lt;=hypothèses!$AT$12,hypothèses!$AW$12,IF(E24&gt;=hypothèses!$AU$12,hypothèses!$AX$12,E24*hypothèses!$AY$12)),IF(AND(A24=hypothèses!$AV$14,G24=hypothèses!$AQ$1),IF(E24&lt;=hypothèses!$AT$14,hypothèses!$AW$14,IF(E24&gt;=hypothèses!$AU$14,hypothèses!$AX$14,E24*hypothèses!$AY$14)),IF(AND(A24=hypothèses!$AV$15,G24=hypothèses!$AQ$1),IF(E24&lt;=hypothèses!$AT$15,hypothèses!$AW$15,IF(E24&gt;=hypothèses!$AU$15,hypothèses!$AX$15,E24*hypothèses!$AY$15)),IF(AND(A24=hypothèses!$AV$17,G24=hypothèses!$AR$1),IF(E24&lt;=hypothèses!$AT$17,hypothèses!$AW$17,IF(E24&gt;=hypothèses!$AU$17,hypothèses!$AX$17,E24*hypothèses!$AY$17)),IF(AND(A24=hypothèses!$AV$18,G24=hypothèses!$AR$1),IF(E24&lt;=hypothèses!$AT$18,hypothèses!$AW$18,IF(E24&gt;=hypothèses!$AU$18,hypothèses!$AX$18,E24*hypothèses!$AY$18)),0))))))))))))))</f>
        <v>0</v>
      </c>
      <c r="L24" s="58"/>
    </row>
    <row r="25" spans="1:12">
      <c r="A25" t="s">
        <v>70</v>
      </c>
      <c r="B25" s="59">
        <v>79945</v>
      </c>
      <c r="C25">
        <v>32</v>
      </c>
      <c r="D25">
        <v>2.5</v>
      </c>
      <c r="E25" s="4">
        <f t="shared" si="0"/>
        <v>2664.8333333333335</v>
      </c>
      <c r="F25" s="49">
        <f>IF($E25&lt;=hypothèses!$AK$2,1,IF(AND($E25&gt;hypothèses!$AJ$3,$E25&lt;=hypothèses!$AK$3),2,IF(AND($E25&gt;hypothèses!$AJ$4,$E25&lt;=hypothèses!$AK$4),3,IF(AND($E25&gt;hypothèses!$AJ$5,$E25&lt;=hypothèses!$AK$5),4,IF(AND($E25&gt;hypothèses!$AJ$6,$E25&lt;=hypothèses!$AK$6),5,IF(AND($E25&gt;hypothèses!$AJ$7,$E25&lt;=hypothèses!$AK$7),6,IF(AND($E25&gt;hypothèses!$AJ$8,$E25&lt;=hypothèses!$AK$8),7,IF(AND($E25&gt;hypothèses!$AJ$9,$E25&lt;=hypothèses!$AK$9),8,IF(AND($E25&gt;hypothèses!$AJ$10,$E25&lt;=hypothèses!$AK$10),9,IF(AND($E25&gt;hypothèses!$AJ$11,$E25&lt;=hypothèses!$AK$11),10,""))))))))))</f>
        <v>10</v>
      </c>
      <c r="I25">
        <v>0</v>
      </c>
      <c r="J25" s="58" t="str" cm="1">
        <f t="array" ref="J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" s="58">
        <f>IF(G25="Tarif Frais de dossier",30,IF(I25&lt;0,0,IF(AND(A25=hypothèses!$AV$2,G25=hypothèses!$AM$1),IF(E25&lt;=hypothèses!$AT$2,hypothèses!$AW$2,IF(E25&gt;=hypothèses!$AU$2,hypothèses!$AX$2,E25*hypothèses!$AY$2)),IF(AND(A25=hypothèses!$AV$3,G25=hypothèses!$AM$1),IF(E25&lt;=hypothèses!$AT$3,hypothèses!$AW$3,IF(E25&gt;=hypothèses!$AU$3,hypothèses!$AX$3,E25*hypothèses!$AY$3)),IF(AND(A25=hypothèses!$AV$5,G25=hypothèses!$AN$1),IF(E25&lt;=hypothèses!$AT$5,hypothèses!$AW$5,IF(E25&gt;=hypothèses!$AU$5,hypothèses!$AX$5,E25*hypothèses!$AY$5)),IF(AND(A25=hypothèses!$AV$6,G25=hypothèses!$AN$1),IF(E25&lt;=hypothèses!$AT$6,hypothèses!$AW$6,IF(E25&gt;=hypothèses!$AU$6,hypothèses!$AX$6,E25*hypothèses!$AY$6)),IF(AND(A25=hypothèses!$AV$8,G25=hypothèses!$AO$1),IF(E25&lt;=hypothèses!$AT$8,hypothèses!$AW$8,IF(E25&gt;=hypothèses!$AU$8,hypothèses!$AX$8,E25*hypothèses!$AY$8)),IF(AND(A25=hypothèses!$AV$9,G25=hypothèses!$AO$1),IF(E25&lt;=hypothèses!$AT$9,hypothèses!$AW$9,IF(E25&gt;=hypothèses!$AU$9,hypothèses!$AX$9,E25*hypothèses!$AY$9)),IF(AND(A25=hypothèses!$AV$11,G25=hypothèses!$AP$1),IF(E25&lt;=hypothèses!$AT$11,hypothèses!$AW$11,IF(E25&gt;=hypothèses!$AU$11,hypothèses!$AX$11,E25*hypothèses!$AY$11)),IF(AND(A25=hypothèses!$AV$12,G25=hypothèses!$AP$1),IF(E25&lt;=hypothèses!$AT$12,hypothèses!$AW$12,IF(E25&gt;=hypothèses!$AU$12,hypothèses!$AX$12,E25*hypothèses!$AY$12)),IF(AND(A25=hypothèses!$AV$14,G25=hypothèses!$AQ$1),IF(E25&lt;=hypothèses!$AT$14,hypothèses!$AW$14,IF(E25&gt;=hypothèses!$AU$14,hypothèses!$AX$14,E25*hypothèses!$AY$14)),IF(AND(A25=hypothèses!$AV$15,G25=hypothèses!$AQ$1),IF(E25&lt;=hypothèses!$AT$15,hypothèses!$AW$15,IF(E25&gt;=hypothèses!$AU$15,hypothèses!$AX$15,E25*hypothèses!$AY$15)),IF(AND(A25=hypothèses!$AV$17,G25=hypothèses!$AR$1),IF(E25&lt;=hypothèses!$AT$17,hypothèses!$AW$17,IF(E25&gt;=hypothèses!$AU$17,hypothèses!$AX$17,E25*hypothèses!$AY$17)),IF(AND(A25=hypothèses!$AV$18,G25=hypothèses!$AR$1),IF(E25&lt;=hypothèses!$AT$18,hypothèses!$AW$18,IF(E25&gt;=hypothèses!$AU$18,hypothèses!$AX$18,E25*hypothèses!$AY$18)),0))))))))))))))</f>
        <v>0</v>
      </c>
      <c r="L25" s="58"/>
    </row>
    <row r="26" spans="1:12">
      <c r="A26" t="s">
        <v>70</v>
      </c>
      <c r="B26" s="59">
        <v>110446</v>
      </c>
      <c r="C26">
        <v>41</v>
      </c>
      <c r="D26">
        <v>3</v>
      </c>
      <c r="E26" s="4">
        <f t="shared" si="0"/>
        <v>3067.9444444444448</v>
      </c>
      <c r="F26" s="49">
        <f>IF($E26&lt;=hypothèses!$AK$2,1,IF(AND($E26&gt;hypothèses!$AJ$3,$E26&lt;=hypothèses!$AK$3),2,IF(AND($E26&gt;hypothèses!$AJ$4,$E26&lt;=hypothèses!$AK$4),3,IF(AND($E26&gt;hypothèses!$AJ$5,$E26&lt;=hypothèses!$AK$5),4,IF(AND($E26&gt;hypothèses!$AJ$6,$E26&lt;=hypothèses!$AK$6),5,IF(AND($E26&gt;hypothèses!$AJ$7,$E26&lt;=hypothèses!$AK$7),6,IF(AND($E26&gt;hypothèses!$AJ$8,$E26&lt;=hypothèses!$AK$8),7,IF(AND($E26&gt;hypothèses!$AJ$9,$E26&lt;=hypothèses!$AK$9),8,IF(AND($E26&gt;hypothèses!$AJ$10,$E26&lt;=hypothèses!$AK$10),9,IF(AND($E26&gt;hypothèses!$AJ$11,$E26&lt;=hypothèses!$AK$11),10,""))))))))))</f>
        <v>10</v>
      </c>
      <c r="G26" t="s">
        <v>17</v>
      </c>
      <c r="H26">
        <v>1</v>
      </c>
      <c r="I26">
        <v>492</v>
      </c>
      <c r="J26" s="58" cm="1">
        <f t="array" ref="J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491.96999999999991</v>
      </c>
      <c r="K26" s="58">
        <f>IF(G26="Tarif Frais de dossier",30,IF(I26&lt;0,0,IF(AND(A26=hypothèses!$AV$2,G26=hypothèses!$AM$1),IF(E26&lt;=hypothèses!$AT$2,hypothèses!$AW$2,IF(E26&gt;=hypothèses!$AU$2,hypothèses!$AX$2,E26*hypothèses!$AY$2)),IF(AND(A26=hypothèses!$AV$3,G26=hypothèses!$AM$1),IF(E26&lt;=hypothèses!$AT$3,hypothèses!$AW$3,IF(E26&gt;=hypothèses!$AU$3,hypothèses!$AX$3,E26*hypothèses!$AY$3)),IF(AND(A26=hypothèses!$AV$5,G26=hypothèses!$AN$1),IF(E26&lt;=hypothèses!$AT$5,hypothèses!$AW$5,IF(E26&gt;=hypothèses!$AU$5,hypothèses!$AX$5,E26*hypothèses!$AY$5)),IF(AND(A26=hypothèses!$AV$6,G26=hypothèses!$AN$1),IF(E26&lt;=hypothèses!$AT$6,hypothèses!$AW$6,IF(E26&gt;=hypothèses!$AU$6,hypothèses!$AX$6,E26*hypothèses!$AY$6)),IF(AND(A26=hypothèses!$AV$8,G26=hypothèses!$AO$1),IF(E26&lt;=hypothèses!$AT$8,hypothèses!$AW$8,IF(E26&gt;=hypothèses!$AU$8,hypothèses!$AX$8,E26*hypothèses!$AY$8)),IF(AND(A26=hypothèses!$AV$9,G26=hypothèses!$AO$1),IF(E26&lt;=hypothèses!$AT$9,hypothèses!$AW$9,IF(E26&gt;=hypothèses!$AU$9,hypothèses!$AX$9,E26*hypothèses!$AY$9)),IF(AND(A26=hypothèses!$AV$11,G26=hypothèses!$AP$1),IF(E26&lt;=hypothèses!$AT$11,hypothèses!$AW$11,IF(E26&gt;=hypothèses!$AU$11,hypothèses!$AX$11,E26*hypothèses!$AY$11)),IF(AND(A26=hypothèses!$AV$12,G26=hypothèses!$AP$1),IF(E26&lt;=hypothèses!$AT$12,hypothèses!$AW$12,IF(E26&gt;=hypothèses!$AU$12,hypothèses!$AX$12,E26*hypothèses!$AY$12)),IF(AND(A26=hypothèses!$AV$14,G26=hypothèses!$AQ$1),IF(E26&lt;=hypothèses!$AT$14,hypothèses!$AW$14,IF(E26&gt;=hypothèses!$AU$14,hypothèses!$AX$14,E26*hypothèses!$AY$14)),IF(AND(A26=hypothèses!$AV$15,G26=hypothèses!$AQ$1),IF(E26&lt;=hypothèses!$AT$15,hypothèses!$AW$15,IF(E26&gt;=hypothèses!$AU$15,hypothèses!$AX$15,E26*hypothèses!$AY$15)),IF(AND(A26=hypothèses!$AV$17,G26=hypothèses!$AR$1),IF(E26&lt;=hypothèses!$AT$17,hypothèses!$AW$17,IF(E26&gt;=hypothèses!$AU$17,hypothèses!$AX$17,E26*hypothèses!$AY$17)),IF(AND(A26=hypothèses!$AV$18,G26=hypothèses!$AR$1),IF(E26&lt;=hypothèses!$AT$18,hypothèses!$AW$18,IF(E26&gt;=hypothèses!$AU$18,hypothèses!$AX$18,E26*hypothèses!$AY$18)),0))))))))))))))</f>
        <v>404.96866666666671</v>
      </c>
      <c r="L26" s="58"/>
    </row>
    <row r="27" spans="1:12">
      <c r="A27" t="s">
        <v>70</v>
      </c>
      <c r="B27" s="59">
        <v>110446</v>
      </c>
      <c r="C27">
        <v>41</v>
      </c>
      <c r="D27">
        <v>3</v>
      </c>
      <c r="E27" s="4">
        <f t="shared" si="0"/>
        <v>3067.9444444444448</v>
      </c>
      <c r="F27" s="49">
        <f>IF($E27&lt;=hypothèses!$AK$2,1,IF(AND($E27&gt;hypothèses!$AJ$3,$E27&lt;=hypothèses!$AK$3),2,IF(AND($E27&gt;hypothèses!$AJ$4,$E27&lt;=hypothèses!$AK$4),3,IF(AND($E27&gt;hypothèses!$AJ$5,$E27&lt;=hypothèses!$AK$5),4,IF(AND($E27&gt;hypothèses!$AJ$6,$E27&lt;=hypothèses!$AK$6),5,IF(AND($E27&gt;hypothèses!$AJ$7,$E27&lt;=hypothèses!$AK$7),6,IF(AND($E27&gt;hypothèses!$AJ$8,$E27&lt;=hypothèses!$AK$8),7,IF(AND($E27&gt;hypothèses!$AJ$9,$E27&lt;=hypothèses!$AK$9),8,IF(AND($E27&gt;hypothèses!$AJ$10,$E27&lt;=hypothèses!$AK$10),9,IF(AND($E27&gt;hypothèses!$AJ$11,$E27&lt;=hypothèses!$AK$11),10,""))))))))))</f>
        <v>10</v>
      </c>
      <c r="I27">
        <v>0</v>
      </c>
      <c r="J27" s="58" t="str" cm="1">
        <f t="array" ref="J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" s="58">
        <f>IF(G27="Tarif Frais de dossier",30,IF(I27&lt;0,0,IF(AND(A27=hypothèses!$AV$2,G27=hypothèses!$AM$1),IF(E27&lt;=hypothèses!$AT$2,hypothèses!$AW$2,IF(E27&gt;=hypothèses!$AU$2,hypothèses!$AX$2,E27*hypothèses!$AY$2)),IF(AND(A27=hypothèses!$AV$3,G27=hypothèses!$AM$1),IF(E27&lt;=hypothèses!$AT$3,hypothèses!$AW$3,IF(E27&gt;=hypothèses!$AU$3,hypothèses!$AX$3,E27*hypothèses!$AY$3)),IF(AND(A27=hypothèses!$AV$5,G27=hypothèses!$AN$1),IF(E27&lt;=hypothèses!$AT$5,hypothèses!$AW$5,IF(E27&gt;=hypothèses!$AU$5,hypothèses!$AX$5,E27*hypothèses!$AY$5)),IF(AND(A27=hypothèses!$AV$6,G27=hypothèses!$AN$1),IF(E27&lt;=hypothèses!$AT$6,hypothèses!$AW$6,IF(E27&gt;=hypothèses!$AU$6,hypothèses!$AX$6,E27*hypothèses!$AY$6)),IF(AND(A27=hypothèses!$AV$8,G27=hypothèses!$AO$1),IF(E27&lt;=hypothèses!$AT$8,hypothèses!$AW$8,IF(E27&gt;=hypothèses!$AU$8,hypothèses!$AX$8,E27*hypothèses!$AY$8)),IF(AND(A27=hypothèses!$AV$9,G27=hypothèses!$AO$1),IF(E27&lt;=hypothèses!$AT$9,hypothèses!$AW$9,IF(E27&gt;=hypothèses!$AU$9,hypothèses!$AX$9,E27*hypothèses!$AY$9)),IF(AND(A27=hypothèses!$AV$11,G27=hypothèses!$AP$1),IF(E27&lt;=hypothèses!$AT$11,hypothèses!$AW$11,IF(E27&gt;=hypothèses!$AU$11,hypothèses!$AX$11,E27*hypothèses!$AY$11)),IF(AND(A27=hypothèses!$AV$12,G27=hypothèses!$AP$1),IF(E27&lt;=hypothèses!$AT$12,hypothèses!$AW$12,IF(E27&gt;=hypothèses!$AU$12,hypothèses!$AX$12,E27*hypothèses!$AY$12)),IF(AND(A27=hypothèses!$AV$14,G27=hypothèses!$AQ$1),IF(E27&lt;=hypothèses!$AT$14,hypothèses!$AW$14,IF(E27&gt;=hypothèses!$AU$14,hypothèses!$AX$14,E27*hypothèses!$AY$14)),IF(AND(A27=hypothèses!$AV$15,G27=hypothèses!$AQ$1),IF(E27&lt;=hypothèses!$AT$15,hypothèses!$AW$15,IF(E27&gt;=hypothèses!$AU$15,hypothèses!$AX$15,E27*hypothèses!$AY$15)),IF(AND(A27=hypothèses!$AV$17,G27=hypothèses!$AR$1),IF(E27&lt;=hypothèses!$AT$17,hypothèses!$AW$17,IF(E27&gt;=hypothèses!$AU$17,hypothèses!$AX$17,E27*hypothèses!$AY$17)),IF(AND(A27=hypothèses!$AV$18,G27=hypothèses!$AR$1),IF(E27&lt;=hypothèses!$AT$18,hypothèses!$AW$18,IF(E27&gt;=hypothèses!$AU$18,hypothèses!$AX$18,E27*hypothèses!$AY$18)),0))))))))))))))</f>
        <v>0</v>
      </c>
      <c r="L27" s="58"/>
    </row>
    <row r="28" spans="1:12">
      <c r="A28" t="s">
        <v>70</v>
      </c>
      <c r="B28" s="59">
        <v>110446</v>
      </c>
      <c r="C28">
        <v>41</v>
      </c>
      <c r="D28">
        <v>3</v>
      </c>
      <c r="E28" s="4">
        <f t="shared" si="0"/>
        <v>3067.9444444444448</v>
      </c>
      <c r="F28" s="49">
        <f>IF($E28&lt;=hypothèses!$AK$2,1,IF(AND($E28&gt;hypothèses!$AJ$3,$E28&lt;=hypothèses!$AK$3),2,IF(AND($E28&gt;hypothèses!$AJ$4,$E28&lt;=hypothèses!$AK$4),3,IF(AND($E28&gt;hypothèses!$AJ$5,$E28&lt;=hypothèses!$AK$5),4,IF(AND($E28&gt;hypothèses!$AJ$6,$E28&lt;=hypothèses!$AK$6),5,IF(AND($E28&gt;hypothèses!$AJ$7,$E28&lt;=hypothèses!$AK$7),6,IF(AND($E28&gt;hypothèses!$AJ$8,$E28&lt;=hypothèses!$AK$8),7,IF(AND($E28&gt;hypothèses!$AJ$9,$E28&lt;=hypothèses!$AK$9),8,IF(AND($E28&gt;hypothèses!$AJ$10,$E28&lt;=hypothèses!$AK$10),9,IF(AND($E28&gt;hypothèses!$AJ$11,$E28&lt;=hypothèses!$AK$11),10,""))))))))))</f>
        <v>10</v>
      </c>
      <c r="I28">
        <v>0</v>
      </c>
      <c r="J28" s="58" t="str" cm="1">
        <f t="array" ref="J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8" s="58">
        <f>IF(G28="Tarif Frais de dossier",30,IF(I28&lt;0,0,IF(AND(A28=hypothèses!$AV$2,G28=hypothèses!$AM$1),IF(E28&lt;=hypothèses!$AT$2,hypothèses!$AW$2,IF(E28&gt;=hypothèses!$AU$2,hypothèses!$AX$2,E28*hypothèses!$AY$2)),IF(AND(A28=hypothèses!$AV$3,G28=hypothèses!$AM$1),IF(E28&lt;=hypothèses!$AT$3,hypothèses!$AW$3,IF(E28&gt;=hypothèses!$AU$3,hypothèses!$AX$3,E28*hypothèses!$AY$3)),IF(AND(A28=hypothèses!$AV$5,G28=hypothèses!$AN$1),IF(E28&lt;=hypothèses!$AT$5,hypothèses!$AW$5,IF(E28&gt;=hypothèses!$AU$5,hypothèses!$AX$5,E28*hypothèses!$AY$5)),IF(AND(A28=hypothèses!$AV$6,G28=hypothèses!$AN$1),IF(E28&lt;=hypothèses!$AT$6,hypothèses!$AW$6,IF(E28&gt;=hypothèses!$AU$6,hypothèses!$AX$6,E28*hypothèses!$AY$6)),IF(AND(A28=hypothèses!$AV$8,G28=hypothèses!$AO$1),IF(E28&lt;=hypothèses!$AT$8,hypothèses!$AW$8,IF(E28&gt;=hypothèses!$AU$8,hypothèses!$AX$8,E28*hypothèses!$AY$8)),IF(AND(A28=hypothèses!$AV$9,G28=hypothèses!$AO$1),IF(E28&lt;=hypothèses!$AT$9,hypothèses!$AW$9,IF(E28&gt;=hypothèses!$AU$9,hypothèses!$AX$9,E28*hypothèses!$AY$9)),IF(AND(A28=hypothèses!$AV$11,G28=hypothèses!$AP$1),IF(E28&lt;=hypothèses!$AT$11,hypothèses!$AW$11,IF(E28&gt;=hypothèses!$AU$11,hypothèses!$AX$11,E28*hypothèses!$AY$11)),IF(AND(A28=hypothèses!$AV$12,G28=hypothèses!$AP$1),IF(E28&lt;=hypothèses!$AT$12,hypothèses!$AW$12,IF(E28&gt;=hypothèses!$AU$12,hypothèses!$AX$12,E28*hypothèses!$AY$12)),IF(AND(A28=hypothèses!$AV$14,G28=hypothèses!$AQ$1),IF(E28&lt;=hypothèses!$AT$14,hypothèses!$AW$14,IF(E28&gt;=hypothèses!$AU$14,hypothèses!$AX$14,E28*hypothèses!$AY$14)),IF(AND(A28=hypothèses!$AV$15,G28=hypothèses!$AQ$1),IF(E28&lt;=hypothèses!$AT$15,hypothèses!$AW$15,IF(E28&gt;=hypothèses!$AU$15,hypothèses!$AX$15,E28*hypothèses!$AY$15)),IF(AND(A28=hypothèses!$AV$17,G28=hypothèses!$AR$1),IF(E28&lt;=hypothèses!$AT$17,hypothèses!$AW$17,IF(E28&gt;=hypothèses!$AU$17,hypothèses!$AX$17,E28*hypothèses!$AY$17)),IF(AND(A28=hypothèses!$AV$18,G28=hypothèses!$AR$1),IF(E28&lt;=hypothèses!$AT$18,hypothèses!$AW$18,IF(E28&gt;=hypothèses!$AU$18,hypothèses!$AX$18,E28*hypothèses!$AY$18)),0))))))))))))))</f>
        <v>0</v>
      </c>
      <c r="L28" s="58"/>
    </row>
    <row r="29" spans="1:12">
      <c r="A29" t="s">
        <v>70</v>
      </c>
      <c r="B29" s="59">
        <v>64078</v>
      </c>
      <c r="C29">
        <v>26</v>
      </c>
      <c r="D29">
        <v>4</v>
      </c>
      <c r="E29" s="4">
        <f t="shared" si="0"/>
        <v>1334.9583333333333</v>
      </c>
      <c r="F29" s="49">
        <f>IF($E29&lt;=hypothèses!$AK$2,1,IF(AND($E29&gt;hypothèses!$AJ$3,$E29&lt;=hypothèses!$AK$3),2,IF(AND($E29&gt;hypothèses!$AJ$4,$E29&lt;=hypothèses!$AK$4),3,IF(AND($E29&gt;hypothèses!$AJ$5,$E29&lt;=hypothèses!$AK$5),4,IF(AND($E29&gt;hypothèses!$AJ$6,$E29&lt;=hypothèses!$AK$6),5,IF(AND($E29&gt;hypothèses!$AJ$7,$E29&lt;=hypothèses!$AK$7),6,IF(AND($E29&gt;hypothèses!$AJ$8,$E29&lt;=hypothèses!$AK$8),7,IF(AND($E29&gt;hypothèses!$AJ$9,$E29&lt;=hypothèses!$AK$9),8,IF(AND($E29&gt;hypothèses!$AJ$10,$E29&lt;=hypothèses!$AK$10),9,IF(AND($E29&gt;hypothèses!$AJ$11,$E29&lt;=hypothèses!$AK$11),10,""))))))))))</f>
        <v>7</v>
      </c>
      <c r="G29" t="s">
        <v>13</v>
      </c>
      <c r="H29">
        <v>1</v>
      </c>
      <c r="I29">
        <v>871</v>
      </c>
      <c r="J29" s="58" cm="1">
        <f t="array" ref="J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9" s="58">
        <f>IF(G29="Tarif Frais de dossier",30,IF(I29&lt;0,0,IF(AND(A29=hypothèses!$AV$2,G29=hypothèses!$AM$1),IF(E29&lt;=hypothèses!$AT$2,hypothèses!$AW$2,IF(E29&gt;=hypothèses!$AU$2,hypothèses!$AX$2,E29*hypothèses!$AY$2)),IF(AND(A29=hypothèses!$AV$3,G29=hypothèses!$AM$1),IF(E29&lt;=hypothèses!$AT$3,hypothèses!$AW$3,IF(E29&gt;=hypothèses!$AU$3,hypothèses!$AX$3,E29*hypothèses!$AY$3)),IF(AND(A29=hypothèses!$AV$5,G29=hypothèses!$AN$1),IF(E29&lt;=hypothèses!$AT$5,hypothèses!$AW$5,IF(E29&gt;=hypothèses!$AU$5,hypothèses!$AX$5,E29*hypothèses!$AY$5)),IF(AND(A29=hypothèses!$AV$6,G29=hypothèses!$AN$1),IF(E29&lt;=hypothèses!$AT$6,hypothèses!$AW$6,IF(E29&gt;=hypothèses!$AU$6,hypothèses!$AX$6,E29*hypothèses!$AY$6)),IF(AND(A29=hypothèses!$AV$8,G29=hypothèses!$AO$1),IF(E29&lt;=hypothèses!$AT$8,hypothèses!$AW$8,IF(E29&gt;=hypothèses!$AU$8,hypothèses!$AX$8,E29*hypothèses!$AY$8)),IF(AND(A29=hypothèses!$AV$9,G29=hypothèses!$AO$1),IF(E29&lt;=hypothèses!$AT$9,hypothèses!$AW$9,IF(E29&gt;=hypothèses!$AU$9,hypothèses!$AX$9,E29*hypothèses!$AY$9)),IF(AND(A29=hypothèses!$AV$11,G29=hypothèses!$AP$1),IF(E29&lt;=hypothèses!$AT$11,hypothèses!$AW$11,IF(E29&gt;=hypothèses!$AU$11,hypothèses!$AX$11,E29*hypothèses!$AY$11)),IF(AND(A29=hypothèses!$AV$12,G29=hypothèses!$AP$1),IF(E29&lt;=hypothèses!$AT$12,hypothèses!$AW$12,IF(E29&gt;=hypothèses!$AU$12,hypothèses!$AX$12,E29*hypothèses!$AY$12)),IF(AND(A29=hypothèses!$AV$14,G29=hypothèses!$AQ$1),IF(E29&lt;=hypothèses!$AT$14,hypothèses!$AW$14,IF(E29&gt;=hypothèses!$AU$14,hypothèses!$AX$14,E29*hypothèses!$AY$14)),IF(AND(A29=hypothèses!$AV$15,G29=hypothèses!$AQ$1),IF(E29&lt;=hypothèses!$AT$15,hypothèses!$AW$15,IF(E29&gt;=hypothèses!$AU$15,hypothèses!$AX$15,E29*hypothèses!$AY$15)),IF(AND(A29=hypothèses!$AV$17,G29=hypothèses!$AR$1),IF(E29&lt;=hypothèses!$AT$17,hypothèses!$AW$17,IF(E29&gt;=hypothèses!$AU$17,hypothèses!$AX$17,E29*hypothèses!$AY$17)),IF(AND(A29=hypothèses!$AV$18,G29=hypothèses!$AR$1),IF(E29&lt;=hypothèses!$AT$18,hypothèses!$AW$18,IF(E29&gt;=hypothèses!$AU$18,hypothèses!$AX$18,E29*hypothèses!$AY$18)),0))))))))))))))</f>
        <v>352.42899999999997</v>
      </c>
      <c r="L29" s="58"/>
    </row>
    <row r="30" spans="1:12">
      <c r="A30" t="s">
        <v>70</v>
      </c>
      <c r="B30" s="59">
        <v>64078</v>
      </c>
      <c r="C30">
        <v>26</v>
      </c>
      <c r="D30">
        <v>4</v>
      </c>
      <c r="E30" s="4">
        <f t="shared" si="0"/>
        <v>1334.9583333333333</v>
      </c>
      <c r="F30" s="49">
        <f>IF($E30&lt;=hypothèses!$AK$2,1,IF(AND($E30&gt;hypothèses!$AJ$3,$E30&lt;=hypothèses!$AK$3),2,IF(AND($E30&gt;hypothèses!$AJ$4,$E30&lt;=hypothèses!$AK$4),3,IF(AND($E30&gt;hypothèses!$AJ$5,$E30&lt;=hypothèses!$AK$5),4,IF(AND($E30&gt;hypothèses!$AJ$6,$E30&lt;=hypothèses!$AK$6),5,IF(AND($E30&gt;hypothèses!$AJ$7,$E30&lt;=hypothèses!$AK$7),6,IF(AND($E30&gt;hypothèses!$AJ$8,$E30&lt;=hypothèses!$AK$8),7,IF(AND($E30&gt;hypothèses!$AJ$9,$E30&lt;=hypothèses!$AK$9),8,IF(AND($E30&gt;hypothèses!$AJ$10,$E30&lt;=hypothèses!$AK$10),9,IF(AND($E30&gt;hypothèses!$AJ$11,$E30&lt;=hypothèses!$AK$11),10,""))))))))))</f>
        <v>7</v>
      </c>
      <c r="G30" t="s">
        <v>15</v>
      </c>
      <c r="H30">
        <v>1</v>
      </c>
      <c r="I30">
        <v>-87.1</v>
      </c>
      <c r="J30" s="58" cm="1">
        <f t="array" ref="J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30" s="58">
        <f>IF(G30="Tarif Frais de dossier",30,IF(I30&lt;0,0,IF(AND(A30=hypothèses!$AV$2,G30=hypothèses!$AM$1),IF(E30&lt;=hypothèses!$AT$2,hypothèses!$AW$2,IF(E30&gt;=hypothèses!$AU$2,hypothèses!$AX$2,E30*hypothèses!$AY$2)),IF(AND(A30=hypothèses!$AV$3,G30=hypothèses!$AM$1),IF(E30&lt;=hypothèses!$AT$3,hypothèses!$AW$3,IF(E30&gt;=hypothèses!$AU$3,hypothèses!$AX$3,E30*hypothèses!$AY$3)),IF(AND(A30=hypothèses!$AV$5,G30=hypothèses!$AN$1),IF(E30&lt;=hypothèses!$AT$5,hypothèses!$AW$5,IF(E30&gt;=hypothèses!$AU$5,hypothèses!$AX$5,E30*hypothèses!$AY$5)),IF(AND(A30=hypothèses!$AV$6,G30=hypothèses!$AN$1),IF(E30&lt;=hypothèses!$AT$6,hypothèses!$AW$6,IF(E30&gt;=hypothèses!$AU$6,hypothèses!$AX$6,E30*hypothèses!$AY$6)),IF(AND(A30=hypothèses!$AV$8,G30=hypothèses!$AO$1),IF(E30&lt;=hypothèses!$AT$8,hypothèses!$AW$8,IF(E30&gt;=hypothèses!$AU$8,hypothèses!$AX$8,E30*hypothèses!$AY$8)),IF(AND(A30=hypothèses!$AV$9,G30=hypothèses!$AO$1),IF(E30&lt;=hypothèses!$AT$9,hypothèses!$AW$9,IF(E30&gt;=hypothèses!$AU$9,hypothèses!$AX$9,E30*hypothèses!$AY$9)),IF(AND(A30=hypothèses!$AV$11,G30=hypothèses!$AP$1),IF(E30&lt;=hypothèses!$AT$11,hypothèses!$AW$11,IF(E30&gt;=hypothèses!$AU$11,hypothèses!$AX$11,E30*hypothèses!$AY$11)),IF(AND(A30=hypothèses!$AV$12,G30=hypothèses!$AP$1),IF(E30&lt;=hypothèses!$AT$12,hypothèses!$AW$12,IF(E30&gt;=hypothèses!$AU$12,hypothèses!$AX$12,E30*hypothèses!$AY$12)),IF(AND(A30=hypothèses!$AV$14,G30=hypothèses!$AQ$1),IF(E30&lt;=hypothèses!$AT$14,hypothèses!$AW$14,IF(E30&gt;=hypothèses!$AU$14,hypothèses!$AX$14,E30*hypothèses!$AY$14)),IF(AND(A30=hypothèses!$AV$15,G30=hypothèses!$AQ$1),IF(E30&lt;=hypothèses!$AT$15,hypothèses!$AW$15,IF(E30&gt;=hypothèses!$AU$15,hypothèses!$AX$15,E30*hypothèses!$AY$15)),IF(AND(A30=hypothèses!$AV$17,G30=hypothèses!$AR$1),IF(E30&lt;=hypothèses!$AT$17,hypothèses!$AW$17,IF(E30&gt;=hypothèses!$AU$17,hypothèses!$AX$17,E30*hypothèses!$AY$17)),IF(AND(A30=hypothèses!$AV$18,G30=hypothèses!$AR$1),IF(E30&lt;=hypothèses!$AT$18,hypothèses!$AW$18,IF(E30&gt;=hypothèses!$AU$18,hypothèses!$AX$18,E30*hypothèses!$AY$18)),0))))))))))))))</f>
        <v>0</v>
      </c>
      <c r="L30" s="58"/>
    </row>
    <row r="31" spans="1:12">
      <c r="A31" t="s">
        <v>70</v>
      </c>
      <c r="B31" s="59">
        <v>64078</v>
      </c>
      <c r="C31">
        <v>26</v>
      </c>
      <c r="D31">
        <v>4</v>
      </c>
      <c r="E31" s="4">
        <f t="shared" si="0"/>
        <v>1334.9583333333333</v>
      </c>
      <c r="F31" s="49">
        <f>IF($E31&lt;=hypothèses!$AK$2,1,IF(AND($E31&gt;hypothèses!$AJ$3,$E31&lt;=hypothèses!$AK$3),2,IF(AND($E31&gt;hypothèses!$AJ$4,$E31&lt;=hypothèses!$AK$4),3,IF(AND($E31&gt;hypothèses!$AJ$5,$E31&lt;=hypothèses!$AK$5),4,IF(AND($E31&gt;hypothèses!$AJ$6,$E31&lt;=hypothèses!$AK$6),5,IF(AND($E31&gt;hypothèses!$AJ$7,$E31&lt;=hypothèses!$AK$7),6,IF(AND($E31&gt;hypothèses!$AJ$8,$E31&lt;=hypothèses!$AK$8),7,IF(AND($E31&gt;hypothèses!$AJ$9,$E31&lt;=hypothèses!$AK$9),8,IF(AND($E31&gt;hypothèses!$AJ$10,$E31&lt;=hypothèses!$AK$10),9,IF(AND($E31&gt;hypothèses!$AJ$11,$E31&lt;=hypothèses!$AK$11),10,""))))))))))</f>
        <v>7</v>
      </c>
      <c r="G31" t="s">
        <v>17</v>
      </c>
      <c r="H31">
        <v>1</v>
      </c>
      <c r="I31">
        <v>401</v>
      </c>
      <c r="J31" s="58" cm="1">
        <f t="array" ref="J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349.97999999999996</v>
      </c>
      <c r="K31" s="58">
        <f>IF(G31="Tarif Frais de dossier",30,IF(I31&lt;0,0,IF(AND(A31=hypothèses!$AV$2,G31=hypothèses!$AM$1),IF(E31&lt;=hypothèses!$AT$2,hypothèses!$AW$2,IF(E31&gt;=hypothèses!$AU$2,hypothèses!$AX$2,E31*hypothèses!$AY$2)),IF(AND(A31=hypothèses!$AV$3,G31=hypothèses!$AM$1),IF(E31&lt;=hypothèses!$AT$3,hypothèses!$AW$3,IF(E31&gt;=hypothèses!$AU$3,hypothèses!$AX$3,E31*hypothèses!$AY$3)),IF(AND(A31=hypothèses!$AV$5,G31=hypothèses!$AN$1),IF(E31&lt;=hypothèses!$AT$5,hypothèses!$AW$5,IF(E31&gt;=hypothèses!$AU$5,hypothèses!$AX$5,E31*hypothèses!$AY$5)),IF(AND(A31=hypothèses!$AV$6,G31=hypothèses!$AN$1),IF(E31&lt;=hypothèses!$AT$6,hypothèses!$AW$6,IF(E31&gt;=hypothèses!$AU$6,hypothèses!$AX$6,E31*hypothèses!$AY$6)),IF(AND(A31=hypothèses!$AV$8,G31=hypothèses!$AO$1),IF(E31&lt;=hypothèses!$AT$8,hypothèses!$AW$8,IF(E31&gt;=hypothèses!$AU$8,hypothèses!$AX$8,E31*hypothèses!$AY$8)),IF(AND(A31=hypothèses!$AV$9,G31=hypothèses!$AO$1),IF(E31&lt;=hypothèses!$AT$9,hypothèses!$AW$9,IF(E31&gt;=hypothèses!$AU$9,hypothèses!$AX$9,E31*hypothèses!$AY$9)),IF(AND(A31=hypothèses!$AV$11,G31=hypothèses!$AP$1),IF(E31&lt;=hypothèses!$AT$11,hypothèses!$AW$11,IF(E31&gt;=hypothèses!$AU$11,hypothèses!$AX$11,E31*hypothèses!$AY$11)),IF(AND(A31=hypothèses!$AV$12,G31=hypothèses!$AP$1),IF(E31&lt;=hypothèses!$AT$12,hypothèses!$AW$12,IF(E31&gt;=hypothèses!$AU$12,hypothèses!$AX$12,E31*hypothèses!$AY$12)),IF(AND(A31=hypothèses!$AV$14,G31=hypothèses!$AQ$1),IF(E31&lt;=hypothèses!$AT$14,hypothèses!$AW$14,IF(E31&gt;=hypothèses!$AU$14,hypothèses!$AX$14,E31*hypothèses!$AY$14)),IF(AND(A31=hypothèses!$AV$15,G31=hypothèses!$AQ$1),IF(E31&lt;=hypothèses!$AT$15,hypothèses!$AW$15,IF(E31&gt;=hypothèses!$AU$15,hypothèses!$AX$15,E31*hypothèses!$AY$15)),IF(AND(A31=hypothèses!$AV$17,G31=hypothèses!$AR$1),IF(E31&lt;=hypothèses!$AT$17,hypothèses!$AW$17,IF(E31&gt;=hypothèses!$AU$17,hypothèses!$AX$17,E31*hypothèses!$AY$17)),IF(AND(A31=hypothèses!$AV$18,G31=hypothèses!$AR$1),IF(E31&lt;=hypothèses!$AT$18,hypothèses!$AW$18,IF(E31&gt;=hypothèses!$AU$18,hypothèses!$AX$18,E31*hypothèses!$AY$18)),0))))))))))))))</f>
        <v>176.21449999999999</v>
      </c>
      <c r="L31" s="58"/>
    </row>
    <row r="32" spans="1:12">
      <c r="A32" t="s">
        <v>70</v>
      </c>
      <c r="B32" s="59">
        <v>64078</v>
      </c>
      <c r="C32">
        <v>26</v>
      </c>
      <c r="D32">
        <v>4</v>
      </c>
      <c r="E32" s="4">
        <f t="shared" si="0"/>
        <v>1334.9583333333333</v>
      </c>
      <c r="F32" s="49">
        <f>IF($E32&lt;=hypothèses!$AK$2,1,IF(AND($E32&gt;hypothèses!$AJ$3,$E32&lt;=hypothèses!$AK$3),2,IF(AND($E32&gt;hypothèses!$AJ$4,$E32&lt;=hypothèses!$AK$4),3,IF(AND($E32&gt;hypothèses!$AJ$5,$E32&lt;=hypothèses!$AK$5),4,IF(AND($E32&gt;hypothèses!$AJ$6,$E32&lt;=hypothèses!$AK$6),5,IF(AND($E32&gt;hypothèses!$AJ$7,$E32&lt;=hypothèses!$AK$7),6,IF(AND($E32&gt;hypothèses!$AJ$8,$E32&lt;=hypothèses!$AK$8),7,IF(AND($E32&gt;hypothèses!$AJ$9,$E32&lt;=hypothèses!$AK$9),8,IF(AND($E32&gt;hypothèses!$AJ$10,$E32&lt;=hypothèses!$AK$10),9,IF(AND($E32&gt;hypothèses!$AJ$11,$E32&lt;=hypothèses!$AK$11),10,""))))))))))</f>
        <v>7</v>
      </c>
      <c r="G32" t="s">
        <v>15</v>
      </c>
      <c r="H32">
        <v>1</v>
      </c>
      <c r="I32">
        <v>-40.1</v>
      </c>
      <c r="J32" s="58" cm="1">
        <f t="array" ref="J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32" s="58">
        <f>IF(G32="Tarif Frais de dossier",30,IF(I32&lt;0,0,IF(AND(A32=hypothèses!$AV$2,G32=hypothèses!$AM$1),IF(E32&lt;=hypothèses!$AT$2,hypothèses!$AW$2,IF(E32&gt;=hypothèses!$AU$2,hypothèses!$AX$2,E32*hypothèses!$AY$2)),IF(AND(A32=hypothèses!$AV$3,G32=hypothèses!$AM$1),IF(E32&lt;=hypothèses!$AT$3,hypothèses!$AW$3,IF(E32&gt;=hypothèses!$AU$3,hypothèses!$AX$3,E32*hypothèses!$AY$3)),IF(AND(A32=hypothèses!$AV$5,G32=hypothèses!$AN$1),IF(E32&lt;=hypothèses!$AT$5,hypothèses!$AW$5,IF(E32&gt;=hypothèses!$AU$5,hypothèses!$AX$5,E32*hypothèses!$AY$5)),IF(AND(A32=hypothèses!$AV$6,G32=hypothèses!$AN$1),IF(E32&lt;=hypothèses!$AT$6,hypothèses!$AW$6,IF(E32&gt;=hypothèses!$AU$6,hypothèses!$AX$6,E32*hypothèses!$AY$6)),IF(AND(A32=hypothèses!$AV$8,G32=hypothèses!$AO$1),IF(E32&lt;=hypothèses!$AT$8,hypothèses!$AW$8,IF(E32&gt;=hypothèses!$AU$8,hypothèses!$AX$8,E32*hypothèses!$AY$8)),IF(AND(A32=hypothèses!$AV$9,G32=hypothèses!$AO$1),IF(E32&lt;=hypothèses!$AT$9,hypothèses!$AW$9,IF(E32&gt;=hypothèses!$AU$9,hypothèses!$AX$9,E32*hypothèses!$AY$9)),IF(AND(A32=hypothèses!$AV$11,G32=hypothèses!$AP$1),IF(E32&lt;=hypothèses!$AT$11,hypothèses!$AW$11,IF(E32&gt;=hypothèses!$AU$11,hypothèses!$AX$11,E32*hypothèses!$AY$11)),IF(AND(A32=hypothèses!$AV$12,G32=hypothèses!$AP$1),IF(E32&lt;=hypothèses!$AT$12,hypothèses!$AW$12,IF(E32&gt;=hypothèses!$AU$12,hypothèses!$AX$12,E32*hypothèses!$AY$12)),IF(AND(A32=hypothèses!$AV$14,G32=hypothèses!$AQ$1),IF(E32&lt;=hypothèses!$AT$14,hypothèses!$AW$14,IF(E32&gt;=hypothèses!$AU$14,hypothèses!$AX$14,E32*hypothèses!$AY$14)),IF(AND(A32=hypothèses!$AV$15,G32=hypothèses!$AQ$1),IF(E32&lt;=hypothèses!$AT$15,hypothèses!$AW$15,IF(E32&gt;=hypothèses!$AU$15,hypothèses!$AX$15,E32*hypothèses!$AY$15)),IF(AND(A32=hypothèses!$AV$17,G32=hypothèses!$AR$1),IF(E32&lt;=hypothèses!$AT$17,hypothèses!$AW$17,IF(E32&gt;=hypothèses!$AU$17,hypothèses!$AX$17,E32*hypothèses!$AY$17)),IF(AND(A32=hypothèses!$AV$18,G32=hypothèses!$AR$1),IF(E32&lt;=hypothèses!$AT$18,hypothèses!$AW$18,IF(E32&gt;=hypothèses!$AU$18,hypothèses!$AX$18,E32*hypothèses!$AY$18)),0))))))))))))))</f>
        <v>0</v>
      </c>
      <c r="L32" s="58"/>
    </row>
    <row r="33" spans="1:12">
      <c r="A33" t="s">
        <v>68</v>
      </c>
      <c r="B33" s="59">
        <v>10885</v>
      </c>
      <c r="C33">
        <v>5</v>
      </c>
      <c r="D33">
        <v>1</v>
      </c>
      <c r="E33" s="4">
        <f t="shared" si="0"/>
        <v>907.08333333333337</v>
      </c>
      <c r="F33" s="49">
        <f>IF($E33&lt;=hypothèses!$AK$2,1,IF(AND($E33&gt;hypothèses!$AJ$3,$E33&lt;=hypothèses!$AK$3),2,IF(AND($E33&gt;hypothèses!$AJ$4,$E33&lt;=hypothèses!$AK$4),3,IF(AND($E33&gt;hypothèses!$AJ$5,$E33&lt;=hypothèses!$AK$5),4,IF(AND($E33&gt;hypothèses!$AJ$6,$E33&lt;=hypothèses!$AK$6),5,IF(AND($E33&gt;hypothèses!$AJ$7,$E33&lt;=hypothèses!$AK$7),6,IF(AND($E33&gt;hypothèses!$AJ$8,$E33&lt;=hypothèses!$AK$8),7,IF(AND($E33&gt;hypothèses!$AJ$9,$E33&lt;=hypothèses!$AK$9),8,IF(AND($E33&gt;hypothèses!$AJ$10,$E33&lt;=hypothèses!$AK$10),9,IF(AND($E33&gt;hypothèses!$AJ$11,$E33&lt;=hypothèses!$AK$11),10,""))))))))))</f>
        <v>6</v>
      </c>
      <c r="G33" t="s">
        <v>14</v>
      </c>
      <c r="H33">
        <v>1</v>
      </c>
      <c r="I33">
        <v>30</v>
      </c>
      <c r="J33" s="58" cm="1">
        <f t="array" ref="J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33" s="58">
        <f>IF(G33="Tarif Frais de dossier",30,IF(I33&lt;0,0,IF(AND(A33=hypothèses!$AV$2,G33=hypothèses!$AM$1),IF(E33&lt;=hypothèses!$AT$2,hypothèses!$AW$2,IF(E33&gt;=hypothèses!$AU$2,hypothèses!$AX$2,E33*hypothèses!$AY$2)),IF(AND(A33=hypothèses!$AV$3,G33=hypothèses!$AM$1),IF(E33&lt;=hypothèses!$AT$3,hypothèses!$AW$3,IF(E33&gt;=hypothèses!$AU$3,hypothèses!$AX$3,E33*hypothèses!$AY$3)),IF(AND(A33=hypothèses!$AV$5,G33=hypothèses!$AN$1),IF(E33&lt;=hypothèses!$AT$5,hypothèses!$AW$5,IF(E33&gt;=hypothèses!$AU$5,hypothèses!$AX$5,E33*hypothèses!$AY$5)),IF(AND(A33=hypothèses!$AV$6,G33=hypothèses!$AN$1),IF(E33&lt;=hypothèses!$AT$6,hypothèses!$AW$6,IF(E33&gt;=hypothèses!$AU$6,hypothèses!$AX$6,E33*hypothèses!$AY$6)),IF(AND(A33=hypothèses!$AV$8,G33=hypothèses!$AO$1),IF(E33&lt;=hypothèses!$AT$8,hypothèses!$AW$8,IF(E33&gt;=hypothèses!$AU$8,hypothèses!$AX$8,E33*hypothèses!$AY$8)),IF(AND(A33=hypothèses!$AV$9,G33=hypothèses!$AO$1),IF(E33&lt;=hypothèses!$AT$9,hypothèses!$AW$9,IF(E33&gt;=hypothèses!$AU$9,hypothèses!$AX$9,E33*hypothèses!$AY$9)),IF(AND(A33=hypothèses!$AV$11,G33=hypothèses!$AP$1),IF(E33&lt;=hypothèses!$AT$11,hypothèses!$AW$11,IF(E33&gt;=hypothèses!$AU$11,hypothèses!$AX$11,E33*hypothèses!$AY$11)),IF(AND(A33=hypothèses!$AV$12,G33=hypothèses!$AP$1),IF(E33&lt;=hypothèses!$AT$12,hypothèses!$AW$12,IF(E33&gt;=hypothèses!$AU$12,hypothèses!$AX$12,E33*hypothèses!$AY$12)),IF(AND(A33=hypothèses!$AV$14,G33=hypothèses!$AQ$1),IF(E33&lt;=hypothèses!$AT$14,hypothèses!$AW$14,IF(E33&gt;=hypothèses!$AU$14,hypothèses!$AX$14,E33*hypothèses!$AY$14)),IF(AND(A33=hypothèses!$AV$15,G33=hypothèses!$AQ$1),IF(E33&lt;=hypothèses!$AT$15,hypothèses!$AW$15,IF(E33&gt;=hypothèses!$AU$15,hypothèses!$AX$15,E33*hypothèses!$AY$15)),IF(AND(A33=hypothèses!$AV$17,G33=hypothèses!$AR$1),IF(E33&lt;=hypothèses!$AT$17,hypothèses!$AW$17,IF(E33&gt;=hypothèses!$AU$17,hypothèses!$AX$17,E33*hypothèses!$AY$17)),IF(AND(A33=hypothèses!$AV$18,G33=hypothèses!$AR$1),IF(E33&lt;=hypothèses!$AT$18,hypothèses!$AW$18,IF(E33&gt;=hypothèses!$AU$18,hypothèses!$AX$18,E33*hypothèses!$AY$18)),0))))))))))))))</f>
        <v>30</v>
      </c>
      <c r="L33" s="58"/>
    </row>
    <row r="34" spans="1:12">
      <c r="A34" t="s">
        <v>68</v>
      </c>
      <c r="B34" s="59">
        <v>10885</v>
      </c>
      <c r="C34">
        <v>5</v>
      </c>
      <c r="D34">
        <v>1</v>
      </c>
      <c r="E34" s="4">
        <f t="shared" si="0"/>
        <v>907.08333333333337</v>
      </c>
      <c r="F34" s="49">
        <f>IF($E34&lt;=hypothèses!$AK$2,1,IF(AND($E34&gt;hypothèses!$AJ$3,$E34&lt;=hypothèses!$AK$3),2,IF(AND($E34&gt;hypothèses!$AJ$4,$E34&lt;=hypothèses!$AK$4),3,IF(AND($E34&gt;hypothèses!$AJ$5,$E34&lt;=hypothèses!$AK$5),4,IF(AND($E34&gt;hypothèses!$AJ$6,$E34&lt;=hypothèses!$AK$6),5,IF(AND($E34&gt;hypothèses!$AJ$7,$E34&lt;=hypothèses!$AK$7),6,IF(AND($E34&gt;hypothèses!$AJ$8,$E34&lt;=hypothèses!$AK$8),7,IF(AND($E34&gt;hypothèses!$AJ$9,$E34&lt;=hypothèses!$AK$9),8,IF(AND($E34&gt;hypothèses!$AJ$10,$E34&lt;=hypothèses!$AK$10),9,IF(AND($E34&gt;hypothèses!$AJ$11,$E34&lt;=hypothèses!$AK$11),10,""))))))))))</f>
        <v>6</v>
      </c>
      <c r="G34" t="s">
        <v>13</v>
      </c>
      <c r="H34">
        <v>1.1000000000000001</v>
      </c>
      <c r="I34">
        <v>379.5</v>
      </c>
      <c r="J34" s="58" cm="1">
        <f t="array" ref="J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846.28499999999997</v>
      </c>
      <c r="K34" s="58">
        <f>IF(G34="Tarif Frais de dossier",30,IF(I34&lt;0,0,IF(AND(A34=hypothèses!$AV$2,G34=hypothèses!$AM$1),IF(E34&lt;=hypothèses!$AT$2,hypothèses!$AW$2,IF(E34&gt;=hypothèses!$AU$2,hypothèses!$AX$2,E34*hypothèses!$AY$2)),IF(AND(A34=hypothèses!$AV$3,G34=hypothèses!$AM$1),IF(E34&lt;=hypothèses!$AT$3,hypothèses!$AW$3,IF(E34&gt;=hypothèses!$AU$3,hypothèses!$AX$3,E34*hypothèses!$AY$3)),IF(AND(A34=hypothèses!$AV$5,G34=hypothèses!$AN$1),IF(E34&lt;=hypothèses!$AT$5,hypothèses!$AW$5,IF(E34&gt;=hypothèses!$AU$5,hypothèses!$AX$5,E34*hypothèses!$AY$5)),IF(AND(A34=hypothèses!$AV$6,G34=hypothèses!$AN$1),IF(E34&lt;=hypothèses!$AT$6,hypothèses!$AW$6,IF(E34&gt;=hypothèses!$AU$6,hypothèses!$AX$6,E34*hypothèses!$AY$6)),IF(AND(A34=hypothèses!$AV$8,G34=hypothèses!$AO$1),IF(E34&lt;=hypothèses!$AT$8,hypothèses!$AW$8,IF(E34&gt;=hypothèses!$AU$8,hypothèses!$AX$8,E34*hypothèses!$AY$8)),IF(AND(A34=hypothèses!$AV$9,G34=hypothèses!$AO$1),IF(E34&lt;=hypothèses!$AT$9,hypothèses!$AW$9,IF(E34&gt;=hypothèses!$AU$9,hypothèses!$AX$9,E34*hypothèses!$AY$9)),IF(AND(A34=hypothèses!$AV$11,G34=hypothèses!$AP$1),IF(E34&lt;=hypothèses!$AT$11,hypothèses!$AW$11,IF(E34&gt;=hypothèses!$AU$11,hypothèses!$AX$11,E34*hypothèses!$AY$11)),IF(AND(A34=hypothèses!$AV$12,G34=hypothèses!$AP$1),IF(E34&lt;=hypothèses!$AT$12,hypothèses!$AW$12,IF(E34&gt;=hypothèses!$AU$12,hypothèses!$AX$12,E34*hypothèses!$AY$12)),IF(AND(A34=hypothèses!$AV$14,G34=hypothèses!$AQ$1),IF(E34&lt;=hypothèses!$AT$14,hypothèses!$AW$14,IF(E34&gt;=hypothèses!$AU$14,hypothèses!$AX$14,E34*hypothèses!$AY$14)),IF(AND(A34=hypothèses!$AV$15,G34=hypothèses!$AQ$1),IF(E34&lt;=hypothèses!$AT$15,hypothèses!$AW$15,IF(E34&gt;=hypothèses!$AU$15,hypothèses!$AX$15,E34*hypothèses!$AY$15)),IF(AND(A34=hypothèses!$AV$17,G34=hypothèses!$AR$1),IF(E34&lt;=hypothèses!$AT$17,hypothèses!$AW$17,IF(E34&gt;=hypothèses!$AU$17,hypothèses!$AX$17,E34*hypothèses!$AY$17)),IF(AND(A34=hypothèses!$AV$18,G34=hypothèses!$AR$1),IF(E34&lt;=hypothèses!$AT$18,hypothèses!$AW$18,IF(E34&gt;=hypothèses!$AU$18,hypothèses!$AX$18,E34*hypothèses!$AY$18)),0))))))))))))))</f>
        <v>299.33750000000003</v>
      </c>
      <c r="L34" s="58"/>
    </row>
    <row r="35" spans="1:12">
      <c r="A35" t="s">
        <v>68</v>
      </c>
      <c r="B35" s="59">
        <v>35916</v>
      </c>
      <c r="C35">
        <v>15</v>
      </c>
      <c r="D35">
        <v>2.5</v>
      </c>
      <c r="E35" s="4">
        <f t="shared" si="0"/>
        <v>1197.2</v>
      </c>
      <c r="F35" s="49">
        <f>IF($E35&lt;=hypothèses!$AK$2,1,IF(AND($E35&gt;hypothèses!$AJ$3,$E35&lt;=hypothèses!$AK$3),2,IF(AND($E35&gt;hypothèses!$AJ$4,$E35&lt;=hypothèses!$AK$4),3,IF(AND($E35&gt;hypothèses!$AJ$5,$E35&lt;=hypothèses!$AK$5),4,IF(AND($E35&gt;hypothèses!$AJ$6,$E35&lt;=hypothèses!$AK$6),5,IF(AND($E35&gt;hypothèses!$AJ$7,$E35&lt;=hypothèses!$AK$7),6,IF(AND($E35&gt;hypothèses!$AJ$8,$E35&lt;=hypothèses!$AK$8),7,IF(AND($E35&gt;hypothèses!$AJ$9,$E35&lt;=hypothèses!$AK$9),8,IF(AND($E35&gt;hypothèses!$AJ$10,$E35&lt;=hypothèses!$AK$10),9,IF(AND($E35&gt;hypothèses!$AJ$11,$E35&lt;=hypothèses!$AK$11),10,""))))))))))</f>
        <v>7</v>
      </c>
      <c r="G35" t="s">
        <v>13</v>
      </c>
      <c r="H35">
        <v>1</v>
      </c>
      <c r="I35">
        <v>735</v>
      </c>
      <c r="J35" s="58" cm="1">
        <f t="array" ref="J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35" s="58">
        <f>IF(G35="Tarif Frais de dossier",30,IF(I35&lt;0,0,IF(AND(A35=hypothèses!$AV$2,G35=hypothèses!$AM$1),IF(E35&lt;=hypothèses!$AT$2,hypothèses!$AW$2,IF(E35&gt;=hypothèses!$AU$2,hypothèses!$AX$2,E35*hypothèses!$AY$2)),IF(AND(A35=hypothèses!$AV$3,G35=hypothèses!$AM$1),IF(E35&lt;=hypothèses!$AT$3,hypothèses!$AW$3,IF(E35&gt;=hypothèses!$AU$3,hypothèses!$AX$3,E35*hypothèses!$AY$3)),IF(AND(A35=hypothèses!$AV$5,G35=hypothèses!$AN$1),IF(E35&lt;=hypothèses!$AT$5,hypothèses!$AW$5,IF(E35&gt;=hypothèses!$AU$5,hypothèses!$AX$5,E35*hypothèses!$AY$5)),IF(AND(A35=hypothèses!$AV$6,G35=hypothèses!$AN$1),IF(E35&lt;=hypothèses!$AT$6,hypothèses!$AW$6,IF(E35&gt;=hypothèses!$AU$6,hypothèses!$AX$6,E35*hypothèses!$AY$6)),IF(AND(A35=hypothèses!$AV$8,G35=hypothèses!$AO$1),IF(E35&lt;=hypothèses!$AT$8,hypothèses!$AW$8,IF(E35&gt;=hypothèses!$AU$8,hypothèses!$AX$8,E35*hypothèses!$AY$8)),IF(AND(A35=hypothèses!$AV$9,G35=hypothèses!$AO$1),IF(E35&lt;=hypothèses!$AT$9,hypothèses!$AW$9,IF(E35&gt;=hypothèses!$AU$9,hypothèses!$AX$9,E35*hypothèses!$AY$9)),IF(AND(A35=hypothèses!$AV$11,G35=hypothèses!$AP$1),IF(E35&lt;=hypothèses!$AT$11,hypothèses!$AW$11,IF(E35&gt;=hypothèses!$AU$11,hypothèses!$AX$11,E35*hypothèses!$AY$11)),IF(AND(A35=hypothèses!$AV$12,G35=hypothèses!$AP$1),IF(E35&lt;=hypothèses!$AT$12,hypothèses!$AW$12,IF(E35&gt;=hypothèses!$AU$12,hypothèses!$AX$12,E35*hypothèses!$AY$12)),IF(AND(A35=hypothèses!$AV$14,G35=hypothèses!$AQ$1),IF(E35&lt;=hypothèses!$AT$14,hypothèses!$AW$14,IF(E35&gt;=hypothèses!$AU$14,hypothèses!$AX$14,E35*hypothèses!$AY$14)),IF(AND(A35=hypothèses!$AV$15,G35=hypothèses!$AQ$1),IF(E35&lt;=hypothèses!$AT$15,hypothèses!$AW$15,IF(E35&gt;=hypothèses!$AU$15,hypothèses!$AX$15,E35*hypothèses!$AY$15)),IF(AND(A35=hypothèses!$AV$17,G35=hypothèses!$AR$1),IF(E35&lt;=hypothèses!$AT$17,hypothèses!$AW$17,IF(E35&gt;=hypothèses!$AU$17,hypothèses!$AX$17,E35*hypothèses!$AY$17)),IF(AND(A35=hypothèses!$AV$18,G35=hypothèses!$AR$1),IF(E35&lt;=hypothèses!$AT$18,hypothèses!$AW$18,IF(E35&gt;=hypothèses!$AU$18,hypothèses!$AX$18,E35*hypothèses!$AY$18)),0))))))))))))))</f>
        <v>395.07600000000002</v>
      </c>
      <c r="L35" s="58"/>
    </row>
    <row r="36" spans="1:12">
      <c r="A36" t="s">
        <v>68</v>
      </c>
      <c r="B36" s="59">
        <v>35916</v>
      </c>
      <c r="C36">
        <v>15</v>
      </c>
      <c r="D36">
        <v>2.5</v>
      </c>
      <c r="E36" s="4">
        <f t="shared" si="0"/>
        <v>1197.2</v>
      </c>
      <c r="F36" s="49">
        <f>IF($E36&lt;=hypothèses!$AK$2,1,IF(AND($E36&gt;hypothèses!$AJ$3,$E36&lt;=hypothèses!$AK$3),2,IF(AND($E36&gt;hypothèses!$AJ$4,$E36&lt;=hypothèses!$AK$4),3,IF(AND($E36&gt;hypothèses!$AJ$5,$E36&lt;=hypothèses!$AK$5),4,IF(AND($E36&gt;hypothèses!$AJ$6,$E36&lt;=hypothèses!$AK$6),5,IF(AND($E36&gt;hypothèses!$AJ$7,$E36&lt;=hypothèses!$AK$7),6,IF(AND($E36&gt;hypothèses!$AJ$8,$E36&lt;=hypothèses!$AK$8),7,IF(AND($E36&gt;hypothèses!$AJ$9,$E36&lt;=hypothèses!$AK$9),8,IF(AND($E36&gt;hypothèses!$AJ$10,$E36&lt;=hypothèses!$AK$10),9,IF(AND($E36&gt;hypothèses!$AJ$11,$E36&lt;=hypothèses!$AK$11),10,""))))))))))</f>
        <v>7</v>
      </c>
      <c r="I36">
        <v>0</v>
      </c>
      <c r="J36" s="58" t="str" cm="1">
        <f t="array" ref="J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6" s="58">
        <f>IF(G36="Tarif Frais de dossier",30,IF(I36&lt;0,0,IF(AND(A36=hypothèses!$AV$2,G36=hypothèses!$AM$1),IF(E36&lt;=hypothèses!$AT$2,hypothèses!$AW$2,IF(E36&gt;=hypothèses!$AU$2,hypothèses!$AX$2,E36*hypothèses!$AY$2)),IF(AND(A36=hypothèses!$AV$3,G36=hypothèses!$AM$1),IF(E36&lt;=hypothèses!$AT$3,hypothèses!$AW$3,IF(E36&gt;=hypothèses!$AU$3,hypothèses!$AX$3,E36*hypothèses!$AY$3)),IF(AND(A36=hypothèses!$AV$5,G36=hypothèses!$AN$1),IF(E36&lt;=hypothèses!$AT$5,hypothèses!$AW$5,IF(E36&gt;=hypothèses!$AU$5,hypothèses!$AX$5,E36*hypothèses!$AY$5)),IF(AND(A36=hypothèses!$AV$6,G36=hypothèses!$AN$1),IF(E36&lt;=hypothèses!$AT$6,hypothèses!$AW$6,IF(E36&gt;=hypothèses!$AU$6,hypothèses!$AX$6,E36*hypothèses!$AY$6)),IF(AND(A36=hypothèses!$AV$8,G36=hypothèses!$AO$1),IF(E36&lt;=hypothèses!$AT$8,hypothèses!$AW$8,IF(E36&gt;=hypothèses!$AU$8,hypothèses!$AX$8,E36*hypothèses!$AY$8)),IF(AND(A36=hypothèses!$AV$9,G36=hypothèses!$AO$1),IF(E36&lt;=hypothèses!$AT$9,hypothèses!$AW$9,IF(E36&gt;=hypothèses!$AU$9,hypothèses!$AX$9,E36*hypothèses!$AY$9)),IF(AND(A36=hypothèses!$AV$11,G36=hypothèses!$AP$1),IF(E36&lt;=hypothèses!$AT$11,hypothèses!$AW$11,IF(E36&gt;=hypothèses!$AU$11,hypothèses!$AX$11,E36*hypothèses!$AY$11)),IF(AND(A36=hypothèses!$AV$12,G36=hypothèses!$AP$1),IF(E36&lt;=hypothèses!$AT$12,hypothèses!$AW$12,IF(E36&gt;=hypothèses!$AU$12,hypothèses!$AX$12,E36*hypothèses!$AY$12)),IF(AND(A36=hypothèses!$AV$14,G36=hypothèses!$AQ$1),IF(E36&lt;=hypothèses!$AT$14,hypothèses!$AW$14,IF(E36&gt;=hypothèses!$AU$14,hypothèses!$AX$14,E36*hypothèses!$AY$14)),IF(AND(A36=hypothèses!$AV$15,G36=hypothèses!$AQ$1),IF(E36&lt;=hypothèses!$AT$15,hypothèses!$AW$15,IF(E36&gt;=hypothèses!$AU$15,hypothèses!$AX$15,E36*hypothèses!$AY$15)),IF(AND(A36=hypothèses!$AV$17,G36=hypothèses!$AR$1),IF(E36&lt;=hypothèses!$AT$17,hypothèses!$AW$17,IF(E36&gt;=hypothèses!$AU$17,hypothèses!$AX$17,E36*hypothèses!$AY$17)),IF(AND(A36=hypothèses!$AV$18,G36=hypothèses!$AR$1),IF(E36&lt;=hypothèses!$AT$18,hypothèses!$AW$18,IF(E36&gt;=hypothèses!$AU$18,hypothèses!$AX$18,E36*hypothèses!$AY$18)),0))))))))))))))</f>
        <v>0</v>
      </c>
      <c r="L36" s="58"/>
    </row>
    <row r="37" spans="1:12">
      <c r="A37" t="s">
        <v>68</v>
      </c>
      <c r="B37" s="59">
        <v>35916</v>
      </c>
      <c r="C37">
        <v>15</v>
      </c>
      <c r="D37">
        <v>2.5</v>
      </c>
      <c r="E37" s="4">
        <f t="shared" si="0"/>
        <v>1197.2</v>
      </c>
      <c r="F37" s="49">
        <f>IF($E37&lt;=hypothèses!$AK$2,1,IF(AND($E37&gt;hypothèses!$AJ$3,$E37&lt;=hypothèses!$AK$3),2,IF(AND($E37&gt;hypothèses!$AJ$4,$E37&lt;=hypothèses!$AK$4),3,IF(AND($E37&gt;hypothèses!$AJ$5,$E37&lt;=hypothèses!$AK$5),4,IF(AND($E37&gt;hypothèses!$AJ$6,$E37&lt;=hypothèses!$AK$6),5,IF(AND($E37&gt;hypothèses!$AJ$7,$E37&lt;=hypothèses!$AK$7),6,IF(AND($E37&gt;hypothèses!$AJ$8,$E37&lt;=hypothèses!$AK$8),7,IF(AND($E37&gt;hypothèses!$AJ$9,$E37&lt;=hypothèses!$AK$9),8,IF(AND($E37&gt;hypothèses!$AJ$10,$E37&lt;=hypothèses!$AK$10),9,IF(AND($E37&gt;hypothèses!$AJ$11,$E37&lt;=hypothèses!$AK$11),10,""))))))))))</f>
        <v>7</v>
      </c>
      <c r="I37">
        <v>0</v>
      </c>
      <c r="J37" s="58" t="str" cm="1">
        <f t="array" ref="J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7" s="58">
        <f>IF(G37="Tarif Frais de dossier",30,IF(I37&lt;0,0,IF(AND(A37=hypothèses!$AV$2,G37=hypothèses!$AM$1),IF(E37&lt;=hypothèses!$AT$2,hypothèses!$AW$2,IF(E37&gt;=hypothèses!$AU$2,hypothèses!$AX$2,E37*hypothèses!$AY$2)),IF(AND(A37=hypothèses!$AV$3,G37=hypothèses!$AM$1),IF(E37&lt;=hypothèses!$AT$3,hypothèses!$AW$3,IF(E37&gt;=hypothèses!$AU$3,hypothèses!$AX$3,E37*hypothèses!$AY$3)),IF(AND(A37=hypothèses!$AV$5,G37=hypothèses!$AN$1),IF(E37&lt;=hypothèses!$AT$5,hypothèses!$AW$5,IF(E37&gt;=hypothèses!$AU$5,hypothèses!$AX$5,E37*hypothèses!$AY$5)),IF(AND(A37=hypothèses!$AV$6,G37=hypothèses!$AN$1),IF(E37&lt;=hypothèses!$AT$6,hypothèses!$AW$6,IF(E37&gt;=hypothèses!$AU$6,hypothèses!$AX$6,E37*hypothèses!$AY$6)),IF(AND(A37=hypothèses!$AV$8,G37=hypothèses!$AO$1),IF(E37&lt;=hypothèses!$AT$8,hypothèses!$AW$8,IF(E37&gt;=hypothèses!$AU$8,hypothèses!$AX$8,E37*hypothèses!$AY$8)),IF(AND(A37=hypothèses!$AV$9,G37=hypothèses!$AO$1),IF(E37&lt;=hypothèses!$AT$9,hypothèses!$AW$9,IF(E37&gt;=hypothèses!$AU$9,hypothèses!$AX$9,E37*hypothèses!$AY$9)),IF(AND(A37=hypothèses!$AV$11,G37=hypothèses!$AP$1),IF(E37&lt;=hypothèses!$AT$11,hypothèses!$AW$11,IF(E37&gt;=hypothèses!$AU$11,hypothèses!$AX$11,E37*hypothèses!$AY$11)),IF(AND(A37=hypothèses!$AV$12,G37=hypothèses!$AP$1),IF(E37&lt;=hypothèses!$AT$12,hypothèses!$AW$12,IF(E37&gt;=hypothèses!$AU$12,hypothèses!$AX$12,E37*hypothèses!$AY$12)),IF(AND(A37=hypothèses!$AV$14,G37=hypothèses!$AQ$1),IF(E37&lt;=hypothèses!$AT$14,hypothèses!$AW$14,IF(E37&gt;=hypothèses!$AU$14,hypothèses!$AX$14,E37*hypothèses!$AY$14)),IF(AND(A37=hypothèses!$AV$15,G37=hypothèses!$AQ$1),IF(E37&lt;=hypothèses!$AT$15,hypothèses!$AW$15,IF(E37&gt;=hypothèses!$AU$15,hypothèses!$AX$15,E37*hypothèses!$AY$15)),IF(AND(A37=hypothèses!$AV$17,G37=hypothèses!$AR$1),IF(E37&lt;=hypothèses!$AT$17,hypothèses!$AW$17,IF(E37&gt;=hypothèses!$AU$17,hypothèses!$AX$17,E37*hypothèses!$AY$17)),IF(AND(A37=hypothèses!$AV$18,G37=hypothèses!$AR$1),IF(E37&lt;=hypothèses!$AT$18,hypothèses!$AW$18,IF(E37&gt;=hypothèses!$AU$18,hypothèses!$AX$18,E37*hypothèses!$AY$18)),0))))))))))))))</f>
        <v>0</v>
      </c>
      <c r="L37" s="58"/>
    </row>
    <row r="38" spans="1:12">
      <c r="A38" t="s">
        <v>68</v>
      </c>
      <c r="B38" s="59">
        <v>42049</v>
      </c>
      <c r="C38">
        <v>17</v>
      </c>
      <c r="D38">
        <v>3.5</v>
      </c>
      <c r="E38" s="4">
        <f t="shared" si="0"/>
        <v>1001.1666666666666</v>
      </c>
      <c r="F38" s="49">
        <f>IF($E38&lt;=hypothèses!$AK$2,1,IF(AND($E38&gt;hypothèses!$AJ$3,$E38&lt;=hypothèses!$AK$3),2,IF(AND($E38&gt;hypothèses!$AJ$4,$E38&lt;=hypothèses!$AK$4),3,IF(AND($E38&gt;hypothèses!$AJ$5,$E38&lt;=hypothèses!$AK$5),4,IF(AND($E38&gt;hypothèses!$AJ$6,$E38&lt;=hypothèses!$AK$6),5,IF(AND($E38&gt;hypothèses!$AJ$7,$E38&lt;=hypothèses!$AK$7),6,IF(AND($E38&gt;hypothèses!$AJ$8,$E38&lt;=hypothèses!$AK$8),7,IF(AND($E38&gt;hypothèses!$AJ$9,$E38&lt;=hypothèses!$AK$9),8,IF(AND($E38&gt;hypothèses!$AJ$10,$E38&lt;=hypothèses!$AK$10),9,IF(AND($E38&gt;hypothèses!$AJ$11,$E38&lt;=hypothèses!$AK$11),10,""))))))))))</f>
        <v>6</v>
      </c>
      <c r="G38" t="s">
        <v>14</v>
      </c>
      <c r="H38">
        <v>1</v>
      </c>
      <c r="I38">
        <v>30</v>
      </c>
      <c r="J38" s="58" cm="1">
        <f t="array" ref="J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38" s="58">
        <f>IF(G38="Tarif Frais de dossier",30,IF(I38&lt;0,0,IF(AND(A38=hypothèses!$AV$2,G38=hypothèses!$AM$1),IF(E38&lt;=hypothèses!$AT$2,hypothèses!$AW$2,IF(E38&gt;=hypothèses!$AU$2,hypothèses!$AX$2,E38*hypothèses!$AY$2)),IF(AND(A38=hypothèses!$AV$3,G38=hypothèses!$AM$1),IF(E38&lt;=hypothèses!$AT$3,hypothèses!$AW$3,IF(E38&gt;=hypothèses!$AU$3,hypothèses!$AX$3,E38*hypothèses!$AY$3)),IF(AND(A38=hypothèses!$AV$5,G38=hypothèses!$AN$1),IF(E38&lt;=hypothèses!$AT$5,hypothèses!$AW$5,IF(E38&gt;=hypothèses!$AU$5,hypothèses!$AX$5,E38*hypothèses!$AY$5)),IF(AND(A38=hypothèses!$AV$6,G38=hypothèses!$AN$1),IF(E38&lt;=hypothèses!$AT$6,hypothèses!$AW$6,IF(E38&gt;=hypothèses!$AU$6,hypothèses!$AX$6,E38*hypothèses!$AY$6)),IF(AND(A38=hypothèses!$AV$8,G38=hypothèses!$AO$1),IF(E38&lt;=hypothèses!$AT$8,hypothèses!$AW$8,IF(E38&gt;=hypothèses!$AU$8,hypothèses!$AX$8,E38*hypothèses!$AY$8)),IF(AND(A38=hypothèses!$AV$9,G38=hypothèses!$AO$1),IF(E38&lt;=hypothèses!$AT$9,hypothèses!$AW$9,IF(E38&gt;=hypothèses!$AU$9,hypothèses!$AX$9,E38*hypothèses!$AY$9)),IF(AND(A38=hypothèses!$AV$11,G38=hypothèses!$AP$1),IF(E38&lt;=hypothèses!$AT$11,hypothèses!$AW$11,IF(E38&gt;=hypothèses!$AU$11,hypothèses!$AX$11,E38*hypothèses!$AY$11)),IF(AND(A38=hypothèses!$AV$12,G38=hypothèses!$AP$1),IF(E38&lt;=hypothèses!$AT$12,hypothèses!$AW$12,IF(E38&gt;=hypothèses!$AU$12,hypothèses!$AX$12,E38*hypothèses!$AY$12)),IF(AND(A38=hypothèses!$AV$14,G38=hypothèses!$AQ$1),IF(E38&lt;=hypothèses!$AT$14,hypothèses!$AW$14,IF(E38&gt;=hypothèses!$AU$14,hypothèses!$AX$14,E38*hypothèses!$AY$14)),IF(AND(A38=hypothèses!$AV$15,G38=hypothèses!$AQ$1),IF(E38&lt;=hypothèses!$AT$15,hypothèses!$AW$15,IF(E38&gt;=hypothèses!$AU$15,hypothèses!$AX$15,E38*hypothèses!$AY$15)),IF(AND(A38=hypothèses!$AV$17,G38=hypothèses!$AR$1),IF(E38&lt;=hypothèses!$AT$17,hypothèses!$AW$17,IF(E38&gt;=hypothèses!$AU$17,hypothèses!$AX$17,E38*hypothèses!$AY$17)),IF(AND(A38=hypothèses!$AV$18,G38=hypothèses!$AR$1),IF(E38&lt;=hypothèses!$AT$18,hypothèses!$AW$18,IF(E38&gt;=hypothèses!$AU$18,hypothèses!$AX$18,E38*hypothèses!$AY$18)),0))))))))))))))</f>
        <v>30</v>
      </c>
      <c r="L38" s="58"/>
    </row>
    <row r="39" spans="1:12">
      <c r="A39" t="s">
        <v>68</v>
      </c>
      <c r="B39" s="59">
        <v>42049</v>
      </c>
      <c r="C39">
        <v>17</v>
      </c>
      <c r="D39">
        <v>3.5</v>
      </c>
      <c r="E39" s="4">
        <f t="shared" si="0"/>
        <v>1001.1666666666666</v>
      </c>
      <c r="F39" s="49">
        <f>IF($E39&lt;=hypothèses!$AK$2,1,IF(AND($E39&gt;hypothèses!$AJ$3,$E39&lt;=hypothèses!$AK$3),2,IF(AND($E39&gt;hypothèses!$AJ$4,$E39&lt;=hypothèses!$AK$4),3,IF(AND($E39&gt;hypothèses!$AJ$5,$E39&lt;=hypothèses!$AK$5),4,IF(AND($E39&gt;hypothèses!$AJ$6,$E39&lt;=hypothèses!$AK$6),5,IF(AND($E39&gt;hypothèses!$AJ$7,$E39&lt;=hypothèses!$AK$7),6,IF(AND($E39&gt;hypothèses!$AJ$8,$E39&lt;=hypothèses!$AK$8),7,IF(AND($E39&gt;hypothèses!$AJ$9,$E39&lt;=hypothèses!$AK$9),8,IF(AND($E39&gt;hypothèses!$AJ$10,$E39&lt;=hypothèses!$AK$10),9,IF(AND($E39&gt;hypothèses!$AJ$11,$E39&lt;=hypothèses!$AK$11),10,""))))))))))</f>
        <v>6</v>
      </c>
      <c r="G39" t="s">
        <v>12</v>
      </c>
      <c r="H39">
        <v>1</v>
      </c>
      <c r="I39">
        <v>851</v>
      </c>
      <c r="J39" s="58" cm="1">
        <f t="array" ref="J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1152.4500000000003</v>
      </c>
      <c r="K39" s="58">
        <f>IF(G39="Tarif Frais de dossier",30,IF(I39&lt;0,0,IF(AND(A39=hypothèses!$AV$2,G39=hypothèses!$AM$1),IF(E39&lt;=hypothèses!$AT$2,hypothèses!$AW$2,IF(E39&gt;=hypothèses!$AU$2,hypothèses!$AX$2,E39*hypothèses!$AY$2)),IF(AND(A39=hypothèses!$AV$3,G39=hypothèses!$AM$1),IF(E39&lt;=hypothèses!$AT$3,hypothèses!$AW$3,IF(E39&gt;=hypothèses!$AU$3,hypothèses!$AX$3,E39*hypothèses!$AY$3)),IF(AND(A39=hypothèses!$AV$5,G39=hypothèses!$AN$1),IF(E39&lt;=hypothèses!$AT$5,hypothèses!$AW$5,IF(E39&gt;=hypothèses!$AU$5,hypothèses!$AX$5,E39*hypothèses!$AY$5)),IF(AND(A39=hypothèses!$AV$6,G39=hypothèses!$AN$1),IF(E39&lt;=hypothèses!$AT$6,hypothèses!$AW$6,IF(E39&gt;=hypothèses!$AU$6,hypothèses!$AX$6,E39*hypothèses!$AY$6)),IF(AND(A39=hypothèses!$AV$8,G39=hypothèses!$AO$1),IF(E39&lt;=hypothèses!$AT$8,hypothèses!$AW$8,IF(E39&gt;=hypothèses!$AU$8,hypothèses!$AX$8,E39*hypothèses!$AY$8)),IF(AND(A39=hypothèses!$AV$9,G39=hypothèses!$AO$1),IF(E39&lt;=hypothèses!$AT$9,hypothèses!$AW$9,IF(E39&gt;=hypothèses!$AU$9,hypothèses!$AX$9,E39*hypothèses!$AY$9)),IF(AND(A39=hypothèses!$AV$11,G39=hypothèses!$AP$1),IF(E39&lt;=hypothèses!$AT$11,hypothèses!$AW$11,IF(E39&gt;=hypothèses!$AU$11,hypothèses!$AX$11,E39*hypothèses!$AY$11)),IF(AND(A39=hypothèses!$AV$12,G39=hypothèses!$AP$1),IF(E39&lt;=hypothèses!$AT$12,hypothèses!$AW$12,IF(E39&gt;=hypothèses!$AU$12,hypothèses!$AX$12,E39*hypothèses!$AY$12)),IF(AND(A39=hypothèses!$AV$14,G39=hypothèses!$AQ$1),IF(E39&lt;=hypothèses!$AT$14,hypothèses!$AW$14,IF(E39&gt;=hypothèses!$AU$14,hypothèses!$AX$14,E39*hypothèses!$AY$14)),IF(AND(A39=hypothèses!$AV$15,G39=hypothèses!$AQ$1),IF(E39&lt;=hypothèses!$AT$15,hypothèses!$AW$15,IF(E39&gt;=hypothèses!$AU$15,hypothèses!$AX$15,E39*hypothèses!$AY$15)),IF(AND(A39=hypothèses!$AV$17,G39=hypothèses!$AR$1),IF(E39&lt;=hypothèses!$AT$17,hypothèses!$AW$17,IF(E39&gt;=hypothèses!$AU$17,hypothèses!$AX$17,E39*hypothèses!$AY$17)),IF(AND(A39=hypothèses!$AV$18,G39=hypothèses!$AR$1),IF(E39&lt;=hypothèses!$AT$18,hypothèses!$AW$18,IF(E39&gt;=hypothèses!$AU$18,hypothèses!$AX$18,E39*hypothèses!$AY$18)),0))))))))))))))</f>
        <v>843</v>
      </c>
      <c r="L39" s="58"/>
    </row>
    <row r="40" spans="1:12">
      <c r="A40" t="s">
        <v>68</v>
      </c>
      <c r="B40" s="59">
        <v>42049</v>
      </c>
      <c r="C40">
        <v>17</v>
      </c>
      <c r="D40">
        <v>3.5</v>
      </c>
      <c r="E40" s="4">
        <f t="shared" si="0"/>
        <v>1001.1666666666666</v>
      </c>
      <c r="F40" s="49">
        <f>IF($E40&lt;=hypothèses!$AK$2,1,IF(AND($E40&gt;hypothèses!$AJ$3,$E40&lt;=hypothèses!$AK$3),2,IF(AND($E40&gt;hypothèses!$AJ$4,$E40&lt;=hypothèses!$AK$4),3,IF(AND($E40&gt;hypothèses!$AJ$5,$E40&lt;=hypothèses!$AK$5),4,IF(AND($E40&gt;hypothèses!$AJ$6,$E40&lt;=hypothèses!$AK$6),5,IF(AND($E40&gt;hypothèses!$AJ$7,$E40&lt;=hypothèses!$AK$7),6,IF(AND($E40&gt;hypothèses!$AJ$8,$E40&lt;=hypothèses!$AK$8),7,IF(AND($E40&gt;hypothèses!$AJ$9,$E40&lt;=hypothèses!$AK$9),8,IF(AND($E40&gt;hypothèses!$AJ$10,$E40&lt;=hypothèses!$AK$10),9,IF(AND($E40&gt;hypothèses!$AJ$11,$E40&lt;=hypothèses!$AK$11),10,""))))))))))</f>
        <v>6</v>
      </c>
      <c r="I40">
        <v>0</v>
      </c>
      <c r="J40" s="58" t="str" cm="1">
        <f t="array" ref="J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0" s="58">
        <f>IF(G40="Tarif Frais de dossier",30,IF(I40&lt;0,0,IF(AND(A40=hypothèses!$AV$2,G40=hypothèses!$AM$1),IF(E40&lt;=hypothèses!$AT$2,hypothèses!$AW$2,IF(E40&gt;=hypothèses!$AU$2,hypothèses!$AX$2,E40*hypothèses!$AY$2)),IF(AND(A40=hypothèses!$AV$3,G40=hypothèses!$AM$1),IF(E40&lt;=hypothèses!$AT$3,hypothèses!$AW$3,IF(E40&gt;=hypothèses!$AU$3,hypothèses!$AX$3,E40*hypothèses!$AY$3)),IF(AND(A40=hypothèses!$AV$5,G40=hypothèses!$AN$1),IF(E40&lt;=hypothèses!$AT$5,hypothèses!$AW$5,IF(E40&gt;=hypothèses!$AU$5,hypothèses!$AX$5,E40*hypothèses!$AY$5)),IF(AND(A40=hypothèses!$AV$6,G40=hypothèses!$AN$1),IF(E40&lt;=hypothèses!$AT$6,hypothèses!$AW$6,IF(E40&gt;=hypothèses!$AU$6,hypothèses!$AX$6,E40*hypothèses!$AY$6)),IF(AND(A40=hypothèses!$AV$8,G40=hypothèses!$AO$1),IF(E40&lt;=hypothèses!$AT$8,hypothèses!$AW$8,IF(E40&gt;=hypothèses!$AU$8,hypothèses!$AX$8,E40*hypothèses!$AY$8)),IF(AND(A40=hypothèses!$AV$9,G40=hypothèses!$AO$1),IF(E40&lt;=hypothèses!$AT$9,hypothèses!$AW$9,IF(E40&gt;=hypothèses!$AU$9,hypothèses!$AX$9,E40*hypothèses!$AY$9)),IF(AND(A40=hypothèses!$AV$11,G40=hypothèses!$AP$1),IF(E40&lt;=hypothèses!$AT$11,hypothèses!$AW$11,IF(E40&gt;=hypothèses!$AU$11,hypothèses!$AX$11,E40*hypothèses!$AY$11)),IF(AND(A40=hypothèses!$AV$12,G40=hypothèses!$AP$1),IF(E40&lt;=hypothèses!$AT$12,hypothèses!$AW$12,IF(E40&gt;=hypothèses!$AU$12,hypothèses!$AX$12,E40*hypothèses!$AY$12)),IF(AND(A40=hypothèses!$AV$14,G40=hypothèses!$AQ$1),IF(E40&lt;=hypothèses!$AT$14,hypothèses!$AW$14,IF(E40&gt;=hypothèses!$AU$14,hypothèses!$AX$14,E40*hypothèses!$AY$14)),IF(AND(A40=hypothèses!$AV$15,G40=hypothèses!$AQ$1),IF(E40&lt;=hypothèses!$AT$15,hypothèses!$AW$15,IF(E40&gt;=hypothèses!$AU$15,hypothèses!$AX$15,E40*hypothèses!$AY$15)),IF(AND(A40=hypothèses!$AV$17,G40=hypothèses!$AR$1),IF(E40&lt;=hypothèses!$AT$17,hypothèses!$AW$17,IF(E40&gt;=hypothèses!$AU$17,hypothèses!$AX$17,E40*hypothèses!$AY$17)),IF(AND(A40=hypothèses!$AV$18,G40=hypothèses!$AR$1),IF(E40&lt;=hypothèses!$AT$18,hypothèses!$AW$18,IF(E40&gt;=hypothèses!$AU$18,hypothèses!$AX$18,E40*hypothèses!$AY$18)),0))))))))))))))</f>
        <v>0</v>
      </c>
      <c r="L40" s="58"/>
    </row>
    <row r="41" spans="1:12">
      <c r="A41" t="s">
        <v>68</v>
      </c>
      <c r="B41" s="59">
        <v>42049</v>
      </c>
      <c r="C41">
        <v>17</v>
      </c>
      <c r="D41">
        <v>3.5</v>
      </c>
      <c r="E41" s="4">
        <f t="shared" si="0"/>
        <v>1001.1666666666666</v>
      </c>
      <c r="F41" s="49">
        <f>IF($E41&lt;=hypothèses!$AK$2,1,IF(AND($E41&gt;hypothèses!$AJ$3,$E41&lt;=hypothèses!$AK$3),2,IF(AND($E41&gt;hypothèses!$AJ$4,$E41&lt;=hypothèses!$AK$4),3,IF(AND($E41&gt;hypothèses!$AJ$5,$E41&lt;=hypothèses!$AK$5),4,IF(AND($E41&gt;hypothèses!$AJ$6,$E41&lt;=hypothèses!$AK$6),5,IF(AND($E41&gt;hypothèses!$AJ$7,$E41&lt;=hypothèses!$AK$7),6,IF(AND($E41&gt;hypothèses!$AJ$8,$E41&lt;=hypothèses!$AK$8),7,IF(AND($E41&gt;hypothèses!$AJ$9,$E41&lt;=hypothèses!$AK$9),8,IF(AND($E41&gt;hypothèses!$AJ$10,$E41&lt;=hypothèses!$AK$10),9,IF(AND($E41&gt;hypothèses!$AJ$11,$E41&lt;=hypothèses!$AK$11),10,""))))))))))</f>
        <v>6</v>
      </c>
      <c r="I41">
        <v>0</v>
      </c>
      <c r="J41" s="58" t="str" cm="1">
        <f t="array" ref="J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1" s="58">
        <f>IF(G41="Tarif Frais de dossier",30,IF(I41&lt;0,0,IF(AND(A41=hypothèses!$AV$2,G41=hypothèses!$AM$1),IF(E41&lt;=hypothèses!$AT$2,hypothèses!$AW$2,IF(E41&gt;=hypothèses!$AU$2,hypothèses!$AX$2,E41*hypothèses!$AY$2)),IF(AND(A41=hypothèses!$AV$3,G41=hypothèses!$AM$1),IF(E41&lt;=hypothèses!$AT$3,hypothèses!$AW$3,IF(E41&gt;=hypothèses!$AU$3,hypothèses!$AX$3,E41*hypothèses!$AY$3)),IF(AND(A41=hypothèses!$AV$5,G41=hypothèses!$AN$1),IF(E41&lt;=hypothèses!$AT$5,hypothèses!$AW$5,IF(E41&gt;=hypothèses!$AU$5,hypothèses!$AX$5,E41*hypothèses!$AY$5)),IF(AND(A41=hypothèses!$AV$6,G41=hypothèses!$AN$1),IF(E41&lt;=hypothèses!$AT$6,hypothèses!$AW$6,IF(E41&gt;=hypothèses!$AU$6,hypothèses!$AX$6,E41*hypothèses!$AY$6)),IF(AND(A41=hypothèses!$AV$8,G41=hypothèses!$AO$1),IF(E41&lt;=hypothèses!$AT$8,hypothèses!$AW$8,IF(E41&gt;=hypothèses!$AU$8,hypothèses!$AX$8,E41*hypothèses!$AY$8)),IF(AND(A41=hypothèses!$AV$9,G41=hypothèses!$AO$1),IF(E41&lt;=hypothèses!$AT$9,hypothèses!$AW$9,IF(E41&gt;=hypothèses!$AU$9,hypothèses!$AX$9,E41*hypothèses!$AY$9)),IF(AND(A41=hypothèses!$AV$11,G41=hypothèses!$AP$1),IF(E41&lt;=hypothèses!$AT$11,hypothèses!$AW$11,IF(E41&gt;=hypothèses!$AU$11,hypothèses!$AX$11,E41*hypothèses!$AY$11)),IF(AND(A41=hypothèses!$AV$12,G41=hypothèses!$AP$1),IF(E41&lt;=hypothèses!$AT$12,hypothèses!$AW$12,IF(E41&gt;=hypothèses!$AU$12,hypothèses!$AX$12,E41*hypothèses!$AY$12)),IF(AND(A41=hypothèses!$AV$14,G41=hypothèses!$AQ$1),IF(E41&lt;=hypothèses!$AT$14,hypothèses!$AW$14,IF(E41&gt;=hypothèses!$AU$14,hypothèses!$AX$14,E41*hypothèses!$AY$14)),IF(AND(A41=hypothèses!$AV$15,G41=hypothèses!$AQ$1),IF(E41&lt;=hypothèses!$AT$15,hypothèses!$AW$15,IF(E41&gt;=hypothèses!$AU$15,hypothèses!$AX$15,E41*hypothèses!$AY$15)),IF(AND(A41=hypothèses!$AV$17,G41=hypothèses!$AR$1),IF(E41&lt;=hypothèses!$AT$17,hypothèses!$AW$17,IF(E41&gt;=hypothèses!$AU$17,hypothèses!$AX$17,E41*hypothèses!$AY$17)),IF(AND(A41=hypothèses!$AV$18,G41=hypothèses!$AR$1),IF(E41&lt;=hypothèses!$AT$18,hypothèses!$AW$18,IF(E41&gt;=hypothèses!$AU$18,hypothèses!$AX$18,E41*hypothèses!$AY$18)),0))))))))))))))</f>
        <v>0</v>
      </c>
      <c r="L41" s="58"/>
    </row>
    <row r="42" spans="1:12">
      <c r="A42" t="s">
        <v>68</v>
      </c>
      <c r="B42" s="59">
        <v>42049</v>
      </c>
      <c r="C42">
        <v>17</v>
      </c>
      <c r="D42">
        <v>3.5</v>
      </c>
      <c r="E42" s="4">
        <f t="shared" si="0"/>
        <v>1001.1666666666666</v>
      </c>
      <c r="F42" s="49">
        <f>IF($E42&lt;=hypothèses!$AK$2,1,IF(AND($E42&gt;hypothèses!$AJ$3,$E42&lt;=hypothèses!$AK$3),2,IF(AND($E42&gt;hypothèses!$AJ$4,$E42&lt;=hypothèses!$AK$4),3,IF(AND($E42&gt;hypothèses!$AJ$5,$E42&lt;=hypothèses!$AK$5),4,IF(AND($E42&gt;hypothèses!$AJ$6,$E42&lt;=hypothèses!$AK$6),5,IF(AND($E42&gt;hypothèses!$AJ$7,$E42&lt;=hypothèses!$AK$7),6,IF(AND($E42&gt;hypothèses!$AJ$8,$E42&lt;=hypothèses!$AK$8),7,IF(AND($E42&gt;hypothèses!$AJ$9,$E42&lt;=hypothèses!$AK$9),8,IF(AND($E42&gt;hypothèses!$AJ$10,$E42&lt;=hypothèses!$AK$10),9,IF(AND($E42&gt;hypothèses!$AJ$11,$E42&lt;=hypothèses!$AK$11),10,""))))))))))</f>
        <v>6</v>
      </c>
      <c r="I42">
        <v>0</v>
      </c>
      <c r="J42" s="58" t="str" cm="1">
        <f t="array" ref="J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2" s="58">
        <f>IF(G42="Tarif Frais de dossier",30,IF(I42&lt;0,0,IF(AND(A42=hypothèses!$AV$2,G42=hypothèses!$AM$1),IF(E42&lt;=hypothèses!$AT$2,hypothèses!$AW$2,IF(E42&gt;=hypothèses!$AU$2,hypothèses!$AX$2,E42*hypothèses!$AY$2)),IF(AND(A42=hypothèses!$AV$3,G42=hypothèses!$AM$1),IF(E42&lt;=hypothèses!$AT$3,hypothèses!$AW$3,IF(E42&gt;=hypothèses!$AU$3,hypothèses!$AX$3,E42*hypothèses!$AY$3)),IF(AND(A42=hypothèses!$AV$5,G42=hypothèses!$AN$1),IF(E42&lt;=hypothèses!$AT$5,hypothèses!$AW$5,IF(E42&gt;=hypothèses!$AU$5,hypothèses!$AX$5,E42*hypothèses!$AY$5)),IF(AND(A42=hypothèses!$AV$6,G42=hypothèses!$AN$1),IF(E42&lt;=hypothèses!$AT$6,hypothèses!$AW$6,IF(E42&gt;=hypothèses!$AU$6,hypothèses!$AX$6,E42*hypothèses!$AY$6)),IF(AND(A42=hypothèses!$AV$8,G42=hypothèses!$AO$1),IF(E42&lt;=hypothèses!$AT$8,hypothèses!$AW$8,IF(E42&gt;=hypothèses!$AU$8,hypothèses!$AX$8,E42*hypothèses!$AY$8)),IF(AND(A42=hypothèses!$AV$9,G42=hypothèses!$AO$1),IF(E42&lt;=hypothèses!$AT$9,hypothèses!$AW$9,IF(E42&gt;=hypothèses!$AU$9,hypothèses!$AX$9,E42*hypothèses!$AY$9)),IF(AND(A42=hypothèses!$AV$11,G42=hypothèses!$AP$1),IF(E42&lt;=hypothèses!$AT$11,hypothèses!$AW$11,IF(E42&gt;=hypothèses!$AU$11,hypothèses!$AX$11,E42*hypothèses!$AY$11)),IF(AND(A42=hypothèses!$AV$12,G42=hypothèses!$AP$1),IF(E42&lt;=hypothèses!$AT$12,hypothèses!$AW$12,IF(E42&gt;=hypothèses!$AU$12,hypothèses!$AX$12,E42*hypothèses!$AY$12)),IF(AND(A42=hypothèses!$AV$14,G42=hypothèses!$AQ$1),IF(E42&lt;=hypothèses!$AT$14,hypothèses!$AW$14,IF(E42&gt;=hypothèses!$AU$14,hypothèses!$AX$14,E42*hypothèses!$AY$14)),IF(AND(A42=hypothèses!$AV$15,G42=hypothèses!$AQ$1),IF(E42&lt;=hypothèses!$AT$15,hypothèses!$AW$15,IF(E42&gt;=hypothèses!$AU$15,hypothèses!$AX$15,E42*hypothèses!$AY$15)),IF(AND(A42=hypothèses!$AV$17,G42=hypothèses!$AR$1),IF(E42&lt;=hypothèses!$AT$17,hypothèses!$AW$17,IF(E42&gt;=hypothèses!$AU$17,hypothèses!$AX$17,E42*hypothèses!$AY$17)),IF(AND(A42=hypothèses!$AV$18,G42=hypothèses!$AR$1),IF(E42&lt;=hypothèses!$AT$18,hypothèses!$AW$18,IF(E42&gt;=hypothèses!$AU$18,hypothèses!$AX$18,E42*hypothèses!$AY$18)),0))))))))))))))</f>
        <v>0</v>
      </c>
      <c r="L42" s="58"/>
    </row>
    <row r="43" spans="1:12">
      <c r="A43" t="s">
        <v>68</v>
      </c>
      <c r="B43" s="59">
        <v>42049</v>
      </c>
      <c r="C43">
        <v>17</v>
      </c>
      <c r="D43">
        <v>3.5</v>
      </c>
      <c r="E43" s="4">
        <f t="shared" si="0"/>
        <v>1001.1666666666666</v>
      </c>
      <c r="F43" s="49">
        <f>IF($E43&lt;=hypothèses!$AK$2,1,IF(AND($E43&gt;hypothèses!$AJ$3,$E43&lt;=hypothèses!$AK$3),2,IF(AND($E43&gt;hypothèses!$AJ$4,$E43&lt;=hypothèses!$AK$4),3,IF(AND($E43&gt;hypothèses!$AJ$5,$E43&lt;=hypothèses!$AK$5),4,IF(AND($E43&gt;hypothèses!$AJ$6,$E43&lt;=hypothèses!$AK$6),5,IF(AND($E43&gt;hypothèses!$AJ$7,$E43&lt;=hypothèses!$AK$7),6,IF(AND($E43&gt;hypothèses!$AJ$8,$E43&lt;=hypothèses!$AK$8),7,IF(AND($E43&gt;hypothèses!$AJ$9,$E43&lt;=hypothèses!$AK$9),8,IF(AND($E43&gt;hypothèses!$AJ$10,$E43&lt;=hypothèses!$AK$10),9,IF(AND($E43&gt;hypothèses!$AJ$11,$E43&lt;=hypothèses!$AK$11),10,""))))))))))</f>
        <v>6</v>
      </c>
      <c r="I43">
        <v>0</v>
      </c>
      <c r="J43" s="58" t="str" cm="1">
        <f t="array" ref="J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3" s="58">
        <f>IF(G43="Tarif Frais de dossier",30,IF(I43&lt;0,0,IF(AND(A43=hypothèses!$AV$2,G43=hypothèses!$AM$1),IF(E43&lt;=hypothèses!$AT$2,hypothèses!$AW$2,IF(E43&gt;=hypothèses!$AU$2,hypothèses!$AX$2,E43*hypothèses!$AY$2)),IF(AND(A43=hypothèses!$AV$3,G43=hypothèses!$AM$1),IF(E43&lt;=hypothèses!$AT$3,hypothèses!$AW$3,IF(E43&gt;=hypothèses!$AU$3,hypothèses!$AX$3,E43*hypothèses!$AY$3)),IF(AND(A43=hypothèses!$AV$5,G43=hypothèses!$AN$1),IF(E43&lt;=hypothèses!$AT$5,hypothèses!$AW$5,IF(E43&gt;=hypothèses!$AU$5,hypothèses!$AX$5,E43*hypothèses!$AY$5)),IF(AND(A43=hypothèses!$AV$6,G43=hypothèses!$AN$1),IF(E43&lt;=hypothèses!$AT$6,hypothèses!$AW$6,IF(E43&gt;=hypothèses!$AU$6,hypothèses!$AX$6,E43*hypothèses!$AY$6)),IF(AND(A43=hypothèses!$AV$8,G43=hypothèses!$AO$1),IF(E43&lt;=hypothèses!$AT$8,hypothèses!$AW$8,IF(E43&gt;=hypothèses!$AU$8,hypothèses!$AX$8,E43*hypothèses!$AY$8)),IF(AND(A43=hypothèses!$AV$9,G43=hypothèses!$AO$1),IF(E43&lt;=hypothèses!$AT$9,hypothèses!$AW$9,IF(E43&gt;=hypothèses!$AU$9,hypothèses!$AX$9,E43*hypothèses!$AY$9)),IF(AND(A43=hypothèses!$AV$11,G43=hypothèses!$AP$1),IF(E43&lt;=hypothèses!$AT$11,hypothèses!$AW$11,IF(E43&gt;=hypothèses!$AU$11,hypothèses!$AX$11,E43*hypothèses!$AY$11)),IF(AND(A43=hypothèses!$AV$12,G43=hypothèses!$AP$1),IF(E43&lt;=hypothèses!$AT$12,hypothèses!$AW$12,IF(E43&gt;=hypothèses!$AU$12,hypothèses!$AX$12,E43*hypothèses!$AY$12)),IF(AND(A43=hypothèses!$AV$14,G43=hypothèses!$AQ$1),IF(E43&lt;=hypothèses!$AT$14,hypothèses!$AW$14,IF(E43&gt;=hypothèses!$AU$14,hypothèses!$AX$14,E43*hypothèses!$AY$14)),IF(AND(A43=hypothèses!$AV$15,G43=hypothèses!$AQ$1),IF(E43&lt;=hypothèses!$AT$15,hypothèses!$AW$15,IF(E43&gt;=hypothèses!$AU$15,hypothèses!$AX$15,E43*hypothèses!$AY$15)),IF(AND(A43=hypothèses!$AV$17,G43=hypothèses!$AR$1),IF(E43&lt;=hypothèses!$AT$17,hypothèses!$AW$17,IF(E43&gt;=hypothèses!$AU$17,hypothèses!$AX$17,E43*hypothèses!$AY$17)),IF(AND(A43=hypothèses!$AV$18,G43=hypothèses!$AR$1),IF(E43&lt;=hypothèses!$AT$18,hypothèses!$AW$18,IF(E43&gt;=hypothèses!$AU$18,hypothèses!$AX$18,E43*hypothèses!$AY$18)),0))))))))))))))</f>
        <v>0</v>
      </c>
      <c r="L43" s="58"/>
    </row>
    <row r="44" spans="1:12">
      <c r="A44" t="s">
        <v>68</v>
      </c>
      <c r="B44" s="59">
        <v>42049</v>
      </c>
      <c r="C44">
        <v>17</v>
      </c>
      <c r="D44">
        <v>3.5</v>
      </c>
      <c r="E44" s="4">
        <f t="shared" si="0"/>
        <v>1001.1666666666666</v>
      </c>
      <c r="F44" s="49">
        <f>IF($E44&lt;=hypothèses!$AK$2,1,IF(AND($E44&gt;hypothèses!$AJ$3,$E44&lt;=hypothèses!$AK$3),2,IF(AND($E44&gt;hypothèses!$AJ$4,$E44&lt;=hypothèses!$AK$4),3,IF(AND($E44&gt;hypothèses!$AJ$5,$E44&lt;=hypothèses!$AK$5),4,IF(AND($E44&gt;hypothèses!$AJ$6,$E44&lt;=hypothèses!$AK$6),5,IF(AND($E44&gt;hypothèses!$AJ$7,$E44&lt;=hypothèses!$AK$7),6,IF(AND($E44&gt;hypothèses!$AJ$8,$E44&lt;=hypothèses!$AK$8),7,IF(AND($E44&gt;hypothèses!$AJ$9,$E44&lt;=hypothèses!$AK$9),8,IF(AND($E44&gt;hypothèses!$AJ$10,$E44&lt;=hypothèses!$AK$10),9,IF(AND($E44&gt;hypothèses!$AJ$11,$E44&lt;=hypothèses!$AK$11),10,""))))))))))</f>
        <v>6</v>
      </c>
      <c r="I44">
        <v>0</v>
      </c>
      <c r="J44" s="58" t="str" cm="1">
        <f t="array" ref="J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4" s="58">
        <f>IF(G44="Tarif Frais de dossier",30,IF(I44&lt;0,0,IF(AND(A44=hypothèses!$AV$2,G44=hypothèses!$AM$1),IF(E44&lt;=hypothèses!$AT$2,hypothèses!$AW$2,IF(E44&gt;=hypothèses!$AU$2,hypothèses!$AX$2,E44*hypothèses!$AY$2)),IF(AND(A44=hypothèses!$AV$3,G44=hypothèses!$AM$1),IF(E44&lt;=hypothèses!$AT$3,hypothèses!$AW$3,IF(E44&gt;=hypothèses!$AU$3,hypothèses!$AX$3,E44*hypothèses!$AY$3)),IF(AND(A44=hypothèses!$AV$5,G44=hypothèses!$AN$1),IF(E44&lt;=hypothèses!$AT$5,hypothèses!$AW$5,IF(E44&gt;=hypothèses!$AU$5,hypothèses!$AX$5,E44*hypothèses!$AY$5)),IF(AND(A44=hypothèses!$AV$6,G44=hypothèses!$AN$1),IF(E44&lt;=hypothèses!$AT$6,hypothèses!$AW$6,IF(E44&gt;=hypothèses!$AU$6,hypothèses!$AX$6,E44*hypothèses!$AY$6)),IF(AND(A44=hypothèses!$AV$8,G44=hypothèses!$AO$1),IF(E44&lt;=hypothèses!$AT$8,hypothèses!$AW$8,IF(E44&gt;=hypothèses!$AU$8,hypothèses!$AX$8,E44*hypothèses!$AY$8)),IF(AND(A44=hypothèses!$AV$9,G44=hypothèses!$AO$1),IF(E44&lt;=hypothèses!$AT$9,hypothèses!$AW$9,IF(E44&gt;=hypothèses!$AU$9,hypothèses!$AX$9,E44*hypothèses!$AY$9)),IF(AND(A44=hypothèses!$AV$11,G44=hypothèses!$AP$1),IF(E44&lt;=hypothèses!$AT$11,hypothèses!$AW$11,IF(E44&gt;=hypothèses!$AU$11,hypothèses!$AX$11,E44*hypothèses!$AY$11)),IF(AND(A44=hypothèses!$AV$12,G44=hypothèses!$AP$1),IF(E44&lt;=hypothèses!$AT$12,hypothèses!$AW$12,IF(E44&gt;=hypothèses!$AU$12,hypothèses!$AX$12,E44*hypothèses!$AY$12)),IF(AND(A44=hypothèses!$AV$14,G44=hypothèses!$AQ$1),IF(E44&lt;=hypothèses!$AT$14,hypothèses!$AW$14,IF(E44&gt;=hypothèses!$AU$14,hypothèses!$AX$14,E44*hypothèses!$AY$14)),IF(AND(A44=hypothèses!$AV$15,G44=hypothèses!$AQ$1),IF(E44&lt;=hypothèses!$AT$15,hypothèses!$AW$15,IF(E44&gt;=hypothèses!$AU$15,hypothèses!$AX$15,E44*hypothèses!$AY$15)),IF(AND(A44=hypothèses!$AV$17,G44=hypothèses!$AR$1),IF(E44&lt;=hypothèses!$AT$17,hypothèses!$AW$17,IF(E44&gt;=hypothèses!$AU$17,hypothèses!$AX$17,E44*hypothèses!$AY$17)),IF(AND(A44=hypothèses!$AV$18,G44=hypothèses!$AR$1),IF(E44&lt;=hypothèses!$AT$18,hypothèses!$AW$18,IF(E44&gt;=hypothèses!$AU$18,hypothèses!$AX$18,E44*hypothèses!$AY$18)),0))))))))))))))</f>
        <v>0</v>
      </c>
      <c r="L44" s="58"/>
    </row>
    <row r="45" spans="1:12">
      <c r="A45" t="s">
        <v>68</v>
      </c>
      <c r="B45" s="59">
        <v>61434</v>
      </c>
      <c r="C45">
        <v>25</v>
      </c>
      <c r="D45">
        <v>2.5</v>
      </c>
      <c r="E45" s="4">
        <f t="shared" si="0"/>
        <v>2047.8</v>
      </c>
      <c r="F45" s="49">
        <f>IF($E45&lt;=hypothèses!$AK$2,1,IF(AND($E45&gt;hypothèses!$AJ$3,$E45&lt;=hypothèses!$AK$3),2,IF(AND($E45&gt;hypothèses!$AJ$4,$E45&lt;=hypothèses!$AK$4),3,IF(AND($E45&gt;hypothèses!$AJ$5,$E45&lt;=hypothèses!$AK$5),4,IF(AND($E45&gt;hypothèses!$AJ$6,$E45&lt;=hypothèses!$AK$6),5,IF(AND($E45&gt;hypothèses!$AJ$7,$E45&lt;=hypothèses!$AK$7),6,IF(AND($E45&gt;hypothèses!$AJ$8,$E45&lt;=hypothèses!$AK$8),7,IF(AND($E45&gt;hypothèses!$AJ$9,$E45&lt;=hypothèses!$AK$9),8,IF(AND($E45&gt;hypothèses!$AJ$10,$E45&lt;=hypothèses!$AK$10),9,IF(AND($E45&gt;hypothèses!$AJ$11,$E45&lt;=hypothèses!$AK$11),10,""))))))))))</f>
        <v>9</v>
      </c>
      <c r="G45" t="s">
        <v>14</v>
      </c>
      <c r="H45">
        <v>1</v>
      </c>
      <c r="I45">
        <v>30</v>
      </c>
      <c r="J45" s="58" cm="1">
        <f t="array" ref="J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45" s="58">
        <f>IF(G45="Tarif Frais de dossier",30,IF(I45&lt;0,0,IF(AND(A45=hypothèses!$AV$2,G45=hypothèses!$AM$1),IF(E45&lt;=hypothèses!$AT$2,hypothèses!$AW$2,IF(E45&gt;=hypothèses!$AU$2,hypothèses!$AX$2,E45*hypothèses!$AY$2)),IF(AND(A45=hypothèses!$AV$3,G45=hypothèses!$AM$1),IF(E45&lt;=hypothèses!$AT$3,hypothèses!$AW$3,IF(E45&gt;=hypothèses!$AU$3,hypothèses!$AX$3,E45*hypothèses!$AY$3)),IF(AND(A45=hypothèses!$AV$5,G45=hypothèses!$AN$1),IF(E45&lt;=hypothèses!$AT$5,hypothèses!$AW$5,IF(E45&gt;=hypothèses!$AU$5,hypothèses!$AX$5,E45*hypothèses!$AY$5)),IF(AND(A45=hypothèses!$AV$6,G45=hypothèses!$AN$1),IF(E45&lt;=hypothèses!$AT$6,hypothèses!$AW$6,IF(E45&gt;=hypothèses!$AU$6,hypothèses!$AX$6,E45*hypothèses!$AY$6)),IF(AND(A45=hypothèses!$AV$8,G45=hypothèses!$AO$1),IF(E45&lt;=hypothèses!$AT$8,hypothèses!$AW$8,IF(E45&gt;=hypothèses!$AU$8,hypothèses!$AX$8,E45*hypothèses!$AY$8)),IF(AND(A45=hypothèses!$AV$9,G45=hypothèses!$AO$1),IF(E45&lt;=hypothèses!$AT$9,hypothèses!$AW$9,IF(E45&gt;=hypothèses!$AU$9,hypothèses!$AX$9,E45*hypothèses!$AY$9)),IF(AND(A45=hypothèses!$AV$11,G45=hypothèses!$AP$1),IF(E45&lt;=hypothèses!$AT$11,hypothèses!$AW$11,IF(E45&gt;=hypothèses!$AU$11,hypothèses!$AX$11,E45*hypothèses!$AY$11)),IF(AND(A45=hypothèses!$AV$12,G45=hypothèses!$AP$1),IF(E45&lt;=hypothèses!$AT$12,hypothèses!$AW$12,IF(E45&gt;=hypothèses!$AU$12,hypothèses!$AX$12,E45*hypothèses!$AY$12)),IF(AND(A45=hypothèses!$AV$14,G45=hypothèses!$AQ$1),IF(E45&lt;=hypothèses!$AT$14,hypothèses!$AW$14,IF(E45&gt;=hypothèses!$AU$14,hypothèses!$AX$14,E45*hypothèses!$AY$14)),IF(AND(A45=hypothèses!$AV$15,G45=hypothèses!$AQ$1),IF(E45&lt;=hypothèses!$AT$15,hypothèses!$AW$15,IF(E45&gt;=hypothèses!$AU$15,hypothèses!$AX$15,E45*hypothèses!$AY$15)),IF(AND(A45=hypothèses!$AV$17,G45=hypothèses!$AR$1),IF(E45&lt;=hypothèses!$AT$17,hypothèses!$AW$17,IF(E45&gt;=hypothèses!$AU$17,hypothèses!$AX$17,E45*hypothèses!$AY$17)),IF(AND(A45=hypothèses!$AV$18,G45=hypothèses!$AR$1),IF(E45&lt;=hypothèses!$AT$18,hypothèses!$AW$18,IF(E45&gt;=hypothèses!$AU$18,hypothèses!$AX$18,E45*hypothèses!$AY$18)),0))))))))))))))</f>
        <v>30</v>
      </c>
      <c r="L45" s="58"/>
    </row>
    <row r="46" spans="1:12">
      <c r="A46" t="s">
        <v>68</v>
      </c>
      <c r="B46" s="59">
        <v>61434</v>
      </c>
      <c r="C46">
        <v>25</v>
      </c>
      <c r="D46">
        <v>2.5</v>
      </c>
      <c r="E46" s="4">
        <f t="shared" si="0"/>
        <v>2047.8</v>
      </c>
      <c r="F46" s="49">
        <f>IF($E46&lt;=hypothèses!$AK$2,1,IF(AND($E46&gt;hypothèses!$AJ$3,$E46&lt;=hypothèses!$AK$3),2,IF(AND($E46&gt;hypothèses!$AJ$4,$E46&lt;=hypothèses!$AK$4),3,IF(AND($E46&gt;hypothèses!$AJ$5,$E46&lt;=hypothèses!$AK$5),4,IF(AND($E46&gt;hypothèses!$AJ$6,$E46&lt;=hypothèses!$AK$6),5,IF(AND($E46&gt;hypothèses!$AJ$7,$E46&lt;=hypothèses!$AK$7),6,IF(AND($E46&gt;hypothèses!$AJ$8,$E46&lt;=hypothèses!$AK$8),7,IF(AND($E46&gt;hypothèses!$AJ$9,$E46&lt;=hypothèses!$AK$9),8,IF(AND($E46&gt;hypothèses!$AJ$10,$E46&lt;=hypothèses!$AK$10),9,IF(AND($E46&gt;hypothèses!$AJ$11,$E46&lt;=hypothèses!$AK$11),10,""))))))))))</f>
        <v>9</v>
      </c>
      <c r="G46" t="s">
        <v>13</v>
      </c>
      <c r="H46">
        <v>1</v>
      </c>
      <c r="I46">
        <v>974</v>
      </c>
      <c r="J46" s="58" cm="1">
        <f t="array" ref="J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1191.3599999999999</v>
      </c>
      <c r="K46" s="58">
        <f>IF(G46="Tarif Frais de dossier",30,IF(I46&lt;0,0,IF(AND(A46=hypothèses!$AV$2,G46=hypothèses!$AM$1),IF(E46&lt;=hypothèses!$AT$2,hypothèses!$AW$2,IF(E46&gt;=hypothèses!$AU$2,hypothèses!$AX$2,E46*hypothèses!$AY$2)),IF(AND(A46=hypothèses!$AV$3,G46=hypothèses!$AM$1),IF(E46&lt;=hypothèses!$AT$3,hypothèses!$AW$3,IF(E46&gt;=hypothèses!$AU$3,hypothèses!$AX$3,E46*hypothèses!$AY$3)),IF(AND(A46=hypothèses!$AV$5,G46=hypothèses!$AN$1),IF(E46&lt;=hypothèses!$AT$5,hypothèses!$AW$5,IF(E46&gt;=hypothèses!$AU$5,hypothèses!$AX$5,E46*hypothèses!$AY$5)),IF(AND(A46=hypothèses!$AV$6,G46=hypothèses!$AN$1),IF(E46&lt;=hypothèses!$AT$6,hypothèses!$AW$6,IF(E46&gt;=hypothèses!$AU$6,hypothèses!$AX$6,E46*hypothèses!$AY$6)),IF(AND(A46=hypothèses!$AV$8,G46=hypothèses!$AO$1),IF(E46&lt;=hypothèses!$AT$8,hypothèses!$AW$8,IF(E46&gt;=hypothèses!$AU$8,hypothèses!$AX$8,E46*hypothèses!$AY$8)),IF(AND(A46=hypothèses!$AV$9,G46=hypothèses!$AO$1),IF(E46&lt;=hypothèses!$AT$9,hypothèses!$AW$9,IF(E46&gt;=hypothèses!$AU$9,hypothèses!$AX$9,E46*hypothèses!$AY$9)),IF(AND(A46=hypothèses!$AV$11,G46=hypothèses!$AP$1),IF(E46&lt;=hypothèses!$AT$11,hypothèses!$AW$11,IF(E46&gt;=hypothèses!$AU$11,hypothèses!$AX$11,E46*hypothèses!$AY$11)),IF(AND(A46=hypothèses!$AV$12,G46=hypothèses!$AP$1),IF(E46&lt;=hypothèses!$AT$12,hypothèses!$AW$12,IF(E46&gt;=hypothèses!$AU$12,hypothèses!$AX$12,E46*hypothèses!$AY$12)),IF(AND(A46=hypothèses!$AV$14,G46=hypothèses!$AQ$1),IF(E46&lt;=hypothèses!$AT$14,hypothèses!$AW$14,IF(E46&gt;=hypothèses!$AU$14,hypothèses!$AX$14,E46*hypothèses!$AY$14)),IF(AND(A46=hypothèses!$AV$15,G46=hypothèses!$AQ$1),IF(E46&lt;=hypothèses!$AT$15,hypothèses!$AW$15,IF(E46&gt;=hypothèses!$AU$15,hypothèses!$AX$15,E46*hypothèses!$AY$15)),IF(AND(A46=hypothèses!$AV$17,G46=hypothèses!$AR$1),IF(E46&lt;=hypothèses!$AT$17,hypothèses!$AW$17,IF(E46&gt;=hypothèses!$AU$17,hypothèses!$AX$17,E46*hypothèses!$AY$17)),IF(AND(A46=hypothèses!$AV$18,G46=hypothèses!$AR$1),IF(E46&lt;=hypothèses!$AT$18,hypothèses!$AW$18,IF(E46&gt;=hypothèses!$AU$18,hypothèses!$AX$18,E46*hypothèses!$AY$18)),0))))))))))))))</f>
        <v>675.774</v>
      </c>
      <c r="L46" s="58"/>
    </row>
    <row r="47" spans="1:12">
      <c r="A47" t="s">
        <v>68</v>
      </c>
      <c r="B47" s="59">
        <v>61434</v>
      </c>
      <c r="C47">
        <v>25</v>
      </c>
      <c r="D47">
        <v>2.5</v>
      </c>
      <c r="E47" s="4">
        <f t="shared" si="0"/>
        <v>2047.8</v>
      </c>
      <c r="F47" s="49">
        <f>IF($E47&lt;=hypothèses!$AK$2,1,IF(AND($E47&gt;hypothèses!$AJ$3,$E47&lt;=hypothèses!$AK$3),2,IF(AND($E47&gt;hypothèses!$AJ$4,$E47&lt;=hypothèses!$AK$4),3,IF(AND($E47&gt;hypothèses!$AJ$5,$E47&lt;=hypothèses!$AK$5),4,IF(AND($E47&gt;hypothèses!$AJ$6,$E47&lt;=hypothèses!$AK$6),5,IF(AND($E47&gt;hypothèses!$AJ$7,$E47&lt;=hypothèses!$AK$7),6,IF(AND($E47&gt;hypothèses!$AJ$8,$E47&lt;=hypothèses!$AK$8),7,IF(AND($E47&gt;hypothèses!$AJ$9,$E47&lt;=hypothèses!$AK$9),8,IF(AND($E47&gt;hypothèses!$AJ$10,$E47&lt;=hypothèses!$AK$10),9,IF(AND($E47&gt;hypothèses!$AJ$11,$E47&lt;=hypothèses!$AK$11),10,""))))))))))</f>
        <v>9</v>
      </c>
      <c r="I47">
        <v>0</v>
      </c>
      <c r="J47" s="58" t="str" cm="1">
        <f t="array" ref="J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7" s="58">
        <f>IF(G47="Tarif Frais de dossier",30,IF(I47&lt;0,0,IF(AND(A47=hypothèses!$AV$2,G47=hypothèses!$AM$1),IF(E47&lt;=hypothèses!$AT$2,hypothèses!$AW$2,IF(E47&gt;=hypothèses!$AU$2,hypothèses!$AX$2,E47*hypothèses!$AY$2)),IF(AND(A47=hypothèses!$AV$3,G47=hypothèses!$AM$1),IF(E47&lt;=hypothèses!$AT$3,hypothèses!$AW$3,IF(E47&gt;=hypothèses!$AU$3,hypothèses!$AX$3,E47*hypothèses!$AY$3)),IF(AND(A47=hypothèses!$AV$5,G47=hypothèses!$AN$1),IF(E47&lt;=hypothèses!$AT$5,hypothèses!$AW$5,IF(E47&gt;=hypothèses!$AU$5,hypothèses!$AX$5,E47*hypothèses!$AY$5)),IF(AND(A47=hypothèses!$AV$6,G47=hypothèses!$AN$1),IF(E47&lt;=hypothèses!$AT$6,hypothèses!$AW$6,IF(E47&gt;=hypothèses!$AU$6,hypothèses!$AX$6,E47*hypothèses!$AY$6)),IF(AND(A47=hypothèses!$AV$8,G47=hypothèses!$AO$1),IF(E47&lt;=hypothèses!$AT$8,hypothèses!$AW$8,IF(E47&gt;=hypothèses!$AU$8,hypothèses!$AX$8,E47*hypothèses!$AY$8)),IF(AND(A47=hypothèses!$AV$9,G47=hypothèses!$AO$1),IF(E47&lt;=hypothèses!$AT$9,hypothèses!$AW$9,IF(E47&gt;=hypothèses!$AU$9,hypothèses!$AX$9,E47*hypothèses!$AY$9)),IF(AND(A47=hypothèses!$AV$11,G47=hypothèses!$AP$1),IF(E47&lt;=hypothèses!$AT$11,hypothèses!$AW$11,IF(E47&gt;=hypothèses!$AU$11,hypothèses!$AX$11,E47*hypothèses!$AY$11)),IF(AND(A47=hypothèses!$AV$12,G47=hypothèses!$AP$1),IF(E47&lt;=hypothèses!$AT$12,hypothèses!$AW$12,IF(E47&gt;=hypothèses!$AU$12,hypothèses!$AX$12,E47*hypothèses!$AY$12)),IF(AND(A47=hypothèses!$AV$14,G47=hypothèses!$AQ$1),IF(E47&lt;=hypothèses!$AT$14,hypothèses!$AW$14,IF(E47&gt;=hypothèses!$AU$14,hypothèses!$AX$14,E47*hypothèses!$AY$14)),IF(AND(A47=hypothèses!$AV$15,G47=hypothèses!$AQ$1),IF(E47&lt;=hypothèses!$AT$15,hypothèses!$AW$15,IF(E47&gt;=hypothèses!$AU$15,hypothèses!$AX$15,E47*hypothèses!$AY$15)),IF(AND(A47=hypothèses!$AV$17,G47=hypothèses!$AR$1),IF(E47&lt;=hypothèses!$AT$17,hypothèses!$AW$17,IF(E47&gt;=hypothèses!$AU$17,hypothèses!$AX$17,E47*hypothèses!$AY$17)),IF(AND(A47=hypothèses!$AV$18,G47=hypothèses!$AR$1),IF(E47&lt;=hypothèses!$AT$18,hypothèses!$AW$18,IF(E47&gt;=hypothèses!$AU$18,hypothèses!$AX$18,E47*hypothèses!$AY$18)),0))))))))))))))</f>
        <v>0</v>
      </c>
      <c r="L47" s="58"/>
    </row>
    <row r="48" spans="1:12">
      <c r="A48" t="s">
        <v>68</v>
      </c>
      <c r="B48" s="59">
        <v>61434</v>
      </c>
      <c r="C48">
        <v>25</v>
      </c>
      <c r="D48">
        <v>2.5</v>
      </c>
      <c r="E48" s="4">
        <f t="shared" si="0"/>
        <v>2047.8</v>
      </c>
      <c r="F48" s="49">
        <f>IF($E48&lt;=hypothèses!$AK$2,1,IF(AND($E48&gt;hypothèses!$AJ$3,$E48&lt;=hypothèses!$AK$3),2,IF(AND($E48&gt;hypothèses!$AJ$4,$E48&lt;=hypothèses!$AK$4),3,IF(AND($E48&gt;hypothèses!$AJ$5,$E48&lt;=hypothèses!$AK$5),4,IF(AND($E48&gt;hypothèses!$AJ$6,$E48&lt;=hypothèses!$AK$6),5,IF(AND($E48&gt;hypothèses!$AJ$7,$E48&lt;=hypothèses!$AK$7),6,IF(AND($E48&gt;hypothèses!$AJ$8,$E48&lt;=hypothèses!$AK$8),7,IF(AND($E48&gt;hypothèses!$AJ$9,$E48&lt;=hypothèses!$AK$9),8,IF(AND($E48&gt;hypothèses!$AJ$10,$E48&lt;=hypothèses!$AK$10),9,IF(AND($E48&gt;hypothèses!$AJ$11,$E48&lt;=hypothèses!$AK$11),10,""))))))))))</f>
        <v>9</v>
      </c>
      <c r="I48">
        <v>0</v>
      </c>
      <c r="J48" s="58" t="str" cm="1">
        <f t="array" ref="J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8" s="58">
        <f>IF(G48="Tarif Frais de dossier",30,IF(I48&lt;0,0,IF(AND(A48=hypothèses!$AV$2,G48=hypothèses!$AM$1),IF(E48&lt;=hypothèses!$AT$2,hypothèses!$AW$2,IF(E48&gt;=hypothèses!$AU$2,hypothèses!$AX$2,E48*hypothèses!$AY$2)),IF(AND(A48=hypothèses!$AV$3,G48=hypothèses!$AM$1),IF(E48&lt;=hypothèses!$AT$3,hypothèses!$AW$3,IF(E48&gt;=hypothèses!$AU$3,hypothèses!$AX$3,E48*hypothèses!$AY$3)),IF(AND(A48=hypothèses!$AV$5,G48=hypothèses!$AN$1),IF(E48&lt;=hypothèses!$AT$5,hypothèses!$AW$5,IF(E48&gt;=hypothèses!$AU$5,hypothèses!$AX$5,E48*hypothèses!$AY$5)),IF(AND(A48=hypothèses!$AV$6,G48=hypothèses!$AN$1),IF(E48&lt;=hypothèses!$AT$6,hypothèses!$AW$6,IF(E48&gt;=hypothèses!$AU$6,hypothèses!$AX$6,E48*hypothèses!$AY$6)),IF(AND(A48=hypothèses!$AV$8,G48=hypothèses!$AO$1),IF(E48&lt;=hypothèses!$AT$8,hypothèses!$AW$8,IF(E48&gt;=hypothèses!$AU$8,hypothèses!$AX$8,E48*hypothèses!$AY$8)),IF(AND(A48=hypothèses!$AV$9,G48=hypothèses!$AO$1),IF(E48&lt;=hypothèses!$AT$9,hypothèses!$AW$9,IF(E48&gt;=hypothèses!$AU$9,hypothèses!$AX$9,E48*hypothèses!$AY$9)),IF(AND(A48=hypothèses!$AV$11,G48=hypothèses!$AP$1),IF(E48&lt;=hypothèses!$AT$11,hypothèses!$AW$11,IF(E48&gt;=hypothèses!$AU$11,hypothèses!$AX$11,E48*hypothèses!$AY$11)),IF(AND(A48=hypothèses!$AV$12,G48=hypothèses!$AP$1),IF(E48&lt;=hypothèses!$AT$12,hypothèses!$AW$12,IF(E48&gt;=hypothèses!$AU$12,hypothèses!$AX$12,E48*hypothèses!$AY$12)),IF(AND(A48=hypothèses!$AV$14,G48=hypothèses!$AQ$1),IF(E48&lt;=hypothèses!$AT$14,hypothèses!$AW$14,IF(E48&gt;=hypothèses!$AU$14,hypothèses!$AX$14,E48*hypothèses!$AY$14)),IF(AND(A48=hypothèses!$AV$15,G48=hypothèses!$AQ$1),IF(E48&lt;=hypothèses!$AT$15,hypothèses!$AW$15,IF(E48&gt;=hypothèses!$AU$15,hypothèses!$AX$15,E48*hypothèses!$AY$15)),IF(AND(A48=hypothèses!$AV$17,G48=hypothèses!$AR$1),IF(E48&lt;=hypothèses!$AT$17,hypothèses!$AW$17,IF(E48&gt;=hypothèses!$AU$17,hypothèses!$AX$17,E48*hypothèses!$AY$17)),IF(AND(A48=hypothèses!$AV$18,G48=hypothèses!$AR$1),IF(E48&lt;=hypothèses!$AT$18,hypothèses!$AW$18,IF(E48&gt;=hypothèses!$AU$18,hypothèses!$AX$18,E48*hypothèses!$AY$18)),0))))))))))))))</f>
        <v>0</v>
      </c>
      <c r="L48" s="58"/>
    </row>
    <row r="49" spans="1:12">
      <c r="A49" t="s">
        <v>70</v>
      </c>
      <c r="B49" s="59">
        <v>25687</v>
      </c>
      <c r="C49">
        <v>11</v>
      </c>
      <c r="D49">
        <v>1.5</v>
      </c>
      <c r="E49" s="4">
        <f t="shared" si="0"/>
        <v>1427.0555555555557</v>
      </c>
      <c r="F49" s="49">
        <f>IF($E49&lt;=hypothèses!$AK$2,1,IF(AND($E49&gt;hypothèses!$AJ$3,$E49&lt;=hypothèses!$AK$3),2,IF(AND($E49&gt;hypothèses!$AJ$4,$E49&lt;=hypothèses!$AK$4),3,IF(AND($E49&gt;hypothèses!$AJ$5,$E49&lt;=hypothèses!$AK$5),4,IF(AND($E49&gt;hypothèses!$AJ$6,$E49&lt;=hypothèses!$AK$6),5,IF(AND($E49&gt;hypothèses!$AJ$7,$E49&lt;=hypothèses!$AK$7),6,IF(AND($E49&gt;hypothèses!$AJ$8,$E49&lt;=hypothèses!$AK$8),7,IF(AND($E49&gt;hypothèses!$AJ$9,$E49&lt;=hypothèses!$AK$9),8,IF(AND($E49&gt;hypothèses!$AJ$10,$E49&lt;=hypothèses!$AK$10),9,IF(AND($E49&gt;hypothèses!$AJ$11,$E49&lt;=hypothèses!$AK$11),10,""))))))))))</f>
        <v>8</v>
      </c>
      <c r="G49" t="s">
        <v>13</v>
      </c>
      <c r="H49">
        <v>1</v>
      </c>
      <c r="I49">
        <v>355</v>
      </c>
      <c r="J49" s="58" cm="1">
        <f t="array" ref="J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49" s="58">
        <f>IF(G49="Tarif Frais de dossier",30,IF(I49&lt;0,0,IF(AND(A49=hypothèses!$AV$2,G49=hypothèses!$AM$1),IF(E49&lt;=hypothèses!$AT$2,hypothèses!$AW$2,IF(E49&gt;=hypothèses!$AU$2,hypothèses!$AX$2,E49*hypothèses!$AY$2)),IF(AND(A49=hypothèses!$AV$3,G49=hypothèses!$AM$1),IF(E49&lt;=hypothèses!$AT$3,hypothèses!$AW$3,IF(E49&gt;=hypothèses!$AU$3,hypothèses!$AX$3,E49*hypothèses!$AY$3)),IF(AND(A49=hypothèses!$AV$5,G49=hypothèses!$AN$1),IF(E49&lt;=hypothèses!$AT$5,hypothèses!$AW$5,IF(E49&gt;=hypothèses!$AU$5,hypothèses!$AX$5,E49*hypothèses!$AY$5)),IF(AND(A49=hypothèses!$AV$6,G49=hypothèses!$AN$1),IF(E49&lt;=hypothèses!$AT$6,hypothèses!$AW$6,IF(E49&gt;=hypothèses!$AU$6,hypothèses!$AX$6,E49*hypothèses!$AY$6)),IF(AND(A49=hypothèses!$AV$8,G49=hypothèses!$AO$1),IF(E49&lt;=hypothèses!$AT$8,hypothèses!$AW$8,IF(E49&gt;=hypothèses!$AU$8,hypothèses!$AX$8,E49*hypothèses!$AY$8)),IF(AND(A49=hypothèses!$AV$9,G49=hypothèses!$AO$1),IF(E49&lt;=hypothèses!$AT$9,hypothèses!$AW$9,IF(E49&gt;=hypothèses!$AU$9,hypothèses!$AX$9,E49*hypothèses!$AY$9)),IF(AND(A49=hypothèses!$AV$11,G49=hypothèses!$AP$1),IF(E49&lt;=hypothèses!$AT$11,hypothèses!$AW$11,IF(E49&gt;=hypothèses!$AU$11,hypothèses!$AX$11,E49*hypothèses!$AY$11)),IF(AND(A49=hypothèses!$AV$12,G49=hypothèses!$AP$1),IF(E49&lt;=hypothèses!$AT$12,hypothèses!$AW$12,IF(E49&gt;=hypothèses!$AU$12,hypothèses!$AX$12,E49*hypothèses!$AY$12)),IF(AND(A49=hypothèses!$AV$14,G49=hypothèses!$AQ$1),IF(E49&lt;=hypothèses!$AT$14,hypothèses!$AW$14,IF(E49&gt;=hypothèses!$AU$14,hypothèses!$AX$14,E49*hypothèses!$AY$14)),IF(AND(A49=hypothèses!$AV$15,G49=hypothèses!$AQ$1),IF(E49&lt;=hypothèses!$AT$15,hypothèses!$AW$15,IF(E49&gt;=hypothèses!$AU$15,hypothèses!$AX$15,E49*hypothèses!$AY$15)),IF(AND(A49=hypothèses!$AV$17,G49=hypothèses!$AR$1),IF(E49&lt;=hypothèses!$AT$17,hypothèses!$AW$17,IF(E49&gt;=hypothèses!$AU$17,hypothèses!$AX$17,E49*hypothèses!$AY$17)),IF(AND(A49=hypothèses!$AV$18,G49=hypothèses!$AR$1),IF(E49&lt;=hypothèses!$AT$18,hypothèses!$AW$18,IF(E49&gt;=hypothèses!$AU$18,hypothèses!$AX$18,E49*hypothèses!$AY$18)),0))))))))))))))</f>
        <v>376.74266666666671</v>
      </c>
      <c r="L49" s="58"/>
    </row>
    <row r="50" spans="1:12">
      <c r="A50" t="s">
        <v>70</v>
      </c>
      <c r="B50" s="59">
        <v>25687</v>
      </c>
      <c r="C50">
        <v>11</v>
      </c>
      <c r="D50">
        <v>1.5</v>
      </c>
      <c r="E50" s="4">
        <f t="shared" si="0"/>
        <v>1427.0555555555557</v>
      </c>
      <c r="F50" s="49">
        <f>IF($E50&lt;=hypothèses!$AK$2,1,IF(AND($E50&gt;hypothèses!$AJ$3,$E50&lt;=hypothèses!$AK$3),2,IF(AND($E50&gt;hypothèses!$AJ$4,$E50&lt;=hypothèses!$AK$4),3,IF(AND($E50&gt;hypothèses!$AJ$5,$E50&lt;=hypothèses!$AK$5),4,IF(AND($E50&gt;hypothèses!$AJ$6,$E50&lt;=hypothèses!$AK$6),5,IF(AND($E50&gt;hypothèses!$AJ$7,$E50&lt;=hypothèses!$AK$7),6,IF(AND($E50&gt;hypothèses!$AJ$8,$E50&lt;=hypothèses!$AK$8),7,IF(AND($E50&gt;hypothèses!$AJ$9,$E50&lt;=hypothèses!$AK$9),8,IF(AND($E50&gt;hypothèses!$AJ$10,$E50&lt;=hypothèses!$AK$10),9,IF(AND($E50&gt;hypothèses!$AJ$11,$E50&lt;=hypothèses!$AK$11),10,""))))))))))</f>
        <v>8</v>
      </c>
      <c r="I50">
        <v>0</v>
      </c>
      <c r="J50" s="58" t="str" cm="1">
        <f t="array" ref="J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0" s="58">
        <f>IF(G50="Tarif Frais de dossier",30,IF(I50&lt;0,0,IF(AND(A50=hypothèses!$AV$2,G50=hypothèses!$AM$1),IF(E50&lt;=hypothèses!$AT$2,hypothèses!$AW$2,IF(E50&gt;=hypothèses!$AU$2,hypothèses!$AX$2,E50*hypothèses!$AY$2)),IF(AND(A50=hypothèses!$AV$3,G50=hypothèses!$AM$1),IF(E50&lt;=hypothèses!$AT$3,hypothèses!$AW$3,IF(E50&gt;=hypothèses!$AU$3,hypothèses!$AX$3,E50*hypothèses!$AY$3)),IF(AND(A50=hypothèses!$AV$5,G50=hypothèses!$AN$1),IF(E50&lt;=hypothèses!$AT$5,hypothèses!$AW$5,IF(E50&gt;=hypothèses!$AU$5,hypothèses!$AX$5,E50*hypothèses!$AY$5)),IF(AND(A50=hypothèses!$AV$6,G50=hypothèses!$AN$1),IF(E50&lt;=hypothèses!$AT$6,hypothèses!$AW$6,IF(E50&gt;=hypothèses!$AU$6,hypothèses!$AX$6,E50*hypothèses!$AY$6)),IF(AND(A50=hypothèses!$AV$8,G50=hypothèses!$AO$1),IF(E50&lt;=hypothèses!$AT$8,hypothèses!$AW$8,IF(E50&gt;=hypothèses!$AU$8,hypothèses!$AX$8,E50*hypothèses!$AY$8)),IF(AND(A50=hypothèses!$AV$9,G50=hypothèses!$AO$1),IF(E50&lt;=hypothèses!$AT$9,hypothèses!$AW$9,IF(E50&gt;=hypothèses!$AU$9,hypothèses!$AX$9,E50*hypothèses!$AY$9)),IF(AND(A50=hypothèses!$AV$11,G50=hypothèses!$AP$1),IF(E50&lt;=hypothèses!$AT$11,hypothèses!$AW$11,IF(E50&gt;=hypothèses!$AU$11,hypothèses!$AX$11,E50*hypothèses!$AY$11)),IF(AND(A50=hypothèses!$AV$12,G50=hypothèses!$AP$1),IF(E50&lt;=hypothèses!$AT$12,hypothèses!$AW$12,IF(E50&gt;=hypothèses!$AU$12,hypothèses!$AX$12,E50*hypothèses!$AY$12)),IF(AND(A50=hypothèses!$AV$14,G50=hypothèses!$AQ$1),IF(E50&lt;=hypothèses!$AT$14,hypothèses!$AW$14,IF(E50&gt;=hypothèses!$AU$14,hypothèses!$AX$14,E50*hypothèses!$AY$14)),IF(AND(A50=hypothèses!$AV$15,G50=hypothèses!$AQ$1),IF(E50&lt;=hypothèses!$AT$15,hypothèses!$AW$15,IF(E50&gt;=hypothèses!$AU$15,hypothèses!$AX$15,E50*hypothèses!$AY$15)),IF(AND(A50=hypothèses!$AV$17,G50=hypothèses!$AR$1),IF(E50&lt;=hypothèses!$AT$17,hypothèses!$AW$17,IF(E50&gt;=hypothèses!$AU$17,hypothèses!$AX$17,E50*hypothèses!$AY$17)),IF(AND(A50=hypothèses!$AV$18,G50=hypothèses!$AR$1),IF(E50&lt;=hypothèses!$AT$18,hypothèses!$AW$18,IF(E50&gt;=hypothèses!$AU$18,hypothèses!$AX$18,E50*hypothèses!$AY$18)),0))))))))))))))</f>
        <v>0</v>
      </c>
      <c r="L50" s="58"/>
    </row>
    <row r="51" spans="1:12">
      <c r="A51" t="s">
        <v>70</v>
      </c>
      <c r="B51" s="59">
        <v>1210</v>
      </c>
      <c r="C51">
        <v>1</v>
      </c>
      <c r="D51">
        <v>1</v>
      </c>
      <c r="E51" s="4">
        <f t="shared" si="0"/>
        <v>100.83333333333333</v>
      </c>
      <c r="F51" s="49">
        <f>IF($E51&lt;=hypothèses!$AK$2,1,IF(AND($E51&gt;hypothèses!$AJ$3,$E51&lt;=hypothèses!$AK$3),2,IF(AND($E51&gt;hypothèses!$AJ$4,$E51&lt;=hypothèses!$AK$4),3,IF(AND($E51&gt;hypothèses!$AJ$5,$E51&lt;=hypothèses!$AK$5),4,IF(AND($E51&gt;hypothèses!$AJ$6,$E51&lt;=hypothèses!$AK$6),5,IF(AND($E51&gt;hypothèses!$AJ$7,$E51&lt;=hypothèses!$AK$7),6,IF(AND($E51&gt;hypothèses!$AJ$8,$E51&lt;=hypothèses!$AK$8),7,IF(AND($E51&gt;hypothèses!$AJ$9,$E51&lt;=hypothèses!$AK$9),8,IF(AND($E51&gt;hypothèses!$AJ$10,$E51&lt;=hypothèses!$AK$10),9,IF(AND($E51&gt;hypothèses!$AJ$11,$E51&lt;=hypothèses!$AK$11),10,""))))))))))</f>
        <v>1</v>
      </c>
      <c r="G51" t="s">
        <v>14</v>
      </c>
      <c r="H51">
        <v>1</v>
      </c>
      <c r="I51">
        <v>30</v>
      </c>
      <c r="J51" s="58" cm="1">
        <f t="array" ref="J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51" s="58">
        <f>IF(G51="Tarif Frais de dossier",30,IF(I51&lt;0,0,IF(AND(A51=hypothèses!$AV$2,G51=hypothèses!$AM$1),IF(E51&lt;=hypothèses!$AT$2,hypothèses!$AW$2,IF(E51&gt;=hypothèses!$AU$2,hypothèses!$AX$2,E51*hypothèses!$AY$2)),IF(AND(A51=hypothèses!$AV$3,G51=hypothèses!$AM$1),IF(E51&lt;=hypothèses!$AT$3,hypothèses!$AW$3,IF(E51&gt;=hypothèses!$AU$3,hypothèses!$AX$3,E51*hypothèses!$AY$3)),IF(AND(A51=hypothèses!$AV$5,G51=hypothèses!$AN$1),IF(E51&lt;=hypothèses!$AT$5,hypothèses!$AW$5,IF(E51&gt;=hypothèses!$AU$5,hypothèses!$AX$5,E51*hypothèses!$AY$5)),IF(AND(A51=hypothèses!$AV$6,G51=hypothèses!$AN$1),IF(E51&lt;=hypothèses!$AT$6,hypothèses!$AW$6,IF(E51&gt;=hypothèses!$AU$6,hypothèses!$AX$6,E51*hypothèses!$AY$6)),IF(AND(A51=hypothèses!$AV$8,G51=hypothèses!$AO$1),IF(E51&lt;=hypothèses!$AT$8,hypothèses!$AW$8,IF(E51&gt;=hypothèses!$AU$8,hypothèses!$AX$8,E51*hypothèses!$AY$8)),IF(AND(A51=hypothèses!$AV$9,G51=hypothèses!$AO$1),IF(E51&lt;=hypothèses!$AT$9,hypothèses!$AW$9,IF(E51&gt;=hypothèses!$AU$9,hypothèses!$AX$9,E51*hypothèses!$AY$9)),IF(AND(A51=hypothèses!$AV$11,G51=hypothèses!$AP$1),IF(E51&lt;=hypothèses!$AT$11,hypothèses!$AW$11,IF(E51&gt;=hypothèses!$AU$11,hypothèses!$AX$11,E51*hypothèses!$AY$11)),IF(AND(A51=hypothèses!$AV$12,G51=hypothèses!$AP$1),IF(E51&lt;=hypothèses!$AT$12,hypothèses!$AW$12,IF(E51&gt;=hypothèses!$AU$12,hypothèses!$AX$12,E51*hypothèses!$AY$12)),IF(AND(A51=hypothèses!$AV$14,G51=hypothèses!$AQ$1),IF(E51&lt;=hypothèses!$AT$14,hypothèses!$AW$14,IF(E51&gt;=hypothèses!$AU$14,hypothèses!$AX$14,E51*hypothèses!$AY$14)),IF(AND(A51=hypothèses!$AV$15,G51=hypothèses!$AQ$1),IF(E51&lt;=hypothèses!$AT$15,hypothèses!$AW$15,IF(E51&gt;=hypothèses!$AU$15,hypothèses!$AX$15,E51*hypothèses!$AY$15)),IF(AND(A51=hypothèses!$AV$17,G51=hypothèses!$AR$1),IF(E51&lt;=hypothèses!$AT$17,hypothèses!$AW$17,IF(E51&gt;=hypothèses!$AU$17,hypothèses!$AX$17,E51*hypothèses!$AY$17)),IF(AND(A51=hypothèses!$AV$18,G51=hypothèses!$AR$1),IF(E51&lt;=hypothèses!$AT$18,hypothèses!$AW$18,IF(E51&gt;=hypothèses!$AU$18,hypothèses!$AX$18,E51*hypothèses!$AY$18)),0))))))))))))))</f>
        <v>30</v>
      </c>
      <c r="L51" s="58"/>
    </row>
    <row r="52" spans="1:12">
      <c r="A52" t="s">
        <v>70</v>
      </c>
      <c r="B52" s="59">
        <v>1210</v>
      </c>
      <c r="C52">
        <v>1</v>
      </c>
      <c r="D52">
        <v>1</v>
      </c>
      <c r="E52" s="4">
        <f t="shared" si="0"/>
        <v>100.83333333333333</v>
      </c>
      <c r="F52" s="49">
        <f>IF($E52&lt;=hypothèses!$AK$2,1,IF(AND($E52&gt;hypothèses!$AJ$3,$E52&lt;=hypothèses!$AK$3),2,IF(AND($E52&gt;hypothèses!$AJ$4,$E52&lt;=hypothèses!$AK$4),3,IF(AND($E52&gt;hypothèses!$AJ$5,$E52&lt;=hypothèses!$AK$5),4,IF(AND($E52&gt;hypothèses!$AJ$6,$E52&lt;=hypothèses!$AK$6),5,IF(AND($E52&gt;hypothèses!$AJ$7,$E52&lt;=hypothèses!$AK$7),6,IF(AND($E52&gt;hypothèses!$AJ$8,$E52&lt;=hypothèses!$AK$8),7,IF(AND($E52&gt;hypothèses!$AJ$9,$E52&lt;=hypothèses!$AK$9),8,IF(AND($E52&gt;hypothèses!$AJ$10,$E52&lt;=hypothèses!$AK$10),9,IF(AND($E52&gt;hypothèses!$AJ$11,$E52&lt;=hypothèses!$AK$11),10,""))))))))))</f>
        <v>1</v>
      </c>
      <c r="G52" t="s">
        <v>13</v>
      </c>
      <c r="H52">
        <v>1.1000000000000001</v>
      </c>
      <c r="I52">
        <v>72.599999999999994</v>
      </c>
      <c r="J52" s="58" cm="1">
        <f t="array" ref="J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52" s="58">
        <f>IF(G52="Tarif Frais de dossier",30,IF(I52&lt;0,0,IF(AND(A52=hypothèses!$AV$2,G52=hypothèses!$AM$1),IF(E52&lt;=hypothèses!$AT$2,hypothèses!$AW$2,IF(E52&gt;=hypothèses!$AU$2,hypothèses!$AX$2,E52*hypothèses!$AY$2)),IF(AND(A52=hypothèses!$AV$3,G52=hypothèses!$AM$1),IF(E52&lt;=hypothèses!$AT$3,hypothèses!$AW$3,IF(E52&gt;=hypothèses!$AU$3,hypothèses!$AX$3,E52*hypothèses!$AY$3)),IF(AND(A52=hypothèses!$AV$5,G52=hypothèses!$AN$1),IF(E52&lt;=hypothèses!$AT$5,hypothèses!$AW$5,IF(E52&gt;=hypothèses!$AU$5,hypothèses!$AX$5,E52*hypothèses!$AY$5)),IF(AND(A52=hypothèses!$AV$6,G52=hypothèses!$AN$1),IF(E52&lt;=hypothèses!$AT$6,hypothèses!$AW$6,IF(E52&gt;=hypothèses!$AU$6,hypothèses!$AX$6,E52*hypothèses!$AY$6)),IF(AND(A52=hypothèses!$AV$8,G52=hypothèses!$AO$1),IF(E52&lt;=hypothèses!$AT$8,hypothèses!$AW$8,IF(E52&gt;=hypothèses!$AU$8,hypothèses!$AX$8,E52*hypothèses!$AY$8)),IF(AND(A52=hypothèses!$AV$9,G52=hypothèses!$AO$1),IF(E52&lt;=hypothèses!$AT$9,hypothèses!$AW$9,IF(E52&gt;=hypothèses!$AU$9,hypothèses!$AX$9,E52*hypothèses!$AY$9)),IF(AND(A52=hypothèses!$AV$11,G52=hypothèses!$AP$1),IF(E52&lt;=hypothèses!$AT$11,hypothèses!$AW$11,IF(E52&gt;=hypothèses!$AU$11,hypothèses!$AX$11,E52*hypothèses!$AY$11)),IF(AND(A52=hypothèses!$AV$12,G52=hypothèses!$AP$1),IF(E52&lt;=hypothèses!$AT$12,hypothèses!$AW$12,IF(E52&gt;=hypothèses!$AU$12,hypothèses!$AX$12,E52*hypothèses!$AY$12)),IF(AND(A52=hypothèses!$AV$14,G52=hypothèses!$AQ$1),IF(E52&lt;=hypothèses!$AT$14,hypothèses!$AW$14,IF(E52&gt;=hypothèses!$AU$14,hypothèses!$AX$14,E52*hypothèses!$AY$14)),IF(AND(A52=hypothèses!$AV$15,G52=hypothèses!$AQ$1),IF(E52&lt;=hypothèses!$AT$15,hypothèses!$AW$15,IF(E52&gt;=hypothèses!$AU$15,hypothèses!$AX$15,E52*hypothèses!$AY$15)),IF(AND(A52=hypothèses!$AV$17,G52=hypothèses!$AR$1),IF(E52&lt;=hypothèses!$AT$17,hypothèses!$AW$17,IF(E52&gt;=hypothèses!$AU$17,hypothèses!$AX$17,E52*hypothèses!$AY$17)),IF(AND(A52=hypothèses!$AV$18,G52=hypothèses!$AR$1),IF(E52&lt;=hypothèses!$AT$18,hypothèses!$AW$18,IF(E52&gt;=hypothèses!$AU$18,hypothèses!$AX$18,E52*hypothèses!$AY$18)),0))))))))))))))</f>
        <v>66</v>
      </c>
      <c r="L52" s="58"/>
    </row>
    <row r="53" spans="1:12">
      <c r="A53" t="s">
        <v>68</v>
      </c>
      <c r="B53" s="59">
        <v>18689</v>
      </c>
      <c r="C53">
        <v>8</v>
      </c>
      <c r="D53">
        <v>1</v>
      </c>
      <c r="E53" s="4">
        <f t="shared" si="0"/>
        <v>1557.4166666666667</v>
      </c>
      <c r="F53" s="49">
        <f>IF($E53&lt;=hypothèses!$AK$2,1,IF(AND($E53&gt;hypothèses!$AJ$3,$E53&lt;=hypothèses!$AK$3),2,IF(AND($E53&gt;hypothèses!$AJ$4,$E53&lt;=hypothèses!$AK$4),3,IF(AND($E53&gt;hypothèses!$AJ$5,$E53&lt;=hypothèses!$AK$5),4,IF(AND($E53&gt;hypothèses!$AJ$6,$E53&lt;=hypothèses!$AK$6),5,IF(AND($E53&gt;hypothèses!$AJ$7,$E53&lt;=hypothèses!$AK$7),6,IF(AND($E53&gt;hypothèses!$AJ$8,$E53&lt;=hypothèses!$AK$8),7,IF(AND($E53&gt;hypothèses!$AJ$9,$E53&lt;=hypothèses!$AK$9),8,IF(AND($E53&gt;hypothèses!$AJ$10,$E53&lt;=hypothèses!$AK$10),9,IF(AND($E53&gt;hypothèses!$AJ$11,$E53&lt;=hypothèses!$AK$11),10,""))))))))))</f>
        <v>8</v>
      </c>
      <c r="G53" t="s">
        <v>13</v>
      </c>
      <c r="H53">
        <v>1.1000000000000001</v>
      </c>
      <c r="I53">
        <v>627</v>
      </c>
      <c r="J53" s="58" cm="1">
        <f t="array" ref="J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1155.759</v>
      </c>
      <c r="K53" s="58">
        <f>IF(G53="Tarif Frais de dossier",30,IF(I53&lt;0,0,IF(AND(A53=hypothèses!$AV$2,G53=hypothèses!$AM$1),IF(E53&lt;=hypothèses!$AT$2,hypothèses!$AW$2,IF(E53&gt;=hypothèses!$AU$2,hypothèses!$AX$2,E53*hypothèses!$AY$2)),IF(AND(A53=hypothèses!$AV$3,G53=hypothèses!$AM$1),IF(E53&lt;=hypothèses!$AT$3,hypothèses!$AW$3,IF(E53&gt;=hypothèses!$AU$3,hypothèses!$AX$3,E53*hypothèses!$AY$3)),IF(AND(A53=hypothèses!$AV$5,G53=hypothèses!$AN$1),IF(E53&lt;=hypothèses!$AT$5,hypothèses!$AW$5,IF(E53&gt;=hypothèses!$AU$5,hypothèses!$AX$5,E53*hypothèses!$AY$5)),IF(AND(A53=hypothèses!$AV$6,G53=hypothèses!$AN$1),IF(E53&lt;=hypothèses!$AT$6,hypothèses!$AW$6,IF(E53&gt;=hypothèses!$AU$6,hypothèses!$AX$6,E53*hypothèses!$AY$6)),IF(AND(A53=hypothèses!$AV$8,G53=hypothèses!$AO$1),IF(E53&lt;=hypothèses!$AT$8,hypothèses!$AW$8,IF(E53&gt;=hypothèses!$AU$8,hypothèses!$AX$8,E53*hypothèses!$AY$8)),IF(AND(A53=hypothèses!$AV$9,G53=hypothèses!$AO$1),IF(E53&lt;=hypothèses!$AT$9,hypothèses!$AW$9,IF(E53&gt;=hypothèses!$AU$9,hypothèses!$AX$9,E53*hypothèses!$AY$9)),IF(AND(A53=hypothèses!$AV$11,G53=hypothèses!$AP$1),IF(E53&lt;=hypothèses!$AT$11,hypothèses!$AW$11,IF(E53&gt;=hypothèses!$AU$11,hypothèses!$AX$11,E53*hypothèses!$AY$11)),IF(AND(A53=hypothèses!$AV$12,G53=hypothèses!$AP$1),IF(E53&lt;=hypothèses!$AT$12,hypothèses!$AW$12,IF(E53&gt;=hypothèses!$AU$12,hypothèses!$AX$12,E53*hypothèses!$AY$12)),IF(AND(A53=hypothèses!$AV$14,G53=hypothèses!$AQ$1),IF(E53&lt;=hypothèses!$AT$14,hypothèses!$AW$14,IF(E53&gt;=hypothèses!$AU$14,hypothèses!$AX$14,E53*hypothèses!$AY$14)),IF(AND(A53=hypothèses!$AV$15,G53=hypothèses!$AQ$1),IF(E53&lt;=hypothèses!$AT$15,hypothèses!$AW$15,IF(E53&gt;=hypothèses!$AU$15,hypothèses!$AX$15,E53*hypothèses!$AY$15)),IF(AND(A53=hypothèses!$AV$17,G53=hypothèses!$AR$1),IF(E53&lt;=hypothèses!$AT$17,hypothèses!$AW$17,IF(E53&gt;=hypothèses!$AU$17,hypothèses!$AX$17,E53*hypothèses!$AY$17)),IF(AND(A53=hypothèses!$AV$18,G53=hypothèses!$AR$1),IF(E53&lt;=hypothèses!$AT$18,hypothèses!$AW$18,IF(E53&gt;=hypothèses!$AU$18,hypothèses!$AX$18,E53*hypothèses!$AY$18)),0))))))))))))))</f>
        <v>513.9475000000001</v>
      </c>
      <c r="L53" s="58"/>
    </row>
    <row r="54" spans="1:12">
      <c r="A54" t="s">
        <v>68</v>
      </c>
      <c r="B54" s="59">
        <v>18689</v>
      </c>
      <c r="C54">
        <v>8</v>
      </c>
      <c r="D54">
        <v>1</v>
      </c>
      <c r="E54" s="4">
        <f t="shared" si="0"/>
        <v>1557.4166666666667</v>
      </c>
      <c r="F54" s="49">
        <f>IF($E54&lt;=hypothèses!$AK$2,1,IF(AND($E54&gt;hypothèses!$AJ$3,$E54&lt;=hypothèses!$AK$3),2,IF(AND($E54&gt;hypothèses!$AJ$4,$E54&lt;=hypothèses!$AK$4),3,IF(AND($E54&gt;hypothèses!$AJ$5,$E54&lt;=hypothèses!$AK$5),4,IF(AND($E54&gt;hypothèses!$AJ$6,$E54&lt;=hypothèses!$AK$6),5,IF(AND($E54&gt;hypothèses!$AJ$7,$E54&lt;=hypothèses!$AK$7),6,IF(AND($E54&gt;hypothèses!$AJ$8,$E54&lt;=hypothèses!$AK$8),7,IF(AND($E54&gt;hypothèses!$AJ$9,$E54&lt;=hypothèses!$AK$9),8,IF(AND($E54&gt;hypothèses!$AJ$10,$E54&lt;=hypothèses!$AK$10),9,IF(AND($E54&gt;hypothèses!$AJ$11,$E54&lt;=hypothèses!$AK$11),10,""))))))))))</f>
        <v>8</v>
      </c>
      <c r="I54">
        <v>0</v>
      </c>
      <c r="J54" s="58" t="str" cm="1">
        <f t="array" ref="J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4" s="58">
        <f>IF(G54="Tarif Frais de dossier",30,IF(I54&lt;0,0,IF(AND(A54=hypothèses!$AV$2,G54=hypothèses!$AM$1),IF(E54&lt;=hypothèses!$AT$2,hypothèses!$AW$2,IF(E54&gt;=hypothèses!$AU$2,hypothèses!$AX$2,E54*hypothèses!$AY$2)),IF(AND(A54=hypothèses!$AV$3,G54=hypothèses!$AM$1),IF(E54&lt;=hypothèses!$AT$3,hypothèses!$AW$3,IF(E54&gt;=hypothèses!$AU$3,hypothèses!$AX$3,E54*hypothèses!$AY$3)),IF(AND(A54=hypothèses!$AV$5,G54=hypothèses!$AN$1),IF(E54&lt;=hypothèses!$AT$5,hypothèses!$AW$5,IF(E54&gt;=hypothèses!$AU$5,hypothèses!$AX$5,E54*hypothèses!$AY$5)),IF(AND(A54=hypothèses!$AV$6,G54=hypothèses!$AN$1),IF(E54&lt;=hypothèses!$AT$6,hypothèses!$AW$6,IF(E54&gt;=hypothèses!$AU$6,hypothèses!$AX$6,E54*hypothèses!$AY$6)),IF(AND(A54=hypothèses!$AV$8,G54=hypothèses!$AO$1),IF(E54&lt;=hypothèses!$AT$8,hypothèses!$AW$8,IF(E54&gt;=hypothèses!$AU$8,hypothèses!$AX$8,E54*hypothèses!$AY$8)),IF(AND(A54=hypothèses!$AV$9,G54=hypothèses!$AO$1),IF(E54&lt;=hypothèses!$AT$9,hypothèses!$AW$9,IF(E54&gt;=hypothèses!$AU$9,hypothèses!$AX$9,E54*hypothèses!$AY$9)),IF(AND(A54=hypothèses!$AV$11,G54=hypothèses!$AP$1),IF(E54&lt;=hypothèses!$AT$11,hypothèses!$AW$11,IF(E54&gt;=hypothèses!$AU$11,hypothèses!$AX$11,E54*hypothèses!$AY$11)),IF(AND(A54=hypothèses!$AV$12,G54=hypothèses!$AP$1),IF(E54&lt;=hypothèses!$AT$12,hypothèses!$AW$12,IF(E54&gt;=hypothèses!$AU$12,hypothèses!$AX$12,E54*hypothèses!$AY$12)),IF(AND(A54=hypothèses!$AV$14,G54=hypothèses!$AQ$1),IF(E54&lt;=hypothèses!$AT$14,hypothèses!$AW$14,IF(E54&gt;=hypothèses!$AU$14,hypothèses!$AX$14,E54*hypothèses!$AY$14)),IF(AND(A54=hypothèses!$AV$15,G54=hypothèses!$AQ$1),IF(E54&lt;=hypothèses!$AT$15,hypothèses!$AW$15,IF(E54&gt;=hypothèses!$AU$15,hypothèses!$AX$15,E54*hypothèses!$AY$15)),IF(AND(A54=hypothèses!$AV$17,G54=hypothèses!$AR$1),IF(E54&lt;=hypothèses!$AT$17,hypothèses!$AW$17,IF(E54&gt;=hypothèses!$AU$17,hypothèses!$AX$17,E54*hypothèses!$AY$17)),IF(AND(A54=hypothèses!$AV$18,G54=hypothèses!$AR$1),IF(E54&lt;=hypothèses!$AT$18,hypothèses!$AW$18,IF(E54&gt;=hypothèses!$AU$18,hypothèses!$AX$18,E54*hypothèses!$AY$18)),0))))))))))))))</f>
        <v>0</v>
      </c>
      <c r="L54" s="58"/>
    </row>
    <row r="55" spans="1:12">
      <c r="A55" t="s">
        <v>70</v>
      </c>
      <c r="B55" s="59">
        <v>25694</v>
      </c>
      <c r="C55">
        <v>11</v>
      </c>
      <c r="D55">
        <v>2</v>
      </c>
      <c r="E55" s="4">
        <f t="shared" si="0"/>
        <v>1070.5833333333333</v>
      </c>
      <c r="F55" s="49">
        <f>IF($E55&lt;=hypothèses!$AK$2,1,IF(AND($E55&gt;hypothèses!$AJ$3,$E55&lt;=hypothèses!$AK$3),2,IF(AND($E55&gt;hypothèses!$AJ$4,$E55&lt;=hypothèses!$AK$4),3,IF(AND($E55&gt;hypothèses!$AJ$5,$E55&lt;=hypothèses!$AK$5),4,IF(AND($E55&gt;hypothèses!$AJ$6,$E55&lt;=hypothèses!$AK$6),5,IF(AND($E55&gt;hypothèses!$AJ$7,$E55&lt;=hypothèses!$AK$7),6,IF(AND($E55&gt;hypothèses!$AJ$8,$E55&lt;=hypothèses!$AK$8),7,IF(AND($E55&gt;hypothèses!$AJ$9,$E55&lt;=hypothèses!$AK$9),8,IF(AND($E55&gt;hypothèses!$AJ$10,$E55&lt;=hypothèses!$AK$10),9,IF(AND($E55&gt;hypothèses!$AJ$11,$E55&lt;=hypothèses!$AK$11),10,""))))))))))</f>
        <v>6</v>
      </c>
      <c r="G55" t="s">
        <v>13</v>
      </c>
      <c r="H55">
        <v>1</v>
      </c>
      <c r="I55">
        <v>355</v>
      </c>
      <c r="J55" s="58" cm="1">
        <f t="array" ref="J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55" s="58">
        <f>IF(G55="Tarif Frais de dossier",30,IF(I55&lt;0,0,IF(AND(A55=hypothèses!$AV$2,G55=hypothèses!$AM$1),IF(E55&lt;=hypothèses!$AT$2,hypothèses!$AW$2,IF(E55&gt;=hypothèses!$AU$2,hypothèses!$AX$2,E55*hypothèses!$AY$2)),IF(AND(A55=hypothèses!$AV$3,G55=hypothèses!$AM$1),IF(E55&lt;=hypothèses!$AT$3,hypothèses!$AW$3,IF(E55&gt;=hypothèses!$AU$3,hypothèses!$AX$3,E55*hypothèses!$AY$3)),IF(AND(A55=hypothèses!$AV$5,G55=hypothèses!$AN$1),IF(E55&lt;=hypothèses!$AT$5,hypothèses!$AW$5,IF(E55&gt;=hypothèses!$AU$5,hypothèses!$AX$5,E55*hypothèses!$AY$5)),IF(AND(A55=hypothèses!$AV$6,G55=hypothèses!$AN$1),IF(E55&lt;=hypothèses!$AT$6,hypothèses!$AW$6,IF(E55&gt;=hypothèses!$AU$6,hypothèses!$AX$6,E55*hypothèses!$AY$6)),IF(AND(A55=hypothèses!$AV$8,G55=hypothèses!$AO$1),IF(E55&lt;=hypothèses!$AT$8,hypothèses!$AW$8,IF(E55&gt;=hypothèses!$AU$8,hypothèses!$AX$8,E55*hypothèses!$AY$8)),IF(AND(A55=hypothèses!$AV$9,G55=hypothèses!$AO$1),IF(E55&lt;=hypothèses!$AT$9,hypothèses!$AW$9,IF(E55&gt;=hypothèses!$AU$9,hypothèses!$AX$9,E55*hypothèses!$AY$9)),IF(AND(A55=hypothèses!$AV$11,G55=hypothèses!$AP$1),IF(E55&lt;=hypothèses!$AT$11,hypothèses!$AW$11,IF(E55&gt;=hypothèses!$AU$11,hypothèses!$AX$11,E55*hypothèses!$AY$11)),IF(AND(A55=hypothèses!$AV$12,G55=hypothèses!$AP$1),IF(E55&lt;=hypothèses!$AT$12,hypothèses!$AW$12,IF(E55&gt;=hypothèses!$AU$12,hypothèses!$AX$12,E55*hypothèses!$AY$12)),IF(AND(A55=hypothèses!$AV$14,G55=hypothèses!$AQ$1),IF(E55&lt;=hypothèses!$AT$14,hypothèses!$AW$14,IF(E55&gt;=hypothèses!$AU$14,hypothèses!$AX$14,E55*hypothèses!$AY$14)),IF(AND(A55=hypothèses!$AV$15,G55=hypothèses!$AQ$1),IF(E55&lt;=hypothèses!$AT$15,hypothèses!$AW$15,IF(E55&gt;=hypothèses!$AU$15,hypothèses!$AX$15,E55*hypothèses!$AY$15)),IF(AND(A55=hypothèses!$AV$17,G55=hypothèses!$AR$1),IF(E55&lt;=hypothèses!$AT$17,hypothèses!$AW$17,IF(E55&gt;=hypothèses!$AU$17,hypothèses!$AX$17,E55*hypothèses!$AY$17)),IF(AND(A55=hypothèses!$AV$18,G55=hypothèses!$AR$1),IF(E55&lt;=hypothèses!$AT$18,hypothèses!$AW$18,IF(E55&gt;=hypothèses!$AU$18,hypothèses!$AX$18,E55*hypothèses!$AY$18)),0))))))))))))))</f>
        <v>282.63400000000001</v>
      </c>
      <c r="L55" s="58"/>
    </row>
    <row r="56" spans="1:12">
      <c r="A56" t="s">
        <v>70</v>
      </c>
      <c r="B56" s="59">
        <v>25694</v>
      </c>
      <c r="C56">
        <v>11</v>
      </c>
      <c r="D56">
        <v>2</v>
      </c>
      <c r="E56" s="4">
        <f t="shared" si="0"/>
        <v>1070.5833333333333</v>
      </c>
      <c r="F56" s="49">
        <f>IF($E56&lt;=hypothèses!$AK$2,1,IF(AND($E56&gt;hypothèses!$AJ$3,$E56&lt;=hypothèses!$AK$3),2,IF(AND($E56&gt;hypothèses!$AJ$4,$E56&lt;=hypothèses!$AK$4),3,IF(AND($E56&gt;hypothèses!$AJ$5,$E56&lt;=hypothèses!$AK$5),4,IF(AND($E56&gt;hypothèses!$AJ$6,$E56&lt;=hypothèses!$AK$6),5,IF(AND($E56&gt;hypothèses!$AJ$7,$E56&lt;=hypothèses!$AK$7),6,IF(AND($E56&gt;hypothèses!$AJ$8,$E56&lt;=hypothèses!$AK$8),7,IF(AND($E56&gt;hypothèses!$AJ$9,$E56&lt;=hypothèses!$AK$9),8,IF(AND($E56&gt;hypothèses!$AJ$10,$E56&lt;=hypothèses!$AK$10),9,IF(AND($E56&gt;hypothèses!$AJ$11,$E56&lt;=hypothèses!$AK$11),10,""))))))))))</f>
        <v>6</v>
      </c>
      <c r="I56">
        <v>0</v>
      </c>
      <c r="J56" s="58" t="str" cm="1">
        <f t="array" ref="J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6" s="58">
        <f>IF(G56="Tarif Frais de dossier",30,IF(I56&lt;0,0,IF(AND(A56=hypothèses!$AV$2,G56=hypothèses!$AM$1),IF(E56&lt;=hypothèses!$AT$2,hypothèses!$AW$2,IF(E56&gt;=hypothèses!$AU$2,hypothèses!$AX$2,E56*hypothèses!$AY$2)),IF(AND(A56=hypothèses!$AV$3,G56=hypothèses!$AM$1),IF(E56&lt;=hypothèses!$AT$3,hypothèses!$AW$3,IF(E56&gt;=hypothèses!$AU$3,hypothèses!$AX$3,E56*hypothèses!$AY$3)),IF(AND(A56=hypothèses!$AV$5,G56=hypothèses!$AN$1),IF(E56&lt;=hypothèses!$AT$5,hypothèses!$AW$5,IF(E56&gt;=hypothèses!$AU$5,hypothèses!$AX$5,E56*hypothèses!$AY$5)),IF(AND(A56=hypothèses!$AV$6,G56=hypothèses!$AN$1),IF(E56&lt;=hypothèses!$AT$6,hypothèses!$AW$6,IF(E56&gt;=hypothèses!$AU$6,hypothèses!$AX$6,E56*hypothèses!$AY$6)),IF(AND(A56=hypothèses!$AV$8,G56=hypothèses!$AO$1),IF(E56&lt;=hypothèses!$AT$8,hypothèses!$AW$8,IF(E56&gt;=hypothèses!$AU$8,hypothèses!$AX$8,E56*hypothèses!$AY$8)),IF(AND(A56=hypothèses!$AV$9,G56=hypothèses!$AO$1),IF(E56&lt;=hypothèses!$AT$9,hypothèses!$AW$9,IF(E56&gt;=hypothèses!$AU$9,hypothèses!$AX$9,E56*hypothèses!$AY$9)),IF(AND(A56=hypothèses!$AV$11,G56=hypothèses!$AP$1),IF(E56&lt;=hypothèses!$AT$11,hypothèses!$AW$11,IF(E56&gt;=hypothèses!$AU$11,hypothèses!$AX$11,E56*hypothèses!$AY$11)),IF(AND(A56=hypothèses!$AV$12,G56=hypothèses!$AP$1),IF(E56&lt;=hypothèses!$AT$12,hypothèses!$AW$12,IF(E56&gt;=hypothèses!$AU$12,hypothèses!$AX$12,E56*hypothèses!$AY$12)),IF(AND(A56=hypothèses!$AV$14,G56=hypothèses!$AQ$1),IF(E56&lt;=hypothèses!$AT$14,hypothèses!$AW$14,IF(E56&gt;=hypothèses!$AU$14,hypothèses!$AX$14,E56*hypothèses!$AY$14)),IF(AND(A56=hypothèses!$AV$15,G56=hypothèses!$AQ$1),IF(E56&lt;=hypothèses!$AT$15,hypothèses!$AW$15,IF(E56&gt;=hypothèses!$AU$15,hypothèses!$AX$15,E56*hypothèses!$AY$15)),IF(AND(A56=hypothèses!$AV$17,G56=hypothèses!$AR$1),IF(E56&lt;=hypothèses!$AT$17,hypothèses!$AW$17,IF(E56&gt;=hypothèses!$AU$17,hypothèses!$AX$17,E56*hypothèses!$AY$17)),IF(AND(A56=hypothèses!$AV$18,G56=hypothèses!$AR$1),IF(E56&lt;=hypothèses!$AT$18,hypothèses!$AW$18,IF(E56&gt;=hypothèses!$AU$18,hypothèses!$AX$18,E56*hypothèses!$AY$18)),0))))))))))))))</f>
        <v>0</v>
      </c>
      <c r="L56" s="58"/>
    </row>
    <row r="57" spans="1:12">
      <c r="A57" t="s">
        <v>70</v>
      </c>
      <c r="B57" s="59">
        <v>25694</v>
      </c>
      <c r="C57">
        <v>11</v>
      </c>
      <c r="D57">
        <v>2</v>
      </c>
      <c r="E57" s="4">
        <f t="shared" si="0"/>
        <v>1070.5833333333333</v>
      </c>
      <c r="F57" s="49">
        <f>IF($E57&lt;=hypothèses!$AK$2,1,IF(AND($E57&gt;hypothèses!$AJ$3,$E57&lt;=hypothèses!$AK$3),2,IF(AND($E57&gt;hypothèses!$AJ$4,$E57&lt;=hypothèses!$AK$4),3,IF(AND($E57&gt;hypothèses!$AJ$5,$E57&lt;=hypothèses!$AK$5),4,IF(AND($E57&gt;hypothèses!$AJ$6,$E57&lt;=hypothèses!$AK$6),5,IF(AND($E57&gt;hypothèses!$AJ$7,$E57&lt;=hypothèses!$AK$7),6,IF(AND($E57&gt;hypothèses!$AJ$8,$E57&lt;=hypothèses!$AK$8),7,IF(AND($E57&gt;hypothèses!$AJ$9,$E57&lt;=hypothèses!$AK$9),8,IF(AND($E57&gt;hypothèses!$AJ$10,$E57&lt;=hypothèses!$AK$10),9,IF(AND($E57&gt;hypothèses!$AJ$11,$E57&lt;=hypothèses!$AK$11),10,""))))))))))</f>
        <v>6</v>
      </c>
      <c r="I57">
        <v>0</v>
      </c>
      <c r="J57" s="58" t="str" cm="1">
        <f t="array" ref="J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7" s="58">
        <f>IF(G57="Tarif Frais de dossier",30,IF(I57&lt;0,0,IF(AND(A57=hypothèses!$AV$2,G57=hypothèses!$AM$1),IF(E57&lt;=hypothèses!$AT$2,hypothèses!$AW$2,IF(E57&gt;=hypothèses!$AU$2,hypothèses!$AX$2,E57*hypothèses!$AY$2)),IF(AND(A57=hypothèses!$AV$3,G57=hypothèses!$AM$1),IF(E57&lt;=hypothèses!$AT$3,hypothèses!$AW$3,IF(E57&gt;=hypothèses!$AU$3,hypothèses!$AX$3,E57*hypothèses!$AY$3)),IF(AND(A57=hypothèses!$AV$5,G57=hypothèses!$AN$1),IF(E57&lt;=hypothèses!$AT$5,hypothèses!$AW$5,IF(E57&gt;=hypothèses!$AU$5,hypothèses!$AX$5,E57*hypothèses!$AY$5)),IF(AND(A57=hypothèses!$AV$6,G57=hypothèses!$AN$1),IF(E57&lt;=hypothèses!$AT$6,hypothèses!$AW$6,IF(E57&gt;=hypothèses!$AU$6,hypothèses!$AX$6,E57*hypothèses!$AY$6)),IF(AND(A57=hypothèses!$AV$8,G57=hypothèses!$AO$1),IF(E57&lt;=hypothèses!$AT$8,hypothèses!$AW$8,IF(E57&gt;=hypothèses!$AU$8,hypothèses!$AX$8,E57*hypothèses!$AY$8)),IF(AND(A57=hypothèses!$AV$9,G57=hypothèses!$AO$1),IF(E57&lt;=hypothèses!$AT$9,hypothèses!$AW$9,IF(E57&gt;=hypothèses!$AU$9,hypothèses!$AX$9,E57*hypothèses!$AY$9)),IF(AND(A57=hypothèses!$AV$11,G57=hypothèses!$AP$1),IF(E57&lt;=hypothèses!$AT$11,hypothèses!$AW$11,IF(E57&gt;=hypothèses!$AU$11,hypothèses!$AX$11,E57*hypothèses!$AY$11)),IF(AND(A57=hypothèses!$AV$12,G57=hypothèses!$AP$1),IF(E57&lt;=hypothèses!$AT$12,hypothèses!$AW$12,IF(E57&gt;=hypothèses!$AU$12,hypothèses!$AX$12,E57*hypothèses!$AY$12)),IF(AND(A57=hypothèses!$AV$14,G57=hypothèses!$AQ$1),IF(E57&lt;=hypothèses!$AT$14,hypothèses!$AW$14,IF(E57&gt;=hypothèses!$AU$14,hypothèses!$AX$14,E57*hypothèses!$AY$14)),IF(AND(A57=hypothèses!$AV$15,G57=hypothèses!$AQ$1),IF(E57&lt;=hypothèses!$AT$15,hypothèses!$AW$15,IF(E57&gt;=hypothèses!$AU$15,hypothèses!$AX$15,E57*hypothèses!$AY$15)),IF(AND(A57=hypothèses!$AV$17,G57=hypothèses!$AR$1),IF(E57&lt;=hypothèses!$AT$17,hypothèses!$AW$17,IF(E57&gt;=hypothèses!$AU$17,hypothèses!$AX$17,E57*hypothèses!$AY$17)),IF(AND(A57=hypothèses!$AV$18,G57=hypothèses!$AR$1),IF(E57&lt;=hypothèses!$AT$18,hypothèses!$AW$18,IF(E57&gt;=hypothèses!$AU$18,hypothèses!$AX$18,E57*hypothèses!$AY$18)),0))))))))))))))</f>
        <v>0</v>
      </c>
      <c r="L57" s="58"/>
    </row>
    <row r="58" spans="1:12">
      <c r="A58" t="s">
        <v>70</v>
      </c>
      <c r="B58" s="59">
        <v>26865</v>
      </c>
      <c r="C58">
        <v>11</v>
      </c>
      <c r="D58">
        <v>5</v>
      </c>
      <c r="E58" s="4">
        <f t="shared" si="0"/>
        <v>447.75</v>
      </c>
      <c r="F58" s="49">
        <f>IF($E58&lt;=hypothèses!$AK$2,1,IF(AND($E58&gt;hypothèses!$AJ$3,$E58&lt;=hypothèses!$AK$3),2,IF(AND($E58&gt;hypothèses!$AJ$4,$E58&lt;=hypothèses!$AK$4),3,IF(AND($E58&gt;hypothèses!$AJ$5,$E58&lt;=hypothèses!$AK$5),4,IF(AND($E58&gt;hypothèses!$AJ$6,$E58&lt;=hypothèses!$AK$6),5,IF(AND($E58&gt;hypothèses!$AJ$7,$E58&lt;=hypothèses!$AK$7),6,IF(AND($E58&gt;hypothèses!$AJ$8,$E58&lt;=hypothèses!$AK$8),7,IF(AND($E58&gt;hypothèses!$AJ$9,$E58&lt;=hypothèses!$AK$9),8,IF(AND($E58&gt;hypothèses!$AJ$10,$E58&lt;=hypothèses!$AK$10),9,IF(AND($E58&gt;hypothèses!$AJ$11,$E58&lt;=hypothèses!$AK$11),10,""))))))))))</f>
        <v>2</v>
      </c>
      <c r="G58" t="s">
        <v>13</v>
      </c>
      <c r="H58">
        <v>1</v>
      </c>
      <c r="I58">
        <v>355</v>
      </c>
      <c r="J58" s="58" cm="1">
        <f t="array" ref="J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58" s="58">
        <f>IF(G58="Tarif Frais de dossier",30,IF(I58&lt;0,0,IF(AND(A58=hypothèses!$AV$2,G58=hypothèses!$AM$1),IF(E58&lt;=hypothèses!$AT$2,hypothèses!$AW$2,IF(E58&gt;=hypothèses!$AU$2,hypothèses!$AX$2,E58*hypothèses!$AY$2)),IF(AND(A58=hypothèses!$AV$3,G58=hypothèses!$AM$1),IF(E58&lt;=hypothèses!$AT$3,hypothèses!$AW$3,IF(E58&gt;=hypothèses!$AU$3,hypothèses!$AX$3,E58*hypothèses!$AY$3)),IF(AND(A58=hypothèses!$AV$5,G58=hypothèses!$AN$1),IF(E58&lt;=hypothèses!$AT$5,hypothèses!$AW$5,IF(E58&gt;=hypothèses!$AU$5,hypothèses!$AX$5,E58*hypothèses!$AY$5)),IF(AND(A58=hypothèses!$AV$6,G58=hypothèses!$AN$1),IF(E58&lt;=hypothèses!$AT$6,hypothèses!$AW$6,IF(E58&gt;=hypothèses!$AU$6,hypothèses!$AX$6,E58*hypothèses!$AY$6)),IF(AND(A58=hypothèses!$AV$8,G58=hypothèses!$AO$1),IF(E58&lt;=hypothèses!$AT$8,hypothèses!$AW$8,IF(E58&gt;=hypothèses!$AU$8,hypothèses!$AX$8,E58*hypothèses!$AY$8)),IF(AND(A58=hypothèses!$AV$9,G58=hypothèses!$AO$1),IF(E58&lt;=hypothèses!$AT$9,hypothèses!$AW$9,IF(E58&gt;=hypothèses!$AU$9,hypothèses!$AX$9,E58*hypothèses!$AY$9)),IF(AND(A58=hypothèses!$AV$11,G58=hypothèses!$AP$1),IF(E58&lt;=hypothèses!$AT$11,hypothèses!$AW$11,IF(E58&gt;=hypothèses!$AU$11,hypothèses!$AX$11,E58*hypothèses!$AY$11)),IF(AND(A58=hypothèses!$AV$12,G58=hypothèses!$AP$1),IF(E58&lt;=hypothèses!$AT$12,hypothèses!$AW$12,IF(E58&gt;=hypothèses!$AU$12,hypothèses!$AX$12,E58*hypothèses!$AY$12)),IF(AND(A58=hypothèses!$AV$14,G58=hypothèses!$AQ$1),IF(E58&lt;=hypothèses!$AT$14,hypothèses!$AW$14,IF(E58&gt;=hypothèses!$AU$14,hypothèses!$AX$14,E58*hypothèses!$AY$14)),IF(AND(A58=hypothèses!$AV$15,G58=hypothèses!$AQ$1),IF(E58&lt;=hypothèses!$AT$15,hypothèses!$AW$15,IF(E58&gt;=hypothèses!$AU$15,hypothèses!$AX$15,E58*hypothèses!$AY$15)),IF(AND(A58=hypothèses!$AV$17,G58=hypothèses!$AR$1),IF(E58&lt;=hypothèses!$AT$17,hypothèses!$AW$17,IF(E58&gt;=hypothèses!$AU$17,hypothèses!$AX$17,E58*hypothèses!$AY$17)),IF(AND(A58=hypothèses!$AV$18,G58=hypothèses!$AR$1),IF(E58&lt;=hypothèses!$AT$18,hypothèses!$AW$18,IF(E58&gt;=hypothèses!$AU$18,hypothèses!$AX$18,E58*hypothèses!$AY$18)),0))))))))))))))</f>
        <v>118.206</v>
      </c>
      <c r="L58" s="58"/>
    </row>
    <row r="59" spans="1:12">
      <c r="A59" t="s">
        <v>70</v>
      </c>
      <c r="B59" s="59">
        <v>26865</v>
      </c>
      <c r="C59">
        <v>11</v>
      </c>
      <c r="D59">
        <v>5</v>
      </c>
      <c r="E59" s="4">
        <f t="shared" si="0"/>
        <v>447.75</v>
      </c>
      <c r="F59" s="49">
        <f>IF($E59&lt;=hypothèses!$AK$2,1,IF(AND($E59&gt;hypothèses!$AJ$3,$E59&lt;=hypothèses!$AK$3),2,IF(AND($E59&gt;hypothèses!$AJ$4,$E59&lt;=hypothèses!$AK$4),3,IF(AND($E59&gt;hypothèses!$AJ$5,$E59&lt;=hypothèses!$AK$5),4,IF(AND($E59&gt;hypothèses!$AJ$6,$E59&lt;=hypothèses!$AK$6),5,IF(AND($E59&gt;hypothèses!$AJ$7,$E59&lt;=hypothèses!$AK$7),6,IF(AND($E59&gt;hypothèses!$AJ$8,$E59&lt;=hypothèses!$AK$8),7,IF(AND($E59&gt;hypothèses!$AJ$9,$E59&lt;=hypothèses!$AK$9),8,IF(AND($E59&gt;hypothèses!$AJ$10,$E59&lt;=hypothèses!$AK$10),9,IF(AND($E59&gt;hypothèses!$AJ$11,$E59&lt;=hypothèses!$AK$11),10,""))))))))))</f>
        <v>2</v>
      </c>
      <c r="G59" t="s">
        <v>18</v>
      </c>
      <c r="H59">
        <v>1</v>
      </c>
      <c r="I59">
        <v>106</v>
      </c>
      <c r="J59" s="58" cm="1">
        <f t="array" ref="J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52.56</v>
      </c>
      <c r="K59" s="58">
        <f>IF(G59="Tarif Frais de dossier",30,IF(I59&lt;0,0,IF(AND(A59=hypothèses!$AV$2,G59=hypothèses!$AM$1),IF(E59&lt;=hypothèses!$AT$2,hypothèses!$AW$2,IF(E59&gt;=hypothèses!$AU$2,hypothèses!$AX$2,E59*hypothèses!$AY$2)),IF(AND(A59=hypothèses!$AV$3,G59=hypothèses!$AM$1),IF(E59&lt;=hypothèses!$AT$3,hypothèses!$AW$3,IF(E59&gt;=hypothèses!$AU$3,hypothèses!$AX$3,E59*hypothèses!$AY$3)),IF(AND(A59=hypothèses!$AV$5,G59=hypothèses!$AN$1),IF(E59&lt;=hypothèses!$AT$5,hypothèses!$AW$5,IF(E59&gt;=hypothèses!$AU$5,hypothèses!$AX$5,E59*hypothèses!$AY$5)),IF(AND(A59=hypothèses!$AV$6,G59=hypothèses!$AN$1),IF(E59&lt;=hypothèses!$AT$6,hypothèses!$AW$6,IF(E59&gt;=hypothèses!$AU$6,hypothèses!$AX$6,E59*hypothèses!$AY$6)),IF(AND(A59=hypothèses!$AV$8,G59=hypothèses!$AO$1),IF(E59&lt;=hypothèses!$AT$8,hypothèses!$AW$8,IF(E59&gt;=hypothèses!$AU$8,hypothèses!$AX$8,E59*hypothèses!$AY$8)),IF(AND(A59=hypothèses!$AV$9,G59=hypothèses!$AO$1),IF(E59&lt;=hypothèses!$AT$9,hypothèses!$AW$9,IF(E59&gt;=hypothèses!$AU$9,hypothèses!$AX$9,E59*hypothèses!$AY$9)),IF(AND(A59=hypothèses!$AV$11,G59=hypothèses!$AP$1),IF(E59&lt;=hypothèses!$AT$11,hypothèses!$AW$11,IF(E59&gt;=hypothèses!$AU$11,hypothèses!$AX$11,E59*hypothèses!$AY$11)),IF(AND(A59=hypothèses!$AV$12,G59=hypothèses!$AP$1),IF(E59&lt;=hypothèses!$AT$12,hypothèses!$AW$12,IF(E59&gt;=hypothèses!$AU$12,hypothèses!$AX$12,E59*hypothèses!$AY$12)),IF(AND(A59=hypothèses!$AV$14,G59=hypothèses!$AQ$1),IF(E59&lt;=hypothèses!$AT$14,hypothèses!$AW$14,IF(E59&gt;=hypothèses!$AU$14,hypothèses!$AX$14,E59*hypothèses!$AY$14)),IF(AND(A59=hypothèses!$AV$15,G59=hypothèses!$AQ$1),IF(E59&lt;=hypothèses!$AT$15,hypothèses!$AW$15,IF(E59&gt;=hypothèses!$AU$15,hypothèses!$AX$15,E59*hypothèses!$AY$15)),IF(AND(A59=hypothèses!$AV$17,G59=hypothèses!$AR$1),IF(E59&lt;=hypothèses!$AT$17,hypothèses!$AW$17,IF(E59&gt;=hypothèses!$AU$17,hypothèses!$AX$17,E59*hypothèses!$AY$17)),IF(AND(A59=hypothèses!$AV$18,G59=hypothèses!$AR$1),IF(E59&lt;=hypothèses!$AT$18,hypothèses!$AW$18,IF(E59&gt;=hypothèses!$AU$18,hypothèses!$AX$18,E59*hypothèses!$AY$18)),0))))))))))))))</f>
        <v>34.028999999999996</v>
      </c>
      <c r="L59" s="58"/>
    </row>
    <row r="60" spans="1:12">
      <c r="A60" t="s">
        <v>70</v>
      </c>
      <c r="B60" s="59">
        <v>26865</v>
      </c>
      <c r="C60">
        <v>11</v>
      </c>
      <c r="D60">
        <v>5</v>
      </c>
      <c r="E60" s="4">
        <f t="shared" si="0"/>
        <v>447.75</v>
      </c>
      <c r="F60" s="49">
        <f>IF($E60&lt;=hypothèses!$AK$2,1,IF(AND($E60&gt;hypothèses!$AJ$3,$E60&lt;=hypothèses!$AK$3),2,IF(AND($E60&gt;hypothèses!$AJ$4,$E60&lt;=hypothèses!$AK$4),3,IF(AND($E60&gt;hypothèses!$AJ$5,$E60&lt;=hypothèses!$AK$5),4,IF(AND($E60&gt;hypothèses!$AJ$6,$E60&lt;=hypothèses!$AK$6),5,IF(AND($E60&gt;hypothèses!$AJ$7,$E60&lt;=hypothèses!$AK$7),6,IF(AND($E60&gt;hypothèses!$AJ$8,$E60&lt;=hypothèses!$AK$8),7,IF(AND($E60&gt;hypothèses!$AJ$9,$E60&lt;=hypothèses!$AK$9),8,IF(AND($E60&gt;hypothèses!$AJ$10,$E60&lt;=hypothèses!$AK$10),9,IF(AND($E60&gt;hypothèses!$AJ$11,$E60&lt;=hypothèses!$AK$11),10,""))))))))))</f>
        <v>2</v>
      </c>
      <c r="I60">
        <v>0</v>
      </c>
      <c r="J60" s="58" t="str" cm="1">
        <f t="array" ref="J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0" s="58">
        <f>IF(G60="Tarif Frais de dossier",30,IF(I60&lt;0,0,IF(AND(A60=hypothèses!$AV$2,G60=hypothèses!$AM$1),IF(E60&lt;=hypothèses!$AT$2,hypothèses!$AW$2,IF(E60&gt;=hypothèses!$AU$2,hypothèses!$AX$2,E60*hypothèses!$AY$2)),IF(AND(A60=hypothèses!$AV$3,G60=hypothèses!$AM$1),IF(E60&lt;=hypothèses!$AT$3,hypothèses!$AW$3,IF(E60&gt;=hypothèses!$AU$3,hypothèses!$AX$3,E60*hypothèses!$AY$3)),IF(AND(A60=hypothèses!$AV$5,G60=hypothèses!$AN$1),IF(E60&lt;=hypothèses!$AT$5,hypothèses!$AW$5,IF(E60&gt;=hypothèses!$AU$5,hypothèses!$AX$5,E60*hypothèses!$AY$5)),IF(AND(A60=hypothèses!$AV$6,G60=hypothèses!$AN$1),IF(E60&lt;=hypothèses!$AT$6,hypothèses!$AW$6,IF(E60&gt;=hypothèses!$AU$6,hypothèses!$AX$6,E60*hypothèses!$AY$6)),IF(AND(A60=hypothèses!$AV$8,G60=hypothèses!$AO$1),IF(E60&lt;=hypothèses!$AT$8,hypothèses!$AW$8,IF(E60&gt;=hypothèses!$AU$8,hypothèses!$AX$8,E60*hypothèses!$AY$8)),IF(AND(A60=hypothèses!$AV$9,G60=hypothèses!$AO$1),IF(E60&lt;=hypothèses!$AT$9,hypothèses!$AW$9,IF(E60&gt;=hypothèses!$AU$9,hypothèses!$AX$9,E60*hypothèses!$AY$9)),IF(AND(A60=hypothèses!$AV$11,G60=hypothèses!$AP$1),IF(E60&lt;=hypothèses!$AT$11,hypothèses!$AW$11,IF(E60&gt;=hypothèses!$AU$11,hypothèses!$AX$11,E60*hypothèses!$AY$11)),IF(AND(A60=hypothèses!$AV$12,G60=hypothèses!$AP$1),IF(E60&lt;=hypothèses!$AT$12,hypothèses!$AW$12,IF(E60&gt;=hypothèses!$AU$12,hypothèses!$AX$12,E60*hypothèses!$AY$12)),IF(AND(A60=hypothèses!$AV$14,G60=hypothèses!$AQ$1),IF(E60&lt;=hypothèses!$AT$14,hypothèses!$AW$14,IF(E60&gt;=hypothèses!$AU$14,hypothèses!$AX$14,E60*hypothèses!$AY$14)),IF(AND(A60=hypothèses!$AV$15,G60=hypothèses!$AQ$1),IF(E60&lt;=hypothèses!$AT$15,hypothèses!$AW$15,IF(E60&gt;=hypothèses!$AU$15,hypothèses!$AX$15,E60*hypothèses!$AY$15)),IF(AND(A60=hypothèses!$AV$17,G60=hypothèses!$AR$1),IF(E60&lt;=hypothèses!$AT$17,hypothèses!$AW$17,IF(E60&gt;=hypothèses!$AU$17,hypothèses!$AX$17,E60*hypothèses!$AY$17)),IF(AND(A60=hypothèses!$AV$18,G60=hypothèses!$AR$1),IF(E60&lt;=hypothèses!$AT$18,hypothèses!$AW$18,IF(E60&gt;=hypothèses!$AU$18,hypothèses!$AX$18,E60*hypothèses!$AY$18)),0))))))))))))))</f>
        <v>0</v>
      </c>
      <c r="L60" s="58"/>
    </row>
    <row r="61" spans="1:12">
      <c r="A61" t="s">
        <v>70</v>
      </c>
      <c r="B61" s="59">
        <v>21960</v>
      </c>
      <c r="C61">
        <v>9</v>
      </c>
      <c r="D61">
        <v>4</v>
      </c>
      <c r="E61" s="4">
        <f t="shared" si="0"/>
        <v>457.5</v>
      </c>
      <c r="F61" s="49">
        <f>IF($E61&lt;=hypothèses!$AK$2,1,IF(AND($E61&gt;hypothèses!$AJ$3,$E61&lt;=hypothèses!$AK$3),2,IF(AND($E61&gt;hypothèses!$AJ$4,$E61&lt;=hypothèses!$AK$4),3,IF(AND($E61&gt;hypothèses!$AJ$5,$E61&lt;=hypothèses!$AK$5),4,IF(AND($E61&gt;hypothèses!$AJ$6,$E61&lt;=hypothèses!$AK$6),5,IF(AND($E61&gt;hypothèses!$AJ$7,$E61&lt;=hypothèses!$AK$7),6,IF(AND($E61&gt;hypothèses!$AJ$8,$E61&lt;=hypothèses!$AK$8),7,IF(AND($E61&gt;hypothèses!$AJ$9,$E61&lt;=hypothèses!$AK$9),8,IF(AND($E61&gt;hypothèses!$AJ$10,$E61&lt;=hypothèses!$AK$10),9,IF(AND($E61&gt;hypothèses!$AJ$11,$E61&lt;=hypothèses!$AK$11),10,""))))))))))</f>
        <v>3</v>
      </c>
      <c r="G61" t="s">
        <v>17</v>
      </c>
      <c r="H61">
        <v>1.1000000000000001</v>
      </c>
      <c r="I61">
        <v>121</v>
      </c>
      <c r="J61" s="58" cm="1">
        <f t="array" ref="J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176.726</v>
      </c>
      <c r="K61" s="58">
        <f>IF(G61="Tarif Frais de dossier",30,IF(I61&lt;0,0,IF(AND(A61=hypothèses!$AV$2,G61=hypothèses!$AM$1),IF(E61&lt;=hypothèses!$AT$2,hypothèses!$AW$2,IF(E61&gt;=hypothèses!$AU$2,hypothèses!$AX$2,E61*hypothèses!$AY$2)),IF(AND(A61=hypothèses!$AV$3,G61=hypothèses!$AM$1),IF(E61&lt;=hypothèses!$AT$3,hypothèses!$AW$3,IF(E61&gt;=hypothèses!$AU$3,hypothèses!$AX$3,E61*hypothèses!$AY$3)),IF(AND(A61=hypothèses!$AV$5,G61=hypothèses!$AN$1),IF(E61&lt;=hypothèses!$AT$5,hypothèses!$AW$5,IF(E61&gt;=hypothèses!$AU$5,hypothèses!$AX$5,E61*hypothèses!$AY$5)),IF(AND(A61=hypothèses!$AV$6,G61=hypothèses!$AN$1),IF(E61&lt;=hypothèses!$AT$6,hypothèses!$AW$6,IF(E61&gt;=hypothèses!$AU$6,hypothèses!$AX$6,E61*hypothèses!$AY$6)),IF(AND(A61=hypothèses!$AV$8,G61=hypothèses!$AO$1),IF(E61&lt;=hypothèses!$AT$8,hypothèses!$AW$8,IF(E61&gt;=hypothèses!$AU$8,hypothèses!$AX$8,E61*hypothèses!$AY$8)),IF(AND(A61=hypothèses!$AV$9,G61=hypothèses!$AO$1),IF(E61&lt;=hypothèses!$AT$9,hypothèses!$AW$9,IF(E61&gt;=hypothèses!$AU$9,hypothèses!$AX$9,E61*hypothèses!$AY$9)),IF(AND(A61=hypothèses!$AV$11,G61=hypothèses!$AP$1),IF(E61&lt;=hypothèses!$AT$11,hypothèses!$AW$11,IF(E61&gt;=hypothèses!$AU$11,hypothèses!$AX$11,E61*hypothèses!$AY$11)),IF(AND(A61=hypothèses!$AV$12,G61=hypothèses!$AP$1),IF(E61&lt;=hypothèses!$AT$12,hypothèses!$AW$12,IF(E61&gt;=hypothèses!$AU$12,hypothèses!$AX$12,E61*hypothèses!$AY$12)),IF(AND(A61=hypothèses!$AV$14,G61=hypothèses!$AQ$1),IF(E61&lt;=hypothèses!$AT$14,hypothèses!$AW$14,IF(E61&gt;=hypothèses!$AU$14,hypothèses!$AX$14,E61*hypothèses!$AY$14)),IF(AND(A61=hypothèses!$AV$15,G61=hypothèses!$AQ$1),IF(E61&lt;=hypothèses!$AT$15,hypothèses!$AW$15,IF(E61&gt;=hypothèses!$AU$15,hypothèses!$AX$15,E61*hypothèses!$AY$15)),IF(AND(A61=hypothèses!$AV$17,G61=hypothèses!$AR$1),IF(E61&lt;=hypothèses!$AT$17,hypothèses!$AW$17,IF(E61&gt;=hypothèses!$AU$17,hypothèses!$AX$17,E61*hypothèses!$AY$17)),IF(AND(A61=hypothèses!$AV$18,G61=hypothèses!$AR$1),IF(E61&lt;=hypothèses!$AT$18,hypothèses!$AW$18,IF(E61&gt;=hypothèses!$AU$18,hypothèses!$AX$18,E61*hypothèses!$AY$18)),0))))))))))))))</f>
        <v>66</v>
      </c>
      <c r="L61" s="58"/>
    </row>
    <row r="62" spans="1:12">
      <c r="A62" t="s">
        <v>70</v>
      </c>
      <c r="B62" s="59">
        <v>1106</v>
      </c>
      <c r="C62">
        <v>1</v>
      </c>
      <c r="D62">
        <v>1</v>
      </c>
      <c r="E62" s="4">
        <f t="shared" si="0"/>
        <v>92.166666666666671</v>
      </c>
      <c r="F62" s="49">
        <f>IF($E62&lt;=hypothèses!$AK$2,1,IF(AND($E62&gt;hypothèses!$AJ$3,$E62&lt;=hypothèses!$AK$3),2,IF(AND($E62&gt;hypothèses!$AJ$4,$E62&lt;=hypothèses!$AK$4),3,IF(AND($E62&gt;hypothèses!$AJ$5,$E62&lt;=hypothèses!$AK$5),4,IF(AND($E62&gt;hypothèses!$AJ$6,$E62&lt;=hypothèses!$AK$6),5,IF(AND($E62&gt;hypothèses!$AJ$7,$E62&lt;=hypothèses!$AK$7),6,IF(AND($E62&gt;hypothèses!$AJ$8,$E62&lt;=hypothèses!$AK$8),7,IF(AND($E62&gt;hypothèses!$AJ$9,$E62&lt;=hypothèses!$AK$9),8,IF(AND($E62&gt;hypothèses!$AJ$10,$E62&lt;=hypothèses!$AK$10),9,IF(AND($E62&gt;hypothèses!$AJ$11,$E62&lt;=hypothèses!$AK$11),10,""))))))))))</f>
        <v>1</v>
      </c>
      <c r="G62" t="s">
        <v>0</v>
      </c>
      <c r="H62">
        <v>1.1000000000000001</v>
      </c>
      <c r="I62">
        <v>36.299999999999997</v>
      </c>
      <c r="J62" s="58" cm="1">
        <f t="array" ref="J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36.300000000000004</v>
      </c>
      <c r="K62" s="58">
        <f>IF(G62="Tarif Frais de dossier",30,IF(I62&lt;0,0,IF(AND(A62=hypothèses!$AV$2,G62=hypothèses!$AM$1),IF(E62&lt;=hypothèses!$AT$2,hypothèses!$AW$2,IF(E62&gt;=hypothèses!$AU$2,hypothèses!$AX$2,E62*hypothèses!$AY$2)),IF(AND(A62=hypothèses!$AV$3,G62=hypothèses!$AM$1),IF(E62&lt;=hypothèses!$AT$3,hypothèses!$AW$3,IF(E62&gt;=hypothèses!$AU$3,hypothèses!$AX$3,E62*hypothèses!$AY$3)),IF(AND(A62=hypothèses!$AV$5,G62=hypothèses!$AN$1),IF(E62&lt;=hypothèses!$AT$5,hypothèses!$AW$5,IF(E62&gt;=hypothèses!$AU$5,hypothèses!$AX$5,E62*hypothèses!$AY$5)),IF(AND(A62=hypothèses!$AV$6,G62=hypothèses!$AN$1),IF(E62&lt;=hypothèses!$AT$6,hypothèses!$AW$6,IF(E62&gt;=hypothèses!$AU$6,hypothèses!$AX$6,E62*hypothèses!$AY$6)),IF(AND(A62=hypothèses!$AV$8,G62=hypothèses!$AO$1),IF(E62&lt;=hypothèses!$AT$8,hypothèses!$AW$8,IF(E62&gt;=hypothèses!$AU$8,hypothèses!$AX$8,E62*hypothèses!$AY$8)),IF(AND(A62=hypothèses!$AV$9,G62=hypothèses!$AO$1),IF(E62&lt;=hypothèses!$AT$9,hypothèses!$AW$9,IF(E62&gt;=hypothèses!$AU$9,hypothèses!$AX$9,E62*hypothèses!$AY$9)),IF(AND(A62=hypothèses!$AV$11,G62=hypothèses!$AP$1),IF(E62&lt;=hypothèses!$AT$11,hypothèses!$AW$11,IF(E62&gt;=hypothèses!$AU$11,hypothèses!$AX$11,E62*hypothèses!$AY$11)),IF(AND(A62=hypothèses!$AV$12,G62=hypothèses!$AP$1),IF(E62&lt;=hypothèses!$AT$12,hypothèses!$AW$12,IF(E62&gt;=hypothèses!$AU$12,hypothèses!$AX$12,E62*hypothèses!$AY$12)),IF(AND(A62=hypothèses!$AV$14,G62=hypothèses!$AQ$1),IF(E62&lt;=hypothèses!$AT$14,hypothèses!$AW$14,IF(E62&gt;=hypothèses!$AU$14,hypothèses!$AX$14,E62*hypothèses!$AY$14)),IF(AND(A62=hypothèses!$AV$15,G62=hypothèses!$AQ$1),IF(E62&lt;=hypothèses!$AT$15,hypothèses!$AW$15,IF(E62&gt;=hypothèses!$AU$15,hypothèses!$AX$15,E62*hypothèses!$AY$15)),IF(AND(A62=hypothèses!$AV$17,G62=hypothèses!$AR$1),IF(E62&lt;=hypothèses!$AT$17,hypothèses!$AW$17,IF(E62&gt;=hypothèses!$AU$17,hypothèses!$AX$17,E62*hypothèses!$AY$17)),IF(AND(A62=hypothèses!$AV$18,G62=hypothèses!$AR$1),IF(E62&lt;=hypothèses!$AT$18,hypothèses!$AW$18,IF(E62&gt;=hypothèses!$AU$18,hypothèses!$AX$18,E62*hypothèses!$AY$18)),0))))))))))))))</f>
        <v>33</v>
      </c>
      <c r="L62" s="58"/>
    </row>
    <row r="63" spans="1:12">
      <c r="A63" t="s">
        <v>70</v>
      </c>
      <c r="B63" s="59">
        <v>1106</v>
      </c>
      <c r="C63">
        <v>1</v>
      </c>
      <c r="D63">
        <v>1</v>
      </c>
      <c r="E63" s="4">
        <f t="shared" si="0"/>
        <v>92.166666666666671</v>
      </c>
      <c r="F63" s="49">
        <f>IF($E63&lt;=hypothèses!$AK$2,1,IF(AND($E63&gt;hypothèses!$AJ$3,$E63&lt;=hypothèses!$AK$3),2,IF(AND($E63&gt;hypothèses!$AJ$4,$E63&lt;=hypothèses!$AK$4),3,IF(AND($E63&gt;hypothèses!$AJ$5,$E63&lt;=hypothèses!$AK$5),4,IF(AND($E63&gt;hypothèses!$AJ$6,$E63&lt;=hypothèses!$AK$6),5,IF(AND($E63&gt;hypothèses!$AJ$7,$E63&lt;=hypothèses!$AK$7),6,IF(AND($E63&gt;hypothèses!$AJ$8,$E63&lt;=hypothèses!$AK$8),7,IF(AND($E63&gt;hypothèses!$AJ$9,$E63&lt;=hypothèses!$AK$9),8,IF(AND($E63&gt;hypothèses!$AJ$10,$E63&lt;=hypothèses!$AK$10),9,IF(AND($E63&gt;hypothèses!$AJ$11,$E63&lt;=hypothèses!$AK$11),10,""))))))))))</f>
        <v>1</v>
      </c>
      <c r="G63" t="s">
        <v>12</v>
      </c>
      <c r="H63">
        <v>1.1000000000000001</v>
      </c>
      <c r="I63">
        <v>870.1</v>
      </c>
      <c r="J63" s="58" cm="1">
        <f t="array" ref="J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870.1</v>
      </c>
      <c r="K63" s="58">
        <f>IF(G63="Tarif Frais de dossier",30,IF(I63&lt;0,0,IF(AND(A63=hypothèses!$AV$2,G63=hypothèses!$AM$1),IF(E63&lt;=hypothèses!$AT$2,hypothèses!$AW$2,IF(E63&gt;=hypothèses!$AU$2,hypothèses!$AX$2,E63*hypothèses!$AY$2)),IF(AND(A63=hypothèses!$AV$3,G63=hypothèses!$AM$1),IF(E63&lt;=hypothèses!$AT$3,hypothèses!$AW$3,IF(E63&gt;=hypothèses!$AU$3,hypothèses!$AX$3,E63*hypothèses!$AY$3)),IF(AND(A63=hypothèses!$AV$5,G63=hypothèses!$AN$1),IF(E63&lt;=hypothèses!$AT$5,hypothèses!$AW$5,IF(E63&gt;=hypothèses!$AU$5,hypothèses!$AX$5,E63*hypothèses!$AY$5)),IF(AND(A63=hypothèses!$AV$6,G63=hypothèses!$AN$1),IF(E63&lt;=hypothèses!$AT$6,hypothèses!$AW$6,IF(E63&gt;=hypothèses!$AU$6,hypothèses!$AX$6,E63*hypothèses!$AY$6)),IF(AND(A63=hypothèses!$AV$8,G63=hypothèses!$AO$1),IF(E63&lt;=hypothèses!$AT$8,hypothèses!$AW$8,IF(E63&gt;=hypothèses!$AU$8,hypothèses!$AX$8,E63*hypothèses!$AY$8)),IF(AND(A63=hypothèses!$AV$9,G63=hypothèses!$AO$1),IF(E63&lt;=hypothèses!$AT$9,hypothèses!$AW$9,IF(E63&gt;=hypothèses!$AU$9,hypothèses!$AX$9,E63*hypothèses!$AY$9)),IF(AND(A63=hypothèses!$AV$11,G63=hypothèses!$AP$1),IF(E63&lt;=hypothèses!$AT$11,hypothèses!$AW$11,IF(E63&gt;=hypothèses!$AU$11,hypothèses!$AX$11,E63*hypothèses!$AY$11)),IF(AND(A63=hypothèses!$AV$12,G63=hypothèses!$AP$1),IF(E63&lt;=hypothèses!$AT$12,hypothèses!$AW$12,IF(E63&gt;=hypothèses!$AU$12,hypothèses!$AX$12,E63*hypothèses!$AY$12)),IF(AND(A63=hypothèses!$AV$14,G63=hypothèses!$AQ$1),IF(E63&lt;=hypothèses!$AT$14,hypothèses!$AW$14,IF(E63&gt;=hypothèses!$AU$14,hypothèses!$AX$14,E63*hypothèses!$AY$14)),IF(AND(A63=hypothèses!$AV$15,G63=hypothèses!$AQ$1),IF(E63&lt;=hypothèses!$AT$15,hypothèses!$AW$15,IF(E63&gt;=hypothèses!$AU$15,hypothèses!$AX$15,E63*hypothèses!$AY$15)),IF(AND(A63=hypothèses!$AV$17,G63=hypothèses!$AR$1),IF(E63&lt;=hypothèses!$AT$17,hypothèses!$AW$17,IF(E63&gt;=hypothèses!$AU$17,hypothèses!$AX$17,E63*hypothèses!$AY$17)),IF(AND(A63=hypothèses!$AV$18,G63=hypothèses!$AR$1),IF(E63&lt;=hypothèses!$AT$18,hypothèses!$AW$18,IF(E63&gt;=hypothèses!$AU$18,hypothèses!$AX$18,E63*hypothèses!$AY$18)),0))))))))))))))</f>
        <v>791</v>
      </c>
      <c r="L63" s="58"/>
    </row>
    <row r="64" spans="1:12">
      <c r="A64" t="s">
        <v>70</v>
      </c>
      <c r="B64" s="59">
        <v>1106</v>
      </c>
      <c r="C64">
        <v>1</v>
      </c>
      <c r="D64">
        <v>1</v>
      </c>
      <c r="E64" s="4">
        <f t="shared" si="0"/>
        <v>92.166666666666671</v>
      </c>
      <c r="F64" s="49">
        <f>IF($E64&lt;=hypothèses!$AK$2,1,IF(AND($E64&gt;hypothèses!$AJ$3,$E64&lt;=hypothèses!$AK$3),2,IF(AND($E64&gt;hypothèses!$AJ$4,$E64&lt;=hypothèses!$AK$4),3,IF(AND($E64&gt;hypothèses!$AJ$5,$E64&lt;=hypothèses!$AK$5),4,IF(AND($E64&gt;hypothèses!$AJ$6,$E64&lt;=hypothèses!$AK$6),5,IF(AND($E64&gt;hypothèses!$AJ$7,$E64&lt;=hypothèses!$AK$7),6,IF(AND($E64&gt;hypothèses!$AJ$8,$E64&lt;=hypothèses!$AK$8),7,IF(AND($E64&gt;hypothèses!$AJ$9,$E64&lt;=hypothèses!$AK$9),8,IF(AND($E64&gt;hypothèses!$AJ$10,$E64&lt;=hypothèses!$AK$10),9,IF(AND($E64&gt;hypothèses!$AJ$11,$E64&lt;=hypothèses!$AK$11),10,""))))))))))</f>
        <v>1</v>
      </c>
      <c r="I64">
        <v>0</v>
      </c>
      <c r="J64" s="58" t="str" cm="1">
        <f t="array" ref="J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4" s="58">
        <f>IF(G64="Tarif Frais de dossier",30,IF(I64&lt;0,0,IF(AND(A64=hypothèses!$AV$2,G64=hypothèses!$AM$1),IF(E64&lt;=hypothèses!$AT$2,hypothèses!$AW$2,IF(E64&gt;=hypothèses!$AU$2,hypothèses!$AX$2,E64*hypothèses!$AY$2)),IF(AND(A64=hypothèses!$AV$3,G64=hypothèses!$AM$1),IF(E64&lt;=hypothèses!$AT$3,hypothèses!$AW$3,IF(E64&gt;=hypothèses!$AU$3,hypothèses!$AX$3,E64*hypothèses!$AY$3)),IF(AND(A64=hypothèses!$AV$5,G64=hypothèses!$AN$1),IF(E64&lt;=hypothèses!$AT$5,hypothèses!$AW$5,IF(E64&gt;=hypothèses!$AU$5,hypothèses!$AX$5,E64*hypothèses!$AY$5)),IF(AND(A64=hypothèses!$AV$6,G64=hypothèses!$AN$1),IF(E64&lt;=hypothèses!$AT$6,hypothèses!$AW$6,IF(E64&gt;=hypothèses!$AU$6,hypothèses!$AX$6,E64*hypothèses!$AY$6)),IF(AND(A64=hypothèses!$AV$8,G64=hypothèses!$AO$1),IF(E64&lt;=hypothèses!$AT$8,hypothèses!$AW$8,IF(E64&gt;=hypothèses!$AU$8,hypothèses!$AX$8,E64*hypothèses!$AY$8)),IF(AND(A64=hypothèses!$AV$9,G64=hypothèses!$AO$1),IF(E64&lt;=hypothèses!$AT$9,hypothèses!$AW$9,IF(E64&gt;=hypothèses!$AU$9,hypothèses!$AX$9,E64*hypothèses!$AY$9)),IF(AND(A64=hypothèses!$AV$11,G64=hypothèses!$AP$1),IF(E64&lt;=hypothèses!$AT$11,hypothèses!$AW$11,IF(E64&gt;=hypothèses!$AU$11,hypothèses!$AX$11,E64*hypothèses!$AY$11)),IF(AND(A64=hypothèses!$AV$12,G64=hypothèses!$AP$1),IF(E64&lt;=hypothèses!$AT$12,hypothèses!$AW$12,IF(E64&gt;=hypothèses!$AU$12,hypothèses!$AX$12,E64*hypothèses!$AY$12)),IF(AND(A64=hypothèses!$AV$14,G64=hypothèses!$AQ$1),IF(E64&lt;=hypothèses!$AT$14,hypothèses!$AW$14,IF(E64&gt;=hypothèses!$AU$14,hypothèses!$AX$14,E64*hypothèses!$AY$14)),IF(AND(A64=hypothèses!$AV$15,G64=hypothèses!$AQ$1),IF(E64&lt;=hypothèses!$AT$15,hypothèses!$AW$15,IF(E64&gt;=hypothèses!$AU$15,hypothèses!$AX$15,E64*hypothèses!$AY$15)),IF(AND(A64=hypothèses!$AV$17,G64=hypothèses!$AR$1),IF(E64&lt;=hypothèses!$AT$17,hypothèses!$AW$17,IF(E64&gt;=hypothèses!$AU$17,hypothèses!$AX$17,E64*hypothèses!$AY$17)),IF(AND(A64=hypothèses!$AV$18,G64=hypothèses!$AR$1),IF(E64&lt;=hypothèses!$AT$18,hypothèses!$AW$18,IF(E64&gt;=hypothèses!$AU$18,hypothèses!$AX$18,E64*hypothèses!$AY$18)),0))))))))))))))</f>
        <v>0</v>
      </c>
      <c r="L64" s="58"/>
    </row>
    <row r="65" spans="1:12">
      <c r="A65" t="s">
        <v>70</v>
      </c>
      <c r="B65" s="59">
        <v>1106</v>
      </c>
      <c r="C65">
        <v>1</v>
      </c>
      <c r="D65">
        <v>1</v>
      </c>
      <c r="E65" s="4">
        <f t="shared" si="0"/>
        <v>92.166666666666671</v>
      </c>
      <c r="F65" s="49">
        <f>IF($E65&lt;=hypothèses!$AK$2,1,IF(AND($E65&gt;hypothèses!$AJ$3,$E65&lt;=hypothèses!$AK$3),2,IF(AND($E65&gt;hypothèses!$AJ$4,$E65&lt;=hypothèses!$AK$4),3,IF(AND($E65&gt;hypothèses!$AJ$5,$E65&lt;=hypothèses!$AK$5),4,IF(AND($E65&gt;hypothèses!$AJ$6,$E65&lt;=hypothèses!$AK$6),5,IF(AND($E65&gt;hypothèses!$AJ$7,$E65&lt;=hypothèses!$AK$7),6,IF(AND($E65&gt;hypothèses!$AJ$8,$E65&lt;=hypothèses!$AK$8),7,IF(AND($E65&gt;hypothèses!$AJ$9,$E65&lt;=hypothèses!$AK$9),8,IF(AND($E65&gt;hypothèses!$AJ$10,$E65&lt;=hypothèses!$AK$10),9,IF(AND($E65&gt;hypothèses!$AJ$11,$E65&lt;=hypothèses!$AK$11),10,""))))))))))</f>
        <v>1</v>
      </c>
      <c r="I65">
        <v>0</v>
      </c>
      <c r="J65" s="58" t="str" cm="1">
        <f t="array" ref="J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5" s="58">
        <f>IF(G65="Tarif Frais de dossier",30,IF(I65&lt;0,0,IF(AND(A65=hypothèses!$AV$2,G65=hypothèses!$AM$1),IF(E65&lt;=hypothèses!$AT$2,hypothèses!$AW$2,IF(E65&gt;=hypothèses!$AU$2,hypothèses!$AX$2,E65*hypothèses!$AY$2)),IF(AND(A65=hypothèses!$AV$3,G65=hypothèses!$AM$1),IF(E65&lt;=hypothèses!$AT$3,hypothèses!$AW$3,IF(E65&gt;=hypothèses!$AU$3,hypothèses!$AX$3,E65*hypothèses!$AY$3)),IF(AND(A65=hypothèses!$AV$5,G65=hypothèses!$AN$1),IF(E65&lt;=hypothèses!$AT$5,hypothèses!$AW$5,IF(E65&gt;=hypothèses!$AU$5,hypothèses!$AX$5,E65*hypothèses!$AY$5)),IF(AND(A65=hypothèses!$AV$6,G65=hypothèses!$AN$1),IF(E65&lt;=hypothèses!$AT$6,hypothèses!$AW$6,IF(E65&gt;=hypothèses!$AU$6,hypothèses!$AX$6,E65*hypothèses!$AY$6)),IF(AND(A65=hypothèses!$AV$8,G65=hypothèses!$AO$1),IF(E65&lt;=hypothèses!$AT$8,hypothèses!$AW$8,IF(E65&gt;=hypothèses!$AU$8,hypothèses!$AX$8,E65*hypothèses!$AY$8)),IF(AND(A65=hypothèses!$AV$9,G65=hypothèses!$AO$1),IF(E65&lt;=hypothèses!$AT$9,hypothèses!$AW$9,IF(E65&gt;=hypothèses!$AU$9,hypothèses!$AX$9,E65*hypothèses!$AY$9)),IF(AND(A65=hypothèses!$AV$11,G65=hypothèses!$AP$1),IF(E65&lt;=hypothèses!$AT$11,hypothèses!$AW$11,IF(E65&gt;=hypothèses!$AU$11,hypothèses!$AX$11,E65*hypothèses!$AY$11)),IF(AND(A65=hypothèses!$AV$12,G65=hypothèses!$AP$1),IF(E65&lt;=hypothèses!$AT$12,hypothèses!$AW$12,IF(E65&gt;=hypothèses!$AU$12,hypothèses!$AX$12,E65*hypothèses!$AY$12)),IF(AND(A65=hypothèses!$AV$14,G65=hypothèses!$AQ$1),IF(E65&lt;=hypothèses!$AT$14,hypothèses!$AW$14,IF(E65&gt;=hypothèses!$AU$14,hypothèses!$AX$14,E65*hypothèses!$AY$14)),IF(AND(A65=hypothèses!$AV$15,G65=hypothèses!$AQ$1),IF(E65&lt;=hypothèses!$AT$15,hypothèses!$AW$15,IF(E65&gt;=hypothèses!$AU$15,hypothèses!$AX$15,E65*hypothèses!$AY$15)),IF(AND(A65=hypothèses!$AV$17,G65=hypothèses!$AR$1),IF(E65&lt;=hypothèses!$AT$17,hypothèses!$AW$17,IF(E65&gt;=hypothèses!$AU$17,hypothèses!$AX$17,E65*hypothèses!$AY$17)),IF(AND(A65=hypothèses!$AV$18,G65=hypothèses!$AR$1),IF(E65&lt;=hypothèses!$AT$18,hypothèses!$AW$18,IF(E65&gt;=hypothèses!$AU$18,hypothèses!$AX$18,E65*hypothèses!$AY$18)),0))))))))))))))</f>
        <v>0</v>
      </c>
      <c r="L65" s="58"/>
    </row>
    <row r="66" spans="1:12">
      <c r="A66" t="s">
        <v>70</v>
      </c>
      <c r="B66" s="59">
        <v>1106</v>
      </c>
      <c r="C66">
        <v>1</v>
      </c>
      <c r="D66">
        <v>1</v>
      </c>
      <c r="E66" s="4">
        <f t="shared" ref="E66:E129" si="1">(B66/D66)/12</f>
        <v>92.166666666666671</v>
      </c>
      <c r="F66" s="49">
        <f>IF($E66&lt;=hypothèses!$AK$2,1,IF(AND($E66&gt;hypothèses!$AJ$3,$E66&lt;=hypothèses!$AK$3),2,IF(AND($E66&gt;hypothèses!$AJ$4,$E66&lt;=hypothèses!$AK$4),3,IF(AND($E66&gt;hypothèses!$AJ$5,$E66&lt;=hypothèses!$AK$5),4,IF(AND($E66&gt;hypothèses!$AJ$6,$E66&lt;=hypothèses!$AK$6),5,IF(AND($E66&gt;hypothèses!$AJ$7,$E66&lt;=hypothèses!$AK$7),6,IF(AND($E66&gt;hypothèses!$AJ$8,$E66&lt;=hypothèses!$AK$8),7,IF(AND($E66&gt;hypothèses!$AJ$9,$E66&lt;=hypothèses!$AK$9),8,IF(AND($E66&gt;hypothèses!$AJ$10,$E66&lt;=hypothèses!$AK$10),9,IF(AND($E66&gt;hypothèses!$AJ$11,$E66&lt;=hypothèses!$AK$11),10,""))))))))))</f>
        <v>1</v>
      </c>
      <c r="I66">
        <v>0</v>
      </c>
      <c r="J66" s="58" t="str" cm="1">
        <f t="array" ref="J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6" s="58">
        <f>IF(G66="Tarif Frais de dossier",30,IF(I66&lt;0,0,IF(AND(A66=hypothèses!$AV$2,G66=hypothèses!$AM$1),IF(E66&lt;=hypothèses!$AT$2,hypothèses!$AW$2,IF(E66&gt;=hypothèses!$AU$2,hypothèses!$AX$2,E66*hypothèses!$AY$2)),IF(AND(A66=hypothèses!$AV$3,G66=hypothèses!$AM$1),IF(E66&lt;=hypothèses!$AT$3,hypothèses!$AW$3,IF(E66&gt;=hypothèses!$AU$3,hypothèses!$AX$3,E66*hypothèses!$AY$3)),IF(AND(A66=hypothèses!$AV$5,G66=hypothèses!$AN$1),IF(E66&lt;=hypothèses!$AT$5,hypothèses!$AW$5,IF(E66&gt;=hypothèses!$AU$5,hypothèses!$AX$5,E66*hypothèses!$AY$5)),IF(AND(A66=hypothèses!$AV$6,G66=hypothèses!$AN$1),IF(E66&lt;=hypothèses!$AT$6,hypothèses!$AW$6,IF(E66&gt;=hypothèses!$AU$6,hypothèses!$AX$6,E66*hypothèses!$AY$6)),IF(AND(A66=hypothèses!$AV$8,G66=hypothèses!$AO$1),IF(E66&lt;=hypothèses!$AT$8,hypothèses!$AW$8,IF(E66&gt;=hypothèses!$AU$8,hypothèses!$AX$8,E66*hypothèses!$AY$8)),IF(AND(A66=hypothèses!$AV$9,G66=hypothèses!$AO$1),IF(E66&lt;=hypothèses!$AT$9,hypothèses!$AW$9,IF(E66&gt;=hypothèses!$AU$9,hypothèses!$AX$9,E66*hypothèses!$AY$9)),IF(AND(A66=hypothèses!$AV$11,G66=hypothèses!$AP$1),IF(E66&lt;=hypothèses!$AT$11,hypothèses!$AW$11,IF(E66&gt;=hypothèses!$AU$11,hypothèses!$AX$11,E66*hypothèses!$AY$11)),IF(AND(A66=hypothèses!$AV$12,G66=hypothèses!$AP$1),IF(E66&lt;=hypothèses!$AT$12,hypothèses!$AW$12,IF(E66&gt;=hypothèses!$AU$12,hypothèses!$AX$12,E66*hypothèses!$AY$12)),IF(AND(A66=hypothèses!$AV$14,G66=hypothèses!$AQ$1),IF(E66&lt;=hypothèses!$AT$14,hypothèses!$AW$14,IF(E66&gt;=hypothèses!$AU$14,hypothèses!$AX$14,E66*hypothèses!$AY$14)),IF(AND(A66=hypothèses!$AV$15,G66=hypothèses!$AQ$1),IF(E66&lt;=hypothèses!$AT$15,hypothèses!$AW$15,IF(E66&gt;=hypothèses!$AU$15,hypothèses!$AX$15,E66*hypothèses!$AY$15)),IF(AND(A66=hypothèses!$AV$17,G66=hypothèses!$AR$1),IF(E66&lt;=hypothèses!$AT$17,hypothèses!$AW$17,IF(E66&gt;=hypothèses!$AU$17,hypothèses!$AX$17,E66*hypothèses!$AY$17)),IF(AND(A66=hypothèses!$AV$18,G66=hypothèses!$AR$1),IF(E66&lt;=hypothèses!$AT$18,hypothèses!$AW$18,IF(E66&gt;=hypothèses!$AU$18,hypothèses!$AX$18,E66*hypothèses!$AY$18)),0))))))))))))))</f>
        <v>0</v>
      </c>
      <c r="L66" s="58"/>
    </row>
    <row r="67" spans="1:12">
      <c r="A67" t="s">
        <v>70</v>
      </c>
      <c r="B67" s="59">
        <v>1106</v>
      </c>
      <c r="C67">
        <v>1</v>
      </c>
      <c r="D67">
        <v>1</v>
      </c>
      <c r="E67" s="4">
        <f t="shared" si="1"/>
        <v>92.166666666666671</v>
      </c>
      <c r="F67" s="49">
        <f>IF($E67&lt;=hypothèses!$AK$2,1,IF(AND($E67&gt;hypothèses!$AJ$3,$E67&lt;=hypothèses!$AK$3),2,IF(AND($E67&gt;hypothèses!$AJ$4,$E67&lt;=hypothèses!$AK$4),3,IF(AND($E67&gt;hypothèses!$AJ$5,$E67&lt;=hypothèses!$AK$5),4,IF(AND($E67&gt;hypothèses!$AJ$6,$E67&lt;=hypothèses!$AK$6),5,IF(AND($E67&gt;hypothèses!$AJ$7,$E67&lt;=hypothèses!$AK$7),6,IF(AND($E67&gt;hypothèses!$AJ$8,$E67&lt;=hypothèses!$AK$8),7,IF(AND($E67&gt;hypothèses!$AJ$9,$E67&lt;=hypothèses!$AK$9),8,IF(AND($E67&gt;hypothèses!$AJ$10,$E67&lt;=hypothèses!$AK$10),9,IF(AND($E67&gt;hypothèses!$AJ$11,$E67&lt;=hypothèses!$AK$11),10,""))))))))))</f>
        <v>1</v>
      </c>
      <c r="I67">
        <v>0</v>
      </c>
      <c r="J67" s="58" t="str" cm="1">
        <f t="array" ref="J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7" s="58">
        <f>IF(G67="Tarif Frais de dossier",30,IF(I67&lt;0,0,IF(AND(A67=hypothèses!$AV$2,G67=hypothèses!$AM$1),IF(E67&lt;=hypothèses!$AT$2,hypothèses!$AW$2,IF(E67&gt;=hypothèses!$AU$2,hypothèses!$AX$2,E67*hypothèses!$AY$2)),IF(AND(A67=hypothèses!$AV$3,G67=hypothèses!$AM$1),IF(E67&lt;=hypothèses!$AT$3,hypothèses!$AW$3,IF(E67&gt;=hypothèses!$AU$3,hypothèses!$AX$3,E67*hypothèses!$AY$3)),IF(AND(A67=hypothèses!$AV$5,G67=hypothèses!$AN$1),IF(E67&lt;=hypothèses!$AT$5,hypothèses!$AW$5,IF(E67&gt;=hypothèses!$AU$5,hypothèses!$AX$5,E67*hypothèses!$AY$5)),IF(AND(A67=hypothèses!$AV$6,G67=hypothèses!$AN$1),IF(E67&lt;=hypothèses!$AT$6,hypothèses!$AW$6,IF(E67&gt;=hypothèses!$AU$6,hypothèses!$AX$6,E67*hypothèses!$AY$6)),IF(AND(A67=hypothèses!$AV$8,G67=hypothèses!$AO$1),IF(E67&lt;=hypothèses!$AT$8,hypothèses!$AW$8,IF(E67&gt;=hypothèses!$AU$8,hypothèses!$AX$8,E67*hypothèses!$AY$8)),IF(AND(A67=hypothèses!$AV$9,G67=hypothèses!$AO$1),IF(E67&lt;=hypothèses!$AT$9,hypothèses!$AW$9,IF(E67&gt;=hypothèses!$AU$9,hypothèses!$AX$9,E67*hypothèses!$AY$9)),IF(AND(A67=hypothèses!$AV$11,G67=hypothèses!$AP$1),IF(E67&lt;=hypothèses!$AT$11,hypothèses!$AW$11,IF(E67&gt;=hypothèses!$AU$11,hypothèses!$AX$11,E67*hypothèses!$AY$11)),IF(AND(A67=hypothèses!$AV$12,G67=hypothèses!$AP$1),IF(E67&lt;=hypothèses!$AT$12,hypothèses!$AW$12,IF(E67&gt;=hypothèses!$AU$12,hypothèses!$AX$12,E67*hypothèses!$AY$12)),IF(AND(A67=hypothèses!$AV$14,G67=hypothèses!$AQ$1),IF(E67&lt;=hypothèses!$AT$14,hypothèses!$AW$14,IF(E67&gt;=hypothèses!$AU$14,hypothèses!$AX$14,E67*hypothèses!$AY$14)),IF(AND(A67=hypothèses!$AV$15,G67=hypothèses!$AQ$1),IF(E67&lt;=hypothèses!$AT$15,hypothèses!$AW$15,IF(E67&gt;=hypothèses!$AU$15,hypothèses!$AX$15,E67*hypothèses!$AY$15)),IF(AND(A67=hypothèses!$AV$17,G67=hypothèses!$AR$1),IF(E67&lt;=hypothèses!$AT$17,hypothèses!$AW$17,IF(E67&gt;=hypothèses!$AU$17,hypothèses!$AX$17,E67*hypothèses!$AY$17)),IF(AND(A67=hypothèses!$AV$18,G67=hypothèses!$AR$1),IF(E67&lt;=hypothèses!$AT$18,hypothèses!$AW$18,IF(E67&gt;=hypothèses!$AU$18,hypothèses!$AX$18,E67*hypothèses!$AY$18)),0))))))))))))))</f>
        <v>0</v>
      </c>
      <c r="L67" s="58"/>
    </row>
    <row r="68" spans="1:12">
      <c r="A68" t="s">
        <v>70</v>
      </c>
      <c r="B68" s="59">
        <v>1106</v>
      </c>
      <c r="C68">
        <v>1</v>
      </c>
      <c r="D68">
        <v>1</v>
      </c>
      <c r="E68" s="4">
        <f t="shared" si="1"/>
        <v>92.166666666666671</v>
      </c>
      <c r="F68" s="49">
        <f>IF($E68&lt;=hypothèses!$AK$2,1,IF(AND($E68&gt;hypothèses!$AJ$3,$E68&lt;=hypothèses!$AK$3),2,IF(AND($E68&gt;hypothèses!$AJ$4,$E68&lt;=hypothèses!$AK$4),3,IF(AND($E68&gt;hypothèses!$AJ$5,$E68&lt;=hypothèses!$AK$5),4,IF(AND($E68&gt;hypothèses!$AJ$6,$E68&lt;=hypothèses!$AK$6),5,IF(AND($E68&gt;hypothèses!$AJ$7,$E68&lt;=hypothèses!$AK$7),6,IF(AND($E68&gt;hypothèses!$AJ$8,$E68&lt;=hypothèses!$AK$8),7,IF(AND($E68&gt;hypothèses!$AJ$9,$E68&lt;=hypothèses!$AK$9),8,IF(AND($E68&gt;hypothèses!$AJ$10,$E68&lt;=hypothèses!$AK$10),9,IF(AND($E68&gt;hypothèses!$AJ$11,$E68&lt;=hypothèses!$AK$11),10,""))))))))))</f>
        <v>1</v>
      </c>
      <c r="I68">
        <v>0</v>
      </c>
      <c r="J68" s="58" t="str" cm="1">
        <f t="array" ref="J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8" s="58">
        <f>IF(G68="Tarif Frais de dossier",30,IF(I68&lt;0,0,IF(AND(A68=hypothèses!$AV$2,G68=hypothèses!$AM$1),IF(E68&lt;=hypothèses!$AT$2,hypothèses!$AW$2,IF(E68&gt;=hypothèses!$AU$2,hypothèses!$AX$2,E68*hypothèses!$AY$2)),IF(AND(A68=hypothèses!$AV$3,G68=hypothèses!$AM$1),IF(E68&lt;=hypothèses!$AT$3,hypothèses!$AW$3,IF(E68&gt;=hypothèses!$AU$3,hypothèses!$AX$3,E68*hypothèses!$AY$3)),IF(AND(A68=hypothèses!$AV$5,G68=hypothèses!$AN$1),IF(E68&lt;=hypothèses!$AT$5,hypothèses!$AW$5,IF(E68&gt;=hypothèses!$AU$5,hypothèses!$AX$5,E68*hypothèses!$AY$5)),IF(AND(A68=hypothèses!$AV$6,G68=hypothèses!$AN$1),IF(E68&lt;=hypothèses!$AT$6,hypothèses!$AW$6,IF(E68&gt;=hypothèses!$AU$6,hypothèses!$AX$6,E68*hypothèses!$AY$6)),IF(AND(A68=hypothèses!$AV$8,G68=hypothèses!$AO$1),IF(E68&lt;=hypothèses!$AT$8,hypothèses!$AW$8,IF(E68&gt;=hypothèses!$AU$8,hypothèses!$AX$8,E68*hypothèses!$AY$8)),IF(AND(A68=hypothèses!$AV$9,G68=hypothèses!$AO$1),IF(E68&lt;=hypothèses!$AT$9,hypothèses!$AW$9,IF(E68&gt;=hypothèses!$AU$9,hypothèses!$AX$9,E68*hypothèses!$AY$9)),IF(AND(A68=hypothèses!$AV$11,G68=hypothèses!$AP$1),IF(E68&lt;=hypothèses!$AT$11,hypothèses!$AW$11,IF(E68&gt;=hypothèses!$AU$11,hypothèses!$AX$11,E68*hypothèses!$AY$11)),IF(AND(A68=hypothèses!$AV$12,G68=hypothèses!$AP$1),IF(E68&lt;=hypothèses!$AT$12,hypothèses!$AW$12,IF(E68&gt;=hypothèses!$AU$12,hypothèses!$AX$12,E68*hypothèses!$AY$12)),IF(AND(A68=hypothèses!$AV$14,G68=hypothèses!$AQ$1),IF(E68&lt;=hypothèses!$AT$14,hypothèses!$AW$14,IF(E68&gt;=hypothèses!$AU$14,hypothèses!$AX$14,E68*hypothèses!$AY$14)),IF(AND(A68=hypothèses!$AV$15,G68=hypothèses!$AQ$1),IF(E68&lt;=hypothèses!$AT$15,hypothèses!$AW$15,IF(E68&gt;=hypothèses!$AU$15,hypothèses!$AX$15,E68*hypothèses!$AY$15)),IF(AND(A68=hypothèses!$AV$17,G68=hypothèses!$AR$1),IF(E68&lt;=hypothèses!$AT$17,hypothèses!$AW$17,IF(E68&gt;=hypothèses!$AU$17,hypothèses!$AX$17,E68*hypothèses!$AY$17)),IF(AND(A68=hypothèses!$AV$18,G68=hypothèses!$AR$1),IF(E68&lt;=hypothèses!$AT$18,hypothèses!$AW$18,IF(E68&gt;=hypothèses!$AU$18,hypothèses!$AX$18,E68*hypothèses!$AY$18)),0))))))))))))))</f>
        <v>0</v>
      </c>
      <c r="L68" s="58"/>
    </row>
    <row r="69" spans="1:12">
      <c r="A69" t="s">
        <v>70</v>
      </c>
      <c r="B69" s="59">
        <v>1106</v>
      </c>
      <c r="C69">
        <v>1</v>
      </c>
      <c r="D69">
        <v>1</v>
      </c>
      <c r="E69" s="4">
        <f t="shared" si="1"/>
        <v>92.166666666666671</v>
      </c>
      <c r="F69" s="49">
        <f>IF($E69&lt;=hypothèses!$AK$2,1,IF(AND($E69&gt;hypothèses!$AJ$3,$E69&lt;=hypothèses!$AK$3),2,IF(AND($E69&gt;hypothèses!$AJ$4,$E69&lt;=hypothèses!$AK$4),3,IF(AND($E69&gt;hypothèses!$AJ$5,$E69&lt;=hypothèses!$AK$5),4,IF(AND($E69&gt;hypothèses!$AJ$6,$E69&lt;=hypothèses!$AK$6),5,IF(AND($E69&gt;hypothèses!$AJ$7,$E69&lt;=hypothèses!$AK$7),6,IF(AND($E69&gt;hypothèses!$AJ$8,$E69&lt;=hypothèses!$AK$8),7,IF(AND($E69&gt;hypothèses!$AJ$9,$E69&lt;=hypothèses!$AK$9),8,IF(AND($E69&gt;hypothèses!$AJ$10,$E69&lt;=hypothèses!$AK$10),9,IF(AND($E69&gt;hypothèses!$AJ$11,$E69&lt;=hypothèses!$AK$11),10,""))))))))))</f>
        <v>1</v>
      </c>
      <c r="I69">
        <v>0</v>
      </c>
      <c r="J69" s="58" t="str" cm="1">
        <f t="array" ref="J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9" s="58">
        <f>IF(G69="Tarif Frais de dossier",30,IF(I69&lt;0,0,IF(AND(A69=hypothèses!$AV$2,G69=hypothèses!$AM$1),IF(E69&lt;=hypothèses!$AT$2,hypothèses!$AW$2,IF(E69&gt;=hypothèses!$AU$2,hypothèses!$AX$2,E69*hypothèses!$AY$2)),IF(AND(A69=hypothèses!$AV$3,G69=hypothèses!$AM$1),IF(E69&lt;=hypothèses!$AT$3,hypothèses!$AW$3,IF(E69&gt;=hypothèses!$AU$3,hypothèses!$AX$3,E69*hypothèses!$AY$3)),IF(AND(A69=hypothèses!$AV$5,G69=hypothèses!$AN$1),IF(E69&lt;=hypothèses!$AT$5,hypothèses!$AW$5,IF(E69&gt;=hypothèses!$AU$5,hypothèses!$AX$5,E69*hypothèses!$AY$5)),IF(AND(A69=hypothèses!$AV$6,G69=hypothèses!$AN$1),IF(E69&lt;=hypothèses!$AT$6,hypothèses!$AW$6,IF(E69&gt;=hypothèses!$AU$6,hypothèses!$AX$6,E69*hypothèses!$AY$6)),IF(AND(A69=hypothèses!$AV$8,G69=hypothèses!$AO$1),IF(E69&lt;=hypothèses!$AT$8,hypothèses!$AW$8,IF(E69&gt;=hypothèses!$AU$8,hypothèses!$AX$8,E69*hypothèses!$AY$8)),IF(AND(A69=hypothèses!$AV$9,G69=hypothèses!$AO$1),IF(E69&lt;=hypothèses!$AT$9,hypothèses!$AW$9,IF(E69&gt;=hypothèses!$AU$9,hypothèses!$AX$9,E69*hypothèses!$AY$9)),IF(AND(A69=hypothèses!$AV$11,G69=hypothèses!$AP$1),IF(E69&lt;=hypothèses!$AT$11,hypothèses!$AW$11,IF(E69&gt;=hypothèses!$AU$11,hypothèses!$AX$11,E69*hypothèses!$AY$11)),IF(AND(A69=hypothèses!$AV$12,G69=hypothèses!$AP$1),IF(E69&lt;=hypothèses!$AT$12,hypothèses!$AW$12,IF(E69&gt;=hypothèses!$AU$12,hypothèses!$AX$12,E69*hypothèses!$AY$12)),IF(AND(A69=hypothèses!$AV$14,G69=hypothèses!$AQ$1),IF(E69&lt;=hypothèses!$AT$14,hypothèses!$AW$14,IF(E69&gt;=hypothèses!$AU$14,hypothèses!$AX$14,E69*hypothèses!$AY$14)),IF(AND(A69=hypothèses!$AV$15,G69=hypothèses!$AQ$1),IF(E69&lt;=hypothèses!$AT$15,hypothèses!$AW$15,IF(E69&gt;=hypothèses!$AU$15,hypothèses!$AX$15,E69*hypothèses!$AY$15)),IF(AND(A69=hypothèses!$AV$17,G69=hypothèses!$AR$1),IF(E69&lt;=hypothèses!$AT$17,hypothèses!$AW$17,IF(E69&gt;=hypothèses!$AU$17,hypothèses!$AX$17,E69*hypothèses!$AY$17)),IF(AND(A69=hypothèses!$AV$18,G69=hypothèses!$AR$1),IF(E69&lt;=hypothèses!$AT$18,hypothèses!$AW$18,IF(E69&gt;=hypothèses!$AU$18,hypothèses!$AX$18,E69*hypothèses!$AY$18)),0))))))))))))))</f>
        <v>0</v>
      </c>
      <c r="L69" s="58"/>
    </row>
    <row r="70" spans="1:12">
      <c r="A70" t="s">
        <v>70</v>
      </c>
      <c r="B70" s="59">
        <v>1106</v>
      </c>
      <c r="C70">
        <v>1</v>
      </c>
      <c r="D70">
        <v>1</v>
      </c>
      <c r="E70" s="4">
        <f t="shared" si="1"/>
        <v>92.166666666666671</v>
      </c>
      <c r="F70" s="49">
        <f>IF($E70&lt;=hypothèses!$AK$2,1,IF(AND($E70&gt;hypothèses!$AJ$3,$E70&lt;=hypothèses!$AK$3),2,IF(AND($E70&gt;hypothèses!$AJ$4,$E70&lt;=hypothèses!$AK$4),3,IF(AND($E70&gt;hypothèses!$AJ$5,$E70&lt;=hypothèses!$AK$5),4,IF(AND($E70&gt;hypothèses!$AJ$6,$E70&lt;=hypothèses!$AK$6),5,IF(AND($E70&gt;hypothèses!$AJ$7,$E70&lt;=hypothèses!$AK$7),6,IF(AND($E70&gt;hypothèses!$AJ$8,$E70&lt;=hypothèses!$AK$8),7,IF(AND($E70&gt;hypothèses!$AJ$9,$E70&lt;=hypothèses!$AK$9),8,IF(AND($E70&gt;hypothèses!$AJ$10,$E70&lt;=hypothèses!$AK$10),9,IF(AND($E70&gt;hypothèses!$AJ$11,$E70&lt;=hypothèses!$AK$11),10,""))))))))))</f>
        <v>1</v>
      </c>
      <c r="I70">
        <v>0</v>
      </c>
      <c r="J70" s="58" t="str" cm="1">
        <f t="array" ref="J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0" s="58">
        <f>IF(G70="Tarif Frais de dossier",30,IF(I70&lt;0,0,IF(AND(A70=hypothèses!$AV$2,G70=hypothèses!$AM$1),IF(E70&lt;=hypothèses!$AT$2,hypothèses!$AW$2,IF(E70&gt;=hypothèses!$AU$2,hypothèses!$AX$2,E70*hypothèses!$AY$2)),IF(AND(A70=hypothèses!$AV$3,G70=hypothèses!$AM$1),IF(E70&lt;=hypothèses!$AT$3,hypothèses!$AW$3,IF(E70&gt;=hypothèses!$AU$3,hypothèses!$AX$3,E70*hypothèses!$AY$3)),IF(AND(A70=hypothèses!$AV$5,G70=hypothèses!$AN$1),IF(E70&lt;=hypothèses!$AT$5,hypothèses!$AW$5,IF(E70&gt;=hypothèses!$AU$5,hypothèses!$AX$5,E70*hypothèses!$AY$5)),IF(AND(A70=hypothèses!$AV$6,G70=hypothèses!$AN$1),IF(E70&lt;=hypothèses!$AT$6,hypothèses!$AW$6,IF(E70&gt;=hypothèses!$AU$6,hypothèses!$AX$6,E70*hypothèses!$AY$6)),IF(AND(A70=hypothèses!$AV$8,G70=hypothèses!$AO$1),IF(E70&lt;=hypothèses!$AT$8,hypothèses!$AW$8,IF(E70&gt;=hypothèses!$AU$8,hypothèses!$AX$8,E70*hypothèses!$AY$8)),IF(AND(A70=hypothèses!$AV$9,G70=hypothèses!$AO$1),IF(E70&lt;=hypothèses!$AT$9,hypothèses!$AW$9,IF(E70&gt;=hypothèses!$AU$9,hypothèses!$AX$9,E70*hypothèses!$AY$9)),IF(AND(A70=hypothèses!$AV$11,G70=hypothèses!$AP$1),IF(E70&lt;=hypothèses!$AT$11,hypothèses!$AW$11,IF(E70&gt;=hypothèses!$AU$11,hypothèses!$AX$11,E70*hypothèses!$AY$11)),IF(AND(A70=hypothèses!$AV$12,G70=hypothèses!$AP$1),IF(E70&lt;=hypothèses!$AT$12,hypothèses!$AW$12,IF(E70&gt;=hypothèses!$AU$12,hypothèses!$AX$12,E70*hypothèses!$AY$12)),IF(AND(A70=hypothèses!$AV$14,G70=hypothèses!$AQ$1),IF(E70&lt;=hypothèses!$AT$14,hypothèses!$AW$14,IF(E70&gt;=hypothèses!$AU$14,hypothèses!$AX$14,E70*hypothèses!$AY$14)),IF(AND(A70=hypothèses!$AV$15,G70=hypothèses!$AQ$1),IF(E70&lt;=hypothèses!$AT$15,hypothèses!$AW$15,IF(E70&gt;=hypothèses!$AU$15,hypothèses!$AX$15,E70*hypothèses!$AY$15)),IF(AND(A70=hypothèses!$AV$17,G70=hypothèses!$AR$1),IF(E70&lt;=hypothèses!$AT$17,hypothèses!$AW$17,IF(E70&gt;=hypothèses!$AU$17,hypothèses!$AX$17,E70*hypothèses!$AY$17)),IF(AND(A70=hypothèses!$AV$18,G70=hypothèses!$AR$1),IF(E70&lt;=hypothèses!$AT$18,hypothèses!$AW$18,IF(E70&gt;=hypothèses!$AU$18,hypothèses!$AX$18,E70*hypothèses!$AY$18)),0))))))))))))))</f>
        <v>0</v>
      </c>
      <c r="L70" s="58"/>
    </row>
    <row r="71" spans="1:12">
      <c r="A71" t="s">
        <v>70</v>
      </c>
      <c r="B71" s="59">
        <v>11565</v>
      </c>
      <c r="C71">
        <v>5</v>
      </c>
      <c r="D71">
        <v>1</v>
      </c>
      <c r="E71" s="4">
        <f t="shared" si="1"/>
        <v>963.75</v>
      </c>
      <c r="F71" s="49">
        <f>IF($E71&lt;=hypothèses!$AK$2,1,IF(AND($E71&gt;hypothèses!$AJ$3,$E71&lt;=hypothèses!$AK$3),2,IF(AND($E71&gt;hypothèses!$AJ$4,$E71&lt;=hypothèses!$AK$4),3,IF(AND($E71&gt;hypothèses!$AJ$5,$E71&lt;=hypothèses!$AK$5),4,IF(AND($E71&gt;hypothèses!$AJ$6,$E71&lt;=hypothèses!$AK$6),5,IF(AND($E71&gt;hypothèses!$AJ$7,$E71&lt;=hypothèses!$AK$7),6,IF(AND($E71&gt;hypothèses!$AJ$8,$E71&lt;=hypothèses!$AK$8),7,IF(AND($E71&gt;hypothèses!$AJ$9,$E71&lt;=hypothèses!$AK$9),8,IF(AND($E71&gt;hypothèses!$AJ$10,$E71&lt;=hypothèses!$AK$10),9,IF(AND($E71&gt;hypothèses!$AJ$11,$E71&lt;=hypothèses!$AK$11),10,""))))))))))</f>
        <v>6</v>
      </c>
      <c r="G71" t="s">
        <v>13</v>
      </c>
      <c r="H71">
        <v>1.1000000000000001</v>
      </c>
      <c r="I71">
        <v>72.599999999999994</v>
      </c>
      <c r="J71" s="58" cm="1">
        <f t="array" ref="J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684.31000000000006</v>
      </c>
      <c r="K71" s="58">
        <f>IF(G71="Tarif Frais de dossier",30,IF(I71&lt;0,0,IF(AND(A71=hypothèses!$AV$2,G71=hypothèses!$AM$1),IF(E71&lt;=hypothèses!$AT$2,hypothèses!$AW$2,IF(E71&gt;=hypothèses!$AU$2,hypothèses!$AX$2,E71*hypothèses!$AY$2)),IF(AND(A71=hypothèses!$AV$3,G71=hypothèses!$AM$1),IF(E71&lt;=hypothèses!$AT$3,hypothèses!$AW$3,IF(E71&gt;=hypothèses!$AU$3,hypothèses!$AX$3,E71*hypothèses!$AY$3)),IF(AND(A71=hypothèses!$AV$5,G71=hypothèses!$AN$1),IF(E71&lt;=hypothèses!$AT$5,hypothèses!$AW$5,IF(E71&gt;=hypothèses!$AU$5,hypothèses!$AX$5,E71*hypothèses!$AY$5)),IF(AND(A71=hypothèses!$AV$6,G71=hypothèses!$AN$1),IF(E71&lt;=hypothèses!$AT$6,hypothèses!$AW$6,IF(E71&gt;=hypothèses!$AU$6,hypothèses!$AX$6,E71*hypothèses!$AY$6)),IF(AND(A71=hypothèses!$AV$8,G71=hypothèses!$AO$1),IF(E71&lt;=hypothèses!$AT$8,hypothèses!$AW$8,IF(E71&gt;=hypothèses!$AU$8,hypothèses!$AX$8,E71*hypothèses!$AY$8)),IF(AND(A71=hypothèses!$AV$9,G71=hypothèses!$AO$1),IF(E71&lt;=hypothèses!$AT$9,hypothèses!$AW$9,IF(E71&gt;=hypothèses!$AU$9,hypothèses!$AX$9,E71*hypothèses!$AY$9)),IF(AND(A71=hypothèses!$AV$11,G71=hypothèses!$AP$1),IF(E71&lt;=hypothèses!$AT$11,hypothèses!$AW$11,IF(E71&gt;=hypothèses!$AU$11,hypothèses!$AX$11,E71*hypothèses!$AY$11)),IF(AND(A71=hypothèses!$AV$12,G71=hypothèses!$AP$1),IF(E71&lt;=hypothèses!$AT$12,hypothèses!$AW$12,IF(E71&gt;=hypothèses!$AU$12,hypothèses!$AX$12,E71*hypothèses!$AY$12)),IF(AND(A71=hypothèses!$AV$14,G71=hypothèses!$AQ$1),IF(E71&lt;=hypothèses!$AT$14,hypothèses!$AW$14,IF(E71&gt;=hypothèses!$AU$14,hypothèses!$AX$14,E71*hypothèses!$AY$14)),IF(AND(A71=hypothèses!$AV$15,G71=hypothèses!$AQ$1),IF(E71&lt;=hypothèses!$AT$15,hypothèses!$AW$15,IF(E71&gt;=hypothèses!$AU$15,hypothèses!$AX$15,E71*hypothèses!$AY$15)),IF(AND(A71=hypothèses!$AV$17,G71=hypothèses!$AR$1),IF(E71&lt;=hypothèses!$AT$17,hypothèses!$AW$17,IF(E71&gt;=hypothèses!$AU$17,hypothèses!$AX$17,E71*hypothèses!$AY$17)),IF(AND(A71=hypothèses!$AV$18,G71=hypothèses!$AR$1),IF(E71&lt;=hypothèses!$AT$18,hypothèses!$AW$18,IF(E71&gt;=hypothèses!$AU$18,hypothèses!$AX$18,E71*hypothèses!$AY$18)),0))))))))))))))</f>
        <v>254.43</v>
      </c>
      <c r="L71" s="58"/>
    </row>
    <row r="72" spans="1:12">
      <c r="A72" t="s">
        <v>70</v>
      </c>
      <c r="B72" s="59">
        <v>2089</v>
      </c>
      <c r="C72">
        <v>1</v>
      </c>
      <c r="D72">
        <v>1</v>
      </c>
      <c r="E72" s="4">
        <f t="shared" si="1"/>
        <v>174.08333333333334</v>
      </c>
      <c r="F72" s="49">
        <f>IF($E72&lt;=hypothèses!$AK$2,1,IF(AND($E72&gt;hypothèses!$AJ$3,$E72&lt;=hypothèses!$AK$3),2,IF(AND($E72&gt;hypothèses!$AJ$4,$E72&lt;=hypothèses!$AK$4),3,IF(AND($E72&gt;hypothèses!$AJ$5,$E72&lt;=hypothèses!$AK$5),4,IF(AND($E72&gt;hypothèses!$AJ$6,$E72&lt;=hypothèses!$AK$6),5,IF(AND($E72&gt;hypothèses!$AJ$7,$E72&lt;=hypothèses!$AK$7),6,IF(AND($E72&gt;hypothèses!$AJ$8,$E72&lt;=hypothèses!$AK$8),7,IF(AND($E72&gt;hypothèses!$AJ$9,$E72&lt;=hypothèses!$AK$9),8,IF(AND($E72&gt;hypothèses!$AJ$10,$E72&lt;=hypothèses!$AK$10),9,IF(AND($E72&gt;hypothèses!$AJ$11,$E72&lt;=hypothèses!$AK$11),10,""))))))))))</f>
        <v>1</v>
      </c>
      <c r="G72" t="s">
        <v>12</v>
      </c>
      <c r="H72">
        <v>1.1000000000000001</v>
      </c>
      <c r="I72">
        <v>870.1</v>
      </c>
      <c r="J72" s="58" cm="1">
        <f t="array" ref="J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870.1</v>
      </c>
      <c r="K72" s="58">
        <f>IF(G72="Tarif Frais de dossier",30,IF(I72&lt;0,0,IF(AND(A72=hypothèses!$AV$2,G72=hypothèses!$AM$1),IF(E72&lt;=hypothèses!$AT$2,hypothèses!$AW$2,IF(E72&gt;=hypothèses!$AU$2,hypothèses!$AX$2,E72*hypothèses!$AY$2)),IF(AND(A72=hypothèses!$AV$3,G72=hypothèses!$AM$1),IF(E72&lt;=hypothèses!$AT$3,hypothèses!$AW$3,IF(E72&gt;=hypothèses!$AU$3,hypothèses!$AX$3,E72*hypothèses!$AY$3)),IF(AND(A72=hypothèses!$AV$5,G72=hypothèses!$AN$1),IF(E72&lt;=hypothèses!$AT$5,hypothèses!$AW$5,IF(E72&gt;=hypothèses!$AU$5,hypothèses!$AX$5,E72*hypothèses!$AY$5)),IF(AND(A72=hypothèses!$AV$6,G72=hypothèses!$AN$1),IF(E72&lt;=hypothèses!$AT$6,hypothèses!$AW$6,IF(E72&gt;=hypothèses!$AU$6,hypothèses!$AX$6,E72*hypothèses!$AY$6)),IF(AND(A72=hypothèses!$AV$8,G72=hypothèses!$AO$1),IF(E72&lt;=hypothèses!$AT$8,hypothèses!$AW$8,IF(E72&gt;=hypothèses!$AU$8,hypothèses!$AX$8,E72*hypothèses!$AY$8)),IF(AND(A72=hypothèses!$AV$9,G72=hypothèses!$AO$1),IF(E72&lt;=hypothèses!$AT$9,hypothèses!$AW$9,IF(E72&gt;=hypothèses!$AU$9,hypothèses!$AX$9,E72*hypothèses!$AY$9)),IF(AND(A72=hypothèses!$AV$11,G72=hypothèses!$AP$1),IF(E72&lt;=hypothèses!$AT$11,hypothèses!$AW$11,IF(E72&gt;=hypothèses!$AU$11,hypothèses!$AX$11,E72*hypothèses!$AY$11)),IF(AND(A72=hypothèses!$AV$12,G72=hypothèses!$AP$1),IF(E72&lt;=hypothèses!$AT$12,hypothèses!$AW$12,IF(E72&gt;=hypothèses!$AU$12,hypothèses!$AX$12,E72*hypothèses!$AY$12)),IF(AND(A72=hypothèses!$AV$14,G72=hypothèses!$AQ$1),IF(E72&lt;=hypothèses!$AT$14,hypothèses!$AW$14,IF(E72&gt;=hypothèses!$AU$14,hypothèses!$AX$14,E72*hypothèses!$AY$14)),IF(AND(A72=hypothèses!$AV$15,G72=hypothèses!$AQ$1),IF(E72&lt;=hypothèses!$AT$15,hypothèses!$AW$15,IF(E72&gt;=hypothèses!$AU$15,hypothèses!$AX$15,E72*hypothèses!$AY$15)),IF(AND(A72=hypothèses!$AV$17,G72=hypothèses!$AR$1),IF(E72&lt;=hypothèses!$AT$17,hypothèses!$AW$17,IF(E72&gt;=hypothèses!$AU$17,hypothèses!$AX$17,E72*hypothèses!$AY$17)),IF(AND(A72=hypothèses!$AV$18,G72=hypothèses!$AR$1),IF(E72&lt;=hypothèses!$AT$18,hypothèses!$AW$18,IF(E72&gt;=hypothèses!$AU$18,hypothèses!$AX$18,E72*hypothèses!$AY$18)),0))))))))))))))</f>
        <v>791</v>
      </c>
      <c r="L72" s="58"/>
    </row>
    <row r="73" spans="1:12">
      <c r="A73" t="s">
        <v>70</v>
      </c>
      <c r="B73" s="59">
        <v>2089</v>
      </c>
      <c r="C73">
        <v>1</v>
      </c>
      <c r="D73">
        <v>1</v>
      </c>
      <c r="E73" s="4">
        <f t="shared" si="1"/>
        <v>174.08333333333334</v>
      </c>
      <c r="F73" s="49">
        <f>IF($E73&lt;=hypothèses!$AK$2,1,IF(AND($E73&gt;hypothèses!$AJ$3,$E73&lt;=hypothèses!$AK$3),2,IF(AND($E73&gt;hypothèses!$AJ$4,$E73&lt;=hypothèses!$AK$4),3,IF(AND($E73&gt;hypothèses!$AJ$5,$E73&lt;=hypothèses!$AK$5),4,IF(AND($E73&gt;hypothèses!$AJ$6,$E73&lt;=hypothèses!$AK$6),5,IF(AND($E73&gt;hypothèses!$AJ$7,$E73&lt;=hypothèses!$AK$7),6,IF(AND($E73&gt;hypothèses!$AJ$8,$E73&lt;=hypothèses!$AK$8),7,IF(AND($E73&gt;hypothèses!$AJ$9,$E73&lt;=hypothèses!$AK$9),8,IF(AND($E73&gt;hypothèses!$AJ$10,$E73&lt;=hypothèses!$AK$10),9,IF(AND($E73&gt;hypothèses!$AJ$11,$E73&lt;=hypothèses!$AK$11),10,""))))))))))</f>
        <v>1</v>
      </c>
      <c r="G73" t="s">
        <v>0</v>
      </c>
      <c r="H73">
        <v>1.1000000000000001</v>
      </c>
      <c r="I73">
        <v>36.299999999999997</v>
      </c>
      <c r="J73" s="58" cm="1">
        <f t="array" ref="J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36.300000000000004</v>
      </c>
      <c r="K73" s="58">
        <f>IF(G73="Tarif Frais de dossier",30,IF(I73&lt;0,0,IF(AND(A73=hypothèses!$AV$2,G73=hypothèses!$AM$1),IF(E73&lt;=hypothèses!$AT$2,hypothèses!$AW$2,IF(E73&gt;=hypothèses!$AU$2,hypothèses!$AX$2,E73*hypothèses!$AY$2)),IF(AND(A73=hypothèses!$AV$3,G73=hypothèses!$AM$1),IF(E73&lt;=hypothèses!$AT$3,hypothèses!$AW$3,IF(E73&gt;=hypothèses!$AU$3,hypothèses!$AX$3,E73*hypothèses!$AY$3)),IF(AND(A73=hypothèses!$AV$5,G73=hypothèses!$AN$1),IF(E73&lt;=hypothèses!$AT$5,hypothèses!$AW$5,IF(E73&gt;=hypothèses!$AU$5,hypothèses!$AX$5,E73*hypothèses!$AY$5)),IF(AND(A73=hypothèses!$AV$6,G73=hypothèses!$AN$1),IF(E73&lt;=hypothèses!$AT$6,hypothèses!$AW$6,IF(E73&gt;=hypothèses!$AU$6,hypothèses!$AX$6,E73*hypothèses!$AY$6)),IF(AND(A73=hypothèses!$AV$8,G73=hypothèses!$AO$1),IF(E73&lt;=hypothèses!$AT$8,hypothèses!$AW$8,IF(E73&gt;=hypothèses!$AU$8,hypothèses!$AX$8,E73*hypothèses!$AY$8)),IF(AND(A73=hypothèses!$AV$9,G73=hypothèses!$AO$1),IF(E73&lt;=hypothèses!$AT$9,hypothèses!$AW$9,IF(E73&gt;=hypothèses!$AU$9,hypothèses!$AX$9,E73*hypothèses!$AY$9)),IF(AND(A73=hypothèses!$AV$11,G73=hypothèses!$AP$1),IF(E73&lt;=hypothèses!$AT$11,hypothèses!$AW$11,IF(E73&gt;=hypothèses!$AU$11,hypothèses!$AX$11,E73*hypothèses!$AY$11)),IF(AND(A73=hypothèses!$AV$12,G73=hypothèses!$AP$1),IF(E73&lt;=hypothèses!$AT$12,hypothèses!$AW$12,IF(E73&gt;=hypothèses!$AU$12,hypothèses!$AX$12,E73*hypothèses!$AY$12)),IF(AND(A73=hypothèses!$AV$14,G73=hypothèses!$AQ$1),IF(E73&lt;=hypothèses!$AT$14,hypothèses!$AW$14,IF(E73&gt;=hypothèses!$AU$14,hypothèses!$AX$14,E73*hypothèses!$AY$14)),IF(AND(A73=hypothèses!$AV$15,G73=hypothèses!$AQ$1),IF(E73&lt;=hypothèses!$AT$15,hypothèses!$AW$15,IF(E73&gt;=hypothèses!$AU$15,hypothèses!$AX$15,E73*hypothèses!$AY$15)),IF(AND(A73=hypothèses!$AV$17,G73=hypothèses!$AR$1),IF(E73&lt;=hypothèses!$AT$17,hypothèses!$AW$17,IF(E73&gt;=hypothèses!$AU$17,hypothèses!$AX$17,E73*hypothèses!$AY$17)),IF(AND(A73=hypothèses!$AV$18,G73=hypothèses!$AR$1),IF(E73&lt;=hypothèses!$AT$18,hypothèses!$AW$18,IF(E73&gt;=hypothèses!$AU$18,hypothèses!$AX$18,E73*hypothèses!$AY$18)),0))))))))))))))</f>
        <v>33</v>
      </c>
      <c r="L73" s="58"/>
    </row>
    <row r="74" spans="1:12">
      <c r="A74" t="s">
        <v>70</v>
      </c>
      <c r="B74" s="59">
        <v>2089</v>
      </c>
      <c r="C74">
        <v>1</v>
      </c>
      <c r="D74">
        <v>1</v>
      </c>
      <c r="E74" s="4">
        <f t="shared" si="1"/>
        <v>174.08333333333334</v>
      </c>
      <c r="F74" s="49">
        <f>IF($E74&lt;=hypothèses!$AK$2,1,IF(AND($E74&gt;hypothèses!$AJ$3,$E74&lt;=hypothèses!$AK$3),2,IF(AND($E74&gt;hypothèses!$AJ$4,$E74&lt;=hypothèses!$AK$4),3,IF(AND($E74&gt;hypothèses!$AJ$5,$E74&lt;=hypothèses!$AK$5),4,IF(AND($E74&gt;hypothèses!$AJ$6,$E74&lt;=hypothèses!$AK$6),5,IF(AND($E74&gt;hypothèses!$AJ$7,$E74&lt;=hypothèses!$AK$7),6,IF(AND($E74&gt;hypothèses!$AJ$8,$E74&lt;=hypothèses!$AK$8),7,IF(AND($E74&gt;hypothèses!$AJ$9,$E74&lt;=hypothèses!$AK$9),8,IF(AND($E74&gt;hypothèses!$AJ$10,$E74&lt;=hypothèses!$AK$10),9,IF(AND($E74&gt;hypothèses!$AJ$11,$E74&lt;=hypothèses!$AK$11),10,""))))))))))</f>
        <v>1</v>
      </c>
      <c r="I74">
        <v>0</v>
      </c>
      <c r="J74" s="58" t="str" cm="1">
        <f t="array" ref="J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4" s="58">
        <f>IF(G74="Tarif Frais de dossier",30,IF(I74&lt;0,0,IF(AND(A74=hypothèses!$AV$2,G74=hypothèses!$AM$1),IF(E74&lt;=hypothèses!$AT$2,hypothèses!$AW$2,IF(E74&gt;=hypothèses!$AU$2,hypothèses!$AX$2,E74*hypothèses!$AY$2)),IF(AND(A74=hypothèses!$AV$3,G74=hypothèses!$AM$1),IF(E74&lt;=hypothèses!$AT$3,hypothèses!$AW$3,IF(E74&gt;=hypothèses!$AU$3,hypothèses!$AX$3,E74*hypothèses!$AY$3)),IF(AND(A74=hypothèses!$AV$5,G74=hypothèses!$AN$1),IF(E74&lt;=hypothèses!$AT$5,hypothèses!$AW$5,IF(E74&gt;=hypothèses!$AU$5,hypothèses!$AX$5,E74*hypothèses!$AY$5)),IF(AND(A74=hypothèses!$AV$6,G74=hypothèses!$AN$1),IF(E74&lt;=hypothèses!$AT$6,hypothèses!$AW$6,IF(E74&gt;=hypothèses!$AU$6,hypothèses!$AX$6,E74*hypothèses!$AY$6)),IF(AND(A74=hypothèses!$AV$8,G74=hypothèses!$AO$1),IF(E74&lt;=hypothèses!$AT$8,hypothèses!$AW$8,IF(E74&gt;=hypothèses!$AU$8,hypothèses!$AX$8,E74*hypothèses!$AY$8)),IF(AND(A74=hypothèses!$AV$9,G74=hypothèses!$AO$1),IF(E74&lt;=hypothèses!$AT$9,hypothèses!$AW$9,IF(E74&gt;=hypothèses!$AU$9,hypothèses!$AX$9,E74*hypothèses!$AY$9)),IF(AND(A74=hypothèses!$AV$11,G74=hypothèses!$AP$1),IF(E74&lt;=hypothèses!$AT$11,hypothèses!$AW$11,IF(E74&gt;=hypothèses!$AU$11,hypothèses!$AX$11,E74*hypothèses!$AY$11)),IF(AND(A74=hypothèses!$AV$12,G74=hypothèses!$AP$1),IF(E74&lt;=hypothèses!$AT$12,hypothèses!$AW$12,IF(E74&gt;=hypothèses!$AU$12,hypothèses!$AX$12,E74*hypothèses!$AY$12)),IF(AND(A74=hypothèses!$AV$14,G74=hypothèses!$AQ$1),IF(E74&lt;=hypothèses!$AT$14,hypothèses!$AW$14,IF(E74&gt;=hypothèses!$AU$14,hypothèses!$AX$14,E74*hypothèses!$AY$14)),IF(AND(A74=hypothèses!$AV$15,G74=hypothèses!$AQ$1),IF(E74&lt;=hypothèses!$AT$15,hypothèses!$AW$15,IF(E74&gt;=hypothèses!$AU$15,hypothèses!$AX$15,E74*hypothèses!$AY$15)),IF(AND(A74=hypothèses!$AV$17,G74=hypothèses!$AR$1),IF(E74&lt;=hypothèses!$AT$17,hypothèses!$AW$17,IF(E74&gt;=hypothèses!$AU$17,hypothèses!$AX$17,E74*hypothèses!$AY$17)),IF(AND(A74=hypothèses!$AV$18,G74=hypothèses!$AR$1),IF(E74&lt;=hypothèses!$AT$18,hypothèses!$AW$18,IF(E74&gt;=hypothèses!$AU$18,hypothèses!$AX$18,E74*hypothèses!$AY$18)),0))))))))))))))</f>
        <v>0</v>
      </c>
      <c r="L74" s="58"/>
    </row>
    <row r="75" spans="1:12">
      <c r="A75" t="s">
        <v>70</v>
      </c>
      <c r="B75" s="59">
        <v>2089</v>
      </c>
      <c r="C75">
        <v>1</v>
      </c>
      <c r="D75">
        <v>1</v>
      </c>
      <c r="E75" s="4">
        <f t="shared" si="1"/>
        <v>174.08333333333334</v>
      </c>
      <c r="F75" s="49">
        <f>IF($E75&lt;=hypothèses!$AK$2,1,IF(AND($E75&gt;hypothèses!$AJ$3,$E75&lt;=hypothèses!$AK$3),2,IF(AND($E75&gt;hypothèses!$AJ$4,$E75&lt;=hypothèses!$AK$4),3,IF(AND($E75&gt;hypothèses!$AJ$5,$E75&lt;=hypothèses!$AK$5),4,IF(AND($E75&gt;hypothèses!$AJ$6,$E75&lt;=hypothèses!$AK$6),5,IF(AND($E75&gt;hypothèses!$AJ$7,$E75&lt;=hypothèses!$AK$7),6,IF(AND($E75&gt;hypothèses!$AJ$8,$E75&lt;=hypothèses!$AK$8),7,IF(AND($E75&gt;hypothèses!$AJ$9,$E75&lt;=hypothèses!$AK$9),8,IF(AND($E75&gt;hypothèses!$AJ$10,$E75&lt;=hypothèses!$AK$10),9,IF(AND($E75&gt;hypothèses!$AJ$11,$E75&lt;=hypothèses!$AK$11),10,""))))))))))</f>
        <v>1</v>
      </c>
      <c r="I75">
        <v>0</v>
      </c>
      <c r="J75" s="58" t="str" cm="1">
        <f t="array" ref="J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5" s="58">
        <f>IF(G75="Tarif Frais de dossier",30,IF(I75&lt;0,0,IF(AND(A75=hypothèses!$AV$2,G75=hypothèses!$AM$1),IF(E75&lt;=hypothèses!$AT$2,hypothèses!$AW$2,IF(E75&gt;=hypothèses!$AU$2,hypothèses!$AX$2,E75*hypothèses!$AY$2)),IF(AND(A75=hypothèses!$AV$3,G75=hypothèses!$AM$1),IF(E75&lt;=hypothèses!$AT$3,hypothèses!$AW$3,IF(E75&gt;=hypothèses!$AU$3,hypothèses!$AX$3,E75*hypothèses!$AY$3)),IF(AND(A75=hypothèses!$AV$5,G75=hypothèses!$AN$1),IF(E75&lt;=hypothèses!$AT$5,hypothèses!$AW$5,IF(E75&gt;=hypothèses!$AU$5,hypothèses!$AX$5,E75*hypothèses!$AY$5)),IF(AND(A75=hypothèses!$AV$6,G75=hypothèses!$AN$1),IF(E75&lt;=hypothèses!$AT$6,hypothèses!$AW$6,IF(E75&gt;=hypothèses!$AU$6,hypothèses!$AX$6,E75*hypothèses!$AY$6)),IF(AND(A75=hypothèses!$AV$8,G75=hypothèses!$AO$1),IF(E75&lt;=hypothèses!$AT$8,hypothèses!$AW$8,IF(E75&gt;=hypothèses!$AU$8,hypothèses!$AX$8,E75*hypothèses!$AY$8)),IF(AND(A75=hypothèses!$AV$9,G75=hypothèses!$AO$1),IF(E75&lt;=hypothèses!$AT$9,hypothèses!$AW$9,IF(E75&gt;=hypothèses!$AU$9,hypothèses!$AX$9,E75*hypothèses!$AY$9)),IF(AND(A75=hypothèses!$AV$11,G75=hypothèses!$AP$1),IF(E75&lt;=hypothèses!$AT$11,hypothèses!$AW$11,IF(E75&gt;=hypothèses!$AU$11,hypothèses!$AX$11,E75*hypothèses!$AY$11)),IF(AND(A75=hypothèses!$AV$12,G75=hypothèses!$AP$1),IF(E75&lt;=hypothèses!$AT$12,hypothèses!$AW$12,IF(E75&gt;=hypothèses!$AU$12,hypothèses!$AX$12,E75*hypothèses!$AY$12)),IF(AND(A75=hypothèses!$AV$14,G75=hypothèses!$AQ$1),IF(E75&lt;=hypothèses!$AT$14,hypothèses!$AW$14,IF(E75&gt;=hypothèses!$AU$14,hypothèses!$AX$14,E75*hypothèses!$AY$14)),IF(AND(A75=hypothèses!$AV$15,G75=hypothèses!$AQ$1),IF(E75&lt;=hypothèses!$AT$15,hypothèses!$AW$15,IF(E75&gt;=hypothèses!$AU$15,hypothèses!$AX$15,E75*hypothèses!$AY$15)),IF(AND(A75=hypothèses!$AV$17,G75=hypothèses!$AR$1),IF(E75&lt;=hypothèses!$AT$17,hypothèses!$AW$17,IF(E75&gt;=hypothèses!$AU$17,hypothèses!$AX$17,E75*hypothèses!$AY$17)),IF(AND(A75=hypothèses!$AV$18,G75=hypothèses!$AR$1),IF(E75&lt;=hypothèses!$AT$18,hypothèses!$AW$18,IF(E75&gt;=hypothèses!$AU$18,hypothèses!$AX$18,E75*hypothèses!$AY$18)),0))))))))))))))</f>
        <v>0</v>
      </c>
      <c r="L75" s="58"/>
    </row>
    <row r="76" spans="1:12">
      <c r="A76" t="s">
        <v>70</v>
      </c>
      <c r="B76" s="59">
        <v>2089</v>
      </c>
      <c r="C76">
        <v>1</v>
      </c>
      <c r="D76">
        <v>1</v>
      </c>
      <c r="E76" s="4">
        <f t="shared" si="1"/>
        <v>174.08333333333334</v>
      </c>
      <c r="F76" s="49">
        <f>IF($E76&lt;=hypothèses!$AK$2,1,IF(AND($E76&gt;hypothèses!$AJ$3,$E76&lt;=hypothèses!$AK$3),2,IF(AND($E76&gt;hypothèses!$AJ$4,$E76&lt;=hypothèses!$AK$4),3,IF(AND($E76&gt;hypothèses!$AJ$5,$E76&lt;=hypothèses!$AK$5),4,IF(AND($E76&gt;hypothèses!$AJ$6,$E76&lt;=hypothèses!$AK$6),5,IF(AND($E76&gt;hypothèses!$AJ$7,$E76&lt;=hypothèses!$AK$7),6,IF(AND($E76&gt;hypothèses!$AJ$8,$E76&lt;=hypothèses!$AK$8),7,IF(AND($E76&gt;hypothèses!$AJ$9,$E76&lt;=hypothèses!$AK$9),8,IF(AND($E76&gt;hypothèses!$AJ$10,$E76&lt;=hypothèses!$AK$10),9,IF(AND($E76&gt;hypothèses!$AJ$11,$E76&lt;=hypothèses!$AK$11),10,""))))))))))</f>
        <v>1</v>
      </c>
      <c r="I76">
        <v>0</v>
      </c>
      <c r="J76" s="58" t="str" cm="1">
        <f t="array" ref="J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6" s="58">
        <f>IF(G76="Tarif Frais de dossier",30,IF(I76&lt;0,0,IF(AND(A76=hypothèses!$AV$2,G76=hypothèses!$AM$1),IF(E76&lt;=hypothèses!$AT$2,hypothèses!$AW$2,IF(E76&gt;=hypothèses!$AU$2,hypothèses!$AX$2,E76*hypothèses!$AY$2)),IF(AND(A76=hypothèses!$AV$3,G76=hypothèses!$AM$1),IF(E76&lt;=hypothèses!$AT$3,hypothèses!$AW$3,IF(E76&gt;=hypothèses!$AU$3,hypothèses!$AX$3,E76*hypothèses!$AY$3)),IF(AND(A76=hypothèses!$AV$5,G76=hypothèses!$AN$1),IF(E76&lt;=hypothèses!$AT$5,hypothèses!$AW$5,IF(E76&gt;=hypothèses!$AU$5,hypothèses!$AX$5,E76*hypothèses!$AY$5)),IF(AND(A76=hypothèses!$AV$6,G76=hypothèses!$AN$1),IF(E76&lt;=hypothèses!$AT$6,hypothèses!$AW$6,IF(E76&gt;=hypothèses!$AU$6,hypothèses!$AX$6,E76*hypothèses!$AY$6)),IF(AND(A76=hypothèses!$AV$8,G76=hypothèses!$AO$1),IF(E76&lt;=hypothèses!$AT$8,hypothèses!$AW$8,IF(E76&gt;=hypothèses!$AU$8,hypothèses!$AX$8,E76*hypothèses!$AY$8)),IF(AND(A76=hypothèses!$AV$9,G76=hypothèses!$AO$1),IF(E76&lt;=hypothèses!$AT$9,hypothèses!$AW$9,IF(E76&gt;=hypothèses!$AU$9,hypothèses!$AX$9,E76*hypothèses!$AY$9)),IF(AND(A76=hypothèses!$AV$11,G76=hypothèses!$AP$1),IF(E76&lt;=hypothèses!$AT$11,hypothèses!$AW$11,IF(E76&gt;=hypothèses!$AU$11,hypothèses!$AX$11,E76*hypothèses!$AY$11)),IF(AND(A76=hypothèses!$AV$12,G76=hypothèses!$AP$1),IF(E76&lt;=hypothèses!$AT$12,hypothèses!$AW$12,IF(E76&gt;=hypothèses!$AU$12,hypothèses!$AX$12,E76*hypothèses!$AY$12)),IF(AND(A76=hypothèses!$AV$14,G76=hypothèses!$AQ$1),IF(E76&lt;=hypothèses!$AT$14,hypothèses!$AW$14,IF(E76&gt;=hypothèses!$AU$14,hypothèses!$AX$14,E76*hypothèses!$AY$14)),IF(AND(A76=hypothèses!$AV$15,G76=hypothèses!$AQ$1),IF(E76&lt;=hypothèses!$AT$15,hypothèses!$AW$15,IF(E76&gt;=hypothèses!$AU$15,hypothèses!$AX$15,E76*hypothèses!$AY$15)),IF(AND(A76=hypothèses!$AV$17,G76=hypothèses!$AR$1),IF(E76&lt;=hypothèses!$AT$17,hypothèses!$AW$17,IF(E76&gt;=hypothèses!$AU$17,hypothèses!$AX$17,E76*hypothèses!$AY$17)),IF(AND(A76=hypothèses!$AV$18,G76=hypothèses!$AR$1),IF(E76&lt;=hypothèses!$AT$18,hypothèses!$AW$18,IF(E76&gt;=hypothèses!$AU$18,hypothèses!$AX$18,E76*hypothèses!$AY$18)),0))))))))))))))</f>
        <v>0</v>
      </c>
      <c r="L76" s="58"/>
    </row>
    <row r="77" spans="1:12">
      <c r="A77" t="s">
        <v>70</v>
      </c>
      <c r="B77" s="59">
        <v>2089</v>
      </c>
      <c r="C77">
        <v>1</v>
      </c>
      <c r="D77">
        <v>1</v>
      </c>
      <c r="E77" s="4">
        <f t="shared" si="1"/>
        <v>174.08333333333334</v>
      </c>
      <c r="F77" s="49">
        <f>IF($E77&lt;=hypothèses!$AK$2,1,IF(AND($E77&gt;hypothèses!$AJ$3,$E77&lt;=hypothèses!$AK$3),2,IF(AND($E77&gt;hypothèses!$AJ$4,$E77&lt;=hypothèses!$AK$4),3,IF(AND($E77&gt;hypothèses!$AJ$5,$E77&lt;=hypothèses!$AK$5),4,IF(AND($E77&gt;hypothèses!$AJ$6,$E77&lt;=hypothèses!$AK$6),5,IF(AND($E77&gt;hypothèses!$AJ$7,$E77&lt;=hypothèses!$AK$7),6,IF(AND($E77&gt;hypothèses!$AJ$8,$E77&lt;=hypothèses!$AK$8),7,IF(AND($E77&gt;hypothèses!$AJ$9,$E77&lt;=hypothèses!$AK$9),8,IF(AND($E77&gt;hypothèses!$AJ$10,$E77&lt;=hypothèses!$AK$10),9,IF(AND($E77&gt;hypothèses!$AJ$11,$E77&lt;=hypothèses!$AK$11),10,""))))))))))</f>
        <v>1</v>
      </c>
      <c r="I77">
        <v>0</v>
      </c>
      <c r="J77" s="58" t="str" cm="1">
        <f t="array" ref="J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7" s="58">
        <f>IF(G77="Tarif Frais de dossier",30,IF(I77&lt;0,0,IF(AND(A77=hypothèses!$AV$2,G77=hypothèses!$AM$1),IF(E77&lt;=hypothèses!$AT$2,hypothèses!$AW$2,IF(E77&gt;=hypothèses!$AU$2,hypothèses!$AX$2,E77*hypothèses!$AY$2)),IF(AND(A77=hypothèses!$AV$3,G77=hypothèses!$AM$1),IF(E77&lt;=hypothèses!$AT$3,hypothèses!$AW$3,IF(E77&gt;=hypothèses!$AU$3,hypothèses!$AX$3,E77*hypothèses!$AY$3)),IF(AND(A77=hypothèses!$AV$5,G77=hypothèses!$AN$1),IF(E77&lt;=hypothèses!$AT$5,hypothèses!$AW$5,IF(E77&gt;=hypothèses!$AU$5,hypothèses!$AX$5,E77*hypothèses!$AY$5)),IF(AND(A77=hypothèses!$AV$6,G77=hypothèses!$AN$1),IF(E77&lt;=hypothèses!$AT$6,hypothèses!$AW$6,IF(E77&gt;=hypothèses!$AU$6,hypothèses!$AX$6,E77*hypothèses!$AY$6)),IF(AND(A77=hypothèses!$AV$8,G77=hypothèses!$AO$1),IF(E77&lt;=hypothèses!$AT$8,hypothèses!$AW$8,IF(E77&gt;=hypothèses!$AU$8,hypothèses!$AX$8,E77*hypothèses!$AY$8)),IF(AND(A77=hypothèses!$AV$9,G77=hypothèses!$AO$1),IF(E77&lt;=hypothèses!$AT$9,hypothèses!$AW$9,IF(E77&gt;=hypothèses!$AU$9,hypothèses!$AX$9,E77*hypothèses!$AY$9)),IF(AND(A77=hypothèses!$AV$11,G77=hypothèses!$AP$1),IF(E77&lt;=hypothèses!$AT$11,hypothèses!$AW$11,IF(E77&gt;=hypothèses!$AU$11,hypothèses!$AX$11,E77*hypothèses!$AY$11)),IF(AND(A77=hypothèses!$AV$12,G77=hypothèses!$AP$1),IF(E77&lt;=hypothèses!$AT$12,hypothèses!$AW$12,IF(E77&gt;=hypothèses!$AU$12,hypothèses!$AX$12,E77*hypothèses!$AY$12)),IF(AND(A77=hypothèses!$AV$14,G77=hypothèses!$AQ$1),IF(E77&lt;=hypothèses!$AT$14,hypothèses!$AW$14,IF(E77&gt;=hypothèses!$AU$14,hypothèses!$AX$14,E77*hypothèses!$AY$14)),IF(AND(A77=hypothèses!$AV$15,G77=hypothèses!$AQ$1),IF(E77&lt;=hypothèses!$AT$15,hypothèses!$AW$15,IF(E77&gt;=hypothèses!$AU$15,hypothèses!$AX$15,E77*hypothèses!$AY$15)),IF(AND(A77=hypothèses!$AV$17,G77=hypothèses!$AR$1),IF(E77&lt;=hypothèses!$AT$17,hypothèses!$AW$17,IF(E77&gt;=hypothèses!$AU$17,hypothèses!$AX$17,E77*hypothèses!$AY$17)),IF(AND(A77=hypothèses!$AV$18,G77=hypothèses!$AR$1),IF(E77&lt;=hypothèses!$AT$18,hypothèses!$AW$18,IF(E77&gt;=hypothèses!$AU$18,hypothèses!$AX$18,E77*hypothèses!$AY$18)),0))))))))))))))</f>
        <v>0</v>
      </c>
      <c r="L77" s="58"/>
    </row>
    <row r="78" spans="1:12">
      <c r="A78" t="s">
        <v>70</v>
      </c>
      <c r="B78" s="59">
        <v>2089</v>
      </c>
      <c r="C78">
        <v>1</v>
      </c>
      <c r="D78">
        <v>1</v>
      </c>
      <c r="E78" s="4">
        <f t="shared" si="1"/>
        <v>174.08333333333334</v>
      </c>
      <c r="F78" s="49">
        <f>IF($E78&lt;=hypothèses!$AK$2,1,IF(AND($E78&gt;hypothèses!$AJ$3,$E78&lt;=hypothèses!$AK$3),2,IF(AND($E78&gt;hypothèses!$AJ$4,$E78&lt;=hypothèses!$AK$4),3,IF(AND($E78&gt;hypothèses!$AJ$5,$E78&lt;=hypothèses!$AK$5),4,IF(AND($E78&gt;hypothèses!$AJ$6,$E78&lt;=hypothèses!$AK$6),5,IF(AND($E78&gt;hypothèses!$AJ$7,$E78&lt;=hypothèses!$AK$7),6,IF(AND($E78&gt;hypothèses!$AJ$8,$E78&lt;=hypothèses!$AK$8),7,IF(AND($E78&gt;hypothèses!$AJ$9,$E78&lt;=hypothèses!$AK$9),8,IF(AND($E78&gt;hypothèses!$AJ$10,$E78&lt;=hypothèses!$AK$10),9,IF(AND($E78&gt;hypothèses!$AJ$11,$E78&lt;=hypothèses!$AK$11),10,""))))))))))</f>
        <v>1</v>
      </c>
      <c r="I78">
        <v>0</v>
      </c>
      <c r="J78" s="58" t="str" cm="1">
        <f t="array" ref="J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8" s="58">
        <f>IF(G78="Tarif Frais de dossier",30,IF(I78&lt;0,0,IF(AND(A78=hypothèses!$AV$2,G78=hypothèses!$AM$1),IF(E78&lt;=hypothèses!$AT$2,hypothèses!$AW$2,IF(E78&gt;=hypothèses!$AU$2,hypothèses!$AX$2,E78*hypothèses!$AY$2)),IF(AND(A78=hypothèses!$AV$3,G78=hypothèses!$AM$1),IF(E78&lt;=hypothèses!$AT$3,hypothèses!$AW$3,IF(E78&gt;=hypothèses!$AU$3,hypothèses!$AX$3,E78*hypothèses!$AY$3)),IF(AND(A78=hypothèses!$AV$5,G78=hypothèses!$AN$1),IF(E78&lt;=hypothèses!$AT$5,hypothèses!$AW$5,IF(E78&gt;=hypothèses!$AU$5,hypothèses!$AX$5,E78*hypothèses!$AY$5)),IF(AND(A78=hypothèses!$AV$6,G78=hypothèses!$AN$1),IF(E78&lt;=hypothèses!$AT$6,hypothèses!$AW$6,IF(E78&gt;=hypothèses!$AU$6,hypothèses!$AX$6,E78*hypothèses!$AY$6)),IF(AND(A78=hypothèses!$AV$8,G78=hypothèses!$AO$1),IF(E78&lt;=hypothèses!$AT$8,hypothèses!$AW$8,IF(E78&gt;=hypothèses!$AU$8,hypothèses!$AX$8,E78*hypothèses!$AY$8)),IF(AND(A78=hypothèses!$AV$9,G78=hypothèses!$AO$1),IF(E78&lt;=hypothèses!$AT$9,hypothèses!$AW$9,IF(E78&gt;=hypothèses!$AU$9,hypothèses!$AX$9,E78*hypothèses!$AY$9)),IF(AND(A78=hypothèses!$AV$11,G78=hypothèses!$AP$1),IF(E78&lt;=hypothèses!$AT$11,hypothèses!$AW$11,IF(E78&gt;=hypothèses!$AU$11,hypothèses!$AX$11,E78*hypothèses!$AY$11)),IF(AND(A78=hypothèses!$AV$12,G78=hypothèses!$AP$1),IF(E78&lt;=hypothèses!$AT$12,hypothèses!$AW$12,IF(E78&gt;=hypothèses!$AU$12,hypothèses!$AX$12,E78*hypothèses!$AY$12)),IF(AND(A78=hypothèses!$AV$14,G78=hypothèses!$AQ$1),IF(E78&lt;=hypothèses!$AT$14,hypothèses!$AW$14,IF(E78&gt;=hypothèses!$AU$14,hypothèses!$AX$14,E78*hypothèses!$AY$14)),IF(AND(A78=hypothèses!$AV$15,G78=hypothèses!$AQ$1),IF(E78&lt;=hypothèses!$AT$15,hypothèses!$AW$15,IF(E78&gt;=hypothèses!$AU$15,hypothèses!$AX$15,E78*hypothèses!$AY$15)),IF(AND(A78=hypothèses!$AV$17,G78=hypothèses!$AR$1),IF(E78&lt;=hypothèses!$AT$17,hypothèses!$AW$17,IF(E78&gt;=hypothèses!$AU$17,hypothèses!$AX$17,E78*hypothèses!$AY$17)),IF(AND(A78=hypothèses!$AV$18,G78=hypothèses!$AR$1),IF(E78&lt;=hypothèses!$AT$18,hypothèses!$AW$18,IF(E78&gt;=hypothèses!$AU$18,hypothèses!$AX$18,E78*hypothèses!$AY$18)),0))))))))))))))</f>
        <v>0</v>
      </c>
      <c r="L78" s="58"/>
    </row>
    <row r="79" spans="1:12">
      <c r="A79" t="s">
        <v>70</v>
      </c>
      <c r="B79" s="59">
        <v>2089</v>
      </c>
      <c r="C79">
        <v>1</v>
      </c>
      <c r="D79">
        <v>1</v>
      </c>
      <c r="E79" s="4">
        <f t="shared" si="1"/>
        <v>174.08333333333334</v>
      </c>
      <c r="F79" s="49">
        <f>IF($E79&lt;=hypothèses!$AK$2,1,IF(AND($E79&gt;hypothèses!$AJ$3,$E79&lt;=hypothèses!$AK$3),2,IF(AND($E79&gt;hypothèses!$AJ$4,$E79&lt;=hypothèses!$AK$4),3,IF(AND($E79&gt;hypothèses!$AJ$5,$E79&lt;=hypothèses!$AK$5),4,IF(AND($E79&gt;hypothèses!$AJ$6,$E79&lt;=hypothèses!$AK$6),5,IF(AND($E79&gt;hypothèses!$AJ$7,$E79&lt;=hypothèses!$AK$7),6,IF(AND($E79&gt;hypothèses!$AJ$8,$E79&lt;=hypothèses!$AK$8),7,IF(AND($E79&gt;hypothèses!$AJ$9,$E79&lt;=hypothèses!$AK$9),8,IF(AND($E79&gt;hypothèses!$AJ$10,$E79&lt;=hypothèses!$AK$10),9,IF(AND($E79&gt;hypothèses!$AJ$11,$E79&lt;=hypothèses!$AK$11),10,""))))))))))</f>
        <v>1</v>
      </c>
      <c r="I79">
        <v>0</v>
      </c>
      <c r="J79" s="58" t="str" cm="1">
        <f t="array" ref="J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9" s="58">
        <f>IF(G79="Tarif Frais de dossier",30,IF(I79&lt;0,0,IF(AND(A79=hypothèses!$AV$2,G79=hypothèses!$AM$1),IF(E79&lt;=hypothèses!$AT$2,hypothèses!$AW$2,IF(E79&gt;=hypothèses!$AU$2,hypothèses!$AX$2,E79*hypothèses!$AY$2)),IF(AND(A79=hypothèses!$AV$3,G79=hypothèses!$AM$1),IF(E79&lt;=hypothèses!$AT$3,hypothèses!$AW$3,IF(E79&gt;=hypothèses!$AU$3,hypothèses!$AX$3,E79*hypothèses!$AY$3)),IF(AND(A79=hypothèses!$AV$5,G79=hypothèses!$AN$1),IF(E79&lt;=hypothèses!$AT$5,hypothèses!$AW$5,IF(E79&gt;=hypothèses!$AU$5,hypothèses!$AX$5,E79*hypothèses!$AY$5)),IF(AND(A79=hypothèses!$AV$6,G79=hypothèses!$AN$1),IF(E79&lt;=hypothèses!$AT$6,hypothèses!$AW$6,IF(E79&gt;=hypothèses!$AU$6,hypothèses!$AX$6,E79*hypothèses!$AY$6)),IF(AND(A79=hypothèses!$AV$8,G79=hypothèses!$AO$1),IF(E79&lt;=hypothèses!$AT$8,hypothèses!$AW$8,IF(E79&gt;=hypothèses!$AU$8,hypothèses!$AX$8,E79*hypothèses!$AY$8)),IF(AND(A79=hypothèses!$AV$9,G79=hypothèses!$AO$1),IF(E79&lt;=hypothèses!$AT$9,hypothèses!$AW$9,IF(E79&gt;=hypothèses!$AU$9,hypothèses!$AX$9,E79*hypothèses!$AY$9)),IF(AND(A79=hypothèses!$AV$11,G79=hypothèses!$AP$1),IF(E79&lt;=hypothèses!$AT$11,hypothèses!$AW$11,IF(E79&gt;=hypothèses!$AU$11,hypothèses!$AX$11,E79*hypothèses!$AY$11)),IF(AND(A79=hypothèses!$AV$12,G79=hypothèses!$AP$1),IF(E79&lt;=hypothèses!$AT$12,hypothèses!$AW$12,IF(E79&gt;=hypothèses!$AU$12,hypothèses!$AX$12,E79*hypothèses!$AY$12)),IF(AND(A79=hypothèses!$AV$14,G79=hypothèses!$AQ$1),IF(E79&lt;=hypothèses!$AT$14,hypothèses!$AW$14,IF(E79&gt;=hypothèses!$AU$14,hypothèses!$AX$14,E79*hypothèses!$AY$14)),IF(AND(A79=hypothèses!$AV$15,G79=hypothèses!$AQ$1),IF(E79&lt;=hypothèses!$AT$15,hypothèses!$AW$15,IF(E79&gt;=hypothèses!$AU$15,hypothèses!$AX$15,E79*hypothèses!$AY$15)),IF(AND(A79=hypothèses!$AV$17,G79=hypothèses!$AR$1),IF(E79&lt;=hypothèses!$AT$17,hypothèses!$AW$17,IF(E79&gt;=hypothèses!$AU$17,hypothèses!$AX$17,E79*hypothèses!$AY$17)),IF(AND(A79=hypothèses!$AV$18,G79=hypothèses!$AR$1),IF(E79&lt;=hypothèses!$AT$18,hypothèses!$AW$18,IF(E79&gt;=hypothèses!$AU$18,hypothèses!$AX$18,E79*hypothèses!$AY$18)),0))))))))))))))</f>
        <v>0</v>
      </c>
      <c r="L79" s="58"/>
    </row>
    <row r="80" spans="1:12">
      <c r="A80" t="s">
        <v>70</v>
      </c>
      <c r="B80" s="59">
        <v>2089</v>
      </c>
      <c r="C80">
        <v>1</v>
      </c>
      <c r="D80">
        <v>1</v>
      </c>
      <c r="E80" s="4">
        <f t="shared" si="1"/>
        <v>174.08333333333334</v>
      </c>
      <c r="F80" s="49">
        <f>IF($E80&lt;=hypothèses!$AK$2,1,IF(AND($E80&gt;hypothèses!$AJ$3,$E80&lt;=hypothèses!$AK$3),2,IF(AND($E80&gt;hypothèses!$AJ$4,$E80&lt;=hypothèses!$AK$4),3,IF(AND($E80&gt;hypothèses!$AJ$5,$E80&lt;=hypothèses!$AK$5),4,IF(AND($E80&gt;hypothèses!$AJ$6,$E80&lt;=hypothèses!$AK$6),5,IF(AND($E80&gt;hypothèses!$AJ$7,$E80&lt;=hypothèses!$AK$7),6,IF(AND($E80&gt;hypothèses!$AJ$8,$E80&lt;=hypothèses!$AK$8),7,IF(AND($E80&gt;hypothèses!$AJ$9,$E80&lt;=hypothèses!$AK$9),8,IF(AND($E80&gt;hypothèses!$AJ$10,$E80&lt;=hypothèses!$AK$10),9,IF(AND($E80&gt;hypothèses!$AJ$11,$E80&lt;=hypothèses!$AK$11),10,""))))))))))</f>
        <v>1</v>
      </c>
      <c r="I80">
        <v>0</v>
      </c>
      <c r="J80" s="58" t="str" cm="1">
        <f t="array" ref="J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0" s="58">
        <f>IF(G80="Tarif Frais de dossier",30,IF(I80&lt;0,0,IF(AND(A80=hypothèses!$AV$2,G80=hypothèses!$AM$1),IF(E80&lt;=hypothèses!$AT$2,hypothèses!$AW$2,IF(E80&gt;=hypothèses!$AU$2,hypothèses!$AX$2,E80*hypothèses!$AY$2)),IF(AND(A80=hypothèses!$AV$3,G80=hypothèses!$AM$1),IF(E80&lt;=hypothèses!$AT$3,hypothèses!$AW$3,IF(E80&gt;=hypothèses!$AU$3,hypothèses!$AX$3,E80*hypothèses!$AY$3)),IF(AND(A80=hypothèses!$AV$5,G80=hypothèses!$AN$1),IF(E80&lt;=hypothèses!$AT$5,hypothèses!$AW$5,IF(E80&gt;=hypothèses!$AU$5,hypothèses!$AX$5,E80*hypothèses!$AY$5)),IF(AND(A80=hypothèses!$AV$6,G80=hypothèses!$AN$1),IF(E80&lt;=hypothèses!$AT$6,hypothèses!$AW$6,IF(E80&gt;=hypothèses!$AU$6,hypothèses!$AX$6,E80*hypothèses!$AY$6)),IF(AND(A80=hypothèses!$AV$8,G80=hypothèses!$AO$1),IF(E80&lt;=hypothèses!$AT$8,hypothèses!$AW$8,IF(E80&gt;=hypothèses!$AU$8,hypothèses!$AX$8,E80*hypothèses!$AY$8)),IF(AND(A80=hypothèses!$AV$9,G80=hypothèses!$AO$1),IF(E80&lt;=hypothèses!$AT$9,hypothèses!$AW$9,IF(E80&gt;=hypothèses!$AU$9,hypothèses!$AX$9,E80*hypothèses!$AY$9)),IF(AND(A80=hypothèses!$AV$11,G80=hypothèses!$AP$1),IF(E80&lt;=hypothèses!$AT$11,hypothèses!$AW$11,IF(E80&gt;=hypothèses!$AU$11,hypothèses!$AX$11,E80*hypothèses!$AY$11)),IF(AND(A80=hypothèses!$AV$12,G80=hypothèses!$AP$1),IF(E80&lt;=hypothèses!$AT$12,hypothèses!$AW$12,IF(E80&gt;=hypothèses!$AU$12,hypothèses!$AX$12,E80*hypothèses!$AY$12)),IF(AND(A80=hypothèses!$AV$14,G80=hypothèses!$AQ$1),IF(E80&lt;=hypothèses!$AT$14,hypothèses!$AW$14,IF(E80&gt;=hypothèses!$AU$14,hypothèses!$AX$14,E80*hypothèses!$AY$14)),IF(AND(A80=hypothèses!$AV$15,G80=hypothèses!$AQ$1),IF(E80&lt;=hypothèses!$AT$15,hypothèses!$AW$15,IF(E80&gt;=hypothèses!$AU$15,hypothèses!$AX$15,E80*hypothèses!$AY$15)),IF(AND(A80=hypothèses!$AV$17,G80=hypothèses!$AR$1),IF(E80&lt;=hypothèses!$AT$17,hypothèses!$AW$17,IF(E80&gt;=hypothèses!$AU$17,hypothèses!$AX$17,E80*hypothèses!$AY$17)),IF(AND(A80=hypothèses!$AV$18,G80=hypothèses!$AR$1),IF(E80&lt;=hypothèses!$AT$18,hypothèses!$AW$18,IF(E80&gt;=hypothèses!$AU$18,hypothèses!$AX$18,E80*hypothèses!$AY$18)),0))))))))))))))</f>
        <v>0</v>
      </c>
      <c r="L80" s="58"/>
    </row>
    <row r="81" spans="1:12">
      <c r="A81" t="s">
        <v>70</v>
      </c>
      <c r="B81" s="59">
        <v>87883</v>
      </c>
      <c r="C81">
        <v>36</v>
      </c>
      <c r="D81">
        <v>7</v>
      </c>
      <c r="E81" s="4">
        <f t="shared" si="1"/>
        <v>1046.2261904761906</v>
      </c>
      <c r="F81" s="49">
        <f>IF($E81&lt;=hypothèses!$AK$2,1,IF(AND($E81&gt;hypothèses!$AJ$3,$E81&lt;=hypothèses!$AK$3),2,IF(AND($E81&gt;hypothèses!$AJ$4,$E81&lt;=hypothèses!$AK$4),3,IF(AND($E81&gt;hypothèses!$AJ$5,$E81&lt;=hypothèses!$AK$5),4,IF(AND($E81&gt;hypothèses!$AJ$6,$E81&lt;=hypothèses!$AK$6),5,IF(AND($E81&gt;hypothèses!$AJ$7,$E81&lt;=hypothèses!$AK$7),6,IF(AND($E81&gt;hypothèses!$AJ$8,$E81&lt;=hypothèses!$AK$8),7,IF(AND($E81&gt;hypothèses!$AJ$9,$E81&lt;=hypothèses!$AK$9),8,IF(AND($E81&gt;hypothèses!$AJ$10,$E81&lt;=hypothèses!$AK$10),9,IF(AND($E81&gt;hypothèses!$AJ$11,$E81&lt;=hypothèses!$AK$11),10,""))))))))))</f>
        <v>6</v>
      </c>
      <c r="G81" t="s">
        <v>13</v>
      </c>
      <c r="H81">
        <v>1</v>
      </c>
      <c r="I81">
        <v>1000</v>
      </c>
      <c r="J81" s="58" cm="1">
        <f t="array" ref="J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81" s="58">
        <f>IF(G81="Tarif Frais de dossier",30,IF(I81&lt;0,0,IF(AND(A81=hypothèses!$AV$2,G81=hypothèses!$AM$1),IF(E81&lt;=hypothèses!$AT$2,hypothèses!$AW$2,IF(E81&gt;=hypothèses!$AU$2,hypothèses!$AX$2,E81*hypothèses!$AY$2)),IF(AND(A81=hypothèses!$AV$3,G81=hypothèses!$AM$1),IF(E81&lt;=hypothèses!$AT$3,hypothèses!$AW$3,IF(E81&gt;=hypothèses!$AU$3,hypothèses!$AX$3,E81*hypothèses!$AY$3)),IF(AND(A81=hypothèses!$AV$5,G81=hypothèses!$AN$1),IF(E81&lt;=hypothèses!$AT$5,hypothèses!$AW$5,IF(E81&gt;=hypothèses!$AU$5,hypothèses!$AX$5,E81*hypothèses!$AY$5)),IF(AND(A81=hypothèses!$AV$6,G81=hypothèses!$AN$1),IF(E81&lt;=hypothèses!$AT$6,hypothèses!$AW$6,IF(E81&gt;=hypothèses!$AU$6,hypothèses!$AX$6,E81*hypothèses!$AY$6)),IF(AND(A81=hypothèses!$AV$8,G81=hypothèses!$AO$1),IF(E81&lt;=hypothèses!$AT$8,hypothèses!$AW$8,IF(E81&gt;=hypothèses!$AU$8,hypothèses!$AX$8,E81*hypothèses!$AY$8)),IF(AND(A81=hypothèses!$AV$9,G81=hypothèses!$AO$1),IF(E81&lt;=hypothèses!$AT$9,hypothèses!$AW$9,IF(E81&gt;=hypothèses!$AU$9,hypothèses!$AX$9,E81*hypothèses!$AY$9)),IF(AND(A81=hypothèses!$AV$11,G81=hypothèses!$AP$1),IF(E81&lt;=hypothèses!$AT$11,hypothèses!$AW$11,IF(E81&gt;=hypothèses!$AU$11,hypothèses!$AX$11,E81*hypothèses!$AY$11)),IF(AND(A81=hypothèses!$AV$12,G81=hypothèses!$AP$1),IF(E81&lt;=hypothèses!$AT$12,hypothèses!$AW$12,IF(E81&gt;=hypothèses!$AU$12,hypothèses!$AX$12,E81*hypothèses!$AY$12)),IF(AND(A81=hypothèses!$AV$14,G81=hypothèses!$AQ$1),IF(E81&lt;=hypothèses!$AT$14,hypothèses!$AW$14,IF(E81&gt;=hypothèses!$AU$14,hypothèses!$AX$14,E81*hypothèses!$AY$14)),IF(AND(A81=hypothèses!$AV$15,G81=hypothèses!$AQ$1),IF(E81&lt;=hypothèses!$AT$15,hypothèses!$AW$15,IF(E81&gt;=hypothèses!$AU$15,hypothèses!$AX$15,E81*hypothèses!$AY$15)),IF(AND(A81=hypothèses!$AV$17,G81=hypothèses!$AR$1),IF(E81&lt;=hypothèses!$AT$17,hypothèses!$AW$17,IF(E81&gt;=hypothèses!$AU$17,hypothèses!$AX$17,E81*hypothèses!$AY$17)),IF(AND(A81=hypothèses!$AV$18,G81=hypothèses!$AR$1),IF(E81&lt;=hypothèses!$AT$18,hypothèses!$AW$18,IF(E81&gt;=hypothèses!$AU$18,hypothèses!$AX$18,E81*hypothèses!$AY$18)),0))))))))))))))</f>
        <v>276.20371428571434</v>
      </c>
      <c r="L81" s="58"/>
    </row>
    <row r="82" spans="1:12">
      <c r="A82" t="s">
        <v>70</v>
      </c>
      <c r="B82" s="59">
        <v>87883</v>
      </c>
      <c r="C82">
        <v>36</v>
      </c>
      <c r="D82">
        <v>7</v>
      </c>
      <c r="E82" s="4">
        <f t="shared" si="1"/>
        <v>1046.2261904761906</v>
      </c>
      <c r="F82" s="49">
        <f>IF($E82&lt;=hypothèses!$AK$2,1,IF(AND($E82&gt;hypothèses!$AJ$3,$E82&lt;=hypothèses!$AK$3),2,IF(AND($E82&gt;hypothèses!$AJ$4,$E82&lt;=hypothèses!$AK$4),3,IF(AND($E82&gt;hypothèses!$AJ$5,$E82&lt;=hypothèses!$AK$5),4,IF(AND($E82&gt;hypothèses!$AJ$6,$E82&lt;=hypothèses!$AK$6),5,IF(AND($E82&gt;hypothèses!$AJ$7,$E82&lt;=hypothèses!$AK$7),6,IF(AND($E82&gt;hypothèses!$AJ$8,$E82&lt;=hypothèses!$AK$8),7,IF(AND($E82&gt;hypothèses!$AJ$9,$E82&lt;=hypothèses!$AK$9),8,IF(AND($E82&gt;hypothèses!$AJ$10,$E82&lt;=hypothèses!$AK$10),9,IF(AND($E82&gt;hypothèses!$AJ$11,$E82&lt;=hypothèses!$AK$11),10,""))))))))))</f>
        <v>6</v>
      </c>
      <c r="G82" t="s">
        <v>15</v>
      </c>
      <c r="H82">
        <v>1</v>
      </c>
      <c r="I82">
        <v>-100</v>
      </c>
      <c r="J82" s="58" cm="1">
        <f t="array" ref="J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82" s="58">
        <f>IF(G82="Tarif Frais de dossier",30,IF(I82&lt;0,0,IF(AND(A82=hypothèses!$AV$2,G82=hypothèses!$AM$1),IF(E82&lt;=hypothèses!$AT$2,hypothèses!$AW$2,IF(E82&gt;=hypothèses!$AU$2,hypothèses!$AX$2,E82*hypothèses!$AY$2)),IF(AND(A82=hypothèses!$AV$3,G82=hypothèses!$AM$1),IF(E82&lt;=hypothèses!$AT$3,hypothèses!$AW$3,IF(E82&gt;=hypothèses!$AU$3,hypothèses!$AX$3,E82*hypothèses!$AY$3)),IF(AND(A82=hypothèses!$AV$5,G82=hypothèses!$AN$1),IF(E82&lt;=hypothèses!$AT$5,hypothèses!$AW$5,IF(E82&gt;=hypothèses!$AU$5,hypothèses!$AX$5,E82*hypothèses!$AY$5)),IF(AND(A82=hypothèses!$AV$6,G82=hypothèses!$AN$1),IF(E82&lt;=hypothèses!$AT$6,hypothèses!$AW$6,IF(E82&gt;=hypothèses!$AU$6,hypothèses!$AX$6,E82*hypothèses!$AY$6)),IF(AND(A82=hypothèses!$AV$8,G82=hypothèses!$AO$1),IF(E82&lt;=hypothèses!$AT$8,hypothèses!$AW$8,IF(E82&gt;=hypothèses!$AU$8,hypothèses!$AX$8,E82*hypothèses!$AY$8)),IF(AND(A82=hypothèses!$AV$9,G82=hypothèses!$AO$1),IF(E82&lt;=hypothèses!$AT$9,hypothèses!$AW$9,IF(E82&gt;=hypothèses!$AU$9,hypothèses!$AX$9,E82*hypothèses!$AY$9)),IF(AND(A82=hypothèses!$AV$11,G82=hypothèses!$AP$1),IF(E82&lt;=hypothèses!$AT$11,hypothèses!$AW$11,IF(E82&gt;=hypothèses!$AU$11,hypothèses!$AX$11,E82*hypothèses!$AY$11)),IF(AND(A82=hypothèses!$AV$12,G82=hypothèses!$AP$1),IF(E82&lt;=hypothèses!$AT$12,hypothèses!$AW$12,IF(E82&gt;=hypothèses!$AU$12,hypothèses!$AX$12,E82*hypothèses!$AY$12)),IF(AND(A82=hypothèses!$AV$14,G82=hypothèses!$AQ$1),IF(E82&lt;=hypothèses!$AT$14,hypothèses!$AW$14,IF(E82&gt;=hypothèses!$AU$14,hypothèses!$AX$14,E82*hypothèses!$AY$14)),IF(AND(A82=hypothèses!$AV$15,G82=hypothèses!$AQ$1),IF(E82&lt;=hypothèses!$AT$15,hypothèses!$AW$15,IF(E82&gt;=hypothèses!$AU$15,hypothèses!$AX$15,E82*hypothèses!$AY$15)),IF(AND(A82=hypothèses!$AV$17,G82=hypothèses!$AR$1),IF(E82&lt;=hypothèses!$AT$17,hypothèses!$AW$17,IF(E82&gt;=hypothèses!$AU$17,hypothèses!$AX$17,E82*hypothèses!$AY$17)),IF(AND(A82=hypothèses!$AV$18,G82=hypothèses!$AR$1),IF(E82&lt;=hypothèses!$AT$18,hypothèses!$AW$18,IF(E82&gt;=hypothèses!$AU$18,hypothèses!$AX$18,E82*hypothèses!$AY$18)),0))))))))))))))</f>
        <v>0</v>
      </c>
      <c r="L82" s="58"/>
    </row>
    <row r="83" spans="1:12">
      <c r="A83" t="s">
        <v>70</v>
      </c>
      <c r="B83" s="59">
        <v>87883</v>
      </c>
      <c r="C83">
        <v>36</v>
      </c>
      <c r="D83">
        <v>7</v>
      </c>
      <c r="E83" s="4">
        <f t="shared" si="1"/>
        <v>1046.2261904761906</v>
      </c>
      <c r="F83" s="49">
        <f>IF($E83&lt;=hypothèses!$AK$2,1,IF(AND($E83&gt;hypothèses!$AJ$3,$E83&lt;=hypothèses!$AK$3),2,IF(AND($E83&gt;hypothèses!$AJ$4,$E83&lt;=hypothèses!$AK$4),3,IF(AND($E83&gt;hypothèses!$AJ$5,$E83&lt;=hypothèses!$AK$5),4,IF(AND($E83&gt;hypothèses!$AJ$6,$E83&lt;=hypothèses!$AK$6),5,IF(AND($E83&gt;hypothèses!$AJ$7,$E83&lt;=hypothèses!$AK$7),6,IF(AND($E83&gt;hypothèses!$AJ$8,$E83&lt;=hypothèses!$AK$8),7,IF(AND($E83&gt;hypothèses!$AJ$9,$E83&lt;=hypothèses!$AK$9),8,IF(AND($E83&gt;hypothèses!$AJ$10,$E83&lt;=hypothèses!$AK$10),9,IF(AND($E83&gt;hypothèses!$AJ$11,$E83&lt;=hypothèses!$AK$11),10,""))))))))))</f>
        <v>6</v>
      </c>
      <c r="G83" t="s">
        <v>13</v>
      </c>
      <c r="H83">
        <v>1</v>
      </c>
      <c r="I83">
        <v>1000</v>
      </c>
      <c r="J83" s="58" cm="1">
        <f t="array" ref="J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83" s="58">
        <f>IF(G83="Tarif Frais de dossier",30,IF(I83&lt;0,0,IF(AND(A83=hypothèses!$AV$2,G83=hypothèses!$AM$1),IF(E83&lt;=hypothèses!$AT$2,hypothèses!$AW$2,IF(E83&gt;=hypothèses!$AU$2,hypothèses!$AX$2,E83*hypothèses!$AY$2)),IF(AND(A83=hypothèses!$AV$3,G83=hypothèses!$AM$1),IF(E83&lt;=hypothèses!$AT$3,hypothèses!$AW$3,IF(E83&gt;=hypothèses!$AU$3,hypothèses!$AX$3,E83*hypothèses!$AY$3)),IF(AND(A83=hypothèses!$AV$5,G83=hypothèses!$AN$1),IF(E83&lt;=hypothèses!$AT$5,hypothèses!$AW$5,IF(E83&gt;=hypothèses!$AU$5,hypothèses!$AX$5,E83*hypothèses!$AY$5)),IF(AND(A83=hypothèses!$AV$6,G83=hypothèses!$AN$1),IF(E83&lt;=hypothèses!$AT$6,hypothèses!$AW$6,IF(E83&gt;=hypothèses!$AU$6,hypothèses!$AX$6,E83*hypothèses!$AY$6)),IF(AND(A83=hypothèses!$AV$8,G83=hypothèses!$AO$1),IF(E83&lt;=hypothèses!$AT$8,hypothèses!$AW$8,IF(E83&gt;=hypothèses!$AU$8,hypothèses!$AX$8,E83*hypothèses!$AY$8)),IF(AND(A83=hypothèses!$AV$9,G83=hypothèses!$AO$1),IF(E83&lt;=hypothèses!$AT$9,hypothèses!$AW$9,IF(E83&gt;=hypothèses!$AU$9,hypothèses!$AX$9,E83*hypothèses!$AY$9)),IF(AND(A83=hypothèses!$AV$11,G83=hypothèses!$AP$1),IF(E83&lt;=hypothèses!$AT$11,hypothèses!$AW$11,IF(E83&gt;=hypothèses!$AU$11,hypothèses!$AX$11,E83*hypothèses!$AY$11)),IF(AND(A83=hypothèses!$AV$12,G83=hypothèses!$AP$1),IF(E83&lt;=hypothèses!$AT$12,hypothèses!$AW$12,IF(E83&gt;=hypothèses!$AU$12,hypothèses!$AX$12,E83*hypothèses!$AY$12)),IF(AND(A83=hypothèses!$AV$14,G83=hypothèses!$AQ$1),IF(E83&lt;=hypothèses!$AT$14,hypothèses!$AW$14,IF(E83&gt;=hypothèses!$AU$14,hypothèses!$AX$14,E83*hypothèses!$AY$14)),IF(AND(A83=hypothèses!$AV$15,G83=hypothèses!$AQ$1),IF(E83&lt;=hypothèses!$AT$15,hypothèses!$AW$15,IF(E83&gt;=hypothèses!$AU$15,hypothèses!$AX$15,E83*hypothèses!$AY$15)),IF(AND(A83=hypothèses!$AV$17,G83=hypothèses!$AR$1),IF(E83&lt;=hypothèses!$AT$17,hypothèses!$AW$17,IF(E83&gt;=hypothèses!$AU$17,hypothèses!$AX$17,E83*hypothèses!$AY$17)),IF(AND(A83=hypothèses!$AV$18,G83=hypothèses!$AR$1),IF(E83&lt;=hypothèses!$AT$18,hypothèses!$AW$18,IF(E83&gt;=hypothèses!$AU$18,hypothèses!$AX$18,E83*hypothèses!$AY$18)),0))))))))))))))</f>
        <v>276.20371428571434</v>
      </c>
      <c r="L83" s="58"/>
    </row>
    <row r="84" spans="1:12">
      <c r="A84" t="s">
        <v>70</v>
      </c>
      <c r="B84" s="59">
        <v>87883</v>
      </c>
      <c r="C84">
        <v>36</v>
      </c>
      <c r="D84">
        <v>7</v>
      </c>
      <c r="E84" s="4">
        <f t="shared" si="1"/>
        <v>1046.2261904761906</v>
      </c>
      <c r="F84" s="49">
        <f>IF($E84&lt;=hypothèses!$AK$2,1,IF(AND($E84&gt;hypothèses!$AJ$3,$E84&lt;=hypothèses!$AK$3),2,IF(AND($E84&gt;hypothèses!$AJ$4,$E84&lt;=hypothèses!$AK$4),3,IF(AND($E84&gt;hypothèses!$AJ$5,$E84&lt;=hypothèses!$AK$5),4,IF(AND($E84&gt;hypothèses!$AJ$6,$E84&lt;=hypothèses!$AK$6),5,IF(AND($E84&gt;hypothèses!$AJ$7,$E84&lt;=hypothèses!$AK$7),6,IF(AND($E84&gt;hypothèses!$AJ$8,$E84&lt;=hypothèses!$AK$8),7,IF(AND($E84&gt;hypothèses!$AJ$9,$E84&lt;=hypothèses!$AK$9),8,IF(AND($E84&gt;hypothèses!$AJ$10,$E84&lt;=hypothèses!$AK$10),9,IF(AND($E84&gt;hypothèses!$AJ$11,$E84&lt;=hypothèses!$AK$11),10,""))))))))))</f>
        <v>6</v>
      </c>
      <c r="G84" t="s">
        <v>0</v>
      </c>
      <c r="H84">
        <v>1</v>
      </c>
      <c r="I84">
        <v>501</v>
      </c>
      <c r="J84" s="58" cm="1">
        <f t="array" ref="J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310.8</v>
      </c>
      <c r="K84" s="58">
        <f>IF(G84="Tarif Frais de dossier",30,IF(I84&lt;0,0,IF(AND(A84=hypothèses!$AV$2,G84=hypothèses!$AM$1),IF(E84&lt;=hypothèses!$AT$2,hypothèses!$AW$2,IF(E84&gt;=hypothèses!$AU$2,hypothèses!$AX$2,E84*hypothèses!$AY$2)),IF(AND(A84=hypothèses!$AV$3,G84=hypothèses!$AM$1),IF(E84&lt;=hypothèses!$AT$3,hypothèses!$AW$3,IF(E84&gt;=hypothèses!$AU$3,hypothèses!$AX$3,E84*hypothèses!$AY$3)),IF(AND(A84=hypothèses!$AV$5,G84=hypothèses!$AN$1),IF(E84&lt;=hypothèses!$AT$5,hypothèses!$AW$5,IF(E84&gt;=hypothèses!$AU$5,hypothèses!$AX$5,E84*hypothèses!$AY$5)),IF(AND(A84=hypothèses!$AV$6,G84=hypothèses!$AN$1),IF(E84&lt;=hypothèses!$AT$6,hypothèses!$AW$6,IF(E84&gt;=hypothèses!$AU$6,hypothèses!$AX$6,E84*hypothèses!$AY$6)),IF(AND(A84=hypothèses!$AV$8,G84=hypothèses!$AO$1),IF(E84&lt;=hypothèses!$AT$8,hypothèses!$AW$8,IF(E84&gt;=hypothèses!$AU$8,hypothèses!$AX$8,E84*hypothèses!$AY$8)),IF(AND(A84=hypothèses!$AV$9,G84=hypothèses!$AO$1),IF(E84&lt;=hypothèses!$AT$9,hypothèses!$AW$9,IF(E84&gt;=hypothèses!$AU$9,hypothèses!$AX$9,E84*hypothèses!$AY$9)),IF(AND(A84=hypothèses!$AV$11,G84=hypothèses!$AP$1),IF(E84&lt;=hypothèses!$AT$11,hypothèses!$AW$11,IF(E84&gt;=hypothèses!$AU$11,hypothèses!$AX$11,E84*hypothèses!$AY$11)),IF(AND(A84=hypothèses!$AV$12,G84=hypothèses!$AP$1),IF(E84&lt;=hypothèses!$AT$12,hypothèses!$AW$12,IF(E84&gt;=hypothèses!$AU$12,hypothèses!$AX$12,E84*hypothèses!$AY$12)),IF(AND(A84=hypothèses!$AV$14,G84=hypothèses!$AQ$1),IF(E84&lt;=hypothèses!$AT$14,hypothèses!$AW$14,IF(E84&gt;=hypothèses!$AU$14,hypothèses!$AX$14,E84*hypothèses!$AY$14)),IF(AND(A84=hypothèses!$AV$15,G84=hypothèses!$AQ$1),IF(E84&lt;=hypothèses!$AT$15,hypothèses!$AW$15,IF(E84&gt;=hypothèses!$AU$15,hypothèses!$AX$15,E84*hypothèses!$AY$15)),IF(AND(A84=hypothèses!$AV$17,G84=hypothèses!$AR$1),IF(E84&lt;=hypothèses!$AT$17,hypothèses!$AW$17,IF(E84&gt;=hypothèses!$AU$17,hypothèses!$AX$17,E84*hypothèses!$AY$17)),IF(AND(A84=hypothèses!$AV$18,G84=hypothèses!$AR$1),IF(E84&lt;=hypothèses!$AT$18,hypothèses!$AW$18,IF(E84&gt;=hypothèses!$AU$18,hypothèses!$AX$18,E84*hypothèses!$AY$18)),0))))))))))))))</f>
        <v>138.10185714285717</v>
      </c>
      <c r="L84" s="58"/>
    </row>
    <row r="85" spans="1:12">
      <c r="A85" t="s">
        <v>70</v>
      </c>
      <c r="B85" s="59">
        <v>87883</v>
      </c>
      <c r="C85">
        <v>36</v>
      </c>
      <c r="D85">
        <v>7</v>
      </c>
      <c r="E85" s="4">
        <f t="shared" si="1"/>
        <v>1046.2261904761906</v>
      </c>
      <c r="F85" s="49">
        <f>IF($E85&lt;=hypothèses!$AK$2,1,IF(AND($E85&gt;hypothèses!$AJ$3,$E85&lt;=hypothèses!$AK$3),2,IF(AND($E85&gt;hypothèses!$AJ$4,$E85&lt;=hypothèses!$AK$4),3,IF(AND($E85&gt;hypothèses!$AJ$5,$E85&lt;=hypothèses!$AK$5),4,IF(AND($E85&gt;hypothèses!$AJ$6,$E85&lt;=hypothèses!$AK$6),5,IF(AND($E85&gt;hypothèses!$AJ$7,$E85&lt;=hypothèses!$AK$7),6,IF(AND($E85&gt;hypothèses!$AJ$8,$E85&lt;=hypothèses!$AK$8),7,IF(AND($E85&gt;hypothèses!$AJ$9,$E85&lt;=hypothèses!$AK$9),8,IF(AND($E85&gt;hypothèses!$AJ$10,$E85&lt;=hypothèses!$AK$10),9,IF(AND($E85&gt;hypothèses!$AJ$11,$E85&lt;=hypothèses!$AK$11),10,""))))))))))</f>
        <v>6</v>
      </c>
      <c r="G85" t="s">
        <v>15</v>
      </c>
      <c r="H85">
        <v>1</v>
      </c>
      <c r="I85">
        <v>-150.1</v>
      </c>
      <c r="J85" s="58" cm="1">
        <f t="array" ref="J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85" s="58">
        <f>IF(G85="Tarif Frais de dossier",30,IF(I85&lt;0,0,IF(AND(A85=hypothèses!$AV$2,G85=hypothèses!$AM$1),IF(E85&lt;=hypothèses!$AT$2,hypothèses!$AW$2,IF(E85&gt;=hypothèses!$AU$2,hypothèses!$AX$2,E85*hypothèses!$AY$2)),IF(AND(A85=hypothèses!$AV$3,G85=hypothèses!$AM$1),IF(E85&lt;=hypothèses!$AT$3,hypothèses!$AW$3,IF(E85&gt;=hypothèses!$AU$3,hypothèses!$AX$3,E85*hypothèses!$AY$3)),IF(AND(A85=hypothèses!$AV$5,G85=hypothèses!$AN$1),IF(E85&lt;=hypothèses!$AT$5,hypothèses!$AW$5,IF(E85&gt;=hypothèses!$AU$5,hypothèses!$AX$5,E85*hypothèses!$AY$5)),IF(AND(A85=hypothèses!$AV$6,G85=hypothèses!$AN$1),IF(E85&lt;=hypothèses!$AT$6,hypothèses!$AW$6,IF(E85&gt;=hypothèses!$AU$6,hypothèses!$AX$6,E85*hypothèses!$AY$6)),IF(AND(A85=hypothèses!$AV$8,G85=hypothèses!$AO$1),IF(E85&lt;=hypothèses!$AT$8,hypothèses!$AW$8,IF(E85&gt;=hypothèses!$AU$8,hypothèses!$AX$8,E85*hypothèses!$AY$8)),IF(AND(A85=hypothèses!$AV$9,G85=hypothèses!$AO$1),IF(E85&lt;=hypothèses!$AT$9,hypothèses!$AW$9,IF(E85&gt;=hypothèses!$AU$9,hypothèses!$AX$9,E85*hypothèses!$AY$9)),IF(AND(A85=hypothèses!$AV$11,G85=hypothèses!$AP$1),IF(E85&lt;=hypothèses!$AT$11,hypothèses!$AW$11,IF(E85&gt;=hypothèses!$AU$11,hypothèses!$AX$11,E85*hypothèses!$AY$11)),IF(AND(A85=hypothèses!$AV$12,G85=hypothèses!$AP$1),IF(E85&lt;=hypothèses!$AT$12,hypothèses!$AW$12,IF(E85&gt;=hypothèses!$AU$12,hypothèses!$AX$12,E85*hypothèses!$AY$12)),IF(AND(A85=hypothèses!$AV$14,G85=hypothèses!$AQ$1),IF(E85&lt;=hypothèses!$AT$14,hypothèses!$AW$14,IF(E85&gt;=hypothèses!$AU$14,hypothèses!$AX$14,E85*hypothèses!$AY$14)),IF(AND(A85=hypothèses!$AV$15,G85=hypothèses!$AQ$1),IF(E85&lt;=hypothèses!$AT$15,hypothèses!$AW$15,IF(E85&gt;=hypothèses!$AU$15,hypothèses!$AX$15,E85*hypothèses!$AY$15)),IF(AND(A85=hypothèses!$AV$17,G85=hypothèses!$AR$1),IF(E85&lt;=hypothèses!$AT$17,hypothèses!$AW$17,IF(E85&gt;=hypothèses!$AU$17,hypothèses!$AX$17,E85*hypothèses!$AY$17)),IF(AND(A85=hypothèses!$AV$18,G85=hypothèses!$AR$1),IF(E85&lt;=hypothèses!$AT$18,hypothèses!$AW$18,IF(E85&gt;=hypothèses!$AU$18,hypothèses!$AX$18,E85*hypothèses!$AY$18)),0))))))))))))))</f>
        <v>0</v>
      </c>
      <c r="L85" s="58"/>
    </row>
    <row r="86" spans="1:12">
      <c r="A86" t="s">
        <v>70</v>
      </c>
      <c r="B86" s="59">
        <v>87883</v>
      </c>
      <c r="C86">
        <v>36</v>
      </c>
      <c r="D86">
        <v>7</v>
      </c>
      <c r="E86" s="4">
        <f t="shared" si="1"/>
        <v>1046.2261904761906</v>
      </c>
      <c r="F86" s="49">
        <f>IF($E86&lt;=hypothèses!$AK$2,1,IF(AND($E86&gt;hypothèses!$AJ$3,$E86&lt;=hypothèses!$AK$3),2,IF(AND($E86&gt;hypothèses!$AJ$4,$E86&lt;=hypothèses!$AK$4),3,IF(AND($E86&gt;hypothèses!$AJ$5,$E86&lt;=hypothèses!$AK$5),4,IF(AND($E86&gt;hypothèses!$AJ$6,$E86&lt;=hypothèses!$AK$6),5,IF(AND($E86&gt;hypothèses!$AJ$7,$E86&lt;=hypothèses!$AK$7),6,IF(AND($E86&gt;hypothèses!$AJ$8,$E86&lt;=hypothèses!$AK$8),7,IF(AND($E86&gt;hypothèses!$AJ$9,$E86&lt;=hypothèses!$AK$9),8,IF(AND($E86&gt;hypothèses!$AJ$10,$E86&lt;=hypothèses!$AK$10),9,IF(AND($E86&gt;hypothèses!$AJ$11,$E86&lt;=hypothèses!$AK$11),10,""))))))))))</f>
        <v>6</v>
      </c>
      <c r="I86">
        <v>0</v>
      </c>
      <c r="J86" s="58" t="str" cm="1">
        <f t="array" ref="J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6" s="58">
        <f>IF(G86="Tarif Frais de dossier",30,IF(I86&lt;0,0,IF(AND(A86=hypothèses!$AV$2,G86=hypothèses!$AM$1),IF(E86&lt;=hypothèses!$AT$2,hypothèses!$AW$2,IF(E86&gt;=hypothèses!$AU$2,hypothèses!$AX$2,E86*hypothèses!$AY$2)),IF(AND(A86=hypothèses!$AV$3,G86=hypothèses!$AM$1),IF(E86&lt;=hypothèses!$AT$3,hypothèses!$AW$3,IF(E86&gt;=hypothèses!$AU$3,hypothèses!$AX$3,E86*hypothèses!$AY$3)),IF(AND(A86=hypothèses!$AV$5,G86=hypothèses!$AN$1),IF(E86&lt;=hypothèses!$AT$5,hypothèses!$AW$5,IF(E86&gt;=hypothèses!$AU$5,hypothèses!$AX$5,E86*hypothèses!$AY$5)),IF(AND(A86=hypothèses!$AV$6,G86=hypothèses!$AN$1),IF(E86&lt;=hypothèses!$AT$6,hypothèses!$AW$6,IF(E86&gt;=hypothèses!$AU$6,hypothèses!$AX$6,E86*hypothèses!$AY$6)),IF(AND(A86=hypothèses!$AV$8,G86=hypothèses!$AO$1),IF(E86&lt;=hypothèses!$AT$8,hypothèses!$AW$8,IF(E86&gt;=hypothèses!$AU$8,hypothèses!$AX$8,E86*hypothèses!$AY$8)),IF(AND(A86=hypothèses!$AV$9,G86=hypothèses!$AO$1),IF(E86&lt;=hypothèses!$AT$9,hypothèses!$AW$9,IF(E86&gt;=hypothèses!$AU$9,hypothèses!$AX$9,E86*hypothèses!$AY$9)),IF(AND(A86=hypothèses!$AV$11,G86=hypothèses!$AP$1),IF(E86&lt;=hypothèses!$AT$11,hypothèses!$AW$11,IF(E86&gt;=hypothèses!$AU$11,hypothèses!$AX$11,E86*hypothèses!$AY$11)),IF(AND(A86=hypothèses!$AV$12,G86=hypothèses!$AP$1),IF(E86&lt;=hypothèses!$AT$12,hypothèses!$AW$12,IF(E86&gt;=hypothèses!$AU$12,hypothèses!$AX$12,E86*hypothèses!$AY$12)),IF(AND(A86=hypothèses!$AV$14,G86=hypothèses!$AQ$1),IF(E86&lt;=hypothèses!$AT$14,hypothèses!$AW$14,IF(E86&gt;=hypothèses!$AU$14,hypothèses!$AX$14,E86*hypothèses!$AY$14)),IF(AND(A86=hypothèses!$AV$15,G86=hypothèses!$AQ$1),IF(E86&lt;=hypothèses!$AT$15,hypothèses!$AW$15,IF(E86&gt;=hypothèses!$AU$15,hypothèses!$AX$15,E86*hypothèses!$AY$15)),IF(AND(A86=hypothèses!$AV$17,G86=hypothèses!$AR$1),IF(E86&lt;=hypothèses!$AT$17,hypothèses!$AW$17,IF(E86&gt;=hypothèses!$AU$17,hypothèses!$AX$17,E86*hypothèses!$AY$17)),IF(AND(A86=hypothèses!$AV$18,G86=hypothèses!$AR$1),IF(E86&lt;=hypothèses!$AT$18,hypothèses!$AW$18,IF(E86&gt;=hypothèses!$AU$18,hypothèses!$AX$18,E86*hypothèses!$AY$18)),0))))))))))))))</f>
        <v>0</v>
      </c>
      <c r="L86" s="58"/>
    </row>
    <row r="87" spans="1:12">
      <c r="A87" t="s">
        <v>70</v>
      </c>
      <c r="B87" s="59">
        <v>0</v>
      </c>
      <c r="C87">
        <v>1</v>
      </c>
      <c r="D87">
        <v>1</v>
      </c>
      <c r="E87" s="4">
        <f t="shared" si="1"/>
        <v>0</v>
      </c>
      <c r="F87" s="49">
        <f>IF($E87&lt;=hypothèses!$AK$2,1,IF(AND($E87&gt;hypothèses!$AJ$3,$E87&lt;=hypothèses!$AK$3),2,IF(AND($E87&gt;hypothèses!$AJ$4,$E87&lt;=hypothèses!$AK$4),3,IF(AND($E87&gt;hypothèses!$AJ$5,$E87&lt;=hypothèses!$AK$5),4,IF(AND($E87&gt;hypothèses!$AJ$6,$E87&lt;=hypothèses!$AK$6),5,IF(AND($E87&gt;hypothèses!$AJ$7,$E87&lt;=hypothèses!$AK$7),6,IF(AND($E87&gt;hypothèses!$AJ$8,$E87&lt;=hypothèses!$AK$8),7,IF(AND($E87&gt;hypothèses!$AJ$9,$E87&lt;=hypothèses!$AK$9),8,IF(AND($E87&gt;hypothèses!$AJ$10,$E87&lt;=hypothèses!$AK$10),9,IF(AND($E87&gt;hypothèses!$AJ$11,$E87&lt;=hypothèses!$AK$11),10,""))))))))))</f>
        <v>1</v>
      </c>
      <c r="I87">
        <v>0</v>
      </c>
      <c r="J87" s="58" t="str" cm="1">
        <f t="array" ref="J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7" s="58">
        <f>IF(G87="Tarif Frais de dossier",30,IF(I87&lt;0,0,IF(AND(A87=hypothèses!$AV$2,G87=hypothèses!$AM$1),IF(E87&lt;=hypothèses!$AT$2,hypothèses!$AW$2,IF(E87&gt;=hypothèses!$AU$2,hypothèses!$AX$2,E87*hypothèses!$AY$2)),IF(AND(A87=hypothèses!$AV$3,G87=hypothèses!$AM$1),IF(E87&lt;=hypothèses!$AT$3,hypothèses!$AW$3,IF(E87&gt;=hypothèses!$AU$3,hypothèses!$AX$3,E87*hypothèses!$AY$3)),IF(AND(A87=hypothèses!$AV$5,G87=hypothèses!$AN$1),IF(E87&lt;=hypothèses!$AT$5,hypothèses!$AW$5,IF(E87&gt;=hypothèses!$AU$5,hypothèses!$AX$5,E87*hypothèses!$AY$5)),IF(AND(A87=hypothèses!$AV$6,G87=hypothèses!$AN$1),IF(E87&lt;=hypothèses!$AT$6,hypothèses!$AW$6,IF(E87&gt;=hypothèses!$AU$6,hypothèses!$AX$6,E87*hypothèses!$AY$6)),IF(AND(A87=hypothèses!$AV$8,G87=hypothèses!$AO$1),IF(E87&lt;=hypothèses!$AT$8,hypothèses!$AW$8,IF(E87&gt;=hypothèses!$AU$8,hypothèses!$AX$8,E87*hypothèses!$AY$8)),IF(AND(A87=hypothèses!$AV$9,G87=hypothèses!$AO$1),IF(E87&lt;=hypothèses!$AT$9,hypothèses!$AW$9,IF(E87&gt;=hypothèses!$AU$9,hypothèses!$AX$9,E87*hypothèses!$AY$9)),IF(AND(A87=hypothèses!$AV$11,G87=hypothèses!$AP$1),IF(E87&lt;=hypothèses!$AT$11,hypothèses!$AW$11,IF(E87&gt;=hypothèses!$AU$11,hypothèses!$AX$11,E87*hypothèses!$AY$11)),IF(AND(A87=hypothèses!$AV$12,G87=hypothèses!$AP$1),IF(E87&lt;=hypothèses!$AT$12,hypothèses!$AW$12,IF(E87&gt;=hypothèses!$AU$12,hypothèses!$AX$12,E87*hypothèses!$AY$12)),IF(AND(A87=hypothèses!$AV$14,G87=hypothèses!$AQ$1),IF(E87&lt;=hypothèses!$AT$14,hypothèses!$AW$14,IF(E87&gt;=hypothèses!$AU$14,hypothèses!$AX$14,E87*hypothèses!$AY$14)),IF(AND(A87=hypothèses!$AV$15,G87=hypothèses!$AQ$1),IF(E87&lt;=hypothèses!$AT$15,hypothèses!$AW$15,IF(E87&gt;=hypothèses!$AU$15,hypothèses!$AX$15,E87*hypothèses!$AY$15)),IF(AND(A87=hypothèses!$AV$17,G87=hypothèses!$AR$1),IF(E87&lt;=hypothèses!$AT$17,hypothèses!$AW$17,IF(E87&gt;=hypothèses!$AU$17,hypothèses!$AX$17,E87*hypothèses!$AY$17)),IF(AND(A87=hypothèses!$AV$18,G87=hypothèses!$AR$1),IF(E87&lt;=hypothèses!$AT$18,hypothèses!$AW$18,IF(E87&gt;=hypothèses!$AU$18,hypothèses!$AX$18,E87*hypothèses!$AY$18)),0))))))))))))))</f>
        <v>0</v>
      </c>
      <c r="L87" s="58"/>
    </row>
    <row r="88" spans="1:12">
      <c r="A88" t="s">
        <v>68</v>
      </c>
      <c r="B88" s="59">
        <v>5845</v>
      </c>
      <c r="C88">
        <v>3</v>
      </c>
      <c r="D88">
        <v>1</v>
      </c>
      <c r="E88" s="4">
        <f t="shared" si="1"/>
        <v>487.08333333333331</v>
      </c>
      <c r="F88" s="49">
        <f>IF($E88&lt;=hypothèses!$AK$2,1,IF(AND($E88&gt;hypothèses!$AJ$3,$E88&lt;=hypothèses!$AK$3),2,IF(AND($E88&gt;hypothèses!$AJ$4,$E88&lt;=hypothèses!$AK$4),3,IF(AND($E88&gt;hypothèses!$AJ$5,$E88&lt;=hypothèses!$AK$5),4,IF(AND($E88&gt;hypothèses!$AJ$6,$E88&lt;=hypothèses!$AK$6),5,IF(AND($E88&gt;hypothèses!$AJ$7,$E88&lt;=hypothèses!$AK$7),6,IF(AND($E88&gt;hypothèses!$AJ$8,$E88&lt;=hypothèses!$AK$8),7,IF(AND($E88&gt;hypothèses!$AJ$9,$E88&lt;=hypothèses!$AK$9),8,IF(AND($E88&gt;hypothèses!$AJ$10,$E88&lt;=hypothèses!$AK$10),9,IF(AND($E88&gt;hypothèses!$AJ$11,$E88&lt;=hypothèses!$AK$11),10,""))))))))))</f>
        <v>3</v>
      </c>
      <c r="G88" t="s">
        <v>13</v>
      </c>
      <c r="H88">
        <v>1.1000000000000001</v>
      </c>
      <c r="I88">
        <v>224.4</v>
      </c>
      <c r="J88" s="58" cm="1">
        <f t="array" ref="J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382.07400000000001</v>
      </c>
      <c r="K88" s="58">
        <f>IF(G88="Tarif Frais de dossier",30,IF(I88&lt;0,0,IF(AND(A88=hypothèses!$AV$2,G88=hypothèses!$AM$1),IF(E88&lt;=hypothèses!$AT$2,hypothèses!$AW$2,IF(E88&gt;=hypothèses!$AU$2,hypothèses!$AX$2,E88*hypothèses!$AY$2)),IF(AND(A88=hypothèses!$AV$3,G88=hypothèses!$AM$1),IF(E88&lt;=hypothèses!$AT$3,hypothèses!$AW$3,IF(E88&gt;=hypothèses!$AU$3,hypothèses!$AX$3,E88*hypothèses!$AY$3)),IF(AND(A88=hypothèses!$AV$5,G88=hypothèses!$AN$1),IF(E88&lt;=hypothèses!$AT$5,hypothèses!$AW$5,IF(E88&gt;=hypothèses!$AU$5,hypothèses!$AX$5,E88*hypothèses!$AY$5)),IF(AND(A88=hypothèses!$AV$6,G88=hypothèses!$AN$1),IF(E88&lt;=hypothèses!$AT$6,hypothèses!$AW$6,IF(E88&gt;=hypothèses!$AU$6,hypothèses!$AX$6,E88*hypothèses!$AY$6)),IF(AND(A88=hypothèses!$AV$8,G88=hypothèses!$AO$1),IF(E88&lt;=hypothèses!$AT$8,hypothèses!$AW$8,IF(E88&gt;=hypothèses!$AU$8,hypothèses!$AX$8,E88*hypothèses!$AY$8)),IF(AND(A88=hypothèses!$AV$9,G88=hypothèses!$AO$1),IF(E88&lt;=hypothèses!$AT$9,hypothèses!$AW$9,IF(E88&gt;=hypothèses!$AU$9,hypothèses!$AX$9,E88*hypothèses!$AY$9)),IF(AND(A88=hypothèses!$AV$11,G88=hypothèses!$AP$1),IF(E88&lt;=hypothèses!$AT$11,hypothèses!$AW$11,IF(E88&gt;=hypothèses!$AU$11,hypothèses!$AX$11,E88*hypothèses!$AY$11)),IF(AND(A88=hypothèses!$AV$12,G88=hypothèses!$AP$1),IF(E88&lt;=hypothèses!$AT$12,hypothèses!$AW$12,IF(E88&gt;=hypothèses!$AU$12,hypothèses!$AX$12,E88*hypothèses!$AY$12)),IF(AND(A88=hypothèses!$AV$14,G88=hypothèses!$AQ$1),IF(E88&lt;=hypothèses!$AT$14,hypothèses!$AW$14,IF(E88&gt;=hypothèses!$AU$14,hypothèses!$AX$14,E88*hypothèses!$AY$14)),IF(AND(A88=hypothèses!$AV$15,G88=hypothèses!$AQ$1),IF(E88&lt;=hypothèses!$AT$15,hypothèses!$AW$15,IF(E88&gt;=hypothèses!$AU$15,hypothèses!$AX$15,E88*hypothèses!$AY$15)),IF(AND(A88=hypothèses!$AV$17,G88=hypothèses!$AR$1),IF(E88&lt;=hypothèses!$AT$17,hypothèses!$AW$17,IF(E88&gt;=hypothèses!$AU$17,hypothèses!$AX$17,E88*hypothèses!$AY$17)),IF(AND(A88=hypothèses!$AV$18,G88=hypothèses!$AR$1),IF(E88&lt;=hypothèses!$AT$18,hypothèses!$AW$18,IF(E88&gt;=hypothèses!$AU$18,hypothèses!$AX$18,E88*hypothèses!$AY$18)),0))))))))))))))</f>
        <v>160.73750000000001</v>
      </c>
      <c r="L88" s="58"/>
    </row>
    <row r="89" spans="1:12">
      <c r="A89" t="s">
        <v>68</v>
      </c>
      <c r="B89" s="59">
        <v>5845</v>
      </c>
      <c r="C89">
        <v>3</v>
      </c>
      <c r="D89">
        <v>1</v>
      </c>
      <c r="E89" s="4">
        <f t="shared" si="1"/>
        <v>487.08333333333331</v>
      </c>
      <c r="F89" s="49">
        <f>IF($E89&lt;=hypothèses!$AK$2,1,IF(AND($E89&gt;hypothèses!$AJ$3,$E89&lt;=hypothèses!$AK$3),2,IF(AND($E89&gt;hypothèses!$AJ$4,$E89&lt;=hypothèses!$AK$4),3,IF(AND($E89&gt;hypothèses!$AJ$5,$E89&lt;=hypothèses!$AK$5),4,IF(AND($E89&gt;hypothèses!$AJ$6,$E89&lt;=hypothèses!$AK$6),5,IF(AND($E89&gt;hypothèses!$AJ$7,$E89&lt;=hypothèses!$AK$7),6,IF(AND($E89&gt;hypothèses!$AJ$8,$E89&lt;=hypothèses!$AK$8),7,IF(AND($E89&gt;hypothèses!$AJ$9,$E89&lt;=hypothèses!$AK$9),8,IF(AND($E89&gt;hypothèses!$AJ$10,$E89&lt;=hypothèses!$AK$10),9,IF(AND($E89&gt;hypothèses!$AJ$11,$E89&lt;=hypothèses!$AK$11),10,""))))))))))</f>
        <v>3</v>
      </c>
      <c r="G89" t="s">
        <v>14</v>
      </c>
      <c r="H89">
        <v>1</v>
      </c>
      <c r="I89">
        <v>30</v>
      </c>
      <c r="J89" s="58" cm="1">
        <f t="array" ref="J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9" s="58">
        <f>IF(G89="Tarif Frais de dossier",30,IF(I89&lt;0,0,IF(AND(A89=hypothèses!$AV$2,G89=hypothèses!$AM$1),IF(E89&lt;=hypothèses!$AT$2,hypothèses!$AW$2,IF(E89&gt;=hypothèses!$AU$2,hypothèses!$AX$2,E89*hypothèses!$AY$2)),IF(AND(A89=hypothèses!$AV$3,G89=hypothèses!$AM$1),IF(E89&lt;=hypothèses!$AT$3,hypothèses!$AW$3,IF(E89&gt;=hypothèses!$AU$3,hypothèses!$AX$3,E89*hypothèses!$AY$3)),IF(AND(A89=hypothèses!$AV$5,G89=hypothèses!$AN$1),IF(E89&lt;=hypothèses!$AT$5,hypothèses!$AW$5,IF(E89&gt;=hypothèses!$AU$5,hypothèses!$AX$5,E89*hypothèses!$AY$5)),IF(AND(A89=hypothèses!$AV$6,G89=hypothèses!$AN$1),IF(E89&lt;=hypothèses!$AT$6,hypothèses!$AW$6,IF(E89&gt;=hypothèses!$AU$6,hypothèses!$AX$6,E89*hypothèses!$AY$6)),IF(AND(A89=hypothèses!$AV$8,G89=hypothèses!$AO$1),IF(E89&lt;=hypothèses!$AT$8,hypothèses!$AW$8,IF(E89&gt;=hypothèses!$AU$8,hypothèses!$AX$8,E89*hypothèses!$AY$8)),IF(AND(A89=hypothèses!$AV$9,G89=hypothèses!$AO$1),IF(E89&lt;=hypothèses!$AT$9,hypothèses!$AW$9,IF(E89&gt;=hypothèses!$AU$9,hypothèses!$AX$9,E89*hypothèses!$AY$9)),IF(AND(A89=hypothèses!$AV$11,G89=hypothèses!$AP$1),IF(E89&lt;=hypothèses!$AT$11,hypothèses!$AW$11,IF(E89&gt;=hypothèses!$AU$11,hypothèses!$AX$11,E89*hypothèses!$AY$11)),IF(AND(A89=hypothèses!$AV$12,G89=hypothèses!$AP$1),IF(E89&lt;=hypothèses!$AT$12,hypothèses!$AW$12,IF(E89&gt;=hypothèses!$AU$12,hypothèses!$AX$12,E89*hypothèses!$AY$12)),IF(AND(A89=hypothèses!$AV$14,G89=hypothèses!$AQ$1),IF(E89&lt;=hypothèses!$AT$14,hypothèses!$AW$14,IF(E89&gt;=hypothèses!$AU$14,hypothèses!$AX$14,E89*hypothèses!$AY$14)),IF(AND(A89=hypothèses!$AV$15,G89=hypothèses!$AQ$1),IF(E89&lt;=hypothèses!$AT$15,hypothèses!$AW$15,IF(E89&gt;=hypothèses!$AU$15,hypothèses!$AX$15,E89*hypothèses!$AY$15)),IF(AND(A89=hypothèses!$AV$17,G89=hypothèses!$AR$1),IF(E89&lt;=hypothèses!$AT$17,hypothèses!$AW$17,IF(E89&gt;=hypothèses!$AU$17,hypothèses!$AX$17,E89*hypothèses!$AY$17)),IF(AND(A89=hypothèses!$AV$18,G89=hypothèses!$AR$1),IF(E89&lt;=hypothèses!$AT$18,hypothèses!$AW$18,IF(E89&gt;=hypothèses!$AU$18,hypothèses!$AX$18,E89*hypothèses!$AY$18)),0))))))))))))))</f>
        <v>30</v>
      </c>
      <c r="L89" s="58"/>
    </row>
    <row r="90" spans="1:12">
      <c r="A90" t="s">
        <v>68</v>
      </c>
      <c r="B90" s="59">
        <v>5845</v>
      </c>
      <c r="C90">
        <v>3</v>
      </c>
      <c r="D90">
        <v>1</v>
      </c>
      <c r="E90" s="4">
        <f t="shared" si="1"/>
        <v>487.08333333333331</v>
      </c>
      <c r="F90" s="49">
        <f>IF($E90&lt;=hypothèses!$AK$2,1,IF(AND($E90&gt;hypothèses!$AJ$3,$E90&lt;=hypothèses!$AK$3),2,IF(AND($E90&gt;hypothèses!$AJ$4,$E90&lt;=hypothèses!$AK$4),3,IF(AND($E90&gt;hypothèses!$AJ$5,$E90&lt;=hypothèses!$AK$5),4,IF(AND($E90&gt;hypothèses!$AJ$6,$E90&lt;=hypothèses!$AK$6),5,IF(AND($E90&gt;hypothèses!$AJ$7,$E90&lt;=hypothèses!$AK$7),6,IF(AND($E90&gt;hypothèses!$AJ$8,$E90&lt;=hypothèses!$AK$8),7,IF(AND($E90&gt;hypothèses!$AJ$9,$E90&lt;=hypothèses!$AK$9),8,IF(AND($E90&gt;hypothèses!$AJ$10,$E90&lt;=hypothèses!$AK$10),9,IF(AND($E90&gt;hypothèses!$AJ$11,$E90&lt;=hypothèses!$AK$11),10,""))))))))))</f>
        <v>3</v>
      </c>
      <c r="I90">
        <v>0</v>
      </c>
      <c r="J90" s="58" t="str" cm="1">
        <f t="array" ref="J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0" s="58">
        <f>IF(G90="Tarif Frais de dossier",30,IF(I90&lt;0,0,IF(AND(A90=hypothèses!$AV$2,G90=hypothèses!$AM$1),IF(E90&lt;=hypothèses!$AT$2,hypothèses!$AW$2,IF(E90&gt;=hypothèses!$AU$2,hypothèses!$AX$2,E90*hypothèses!$AY$2)),IF(AND(A90=hypothèses!$AV$3,G90=hypothèses!$AM$1),IF(E90&lt;=hypothèses!$AT$3,hypothèses!$AW$3,IF(E90&gt;=hypothèses!$AU$3,hypothèses!$AX$3,E90*hypothèses!$AY$3)),IF(AND(A90=hypothèses!$AV$5,G90=hypothèses!$AN$1),IF(E90&lt;=hypothèses!$AT$5,hypothèses!$AW$5,IF(E90&gt;=hypothèses!$AU$5,hypothèses!$AX$5,E90*hypothèses!$AY$5)),IF(AND(A90=hypothèses!$AV$6,G90=hypothèses!$AN$1),IF(E90&lt;=hypothèses!$AT$6,hypothèses!$AW$6,IF(E90&gt;=hypothèses!$AU$6,hypothèses!$AX$6,E90*hypothèses!$AY$6)),IF(AND(A90=hypothèses!$AV$8,G90=hypothèses!$AO$1),IF(E90&lt;=hypothèses!$AT$8,hypothèses!$AW$8,IF(E90&gt;=hypothèses!$AU$8,hypothèses!$AX$8,E90*hypothèses!$AY$8)),IF(AND(A90=hypothèses!$AV$9,G90=hypothèses!$AO$1),IF(E90&lt;=hypothèses!$AT$9,hypothèses!$AW$9,IF(E90&gt;=hypothèses!$AU$9,hypothèses!$AX$9,E90*hypothèses!$AY$9)),IF(AND(A90=hypothèses!$AV$11,G90=hypothèses!$AP$1),IF(E90&lt;=hypothèses!$AT$11,hypothèses!$AW$11,IF(E90&gt;=hypothèses!$AU$11,hypothèses!$AX$11,E90*hypothèses!$AY$11)),IF(AND(A90=hypothèses!$AV$12,G90=hypothèses!$AP$1),IF(E90&lt;=hypothèses!$AT$12,hypothèses!$AW$12,IF(E90&gt;=hypothèses!$AU$12,hypothèses!$AX$12,E90*hypothèses!$AY$12)),IF(AND(A90=hypothèses!$AV$14,G90=hypothèses!$AQ$1),IF(E90&lt;=hypothèses!$AT$14,hypothèses!$AW$14,IF(E90&gt;=hypothèses!$AU$14,hypothèses!$AX$14,E90*hypothèses!$AY$14)),IF(AND(A90=hypothèses!$AV$15,G90=hypothèses!$AQ$1),IF(E90&lt;=hypothèses!$AT$15,hypothèses!$AW$15,IF(E90&gt;=hypothèses!$AU$15,hypothèses!$AX$15,E90*hypothèses!$AY$15)),IF(AND(A90=hypothèses!$AV$17,G90=hypothèses!$AR$1),IF(E90&lt;=hypothèses!$AT$17,hypothèses!$AW$17,IF(E90&gt;=hypothèses!$AU$17,hypothèses!$AX$17,E90*hypothèses!$AY$17)),IF(AND(A90=hypothèses!$AV$18,G90=hypothèses!$AR$1),IF(E90&lt;=hypothèses!$AT$18,hypothèses!$AW$18,IF(E90&gt;=hypothèses!$AU$18,hypothèses!$AX$18,E90*hypothèses!$AY$18)),0))))))))))))))</f>
        <v>0</v>
      </c>
      <c r="L90" s="58"/>
    </row>
    <row r="91" spans="1:12">
      <c r="A91" t="s">
        <v>68</v>
      </c>
      <c r="B91" s="59">
        <v>5845</v>
      </c>
      <c r="C91">
        <v>3</v>
      </c>
      <c r="D91">
        <v>1</v>
      </c>
      <c r="E91" s="4">
        <f t="shared" si="1"/>
        <v>487.08333333333331</v>
      </c>
      <c r="F91" s="49">
        <f>IF($E91&lt;=hypothèses!$AK$2,1,IF(AND($E91&gt;hypothèses!$AJ$3,$E91&lt;=hypothèses!$AK$3),2,IF(AND($E91&gt;hypothèses!$AJ$4,$E91&lt;=hypothèses!$AK$4),3,IF(AND($E91&gt;hypothèses!$AJ$5,$E91&lt;=hypothèses!$AK$5),4,IF(AND($E91&gt;hypothèses!$AJ$6,$E91&lt;=hypothèses!$AK$6),5,IF(AND($E91&gt;hypothèses!$AJ$7,$E91&lt;=hypothèses!$AK$7),6,IF(AND($E91&gt;hypothèses!$AJ$8,$E91&lt;=hypothèses!$AK$8),7,IF(AND($E91&gt;hypothèses!$AJ$9,$E91&lt;=hypothèses!$AK$9),8,IF(AND($E91&gt;hypothèses!$AJ$10,$E91&lt;=hypothèses!$AK$10),9,IF(AND($E91&gt;hypothèses!$AJ$11,$E91&lt;=hypothèses!$AK$11),10,""))))))))))</f>
        <v>3</v>
      </c>
      <c r="I91">
        <v>0</v>
      </c>
      <c r="J91" s="58" t="str" cm="1">
        <f t="array" ref="J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1" s="58">
        <f>IF(G91="Tarif Frais de dossier",30,IF(I91&lt;0,0,IF(AND(A91=hypothèses!$AV$2,G91=hypothèses!$AM$1),IF(E91&lt;=hypothèses!$AT$2,hypothèses!$AW$2,IF(E91&gt;=hypothèses!$AU$2,hypothèses!$AX$2,E91*hypothèses!$AY$2)),IF(AND(A91=hypothèses!$AV$3,G91=hypothèses!$AM$1),IF(E91&lt;=hypothèses!$AT$3,hypothèses!$AW$3,IF(E91&gt;=hypothèses!$AU$3,hypothèses!$AX$3,E91*hypothèses!$AY$3)),IF(AND(A91=hypothèses!$AV$5,G91=hypothèses!$AN$1),IF(E91&lt;=hypothèses!$AT$5,hypothèses!$AW$5,IF(E91&gt;=hypothèses!$AU$5,hypothèses!$AX$5,E91*hypothèses!$AY$5)),IF(AND(A91=hypothèses!$AV$6,G91=hypothèses!$AN$1),IF(E91&lt;=hypothèses!$AT$6,hypothèses!$AW$6,IF(E91&gt;=hypothèses!$AU$6,hypothèses!$AX$6,E91*hypothèses!$AY$6)),IF(AND(A91=hypothèses!$AV$8,G91=hypothèses!$AO$1),IF(E91&lt;=hypothèses!$AT$8,hypothèses!$AW$8,IF(E91&gt;=hypothèses!$AU$8,hypothèses!$AX$8,E91*hypothèses!$AY$8)),IF(AND(A91=hypothèses!$AV$9,G91=hypothèses!$AO$1),IF(E91&lt;=hypothèses!$AT$9,hypothèses!$AW$9,IF(E91&gt;=hypothèses!$AU$9,hypothèses!$AX$9,E91*hypothèses!$AY$9)),IF(AND(A91=hypothèses!$AV$11,G91=hypothèses!$AP$1),IF(E91&lt;=hypothèses!$AT$11,hypothèses!$AW$11,IF(E91&gt;=hypothèses!$AU$11,hypothèses!$AX$11,E91*hypothèses!$AY$11)),IF(AND(A91=hypothèses!$AV$12,G91=hypothèses!$AP$1),IF(E91&lt;=hypothèses!$AT$12,hypothèses!$AW$12,IF(E91&gt;=hypothèses!$AU$12,hypothèses!$AX$12,E91*hypothèses!$AY$12)),IF(AND(A91=hypothèses!$AV$14,G91=hypothèses!$AQ$1),IF(E91&lt;=hypothèses!$AT$14,hypothèses!$AW$14,IF(E91&gt;=hypothèses!$AU$14,hypothèses!$AX$14,E91*hypothèses!$AY$14)),IF(AND(A91=hypothèses!$AV$15,G91=hypothèses!$AQ$1),IF(E91&lt;=hypothèses!$AT$15,hypothèses!$AW$15,IF(E91&gt;=hypothèses!$AU$15,hypothèses!$AX$15,E91*hypothèses!$AY$15)),IF(AND(A91=hypothèses!$AV$17,G91=hypothèses!$AR$1),IF(E91&lt;=hypothèses!$AT$17,hypothèses!$AW$17,IF(E91&gt;=hypothèses!$AU$17,hypothèses!$AX$17,E91*hypothèses!$AY$17)),IF(AND(A91=hypothèses!$AV$18,G91=hypothèses!$AR$1),IF(E91&lt;=hypothèses!$AT$18,hypothèses!$AW$18,IF(E91&gt;=hypothèses!$AU$18,hypothèses!$AX$18,E91*hypothèses!$AY$18)),0))))))))))))))</f>
        <v>0</v>
      </c>
      <c r="L91" s="58"/>
    </row>
    <row r="92" spans="1:12">
      <c r="A92" t="s">
        <v>68</v>
      </c>
      <c r="B92" s="59">
        <v>5845</v>
      </c>
      <c r="C92">
        <v>3</v>
      </c>
      <c r="D92">
        <v>1</v>
      </c>
      <c r="E92" s="4">
        <f t="shared" si="1"/>
        <v>487.08333333333331</v>
      </c>
      <c r="F92" s="49">
        <f>IF($E92&lt;=hypothèses!$AK$2,1,IF(AND($E92&gt;hypothèses!$AJ$3,$E92&lt;=hypothèses!$AK$3),2,IF(AND($E92&gt;hypothèses!$AJ$4,$E92&lt;=hypothèses!$AK$4),3,IF(AND($E92&gt;hypothèses!$AJ$5,$E92&lt;=hypothèses!$AK$5),4,IF(AND($E92&gt;hypothèses!$AJ$6,$E92&lt;=hypothèses!$AK$6),5,IF(AND($E92&gt;hypothèses!$AJ$7,$E92&lt;=hypothèses!$AK$7),6,IF(AND($E92&gt;hypothèses!$AJ$8,$E92&lt;=hypothèses!$AK$8),7,IF(AND($E92&gt;hypothèses!$AJ$9,$E92&lt;=hypothèses!$AK$9),8,IF(AND($E92&gt;hypothèses!$AJ$10,$E92&lt;=hypothèses!$AK$10),9,IF(AND($E92&gt;hypothèses!$AJ$11,$E92&lt;=hypothèses!$AK$11),10,""))))))))))</f>
        <v>3</v>
      </c>
      <c r="I92">
        <v>0</v>
      </c>
      <c r="J92" s="58" t="str" cm="1">
        <f t="array" ref="J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2" s="58">
        <f>IF(G92="Tarif Frais de dossier",30,IF(I92&lt;0,0,IF(AND(A92=hypothèses!$AV$2,G92=hypothèses!$AM$1),IF(E92&lt;=hypothèses!$AT$2,hypothèses!$AW$2,IF(E92&gt;=hypothèses!$AU$2,hypothèses!$AX$2,E92*hypothèses!$AY$2)),IF(AND(A92=hypothèses!$AV$3,G92=hypothèses!$AM$1),IF(E92&lt;=hypothèses!$AT$3,hypothèses!$AW$3,IF(E92&gt;=hypothèses!$AU$3,hypothèses!$AX$3,E92*hypothèses!$AY$3)),IF(AND(A92=hypothèses!$AV$5,G92=hypothèses!$AN$1),IF(E92&lt;=hypothèses!$AT$5,hypothèses!$AW$5,IF(E92&gt;=hypothèses!$AU$5,hypothèses!$AX$5,E92*hypothèses!$AY$5)),IF(AND(A92=hypothèses!$AV$6,G92=hypothèses!$AN$1),IF(E92&lt;=hypothèses!$AT$6,hypothèses!$AW$6,IF(E92&gt;=hypothèses!$AU$6,hypothèses!$AX$6,E92*hypothèses!$AY$6)),IF(AND(A92=hypothèses!$AV$8,G92=hypothèses!$AO$1),IF(E92&lt;=hypothèses!$AT$8,hypothèses!$AW$8,IF(E92&gt;=hypothèses!$AU$8,hypothèses!$AX$8,E92*hypothèses!$AY$8)),IF(AND(A92=hypothèses!$AV$9,G92=hypothèses!$AO$1),IF(E92&lt;=hypothèses!$AT$9,hypothèses!$AW$9,IF(E92&gt;=hypothèses!$AU$9,hypothèses!$AX$9,E92*hypothèses!$AY$9)),IF(AND(A92=hypothèses!$AV$11,G92=hypothèses!$AP$1),IF(E92&lt;=hypothèses!$AT$11,hypothèses!$AW$11,IF(E92&gt;=hypothèses!$AU$11,hypothèses!$AX$11,E92*hypothèses!$AY$11)),IF(AND(A92=hypothèses!$AV$12,G92=hypothèses!$AP$1),IF(E92&lt;=hypothèses!$AT$12,hypothèses!$AW$12,IF(E92&gt;=hypothèses!$AU$12,hypothèses!$AX$12,E92*hypothèses!$AY$12)),IF(AND(A92=hypothèses!$AV$14,G92=hypothèses!$AQ$1),IF(E92&lt;=hypothèses!$AT$14,hypothèses!$AW$14,IF(E92&gt;=hypothèses!$AU$14,hypothèses!$AX$14,E92*hypothèses!$AY$14)),IF(AND(A92=hypothèses!$AV$15,G92=hypothèses!$AQ$1),IF(E92&lt;=hypothèses!$AT$15,hypothèses!$AW$15,IF(E92&gt;=hypothèses!$AU$15,hypothèses!$AX$15,E92*hypothèses!$AY$15)),IF(AND(A92=hypothèses!$AV$17,G92=hypothèses!$AR$1),IF(E92&lt;=hypothèses!$AT$17,hypothèses!$AW$17,IF(E92&gt;=hypothèses!$AU$17,hypothèses!$AX$17,E92*hypothèses!$AY$17)),IF(AND(A92=hypothèses!$AV$18,G92=hypothèses!$AR$1),IF(E92&lt;=hypothèses!$AT$18,hypothèses!$AW$18,IF(E92&gt;=hypothèses!$AU$18,hypothèses!$AX$18,E92*hypothèses!$AY$18)),0))))))))))))))</f>
        <v>0</v>
      </c>
      <c r="L92" s="58"/>
    </row>
    <row r="93" spans="1:12">
      <c r="A93" t="s">
        <v>68</v>
      </c>
      <c r="B93" s="59">
        <v>5845</v>
      </c>
      <c r="C93">
        <v>3</v>
      </c>
      <c r="D93">
        <v>1</v>
      </c>
      <c r="E93" s="4">
        <f t="shared" si="1"/>
        <v>487.08333333333331</v>
      </c>
      <c r="F93" s="49">
        <f>IF($E93&lt;=hypothèses!$AK$2,1,IF(AND($E93&gt;hypothèses!$AJ$3,$E93&lt;=hypothèses!$AK$3),2,IF(AND($E93&gt;hypothèses!$AJ$4,$E93&lt;=hypothèses!$AK$4),3,IF(AND($E93&gt;hypothèses!$AJ$5,$E93&lt;=hypothèses!$AK$5),4,IF(AND($E93&gt;hypothèses!$AJ$6,$E93&lt;=hypothèses!$AK$6),5,IF(AND($E93&gt;hypothèses!$AJ$7,$E93&lt;=hypothèses!$AK$7),6,IF(AND($E93&gt;hypothèses!$AJ$8,$E93&lt;=hypothèses!$AK$8),7,IF(AND($E93&gt;hypothèses!$AJ$9,$E93&lt;=hypothèses!$AK$9),8,IF(AND($E93&gt;hypothèses!$AJ$10,$E93&lt;=hypothèses!$AK$10),9,IF(AND($E93&gt;hypothèses!$AJ$11,$E93&lt;=hypothèses!$AK$11),10,""))))))))))</f>
        <v>3</v>
      </c>
      <c r="I93">
        <v>0</v>
      </c>
      <c r="J93" s="58" t="str" cm="1">
        <f t="array" ref="J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3" s="58">
        <f>IF(G93="Tarif Frais de dossier",30,IF(I93&lt;0,0,IF(AND(A93=hypothèses!$AV$2,G93=hypothèses!$AM$1),IF(E93&lt;=hypothèses!$AT$2,hypothèses!$AW$2,IF(E93&gt;=hypothèses!$AU$2,hypothèses!$AX$2,E93*hypothèses!$AY$2)),IF(AND(A93=hypothèses!$AV$3,G93=hypothèses!$AM$1),IF(E93&lt;=hypothèses!$AT$3,hypothèses!$AW$3,IF(E93&gt;=hypothèses!$AU$3,hypothèses!$AX$3,E93*hypothèses!$AY$3)),IF(AND(A93=hypothèses!$AV$5,G93=hypothèses!$AN$1),IF(E93&lt;=hypothèses!$AT$5,hypothèses!$AW$5,IF(E93&gt;=hypothèses!$AU$5,hypothèses!$AX$5,E93*hypothèses!$AY$5)),IF(AND(A93=hypothèses!$AV$6,G93=hypothèses!$AN$1),IF(E93&lt;=hypothèses!$AT$6,hypothèses!$AW$6,IF(E93&gt;=hypothèses!$AU$6,hypothèses!$AX$6,E93*hypothèses!$AY$6)),IF(AND(A93=hypothèses!$AV$8,G93=hypothèses!$AO$1),IF(E93&lt;=hypothèses!$AT$8,hypothèses!$AW$8,IF(E93&gt;=hypothèses!$AU$8,hypothèses!$AX$8,E93*hypothèses!$AY$8)),IF(AND(A93=hypothèses!$AV$9,G93=hypothèses!$AO$1),IF(E93&lt;=hypothèses!$AT$9,hypothèses!$AW$9,IF(E93&gt;=hypothèses!$AU$9,hypothèses!$AX$9,E93*hypothèses!$AY$9)),IF(AND(A93=hypothèses!$AV$11,G93=hypothèses!$AP$1),IF(E93&lt;=hypothèses!$AT$11,hypothèses!$AW$11,IF(E93&gt;=hypothèses!$AU$11,hypothèses!$AX$11,E93*hypothèses!$AY$11)),IF(AND(A93=hypothèses!$AV$12,G93=hypothèses!$AP$1),IF(E93&lt;=hypothèses!$AT$12,hypothèses!$AW$12,IF(E93&gt;=hypothèses!$AU$12,hypothèses!$AX$12,E93*hypothèses!$AY$12)),IF(AND(A93=hypothèses!$AV$14,G93=hypothèses!$AQ$1),IF(E93&lt;=hypothèses!$AT$14,hypothèses!$AW$14,IF(E93&gt;=hypothèses!$AU$14,hypothèses!$AX$14,E93*hypothèses!$AY$14)),IF(AND(A93=hypothèses!$AV$15,G93=hypothèses!$AQ$1),IF(E93&lt;=hypothèses!$AT$15,hypothèses!$AW$15,IF(E93&gt;=hypothèses!$AU$15,hypothèses!$AX$15,E93*hypothèses!$AY$15)),IF(AND(A93=hypothèses!$AV$17,G93=hypothèses!$AR$1),IF(E93&lt;=hypothèses!$AT$17,hypothèses!$AW$17,IF(E93&gt;=hypothèses!$AU$17,hypothèses!$AX$17,E93*hypothèses!$AY$17)),IF(AND(A93=hypothèses!$AV$18,G93=hypothèses!$AR$1),IF(E93&lt;=hypothèses!$AT$18,hypothèses!$AW$18,IF(E93&gt;=hypothèses!$AU$18,hypothèses!$AX$18,E93*hypothèses!$AY$18)),0))))))))))))))</f>
        <v>0</v>
      </c>
      <c r="L93" s="58"/>
    </row>
    <row r="94" spans="1:12">
      <c r="A94" t="s">
        <v>68</v>
      </c>
      <c r="B94" s="59">
        <v>5845</v>
      </c>
      <c r="C94">
        <v>3</v>
      </c>
      <c r="D94">
        <v>1</v>
      </c>
      <c r="E94" s="4">
        <f t="shared" si="1"/>
        <v>487.08333333333331</v>
      </c>
      <c r="F94" s="49">
        <f>IF($E94&lt;=hypothèses!$AK$2,1,IF(AND($E94&gt;hypothèses!$AJ$3,$E94&lt;=hypothèses!$AK$3),2,IF(AND($E94&gt;hypothèses!$AJ$4,$E94&lt;=hypothèses!$AK$4),3,IF(AND($E94&gt;hypothèses!$AJ$5,$E94&lt;=hypothèses!$AK$5),4,IF(AND($E94&gt;hypothèses!$AJ$6,$E94&lt;=hypothèses!$AK$6),5,IF(AND($E94&gt;hypothèses!$AJ$7,$E94&lt;=hypothèses!$AK$7),6,IF(AND($E94&gt;hypothèses!$AJ$8,$E94&lt;=hypothèses!$AK$8),7,IF(AND($E94&gt;hypothèses!$AJ$9,$E94&lt;=hypothèses!$AK$9),8,IF(AND($E94&gt;hypothèses!$AJ$10,$E94&lt;=hypothèses!$AK$10),9,IF(AND($E94&gt;hypothèses!$AJ$11,$E94&lt;=hypothèses!$AK$11),10,""))))))))))</f>
        <v>3</v>
      </c>
      <c r="I94">
        <v>0</v>
      </c>
      <c r="J94" s="58" t="str" cm="1">
        <f t="array" ref="J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4" s="58">
        <f>IF(G94="Tarif Frais de dossier",30,IF(I94&lt;0,0,IF(AND(A94=hypothèses!$AV$2,G94=hypothèses!$AM$1),IF(E94&lt;=hypothèses!$AT$2,hypothèses!$AW$2,IF(E94&gt;=hypothèses!$AU$2,hypothèses!$AX$2,E94*hypothèses!$AY$2)),IF(AND(A94=hypothèses!$AV$3,G94=hypothèses!$AM$1),IF(E94&lt;=hypothèses!$AT$3,hypothèses!$AW$3,IF(E94&gt;=hypothèses!$AU$3,hypothèses!$AX$3,E94*hypothèses!$AY$3)),IF(AND(A94=hypothèses!$AV$5,G94=hypothèses!$AN$1),IF(E94&lt;=hypothèses!$AT$5,hypothèses!$AW$5,IF(E94&gt;=hypothèses!$AU$5,hypothèses!$AX$5,E94*hypothèses!$AY$5)),IF(AND(A94=hypothèses!$AV$6,G94=hypothèses!$AN$1),IF(E94&lt;=hypothèses!$AT$6,hypothèses!$AW$6,IF(E94&gt;=hypothèses!$AU$6,hypothèses!$AX$6,E94*hypothèses!$AY$6)),IF(AND(A94=hypothèses!$AV$8,G94=hypothèses!$AO$1),IF(E94&lt;=hypothèses!$AT$8,hypothèses!$AW$8,IF(E94&gt;=hypothèses!$AU$8,hypothèses!$AX$8,E94*hypothèses!$AY$8)),IF(AND(A94=hypothèses!$AV$9,G94=hypothèses!$AO$1),IF(E94&lt;=hypothèses!$AT$9,hypothèses!$AW$9,IF(E94&gt;=hypothèses!$AU$9,hypothèses!$AX$9,E94*hypothèses!$AY$9)),IF(AND(A94=hypothèses!$AV$11,G94=hypothèses!$AP$1),IF(E94&lt;=hypothèses!$AT$11,hypothèses!$AW$11,IF(E94&gt;=hypothèses!$AU$11,hypothèses!$AX$11,E94*hypothèses!$AY$11)),IF(AND(A94=hypothèses!$AV$12,G94=hypothèses!$AP$1),IF(E94&lt;=hypothèses!$AT$12,hypothèses!$AW$12,IF(E94&gt;=hypothèses!$AU$12,hypothèses!$AX$12,E94*hypothèses!$AY$12)),IF(AND(A94=hypothèses!$AV$14,G94=hypothèses!$AQ$1),IF(E94&lt;=hypothèses!$AT$14,hypothèses!$AW$14,IF(E94&gt;=hypothèses!$AU$14,hypothèses!$AX$14,E94*hypothèses!$AY$14)),IF(AND(A94=hypothèses!$AV$15,G94=hypothèses!$AQ$1),IF(E94&lt;=hypothèses!$AT$15,hypothèses!$AW$15,IF(E94&gt;=hypothèses!$AU$15,hypothèses!$AX$15,E94*hypothèses!$AY$15)),IF(AND(A94=hypothèses!$AV$17,G94=hypothèses!$AR$1),IF(E94&lt;=hypothèses!$AT$17,hypothèses!$AW$17,IF(E94&gt;=hypothèses!$AU$17,hypothèses!$AX$17,E94*hypothèses!$AY$17)),IF(AND(A94=hypothèses!$AV$18,G94=hypothèses!$AR$1),IF(E94&lt;=hypothèses!$AT$18,hypothèses!$AW$18,IF(E94&gt;=hypothèses!$AU$18,hypothèses!$AX$18,E94*hypothèses!$AY$18)),0))))))))))))))</f>
        <v>0</v>
      </c>
      <c r="L94" s="58"/>
    </row>
    <row r="95" spans="1:12">
      <c r="A95" t="s">
        <v>70</v>
      </c>
      <c r="B95" s="59">
        <v>86947</v>
      </c>
      <c r="C95">
        <v>35</v>
      </c>
      <c r="D95">
        <v>3</v>
      </c>
      <c r="E95" s="4">
        <f t="shared" si="1"/>
        <v>2415.1944444444443</v>
      </c>
      <c r="F95" s="49">
        <f>IF($E95&lt;=hypothèses!$AK$2,1,IF(AND($E95&gt;hypothèses!$AJ$3,$E95&lt;=hypothèses!$AK$3),2,IF(AND($E95&gt;hypothèses!$AJ$4,$E95&lt;=hypothèses!$AK$4),3,IF(AND($E95&gt;hypothèses!$AJ$5,$E95&lt;=hypothèses!$AK$5),4,IF(AND($E95&gt;hypothèses!$AJ$6,$E95&lt;=hypothèses!$AK$6),5,IF(AND($E95&gt;hypothèses!$AJ$7,$E95&lt;=hypothèses!$AK$7),6,IF(AND($E95&gt;hypothèses!$AJ$8,$E95&lt;=hypothèses!$AK$8),7,IF(AND($E95&gt;hypothèses!$AJ$9,$E95&lt;=hypothèses!$AK$9),8,IF(AND($E95&gt;hypothèses!$AJ$10,$E95&lt;=hypothèses!$AK$10),9,IF(AND($E95&gt;hypothèses!$AJ$11,$E95&lt;=hypothèses!$AK$11),10,""))))))))))</f>
        <v>9</v>
      </c>
      <c r="G95" t="s">
        <v>16</v>
      </c>
      <c r="H95">
        <v>1</v>
      </c>
      <c r="I95">
        <v>188</v>
      </c>
      <c r="J95" s="58" cm="1">
        <f t="array" ref="J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95" s="58">
        <f>IF(G95="Tarif Frais de dossier",30,IF(I95&lt;0,0,IF(AND(A95=hypothèses!$AV$2,G95=hypothèses!$AM$1),IF(E95&lt;=hypothèses!$AT$2,hypothèses!$AW$2,IF(E95&gt;=hypothèses!$AU$2,hypothèses!$AX$2,E95*hypothèses!$AY$2)),IF(AND(A95=hypothèses!$AV$3,G95=hypothèses!$AM$1),IF(E95&lt;=hypothèses!$AT$3,hypothèses!$AW$3,IF(E95&gt;=hypothèses!$AU$3,hypothèses!$AX$3,E95*hypothèses!$AY$3)),IF(AND(A95=hypothèses!$AV$5,G95=hypothèses!$AN$1),IF(E95&lt;=hypothèses!$AT$5,hypothèses!$AW$5,IF(E95&gt;=hypothèses!$AU$5,hypothèses!$AX$5,E95*hypothèses!$AY$5)),IF(AND(A95=hypothèses!$AV$6,G95=hypothèses!$AN$1),IF(E95&lt;=hypothèses!$AT$6,hypothèses!$AW$6,IF(E95&gt;=hypothèses!$AU$6,hypothèses!$AX$6,E95*hypothèses!$AY$6)),IF(AND(A95=hypothèses!$AV$8,G95=hypothèses!$AO$1),IF(E95&lt;=hypothèses!$AT$8,hypothèses!$AW$8,IF(E95&gt;=hypothèses!$AU$8,hypothèses!$AX$8,E95*hypothèses!$AY$8)),IF(AND(A95=hypothèses!$AV$9,G95=hypothèses!$AO$1),IF(E95&lt;=hypothèses!$AT$9,hypothèses!$AW$9,IF(E95&gt;=hypothèses!$AU$9,hypothèses!$AX$9,E95*hypothèses!$AY$9)),IF(AND(A95=hypothèses!$AV$11,G95=hypothèses!$AP$1),IF(E95&lt;=hypothèses!$AT$11,hypothèses!$AW$11,IF(E95&gt;=hypothèses!$AU$11,hypothèses!$AX$11,E95*hypothèses!$AY$11)),IF(AND(A95=hypothèses!$AV$12,G95=hypothèses!$AP$1),IF(E95&lt;=hypothèses!$AT$12,hypothèses!$AW$12,IF(E95&gt;=hypothèses!$AU$12,hypothèses!$AX$12,E95*hypothèses!$AY$12)),IF(AND(A95=hypothèses!$AV$14,G95=hypothèses!$AQ$1),IF(E95&lt;=hypothèses!$AT$14,hypothèses!$AW$14,IF(E95&gt;=hypothèses!$AU$14,hypothèses!$AX$14,E95*hypothèses!$AY$14)),IF(AND(A95=hypothèses!$AV$15,G95=hypothèses!$AQ$1),IF(E95&lt;=hypothèses!$AT$15,hypothèses!$AW$15,IF(E95&gt;=hypothèses!$AU$15,hypothèses!$AX$15,E95*hypothèses!$AY$15)),IF(AND(A95=hypothèses!$AV$17,G95=hypothèses!$AR$1),IF(E95&lt;=hypothèses!$AT$17,hypothèses!$AW$17,IF(E95&gt;=hypothèses!$AU$17,hypothèses!$AX$17,E95*hypothèses!$AY$17)),IF(AND(A95=hypothèses!$AV$18,G95=hypothèses!$AR$1),IF(E95&lt;=hypothèses!$AT$18,hypothèses!$AW$18,IF(E95&gt;=hypothèses!$AU$18,hypothèses!$AX$18,E95*hypothèses!$AY$18)),0))))))))))))))</f>
        <v>202</v>
      </c>
      <c r="L95" s="58"/>
    </row>
    <row r="96" spans="1:12">
      <c r="A96" t="s">
        <v>70</v>
      </c>
      <c r="B96" s="59">
        <v>86947</v>
      </c>
      <c r="C96">
        <v>35</v>
      </c>
      <c r="D96">
        <v>3</v>
      </c>
      <c r="E96" s="4">
        <f t="shared" si="1"/>
        <v>2415.1944444444443</v>
      </c>
      <c r="F96" s="49">
        <f>IF($E96&lt;=hypothèses!$AK$2,1,IF(AND($E96&gt;hypothèses!$AJ$3,$E96&lt;=hypothèses!$AK$3),2,IF(AND($E96&gt;hypothèses!$AJ$4,$E96&lt;=hypothèses!$AK$4),3,IF(AND($E96&gt;hypothèses!$AJ$5,$E96&lt;=hypothèses!$AK$5),4,IF(AND($E96&gt;hypothèses!$AJ$6,$E96&lt;=hypothèses!$AK$6),5,IF(AND($E96&gt;hypothèses!$AJ$7,$E96&lt;=hypothèses!$AK$7),6,IF(AND($E96&gt;hypothèses!$AJ$8,$E96&lt;=hypothèses!$AK$8),7,IF(AND($E96&gt;hypothèses!$AJ$9,$E96&lt;=hypothèses!$AK$9),8,IF(AND($E96&gt;hypothèses!$AJ$10,$E96&lt;=hypothèses!$AK$10),9,IF(AND($E96&gt;hypothèses!$AJ$11,$E96&lt;=hypothèses!$AK$11),10,""))))))))))</f>
        <v>9</v>
      </c>
      <c r="G96" t="s">
        <v>14</v>
      </c>
      <c r="H96">
        <v>1</v>
      </c>
      <c r="I96">
        <v>30</v>
      </c>
      <c r="J96" s="58" cm="1">
        <f t="array" ref="J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96" s="58">
        <f>IF(G96="Tarif Frais de dossier",30,IF(I96&lt;0,0,IF(AND(A96=hypothèses!$AV$2,G96=hypothèses!$AM$1),IF(E96&lt;=hypothèses!$AT$2,hypothèses!$AW$2,IF(E96&gt;=hypothèses!$AU$2,hypothèses!$AX$2,E96*hypothèses!$AY$2)),IF(AND(A96=hypothèses!$AV$3,G96=hypothèses!$AM$1),IF(E96&lt;=hypothèses!$AT$3,hypothèses!$AW$3,IF(E96&gt;=hypothèses!$AU$3,hypothèses!$AX$3,E96*hypothèses!$AY$3)),IF(AND(A96=hypothèses!$AV$5,G96=hypothèses!$AN$1),IF(E96&lt;=hypothèses!$AT$5,hypothèses!$AW$5,IF(E96&gt;=hypothèses!$AU$5,hypothèses!$AX$5,E96*hypothèses!$AY$5)),IF(AND(A96=hypothèses!$AV$6,G96=hypothèses!$AN$1),IF(E96&lt;=hypothèses!$AT$6,hypothèses!$AW$6,IF(E96&gt;=hypothèses!$AU$6,hypothèses!$AX$6,E96*hypothèses!$AY$6)),IF(AND(A96=hypothèses!$AV$8,G96=hypothèses!$AO$1),IF(E96&lt;=hypothèses!$AT$8,hypothèses!$AW$8,IF(E96&gt;=hypothèses!$AU$8,hypothèses!$AX$8,E96*hypothèses!$AY$8)),IF(AND(A96=hypothèses!$AV$9,G96=hypothèses!$AO$1),IF(E96&lt;=hypothèses!$AT$9,hypothèses!$AW$9,IF(E96&gt;=hypothèses!$AU$9,hypothèses!$AX$9,E96*hypothèses!$AY$9)),IF(AND(A96=hypothèses!$AV$11,G96=hypothèses!$AP$1),IF(E96&lt;=hypothèses!$AT$11,hypothèses!$AW$11,IF(E96&gt;=hypothèses!$AU$11,hypothèses!$AX$11,E96*hypothèses!$AY$11)),IF(AND(A96=hypothèses!$AV$12,G96=hypothèses!$AP$1),IF(E96&lt;=hypothèses!$AT$12,hypothèses!$AW$12,IF(E96&gt;=hypothèses!$AU$12,hypothèses!$AX$12,E96*hypothèses!$AY$12)),IF(AND(A96=hypothèses!$AV$14,G96=hypothèses!$AQ$1),IF(E96&lt;=hypothèses!$AT$14,hypothèses!$AW$14,IF(E96&gt;=hypothèses!$AU$14,hypothèses!$AX$14,E96*hypothèses!$AY$14)),IF(AND(A96=hypothèses!$AV$15,G96=hypothèses!$AQ$1),IF(E96&lt;=hypothèses!$AT$15,hypothèses!$AW$15,IF(E96&gt;=hypothèses!$AU$15,hypothèses!$AX$15,E96*hypothèses!$AY$15)),IF(AND(A96=hypothèses!$AV$17,G96=hypothèses!$AR$1),IF(E96&lt;=hypothèses!$AT$17,hypothèses!$AW$17,IF(E96&gt;=hypothèses!$AU$17,hypothèses!$AX$17,E96*hypothèses!$AY$17)),IF(AND(A96=hypothèses!$AV$18,G96=hypothèses!$AR$1),IF(E96&lt;=hypothèses!$AT$18,hypothèses!$AW$18,IF(E96&gt;=hypothèses!$AU$18,hypothèses!$AX$18,E96*hypothèses!$AY$18)),0))))))))))))))</f>
        <v>30</v>
      </c>
      <c r="L96" s="58"/>
    </row>
    <row r="97" spans="1:12">
      <c r="A97" t="s">
        <v>70</v>
      </c>
      <c r="B97" s="59">
        <v>93093</v>
      </c>
      <c r="C97">
        <v>38</v>
      </c>
      <c r="D97">
        <v>4</v>
      </c>
      <c r="E97" s="4">
        <f t="shared" si="1"/>
        <v>1939.4375</v>
      </c>
      <c r="F97" s="49">
        <f>IF($E97&lt;=hypothèses!$AK$2,1,IF(AND($E97&gt;hypothèses!$AJ$3,$E97&lt;=hypothèses!$AK$3),2,IF(AND($E97&gt;hypothèses!$AJ$4,$E97&lt;=hypothèses!$AK$4),3,IF(AND($E97&gt;hypothèses!$AJ$5,$E97&lt;=hypothèses!$AK$5),4,IF(AND($E97&gt;hypothèses!$AJ$6,$E97&lt;=hypothèses!$AK$6),5,IF(AND($E97&gt;hypothèses!$AJ$7,$E97&lt;=hypothèses!$AK$7),6,IF(AND($E97&gt;hypothèses!$AJ$8,$E97&lt;=hypothèses!$AK$8),7,IF(AND($E97&gt;hypothèses!$AJ$9,$E97&lt;=hypothèses!$AK$9),8,IF(AND($E97&gt;hypothèses!$AJ$10,$E97&lt;=hypothèses!$AK$10),9,IF(AND($E97&gt;hypothèses!$AJ$11,$E97&lt;=hypothèses!$AK$11),10,""))))))))))</f>
        <v>9</v>
      </c>
      <c r="G97" t="s">
        <v>17</v>
      </c>
      <c r="H97">
        <v>1</v>
      </c>
      <c r="I97">
        <v>472</v>
      </c>
      <c r="J97" s="58" cm="1">
        <f t="array" ref="J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97" s="58">
        <f>IF(G97="Tarif Frais de dossier",30,IF(I97&lt;0,0,IF(AND(A97=hypothèses!$AV$2,G97=hypothèses!$AM$1),IF(E97&lt;=hypothèses!$AT$2,hypothèses!$AW$2,IF(E97&gt;=hypothèses!$AU$2,hypothèses!$AX$2,E97*hypothèses!$AY$2)),IF(AND(A97=hypothèses!$AV$3,G97=hypothèses!$AM$1),IF(E97&lt;=hypothèses!$AT$3,hypothèses!$AW$3,IF(E97&gt;=hypothèses!$AU$3,hypothèses!$AX$3,E97*hypothèses!$AY$3)),IF(AND(A97=hypothèses!$AV$5,G97=hypothèses!$AN$1),IF(E97&lt;=hypothèses!$AT$5,hypothèses!$AW$5,IF(E97&gt;=hypothèses!$AU$5,hypothèses!$AX$5,E97*hypothèses!$AY$5)),IF(AND(A97=hypothèses!$AV$6,G97=hypothèses!$AN$1),IF(E97&lt;=hypothèses!$AT$6,hypothèses!$AW$6,IF(E97&gt;=hypothèses!$AU$6,hypothèses!$AX$6,E97*hypothèses!$AY$6)),IF(AND(A97=hypothèses!$AV$8,G97=hypothèses!$AO$1),IF(E97&lt;=hypothèses!$AT$8,hypothèses!$AW$8,IF(E97&gt;=hypothèses!$AU$8,hypothèses!$AX$8,E97*hypothèses!$AY$8)),IF(AND(A97=hypothèses!$AV$9,G97=hypothèses!$AO$1),IF(E97&lt;=hypothèses!$AT$9,hypothèses!$AW$9,IF(E97&gt;=hypothèses!$AU$9,hypothèses!$AX$9,E97*hypothèses!$AY$9)),IF(AND(A97=hypothèses!$AV$11,G97=hypothèses!$AP$1),IF(E97&lt;=hypothèses!$AT$11,hypothèses!$AW$11,IF(E97&gt;=hypothèses!$AU$11,hypothèses!$AX$11,E97*hypothèses!$AY$11)),IF(AND(A97=hypothèses!$AV$12,G97=hypothèses!$AP$1),IF(E97&lt;=hypothèses!$AT$12,hypothèses!$AW$12,IF(E97&gt;=hypothèses!$AU$12,hypothèses!$AX$12,E97*hypothèses!$AY$12)),IF(AND(A97=hypothèses!$AV$14,G97=hypothèses!$AQ$1),IF(E97&lt;=hypothèses!$AT$14,hypothèses!$AW$14,IF(E97&gt;=hypothèses!$AU$14,hypothèses!$AX$14,E97*hypothèses!$AY$14)),IF(AND(A97=hypothèses!$AV$15,G97=hypothèses!$AQ$1),IF(E97&lt;=hypothèses!$AT$15,hypothèses!$AW$15,IF(E97&gt;=hypothèses!$AU$15,hypothèses!$AX$15,E97*hypothèses!$AY$15)),IF(AND(A97=hypothèses!$AV$17,G97=hypothèses!$AR$1),IF(E97&lt;=hypothèses!$AT$17,hypothèses!$AW$17,IF(E97&gt;=hypothèses!$AU$17,hypothèses!$AX$17,E97*hypothèses!$AY$17)),IF(AND(A97=hypothèses!$AV$18,G97=hypothèses!$AR$1),IF(E97&lt;=hypothèses!$AT$18,hypothèses!$AW$18,IF(E97&gt;=hypothèses!$AU$18,hypothèses!$AX$18,E97*hypothèses!$AY$18)),0))))))))))))))</f>
        <v>256.00575000000003</v>
      </c>
      <c r="L97" s="58"/>
    </row>
    <row r="98" spans="1:12">
      <c r="A98" t="s">
        <v>70</v>
      </c>
      <c r="B98" s="59">
        <v>93093</v>
      </c>
      <c r="C98">
        <v>38</v>
      </c>
      <c r="D98">
        <v>4</v>
      </c>
      <c r="E98" s="4">
        <f t="shared" si="1"/>
        <v>1939.4375</v>
      </c>
      <c r="F98" s="49">
        <f>IF($E98&lt;=hypothèses!$AK$2,1,IF(AND($E98&gt;hypothèses!$AJ$3,$E98&lt;=hypothèses!$AK$3),2,IF(AND($E98&gt;hypothèses!$AJ$4,$E98&lt;=hypothèses!$AK$4),3,IF(AND($E98&gt;hypothèses!$AJ$5,$E98&lt;=hypothèses!$AK$5),4,IF(AND($E98&gt;hypothèses!$AJ$6,$E98&lt;=hypothèses!$AK$6),5,IF(AND($E98&gt;hypothèses!$AJ$7,$E98&lt;=hypothèses!$AK$7),6,IF(AND($E98&gt;hypothèses!$AJ$8,$E98&lt;=hypothèses!$AK$8),7,IF(AND($E98&gt;hypothèses!$AJ$9,$E98&lt;=hypothèses!$AK$9),8,IF(AND($E98&gt;hypothèses!$AJ$10,$E98&lt;=hypothèses!$AK$10),9,IF(AND($E98&gt;hypothèses!$AJ$11,$E98&lt;=hypothèses!$AK$11),10,""))))))))))</f>
        <v>9</v>
      </c>
      <c r="G98" t="s">
        <v>14</v>
      </c>
      <c r="H98">
        <v>1</v>
      </c>
      <c r="I98">
        <v>30</v>
      </c>
      <c r="J98" s="58" cm="1">
        <f t="array" ref="J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98" s="58">
        <f>IF(G98="Tarif Frais de dossier",30,IF(I98&lt;0,0,IF(AND(A98=hypothèses!$AV$2,G98=hypothèses!$AM$1),IF(E98&lt;=hypothèses!$AT$2,hypothèses!$AW$2,IF(E98&gt;=hypothèses!$AU$2,hypothèses!$AX$2,E98*hypothèses!$AY$2)),IF(AND(A98=hypothèses!$AV$3,G98=hypothèses!$AM$1),IF(E98&lt;=hypothèses!$AT$3,hypothèses!$AW$3,IF(E98&gt;=hypothèses!$AU$3,hypothèses!$AX$3,E98*hypothèses!$AY$3)),IF(AND(A98=hypothèses!$AV$5,G98=hypothèses!$AN$1),IF(E98&lt;=hypothèses!$AT$5,hypothèses!$AW$5,IF(E98&gt;=hypothèses!$AU$5,hypothèses!$AX$5,E98*hypothèses!$AY$5)),IF(AND(A98=hypothèses!$AV$6,G98=hypothèses!$AN$1),IF(E98&lt;=hypothèses!$AT$6,hypothèses!$AW$6,IF(E98&gt;=hypothèses!$AU$6,hypothèses!$AX$6,E98*hypothèses!$AY$6)),IF(AND(A98=hypothèses!$AV$8,G98=hypothèses!$AO$1),IF(E98&lt;=hypothèses!$AT$8,hypothèses!$AW$8,IF(E98&gt;=hypothèses!$AU$8,hypothèses!$AX$8,E98*hypothèses!$AY$8)),IF(AND(A98=hypothèses!$AV$9,G98=hypothèses!$AO$1),IF(E98&lt;=hypothèses!$AT$9,hypothèses!$AW$9,IF(E98&gt;=hypothèses!$AU$9,hypothèses!$AX$9,E98*hypothèses!$AY$9)),IF(AND(A98=hypothèses!$AV$11,G98=hypothèses!$AP$1),IF(E98&lt;=hypothèses!$AT$11,hypothèses!$AW$11,IF(E98&gt;=hypothèses!$AU$11,hypothèses!$AX$11,E98*hypothèses!$AY$11)),IF(AND(A98=hypothèses!$AV$12,G98=hypothèses!$AP$1),IF(E98&lt;=hypothèses!$AT$12,hypothèses!$AW$12,IF(E98&gt;=hypothèses!$AU$12,hypothèses!$AX$12,E98*hypothèses!$AY$12)),IF(AND(A98=hypothèses!$AV$14,G98=hypothèses!$AQ$1),IF(E98&lt;=hypothèses!$AT$14,hypothèses!$AW$14,IF(E98&gt;=hypothèses!$AU$14,hypothèses!$AX$14,E98*hypothèses!$AY$14)),IF(AND(A98=hypothèses!$AV$15,G98=hypothèses!$AQ$1),IF(E98&lt;=hypothèses!$AT$15,hypothèses!$AW$15,IF(E98&gt;=hypothèses!$AU$15,hypothèses!$AX$15,E98*hypothèses!$AY$15)),IF(AND(A98=hypothèses!$AV$17,G98=hypothèses!$AR$1),IF(E98&lt;=hypothèses!$AT$17,hypothèses!$AW$17,IF(E98&gt;=hypothèses!$AU$17,hypothèses!$AX$17,E98*hypothèses!$AY$17)),IF(AND(A98=hypothèses!$AV$18,G98=hypothèses!$AR$1),IF(E98&lt;=hypothèses!$AT$18,hypothèses!$AW$18,IF(E98&gt;=hypothèses!$AU$18,hypothèses!$AX$18,E98*hypothèses!$AY$18)),0))))))))))))))</f>
        <v>30</v>
      </c>
      <c r="L98" s="58"/>
    </row>
    <row r="99" spans="1:12">
      <c r="A99" t="s">
        <v>68</v>
      </c>
      <c r="B99" s="59">
        <v>75643</v>
      </c>
      <c r="C99">
        <v>31</v>
      </c>
      <c r="D99">
        <v>2.5</v>
      </c>
      <c r="E99" s="4">
        <f t="shared" si="1"/>
        <v>2521.4333333333334</v>
      </c>
      <c r="F99" s="49">
        <f>IF($E99&lt;=hypothèses!$AK$2,1,IF(AND($E99&gt;hypothèses!$AJ$3,$E99&lt;=hypothèses!$AK$3),2,IF(AND($E99&gt;hypothèses!$AJ$4,$E99&lt;=hypothèses!$AK$4),3,IF(AND($E99&gt;hypothèses!$AJ$5,$E99&lt;=hypothèses!$AK$5),4,IF(AND($E99&gt;hypothèses!$AJ$6,$E99&lt;=hypothèses!$AK$6),5,IF(AND($E99&gt;hypothèses!$AJ$7,$E99&lt;=hypothèses!$AK$7),6,IF(AND($E99&gt;hypothèses!$AJ$8,$E99&lt;=hypothèses!$AK$8),7,IF(AND($E99&gt;hypothèses!$AJ$9,$E99&lt;=hypothèses!$AK$9),8,IF(AND($E99&gt;hypothèses!$AJ$10,$E99&lt;=hypothèses!$AK$10),9,IF(AND($E99&gt;hypothèses!$AJ$11,$E99&lt;=hypothèses!$AK$11),10,""))))))))))</f>
        <v>10</v>
      </c>
      <c r="G99" t="s">
        <v>16</v>
      </c>
      <c r="H99">
        <v>1</v>
      </c>
      <c r="I99">
        <v>510</v>
      </c>
      <c r="J99" s="58" cm="1">
        <f t="array" ref="J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99" s="58">
        <f>IF(G99="Tarif Frais de dossier",30,IF(I99&lt;0,0,IF(AND(A99=hypothèses!$AV$2,G99=hypothèses!$AM$1),IF(E99&lt;=hypothèses!$AT$2,hypothèses!$AW$2,IF(E99&gt;=hypothèses!$AU$2,hypothèses!$AX$2,E99*hypothèses!$AY$2)),IF(AND(A99=hypothèses!$AV$3,G99=hypothèses!$AM$1),IF(E99&lt;=hypothèses!$AT$3,hypothèses!$AW$3,IF(E99&gt;=hypothèses!$AU$3,hypothèses!$AX$3,E99*hypothèses!$AY$3)),IF(AND(A99=hypothèses!$AV$5,G99=hypothèses!$AN$1),IF(E99&lt;=hypothèses!$AT$5,hypothèses!$AW$5,IF(E99&gt;=hypothèses!$AU$5,hypothèses!$AX$5,E99*hypothèses!$AY$5)),IF(AND(A99=hypothèses!$AV$6,G99=hypothèses!$AN$1),IF(E99&lt;=hypothèses!$AT$6,hypothèses!$AW$6,IF(E99&gt;=hypothèses!$AU$6,hypothèses!$AX$6,E99*hypothèses!$AY$6)),IF(AND(A99=hypothèses!$AV$8,G99=hypothèses!$AO$1),IF(E99&lt;=hypothèses!$AT$8,hypothèses!$AW$8,IF(E99&gt;=hypothèses!$AU$8,hypothèses!$AX$8,E99*hypothèses!$AY$8)),IF(AND(A99=hypothèses!$AV$9,G99=hypothèses!$AO$1),IF(E99&lt;=hypothèses!$AT$9,hypothèses!$AW$9,IF(E99&gt;=hypothèses!$AU$9,hypothèses!$AX$9,E99*hypothèses!$AY$9)),IF(AND(A99=hypothèses!$AV$11,G99=hypothèses!$AP$1),IF(E99&lt;=hypothèses!$AT$11,hypothèses!$AW$11,IF(E99&gt;=hypothèses!$AU$11,hypothèses!$AX$11,E99*hypothèses!$AY$11)),IF(AND(A99=hypothèses!$AV$12,G99=hypothèses!$AP$1),IF(E99&lt;=hypothèses!$AT$12,hypothèses!$AW$12,IF(E99&gt;=hypothèses!$AU$12,hypothèses!$AX$12,E99*hypothèses!$AY$12)),IF(AND(A99=hypothèses!$AV$14,G99=hypothèses!$AQ$1),IF(E99&lt;=hypothèses!$AT$14,hypothèses!$AW$14,IF(E99&gt;=hypothèses!$AU$14,hypothèses!$AX$14,E99*hypothèses!$AY$14)),IF(AND(A99=hypothèses!$AV$15,G99=hypothèses!$AQ$1),IF(E99&lt;=hypothèses!$AT$15,hypothèses!$AW$15,IF(E99&gt;=hypothèses!$AU$15,hypothèses!$AX$15,E99*hypothèses!$AY$15)),IF(AND(A99=hypothèses!$AV$17,G99=hypothèses!$AR$1),IF(E99&lt;=hypothèses!$AT$17,hypothèses!$AW$17,IF(E99&gt;=hypothèses!$AU$17,hypothèses!$AX$17,E99*hypothèses!$AY$17)),IF(AND(A99=hypothèses!$AV$18,G99=hypothèses!$AR$1),IF(E99&lt;=hypothèses!$AT$18,hypothèses!$AW$18,IF(E99&gt;=hypothèses!$AU$18,hypothèses!$AX$18,E99*hypothèses!$AY$18)),0))))))))))))))</f>
        <v>0</v>
      </c>
      <c r="L99" s="58"/>
    </row>
    <row r="100" spans="1:12">
      <c r="A100" t="s">
        <v>68</v>
      </c>
      <c r="B100" s="59">
        <v>10653</v>
      </c>
      <c r="C100">
        <v>5</v>
      </c>
      <c r="D100">
        <v>1</v>
      </c>
      <c r="E100" s="4">
        <f t="shared" si="1"/>
        <v>887.75</v>
      </c>
      <c r="F100" s="49">
        <f>IF($E100&lt;=hypothèses!$AK$2,1,IF(AND($E100&gt;hypothèses!$AJ$3,$E100&lt;=hypothèses!$AK$3),2,IF(AND($E100&gt;hypothèses!$AJ$4,$E100&lt;=hypothèses!$AK$4),3,IF(AND($E100&gt;hypothèses!$AJ$5,$E100&lt;=hypothèses!$AK$5),4,IF(AND($E100&gt;hypothèses!$AJ$6,$E100&lt;=hypothèses!$AK$6),5,IF(AND($E100&gt;hypothèses!$AJ$7,$E100&lt;=hypothèses!$AK$7),6,IF(AND($E100&gt;hypothèses!$AJ$8,$E100&lt;=hypothèses!$AK$8),7,IF(AND($E100&gt;hypothèses!$AJ$9,$E100&lt;=hypothèses!$AK$9),8,IF(AND($E100&gt;hypothèses!$AJ$10,$E100&lt;=hypothèses!$AK$10),9,IF(AND($E100&gt;hypothèses!$AJ$11,$E100&lt;=hypothèses!$AK$11),10,""))))))))))</f>
        <v>5</v>
      </c>
      <c r="G100" t="s">
        <v>12</v>
      </c>
      <c r="H100">
        <v>1.1000000000000001</v>
      </c>
      <c r="I100">
        <v>927.3</v>
      </c>
      <c r="J100" s="58" cm="1">
        <f t="array" ref="J1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1199.6160000000002</v>
      </c>
      <c r="K100" s="58">
        <f>IF(G100="Tarif Frais de dossier",30,IF(I100&lt;0,0,IF(AND(A100=hypothèses!$AV$2,G100=hypothèses!$AM$1),IF(E100&lt;=hypothèses!$AT$2,hypothèses!$AW$2,IF(E100&gt;=hypothèses!$AU$2,hypothèses!$AX$2,E100*hypothèses!$AY$2)),IF(AND(A100=hypothèses!$AV$3,G100=hypothèses!$AM$1),IF(E100&lt;=hypothèses!$AT$3,hypothèses!$AW$3,IF(E100&gt;=hypothèses!$AU$3,hypothèses!$AX$3,E100*hypothèses!$AY$3)),IF(AND(A100=hypothèses!$AV$5,G100=hypothèses!$AN$1),IF(E100&lt;=hypothèses!$AT$5,hypothèses!$AW$5,IF(E100&gt;=hypothèses!$AU$5,hypothèses!$AX$5,E100*hypothèses!$AY$5)),IF(AND(A100=hypothèses!$AV$6,G100=hypothèses!$AN$1),IF(E100&lt;=hypothèses!$AT$6,hypothèses!$AW$6,IF(E100&gt;=hypothèses!$AU$6,hypothèses!$AX$6,E100*hypothèses!$AY$6)),IF(AND(A100=hypothèses!$AV$8,G100=hypothèses!$AO$1),IF(E100&lt;=hypothèses!$AT$8,hypothèses!$AW$8,IF(E100&gt;=hypothèses!$AU$8,hypothèses!$AX$8,E100*hypothèses!$AY$8)),IF(AND(A100=hypothèses!$AV$9,G100=hypothèses!$AO$1),IF(E100&lt;=hypothèses!$AT$9,hypothèses!$AW$9,IF(E100&gt;=hypothèses!$AU$9,hypothèses!$AX$9,E100*hypothèses!$AY$9)),IF(AND(A100=hypothèses!$AV$11,G100=hypothèses!$AP$1),IF(E100&lt;=hypothèses!$AT$11,hypothèses!$AW$11,IF(E100&gt;=hypothèses!$AU$11,hypothèses!$AX$11,E100*hypothèses!$AY$11)),IF(AND(A100=hypothèses!$AV$12,G100=hypothèses!$AP$1),IF(E100&lt;=hypothèses!$AT$12,hypothèses!$AW$12,IF(E100&gt;=hypothèses!$AU$12,hypothèses!$AX$12,E100*hypothèses!$AY$12)),IF(AND(A100=hypothèses!$AV$14,G100=hypothèses!$AQ$1),IF(E100&lt;=hypothèses!$AT$14,hypothèses!$AW$14,IF(E100&gt;=hypothèses!$AU$14,hypothèses!$AX$14,E100*hypothèses!$AY$14)),IF(AND(A100=hypothèses!$AV$15,G100=hypothèses!$AQ$1),IF(E100&lt;=hypothèses!$AT$15,hypothèses!$AW$15,IF(E100&gt;=hypothèses!$AU$15,hypothèses!$AX$15,E100*hypothèses!$AY$15)),IF(AND(A100=hypothèses!$AV$17,G100=hypothèses!$AR$1),IF(E100&lt;=hypothèses!$AT$17,hypothèses!$AW$17,IF(E100&gt;=hypothèses!$AU$17,hypothèses!$AX$17,E100*hypothèses!$AY$17)),IF(AND(A100=hypothèses!$AV$18,G100=hypothèses!$AR$1),IF(E100&lt;=hypothèses!$AT$18,hypothèses!$AW$18,IF(E100&gt;=hypothèses!$AU$18,hypothèses!$AX$18,E100*hypothèses!$AY$18)),0))))))))))))))</f>
        <v>843</v>
      </c>
      <c r="L100" s="58"/>
    </row>
    <row r="101" spans="1:12">
      <c r="A101" t="s">
        <v>68</v>
      </c>
      <c r="B101" s="59">
        <v>10653</v>
      </c>
      <c r="C101">
        <v>5</v>
      </c>
      <c r="D101">
        <v>1</v>
      </c>
      <c r="E101" s="4">
        <f t="shared" si="1"/>
        <v>887.75</v>
      </c>
      <c r="F101" s="49">
        <f>IF($E101&lt;=hypothèses!$AK$2,1,IF(AND($E101&gt;hypothèses!$AJ$3,$E101&lt;=hypothèses!$AK$3),2,IF(AND($E101&gt;hypothèses!$AJ$4,$E101&lt;=hypothèses!$AK$4),3,IF(AND($E101&gt;hypothèses!$AJ$5,$E101&lt;=hypothèses!$AK$5),4,IF(AND($E101&gt;hypothèses!$AJ$6,$E101&lt;=hypothèses!$AK$6),5,IF(AND($E101&gt;hypothèses!$AJ$7,$E101&lt;=hypothèses!$AK$7),6,IF(AND($E101&gt;hypothèses!$AJ$8,$E101&lt;=hypothèses!$AK$8),7,IF(AND($E101&gt;hypothèses!$AJ$9,$E101&lt;=hypothèses!$AK$9),8,IF(AND($E101&gt;hypothèses!$AJ$10,$E101&lt;=hypothèses!$AK$10),9,IF(AND($E101&gt;hypothèses!$AJ$11,$E101&lt;=hypothèses!$AK$11),10,""))))))))))</f>
        <v>5</v>
      </c>
      <c r="I101">
        <v>0</v>
      </c>
      <c r="J101" s="58" t="str" cm="1">
        <f t="array" ref="J1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1" s="58">
        <f>IF(G101="Tarif Frais de dossier",30,IF(I101&lt;0,0,IF(AND(A101=hypothèses!$AV$2,G101=hypothèses!$AM$1),IF(E101&lt;=hypothèses!$AT$2,hypothèses!$AW$2,IF(E101&gt;=hypothèses!$AU$2,hypothèses!$AX$2,E101*hypothèses!$AY$2)),IF(AND(A101=hypothèses!$AV$3,G101=hypothèses!$AM$1),IF(E101&lt;=hypothèses!$AT$3,hypothèses!$AW$3,IF(E101&gt;=hypothèses!$AU$3,hypothèses!$AX$3,E101*hypothèses!$AY$3)),IF(AND(A101=hypothèses!$AV$5,G101=hypothèses!$AN$1),IF(E101&lt;=hypothèses!$AT$5,hypothèses!$AW$5,IF(E101&gt;=hypothèses!$AU$5,hypothèses!$AX$5,E101*hypothèses!$AY$5)),IF(AND(A101=hypothèses!$AV$6,G101=hypothèses!$AN$1),IF(E101&lt;=hypothèses!$AT$6,hypothèses!$AW$6,IF(E101&gt;=hypothèses!$AU$6,hypothèses!$AX$6,E101*hypothèses!$AY$6)),IF(AND(A101=hypothèses!$AV$8,G101=hypothèses!$AO$1),IF(E101&lt;=hypothèses!$AT$8,hypothèses!$AW$8,IF(E101&gt;=hypothèses!$AU$8,hypothèses!$AX$8,E101*hypothèses!$AY$8)),IF(AND(A101=hypothèses!$AV$9,G101=hypothèses!$AO$1),IF(E101&lt;=hypothèses!$AT$9,hypothèses!$AW$9,IF(E101&gt;=hypothèses!$AU$9,hypothèses!$AX$9,E101*hypothèses!$AY$9)),IF(AND(A101=hypothèses!$AV$11,G101=hypothèses!$AP$1),IF(E101&lt;=hypothèses!$AT$11,hypothèses!$AW$11,IF(E101&gt;=hypothèses!$AU$11,hypothèses!$AX$11,E101*hypothèses!$AY$11)),IF(AND(A101=hypothèses!$AV$12,G101=hypothèses!$AP$1),IF(E101&lt;=hypothèses!$AT$12,hypothèses!$AW$12,IF(E101&gt;=hypothèses!$AU$12,hypothèses!$AX$12,E101*hypothèses!$AY$12)),IF(AND(A101=hypothèses!$AV$14,G101=hypothèses!$AQ$1),IF(E101&lt;=hypothèses!$AT$14,hypothèses!$AW$14,IF(E101&gt;=hypothèses!$AU$14,hypothèses!$AX$14,E101*hypothèses!$AY$14)),IF(AND(A101=hypothèses!$AV$15,G101=hypothèses!$AQ$1),IF(E101&lt;=hypothèses!$AT$15,hypothèses!$AW$15,IF(E101&gt;=hypothèses!$AU$15,hypothèses!$AX$15,E101*hypothèses!$AY$15)),IF(AND(A101=hypothèses!$AV$17,G101=hypothèses!$AR$1),IF(E101&lt;=hypothèses!$AT$17,hypothèses!$AW$17,IF(E101&gt;=hypothèses!$AU$17,hypothèses!$AX$17,E101*hypothèses!$AY$17)),IF(AND(A101=hypothèses!$AV$18,G101=hypothèses!$AR$1),IF(E101&lt;=hypothèses!$AT$18,hypothèses!$AW$18,IF(E101&gt;=hypothèses!$AU$18,hypothèses!$AX$18,E101*hypothèses!$AY$18)),0))))))))))))))</f>
        <v>0</v>
      </c>
      <c r="L101" s="58"/>
    </row>
    <row r="102" spans="1:12">
      <c r="A102" t="s">
        <v>68</v>
      </c>
      <c r="B102" s="59">
        <v>10653</v>
      </c>
      <c r="C102">
        <v>5</v>
      </c>
      <c r="D102">
        <v>1</v>
      </c>
      <c r="E102" s="4">
        <f t="shared" si="1"/>
        <v>887.75</v>
      </c>
      <c r="F102" s="49">
        <f>IF($E102&lt;=hypothèses!$AK$2,1,IF(AND($E102&gt;hypothèses!$AJ$3,$E102&lt;=hypothèses!$AK$3),2,IF(AND($E102&gt;hypothèses!$AJ$4,$E102&lt;=hypothèses!$AK$4),3,IF(AND($E102&gt;hypothèses!$AJ$5,$E102&lt;=hypothèses!$AK$5),4,IF(AND($E102&gt;hypothèses!$AJ$6,$E102&lt;=hypothèses!$AK$6),5,IF(AND($E102&gt;hypothèses!$AJ$7,$E102&lt;=hypothèses!$AK$7),6,IF(AND($E102&gt;hypothèses!$AJ$8,$E102&lt;=hypothèses!$AK$8),7,IF(AND($E102&gt;hypothèses!$AJ$9,$E102&lt;=hypothèses!$AK$9),8,IF(AND($E102&gt;hypothèses!$AJ$10,$E102&lt;=hypothèses!$AK$10),9,IF(AND($E102&gt;hypothèses!$AJ$11,$E102&lt;=hypothèses!$AK$11),10,""))))))))))</f>
        <v>5</v>
      </c>
      <c r="I102">
        <v>0</v>
      </c>
      <c r="J102" s="58" t="str" cm="1">
        <f t="array" ref="J1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2" s="58">
        <f>IF(G102="Tarif Frais de dossier",30,IF(I102&lt;0,0,IF(AND(A102=hypothèses!$AV$2,G102=hypothèses!$AM$1),IF(E102&lt;=hypothèses!$AT$2,hypothèses!$AW$2,IF(E102&gt;=hypothèses!$AU$2,hypothèses!$AX$2,E102*hypothèses!$AY$2)),IF(AND(A102=hypothèses!$AV$3,G102=hypothèses!$AM$1),IF(E102&lt;=hypothèses!$AT$3,hypothèses!$AW$3,IF(E102&gt;=hypothèses!$AU$3,hypothèses!$AX$3,E102*hypothèses!$AY$3)),IF(AND(A102=hypothèses!$AV$5,G102=hypothèses!$AN$1),IF(E102&lt;=hypothèses!$AT$5,hypothèses!$AW$5,IF(E102&gt;=hypothèses!$AU$5,hypothèses!$AX$5,E102*hypothèses!$AY$5)),IF(AND(A102=hypothèses!$AV$6,G102=hypothèses!$AN$1),IF(E102&lt;=hypothèses!$AT$6,hypothèses!$AW$6,IF(E102&gt;=hypothèses!$AU$6,hypothèses!$AX$6,E102*hypothèses!$AY$6)),IF(AND(A102=hypothèses!$AV$8,G102=hypothèses!$AO$1),IF(E102&lt;=hypothèses!$AT$8,hypothèses!$AW$8,IF(E102&gt;=hypothèses!$AU$8,hypothèses!$AX$8,E102*hypothèses!$AY$8)),IF(AND(A102=hypothèses!$AV$9,G102=hypothèses!$AO$1),IF(E102&lt;=hypothèses!$AT$9,hypothèses!$AW$9,IF(E102&gt;=hypothèses!$AU$9,hypothèses!$AX$9,E102*hypothèses!$AY$9)),IF(AND(A102=hypothèses!$AV$11,G102=hypothèses!$AP$1),IF(E102&lt;=hypothèses!$AT$11,hypothèses!$AW$11,IF(E102&gt;=hypothèses!$AU$11,hypothèses!$AX$11,E102*hypothèses!$AY$11)),IF(AND(A102=hypothèses!$AV$12,G102=hypothèses!$AP$1),IF(E102&lt;=hypothèses!$AT$12,hypothèses!$AW$12,IF(E102&gt;=hypothèses!$AU$12,hypothèses!$AX$12,E102*hypothèses!$AY$12)),IF(AND(A102=hypothèses!$AV$14,G102=hypothèses!$AQ$1),IF(E102&lt;=hypothèses!$AT$14,hypothèses!$AW$14,IF(E102&gt;=hypothèses!$AU$14,hypothèses!$AX$14,E102*hypothèses!$AY$14)),IF(AND(A102=hypothèses!$AV$15,G102=hypothèses!$AQ$1),IF(E102&lt;=hypothèses!$AT$15,hypothèses!$AW$15,IF(E102&gt;=hypothèses!$AU$15,hypothèses!$AX$15,E102*hypothèses!$AY$15)),IF(AND(A102=hypothèses!$AV$17,G102=hypothèses!$AR$1),IF(E102&lt;=hypothèses!$AT$17,hypothèses!$AW$17,IF(E102&gt;=hypothèses!$AU$17,hypothèses!$AX$17,E102*hypothèses!$AY$17)),IF(AND(A102=hypothèses!$AV$18,G102=hypothèses!$AR$1),IF(E102&lt;=hypothèses!$AT$18,hypothèses!$AW$18,IF(E102&gt;=hypothèses!$AU$18,hypothèses!$AX$18,E102*hypothèses!$AY$18)),0))))))))))))))</f>
        <v>0</v>
      </c>
      <c r="L102" s="58"/>
    </row>
    <row r="103" spans="1:12">
      <c r="A103" t="s">
        <v>68</v>
      </c>
      <c r="B103" s="59">
        <v>10653</v>
      </c>
      <c r="C103">
        <v>5</v>
      </c>
      <c r="D103">
        <v>1</v>
      </c>
      <c r="E103" s="4">
        <f t="shared" si="1"/>
        <v>887.75</v>
      </c>
      <c r="F103" s="49">
        <f>IF($E103&lt;=hypothèses!$AK$2,1,IF(AND($E103&gt;hypothèses!$AJ$3,$E103&lt;=hypothèses!$AK$3),2,IF(AND($E103&gt;hypothèses!$AJ$4,$E103&lt;=hypothèses!$AK$4),3,IF(AND($E103&gt;hypothèses!$AJ$5,$E103&lt;=hypothèses!$AK$5),4,IF(AND($E103&gt;hypothèses!$AJ$6,$E103&lt;=hypothèses!$AK$6),5,IF(AND($E103&gt;hypothèses!$AJ$7,$E103&lt;=hypothèses!$AK$7),6,IF(AND($E103&gt;hypothèses!$AJ$8,$E103&lt;=hypothèses!$AK$8),7,IF(AND($E103&gt;hypothèses!$AJ$9,$E103&lt;=hypothèses!$AK$9),8,IF(AND($E103&gt;hypothèses!$AJ$10,$E103&lt;=hypothèses!$AK$10),9,IF(AND($E103&gt;hypothèses!$AJ$11,$E103&lt;=hypothèses!$AK$11),10,""))))))))))</f>
        <v>5</v>
      </c>
      <c r="I103">
        <v>0</v>
      </c>
      <c r="J103" s="58" t="str" cm="1">
        <f t="array" ref="J1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3" s="58">
        <f>IF(G103="Tarif Frais de dossier",30,IF(I103&lt;0,0,IF(AND(A103=hypothèses!$AV$2,G103=hypothèses!$AM$1),IF(E103&lt;=hypothèses!$AT$2,hypothèses!$AW$2,IF(E103&gt;=hypothèses!$AU$2,hypothèses!$AX$2,E103*hypothèses!$AY$2)),IF(AND(A103=hypothèses!$AV$3,G103=hypothèses!$AM$1),IF(E103&lt;=hypothèses!$AT$3,hypothèses!$AW$3,IF(E103&gt;=hypothèses!$AU$3,hypothèses!$AX$3,E103*hypothèses!$AY$3)),IF(AND(A103=hypothèses!$AV$5,G103=hypothèses!$AN$1),IF(E103&lt;=hypothèses!$AT$5,hypothèses!$AW$5,IF(E103&gt;=hypothèses!$AU$5,hypothèses!$AX$5,E103*hypothèses!$AY$5)),IF(AND(A103=hypothèses!$AV$6,G103=hypothèses!$AN$1),IF(E103&lt;=hypothèses!$AT$6,hypothèses!$AW$6,IF(E103&gt;=hypothèses!$AU$6,hypothèses!$AX$6,E103*hypothèses!$AY$6)),IF(AND(A103=hypothèses!$AV$8,G103=hypothèses!$AO$1),IF(E103&lt;=hypothèses!$AT$8,hypothèses!$AW$8,IF(E103&gt;=hypothèses!$AU$8,hypothèses!$AX$8,E103*hypothèses!$AY$8)),IF(AND(A103=hypothèses!$AV$9,G103=hypothèses!$AO$1),IF(E103&lt;=hypothèses!$AT$9,hypothèses!$AW$9,IF(E103&gt;=hypothèses!$AU$9,hypothèses!$AX$9,E103*hypothèses!$AY$9)),IF(AND(A103=hypothèses!$AV$11,G103=hypothèses!$AP$1),IF(E103&lt;=hypothèses!$AT$11,hypothèses!$AW$11,IF(E103&gt;=hypothèses!$AU$11,hypothèses!$AX$11,E103*hypothèses!$AY$11)),IF(AND(A103=hypothèses!$AV$12,G103=hypothèses!$AP$1),IF(E103&lt;=hypothèses!$AT$12,hypothèses!$AW$12,IF(E103&gt;=hypothèses!$AU$12,hypothèses!$AX$12,E103*hypothèses!$AY$12)),IF(AND(A103=hypothèses!$AV$14,G103=hypothèses!$AQ$1),IF(E103&lt;=hypothèses!$AT$14,hypothèses!$AW$14,IF(E103&gt;=hypothèses!$AU$14,hypothèses!$AX$14,E103*hypothèses!$AY$14)),IF(AND(A103=hypothèses!$AV$15,G103=hypothèses!$AQ$1),IF(E103&lt;=hypothèses!$AT$15,hypothèses!$AW$15,IF(E103&gt;=hypothèses!$AU$15,hypothèses!$AX$15,E103*hypothèses!$AY$15)),IF(AND(A103=hypothèses!$AV$17,G103=hypothèses!$AR$1),IF(E103&lt;=hypothèses!$AT$17,hypothèses!$AW$17,IF(E103&gt;=hypothèses!$AU$17,hypothèses!$AX$17,E103*hypothèses!$AY$17)),IF(AND(A103=hypothèses!$AV$18,G103=hypothèses!$AR$1),IF(E103&lt;=hypothèses!$AT$18,hypothèses!$AW$18,IF(E103&gt;=hypothèses!$AU$18,hypothèses!$AX$18,E103*hypothèses!$AY$18)),0))))))))))))))</f>
        <v>0</v>
      </c>
      <c r="L103" s="58"/>
    </row>
    <row r="104" spans="1:12">
      <c r="A104" t="s">
        <v>70</v>
      </c>
      <c r="B104" s="59">
        <v>13000</v>
      </c>
      <c r="C104">
        <v>6</v>
      </c>
      <c r="D104">
        <v>3</v>
      </c>
      <c r="E104" s="4">
        <f t="shared" si="1"/>
        <v>361.11111111111109</v>
      </c>
      <c r="F104" s="49">
        <f>IF($E104&lt;=hypothèses!$AK$2,1,IF(AND($E104&gt;hypothèses!$AJ$3,$E104&lt;=hypothèses!$AK$3),2,IF(AND($E104&gt;hypothèses!$AJ$4,$E104&lt;=hypothèses!$AK$4),3,IF(AND($E104&gt;hypothèses!$AJ$5,$E104&lt;=hypothèses!$AK$5),4,IF(AND($E104&gt;hypothèses!$AJ$6,$E104&lt;=hypothèses!$AK$6),5,IF(AND($E104&gt;hypothèses!$AJ$7,$E104&lt;=hypothèses!$AK$7),6,IF(AND($E104&gt;hypothèses!$AJ$8,$E104&lt;=hypothèses!$AK$8),7,IF(AND($E104&gt;hypothèses!$AJ$9,$E104&lt;=hypothèses!$AK$9),8,IF(AND($E104&gt;hypothèses!$AJ$10,$E104&lt;=hypothèses!$AK$10),9,IF(AND($E104&gt;hypothèses!$AJ$11,$E104&lt;=hypothèses!$AK$11),10,""))))))))))</f>
        <v>2</v>
      </c>
      <c r="G104" t="s">
        <v>17</v>
      </c>
      <c r="H104">
        <v>1</v>
      </c>
      <c r="I104">
        <v>66</v>
      </c>
      <c r="J104" s="58" cm="1">
        <f t="array" ref="J1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113.33</v>
      </c>
      <c r="K104" s="58">
        <f>IF(G104="Tarif Frais de dossier",30,IF(I104&lt;0,0,IF(AND(A104=hypothèses!$AV$2,G104=hypothèses!$AM$1),IF(E104&lt;=hypothèses!$AT$2,hypothèses!$AW$2,IF(E104&gt;=hypothèses!$AU$2,hypothèses!$AX$2,E104*hypothèses!$AY$2)),IF(AND(A104=hypothèses!$AV$3,G104=hypothèses!$AM$1),IF(E104&lt;=hypothèses!$AT$3,hypothèses!$AW$3,IF(E104&gt;=hypothèses!$AU$3,hypothèses!$AX$3,E104*hypothèses!$AY$3)),IF(AND(A104=hypothèses!$AV$5,G104=hypothèses!$AN$1),IF(E104&lt;=hypothèses!$AT$5,hypothèses!$AW$5,IF(E104&gt;=hypothèses!$AU$5,hypothèses!$AX$5,E104*hypothèses!$AY$5)),IF(AND(A104=hypothèses!$AV$6,G104=hypothèses!$AN$1),IF(E104&lt;=hypothèses!$AT$6,hypothèses!$AW$6,IF(E104&gt;=hypothèses!$AU$6,hypothèses!$AX$6,E104*hypothèses!$AY$6)),IF(AND(A104=hypothèses!$AV$8,G104=hypothèses!$AO$1),IF(E104&lt;=hypothèses!$AT$8,hypothèses!$AW$8,IF(E104&gt;=hypothèses!$AU$8,hypothèses!$AX$8,E104*hypothèses!$AY$8)),IF(AND(A104=hypothèses!$AV$9,G104=hypothèses!$AO$1),IF(E104&lt;=hypothèses!$AT$9,hypothèses!$AW$9,IF(E104&gt;=hypothèses!$AU$9,hypothèses!$AX$9,E104*hypothèses!$AY$9)),IF(AND(A104=hypothèses!$AV$11,G104=hypothèses!$AP$1),IF(E104&lt;=hypothèses!$AT$11,hypothèses!$AW$11,IF(E104&gt;=hypothèses!$AU$11,hypothèses!$AX$11,E104*hypothèses!$AY$11)),IF(AND(A104=hypothèses!$AV$12,G104=hypothèses!$AP$1),IF(E104&lt;=hypothèses!$AT$12,hypothèses!$AW$12,IF(E104&gt;=hypothèses!$AU$12,hypothèses!$AX$12,E104*hypothèses!$AY$12)),IF(AND(A104=hypothèses!$AV$14,G104=hypothèses!$AQ$1),IF(E104&lt;=hypothèses!$AT$14,hypothèses!$AW$14,IF(E104&gt;=hypothèses!$AU$14,hypothèses!$AX$14,E104*hypothèses!$AY$14)),IF(AND(A104=hypothèses!$AV$15,G104=hypothèses!$AQ$1),IF(E104&lt;=hypothèses!$AT$15,hypothèses!$AW$15,IF(E104&gt;=hypothèses!$AU$15,hypothèses!$AX$15,E104*hypothèses!$AY$15)),IF(AND(A104=hypothèses!$AV$17,G104=hypothèses!$AR$1),IF(E104&lt;=hypothèses!$AT$17,hypothèses!$AW$17,IF(E104&gt;=hypothèses!$AU$17,hypothèses!$AX$17,E104*hypothèses!$AY$17)),IF(AND(A104=hypothèses!$AV$18,G104=hypothèses!$AR$1),IF(E104&lt;=hypothèses!$AT$18,hypothèses!$AW$18,IF(E104&gt;=hypothèses!$AU$18,hypothèses!$AX$18,E104*hypothèses!$AY$18)),0))))))))))))))</f>
        <v>66</v>
      </c>
      <c r="L104" s="58"/>
    </row>
    <row r="105" spans="1:12">
      <c r="A105" t="s">
        <v>70</v>
      </c>
      <c r="B105" s="59">
        <v>0</v>
      </c>
      <c r="C105">
        <v>1</v>
      </c>
      <c r="D105">
        <v>1</v>
      </c>
      <c r="E105" s="4">
        <f t="shared" si="1"/>
        <v>0</v>
      </c>
      <c r="F105" s="49">
        <f>IF($E105&lt;=hypothèses!$AK$2,1,IF(AND($E105&gt;hypothèses!$AJ$3,$E105&lt;=hypothèses!$AK$3),2,IF(AND($E105&gt;hypothèses!$AJ$4,$E105&lt;=hypothèses!$AK$4),3,IF(AND($E105&gt;hypothèses!$AJ$5,$E105&lt;=hypothèses!$AK$5),4,IF(AND($E105&gt;hypothèses!$AJ$6,$E105&lt;=hypothèses!$AK$6),5,IF(AND($E105&gt;hypothèses!$AJ$7,$E105&lt;=hypothèses!$AK$7),6,IF(AND($E105&gt;hypothèses!$AJ$8,$E105&lt;=hypothèses!$AK$8),7,IF(AND($E105&gt;hypothèses!$AJ$9,$E105&lt;=hypothèses!$AK$9),8,IF(AND($E105&gt;hypothèses!$AJ$10,$E105&lt;=hypothèses!$AK$10),9,IF(AND($E105&gt;hypothèses!$AJ$11,$E105&lt;=hypothèses!$AK$11),10,""))))))))))</f>
        <v>1</v>
      </c>
      <c r="G105" t="s">
        <v>13</v>
      </c>
      <c r="H105">
        <v>1.1000000000000001</v>
      </c>
      <c r="I105">
        <v>72.599999999999994</v>
      </c>
      <c r="J105" s="58" cm="1">
        <f t="array" ref="J1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05" s="58">
        <f>IF(G105="Tarif Frais de dossier",30,IF(I105&lt;0,0,IF(AND(A105=hypothèses!$AV$2,G105=hypothèses!$AM$1),IF(E105&lt;=hypothèses!$AT$2,hypothèses!$AW$2,IF(E105&gt;=hypothèses!$AU$2,hypothèses!$AX$2,E105*hypothèses!$AY$2)),IF(AND(A105=hypothèses!$AV$3,G105=hypothèses!$AM$1),IF(E105&lt;=hypothèses!$AT$3,hypothèses!$AW$3,IF(E105&gt;=hypothèses!$AU$3,hypothèses!$AX$3,E105*hypothèses!$AY$3)),IF(AND(A105=hypothèses!$AV$5,G105=hypothèses!$AN$1),IF(E105&lt;=hypothèses!$AT$5,hypothèses!$AW$5,IF(E105&gt;=hypothèses!$AU$5,hypothèses!$AX$5,E105*hypothèses!$AY$5)),IF(AND(A105=hypothèses!$AV$6,G105=hypothèses!$AN$1),IF(E105&lt;=hypothèses!$AT$6,hypothèses!$AW$6,IF(E105&gt;=hypothèses!$AU$6,hypothèses!$AX$6,E105*hypothèses!$AY$6)),IF(AND(A105=hypothèses!$AV$8,G105=hypothèses!$AO$1),IF(E105&lt;=hypothèses!$AT$8,hypothèses!$AW$8,IF(E105&gt;=hypothèses!$AU$8,hypothèses!$AX$8,E105*hypothèses!$AY$8)),IF(AND(A105=hypothèses!$AV$9,G105=hypothèses!$AO$1),IF(E105&lt;=hypothèses!$AT$9,hypothèses!$AW$9,IF(E105&gt;=hypothèses!$AU$9,hypothèses!$AX$9,E105*hypothèses!$AY$9)),IF(AND(A105=hypothèses!$AV$11,G105=hypothèses!$AP$1),IF(E105&lt;=hypothèses!$AT$11,hypothèses!$AW$11,IF(E105&gt;=hypothèses!$AU$11,hypothèses!$AX$11,E105*hypothèses!$AY$11)),IF(AND(A105=hypothèses!$AV$12,G105=hypothèses!$AP$1),IF(E105&lt;=hypothèses!$AT$12,hypothèses!$AW$12,IF(E105&gt;=hypothèses!$AU$12,hypothèses!$AX$12,E105*hypothèses!$AY$12)),IF(AND(A105=hypothèses!$AV$14,G105=hypothèses!$AQ$1),IF(E105&lt;=hypothèses!$AT$14,hypothèses!$AW$14,IF(E105&gt;=hypothèses!$AU$14,hypothèses!$AX$14,E105*hypothèses!$AY$14)),IF(AND(A105=hypothèses!$AV$15,G105=hypothèses!$AQ$1),IF(E105&lt;=hypothèses!$AT$15,hypothèses!$AW$15,IF(E105&gt;=hypothèses!$AU$15,hypothèses!$AX$15,E105*hypothèses!$AY$15)),IF(AND(A105=hypothèses!$AV$17,G105=hypothèses!$AR$1),IF(E105&lt;=hypothèses!$AT$17,hypothèses!$AW$17,IF(E105&gt;=hypothèses!$AU$17,hypothèses!$AX$17,E105*hypothèses!$AY$17)),IF(AND(A105=hypothèses!$AV$18,G105=hypothèses!$AR$1),IF(E105&lt;=hypothèses!$AT$18,hypothèses!$AW$18,IF(E105&gt;=hypothèses!$AU$18,hypothèses!$AX$18,E105*hypothèses!$AY$18)),0))))))))))))))</f>
        <v>66</v>
      </c>
      <c r="L105" s="58"/>
    </row>
    <row r="106" spans="1:12">
      <c r="A106" t="s">
        <v>70</v>
      </c>
      <c r="B106" s="59">
        <v>0</v>
      </c>
      <c r="C106">
        <v>1</v>
      </c>
      <c r="D106">
        <v>1</v>
      </c>
      <c r="E106" s="4">
        <f t="shared" si="1"/>
        <v>0</v>
      </c>
      <c r="F106" s="49">
        <f>IF($E106&lt;=hypothèses!$AK$2,1,IF(AND($E106&gt;hypothèses!$AJ$3,$E106&lt;=hypothèses!$AK$3),2,IF(AND($E106&gt;hypothèses!$AJ$4,$E106&lt;=hypothèses!$AK$4),3,IF(AND($E106&gt;hypothèses!$AJ$5,$E106&lt;=hypothèses!$AK$5),4,IF(AND($E106&gt;hypothèses!$AJ$6,$E106&lt;=hypothèses!$AK$6),5,IF(AND($E106&gt;hypothèses!$AJ$7,$E106&lt;=hypothèses!$AK$7),6,IF(AND($E106&gt;hypothèses!$AJ$8,$E106&lt;=hypothèses!$AK$8),7,IF(AND($E106&gt;hypothèses!$AJ$9,$E106&lt;=hypothèses!$AK$9),8,IF(AND($E106&gt;hypothèses!$AJ$10,$E106&lt;=hypothèses!$AK$10),9,IF(AND($E106&gt;hypothèses!$AJ$11,$E106&lt;=hypothèses!$AK$11),10,""))))))))))</f>
        <v>1</v>
      </c>
      <c r="G106" t="s">
        <v>14</v>
      </c>
      <c r="H106">
        <v>1</v>
      </c>
      <c r="I106">
        <v>30</v>
      </c>
      <c r="J106" s="58" cm="1">
        <f t="array" ref="J1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6" s="58">
        <f>IF(G106="Tarif Frais de dossier",30,IF(I106&lt;0,0,IF(AND(A106=hypothèses!$AV$2,G106=hypothèses!$AM$1),IF(E106&lt;=hypothèses!$AT$2,hypothèses!$AW$2,IF(E106&gt;=hypothèses!$AU$2,hypothèses!$AX$2,E106*hypothèses!$AY$2)),IF(AND(A106=hypothèses!$AV$3,G106=hypothèses!$AM$1),IF(E106&lt;=hypothèses!$AT$3,hypothèses!$AW$3,IF(E106&gt;=hypothèses!$AU$3,hypothèses!$AX$3,E106*hypothèses!$AY$3)),IF(AND(A106=hypothèses!$AV$5,G106=hypothèses!$AN$1),IF(E106&lt;=hypothèses!$AT$5,hypothèses!$AW$5,IF(E106&gt;=hypothèses!$AU$5,hypothèses!$AX$5,E106*hypothèses!$AY$5)),IF(AND(A106=hypothèses!$AV$6,G106=hypothèses!$AN$1),IF(E106&lt;=hypothèses!$AT$6,hypothèses!$AW$6,IF(E106&gt;=hypothèses!$AU$6,hypothèses!$AX$6,E106*hypothèses!$AY$6)),IF(AND(A106=hypothèses!$AV$8,G106=hypothèses!$AO$1),IF(E106&lt;=hypothèses!$AT$8,hypothèses!$AW$8,IF(E106&gt;=hypothèses!$AU$8,hypothèses!$AX$8,E106*hypothèses!$AY$8)),IF(AND(A106=hypothèses!$AV$9,G106=hypothèses!$AO$1),IF(E106&lt;=hypothèses!$AT$9,hypothèses!$AW$9,IF(E106&gt;=hypothèses!$AU$9,hypothèses!$AX$9,E106*hypothèses!$AY$9)),IF(AND(A106=hypothèses!$AV$11,G106=hypothèses!$AP$1),IF(E106&lt;=hypothèses!$AT$11,hypothèses!$AW$11,IF(E106&gt;=hypothèses!$AU$11,hypothèses!$AX$11,E106*hypothèses!$AY$11)),IF(AND(A106=hypothèses!$AV$12,G106=hypothèses!$AP$1),IF(E106&lt;=hypothèses!$AT$12,hypothèses!$AW$12,IF(E106&gt;=hypothèses!$AU$12,hypothèses!$AX$12,E106*hypothèses!$AY$12)),IF(AND(A106=hypothèses!$AV$14,G106=hypothèses!$AQ$1),IF(E106&lt;=hypothèses!$AT$14,hypothèses!$AW$14,IF(E106&gt;=hypothèses!$AU$14,hypothèses!$AX$14,E106*hypothèses!$AY$14)),IF(AND(A106=hypothèses!$AV$15,G106=hypothèses!$AQ$1),IF(E106&lt;=hypothèses!$AT$15,hypothèses!$AW$15,IF(E106&gt;=hypothèses!$AU$15,hypothèses!$AX$15,E106*hypothèses!$AY$15)),IF(AND(A106=hypothèses!$AV$17,G106=hypothèses!$AR$1),IF(E106&lt;=hypothèses!$AT$17,hypothèses!$AW$17,IF(E106&gt;=hypothèses!$AU$17,hypothèses!$AX$17,E106*hypothèses!$AY$17)),IF(AND(A106=hypothèses!$AV$18,G106=hypothèses!$AR$1),IF(E106&lt;=hypothèses!$AT$18,hypothèses!$AW$18,IF(E106&gt;=hypothèses!$AU$18,hypothèses!$AX$18,E106*hypothèses!$AY$18)),0))))))))))))))</f>
        <v>30</v>
      </c>
      <c r="L106" s="58"/>
    </row>
    <row r="107" spans="1:12">
      <c r="A107" t="s">
        <v>70</v>
      </c>
      <c r="B107" s="59">
        <v>0</v>
      </c>
      <c r="C107">
        <v>1</v>
      </c>
      <c r="D107">
        <v>1</v>
      </c>
      <c r="E107" s="4">
        <f t="shared" si="1"/>
        <v>0</v>
      </c>
      <c r="F107" s="49">
        <f>IF($E107&lt;=hypothèses!$AK$2,1,IF(AND($E107&gt;hypothèses!$AJ$3,$E107&lt;=hypothèses!$AK$3),2,IF(AND($E107&gt;hypothèses!$AJ$4,$E107&lt;=hypothèses!$AK$4),3,IF(AND($E107&gt;hypothèses!$AJ$5,$E107&lt;=hypothèses!$AK$5),4,IF(AND($E107&gt;hypothèses!$AJ$6,$E107&lt;=hypothèses!$AK$6),5,IF(AND($E107&gt;hypothèses!$AJ$7,$E107&lt;=hypothèses!$AK$7),6,IF(AND($E107&gt;hypothèses!$AJ$8,$E107&lt;=hypothèses!$AK$8),7,IF(AND($E107&gt;hypothèses!$AJ$9,$E107&lt;=hypothèses!$AK$9),8,IF(AND($E107&gt;hypothèses!$AJ$10,$E107&lt;=hypothèses!$AK$10),9,IF(AND($E107&gt;hypothèses!$AJ$11,$E107&lt;=hypothèses!$AK$11),10,""))))))))))</f>
        <v>1</v>
      </c>
      <c r="I107">
        <v>0</v>
      </c>
      <c r="J107" s="58" t="str" cm="1">
        <f t="array" ref="J1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7" s="58">
        <f>IF(G107="Tarif Frais de dossier",30,IF(I107&lt;0,0,IF(AND(A107=hypothèses!$AV$2,G107=hypothèses!$AM$1),IF(E107&lt;=hypothèses!$AT$2,hypothèses!$AW$2,IF(E107&gt;=hypothèses!$AU$2,hypothèses!$AX$2,E107*hypothèses!$AY$2)),IF(AND(A107=hypothèses!$AV$3,G107=hypothèses!$AM$1),IF(E107&lt;=hypothèses!$AT$3,hypothèses!$AW$3,IF(E107&gt;=hypothèses!$AU$3,hypothèses!$AX$3,E107*hypothèses!$AY$3)),IF(AND(A107=hypothèses!$AV$5,G107=hypothèses!$AN$1),IF(E107&lt;=hypothèses!$AT$5,hypothèses!$AW$5,IF(E107&gt;=hypothèses!$AU$5,hypothèses!$AX$5,E107*hypothèses!$AY$5)),IF(AND(A107=hypothèses!$AV$6,G107=hypothèses!$AN$1),IF(E107&lt;=hypothèses!$AT$6,hypothèses!$AW$6,IF(E107&gt;=hypothèses!$AU$6,hypothèses!$AX$6,E107*hypothèses!$AY$6)),IF(AND(A107=hypothèses!$AV$8,G107=hypothèses!$AO$1),IF(E107&lt;=hypothèses!$AT$8,hypothèses!$AW$8,IF(E107&gt;=hypothèses!$AU$8,hypothèses!$AX$8,E107*hypothèses!$AY$8)),IF(AND(A107=hypothèses!$AV$9,G107=hypothèses!$AO$1),IF(E107&lt;=hypothèses!$AT$9,hypothèses!$AW$9,IF(E107&gt;=hypothèses!$AU$9,hypothèses!$AX$9,E107*hypothèses!$AY$9)),IF(AND(A107=hypothèses!$AV$11,G107=hypothèses!$AP$1),IF(E107&lt;=hypothèses!$AT$11,hypothèses!$AW$11,IF(E107&gt;=hypothèses!$AU$11,hypothèses!$AX$11,E107*hypothèses!$AY$11)),IF(AND(A107=hypothèses!$AV$12,G107=hypothèses!$AP$1),IF(E107&lt;=hypothèses!$AT$12,hypothèses!$AW$12,IF(E107&gt;=hypothèses!$AU$12,hypothèses!$AX$12,E107*hypothèses!$AY$12)),IF(AND(A107=hypothèses!$AV$14,G107=hypothèses!$AQ$1),IF(E107&lt;=hypothèses!$AT$14,hypothèses!$AW$14,IF(E107&gt;=hypothèses!$AU$14,hypothèses!$AX$14,E107*hypothèses!$AY$14)),IF(AND(A107=hypothèses!$AV$15,G107=hypothèses!$AQ$1),IF(E107&lt;=hypothèses!$AT$15,hypothèses!$AW$15,IF(E107&gt;=hypothèses!$AU$15,hypothèses!$AX$15,E107*hypothèses!$AY$15)),IF(AND(A107=hypothèses!$AV$17,G107=hypothèses!$AR$1),IF(E107&lt;=hypothèses!$AT$17,hypothèses!$AW$17,IF(E107&gt;=hypothèses!$AU$17,hypothèses!$AX$17,E107*hypothèses!$AY$17)),IF(AND(A107=hypothèses!$AV$18,G107=hypothèses!$AR$1),IF(E107&lt;=hypothèses!$AT$18,hypothèses!$AW$18,IF(E107&gt;=hypothèses!$AU$18,hypothèses!$AX$18,E107*hypothèses!$AY$18)),0))))))))))))))</f>
        <v>0</v>
      </c>
      <c r="L107" s="58"/>
    </row>
    <row r="108" spans="1:12">
      <c r="A108" t="s">
        <v>70</v>
      </c>
      <c r="B108" s="59">
        <v>38489</v>
      </c>
      <c r="C108">
        <v>16</v>
      </c>
      <c r="D108">
        <v>2</v>
      </c>
      <c r="E108" s="4">
        <f t="shared" si="1"/>
        <v>1603.7083333333333</v>
      </c>
      <c r="F108" s="49">
        <f>IF($E108&lt;=hypothèses!$AK$2,1,IF(AND($E108&gt;hypothèses!$AJ$3,$E108&lt;=hypothèses!$AK$3),2,IF(AND($E108&gt;hypothèses!$AJ$4,$E108&lt;=hypothèses!$AK$4),3,IF(AND($E108&gt;hypothèses!$AJ$5,$E108&lt;=hypothèses!$AK$5),4,IF(AND($E108&gt;hypothèses!$AJ$6,$E108&lt;=hypothèses!$AK$6),5,IF(AND($E108&gt;hypothèses!$AJ$7,$E108&lt;=hypothèses!$AK$7),6,IF(AND($E108&gt;hypothèses!$AJ$8,$E108&lt;=hypothèses!$AK$8),7,IF(AND($E108&gt;hypothèses!$AJ$9,$E108&lt;=hypothèses!$AK$9),8,IF(AND($E108&gt;hypothèses!$AJ$10,$E108&lt;=hypothèses!$AK$10),9,IF(AND($E108&gt;hypothèses!$AJ$11,$E108&lt;=hypothèses!$AK$11),10,""))))))))))</f>
        <v>8</v>
      </c>
      <c r="G108" t="s">
        <v>14</v>
      </c>
      <c r="H108">
        <v>1</v>
      </c>
      <c r="I108">
        <v>30</v>
      </c>
      <c r="J108" s="58" cm="1">
        <f t="array" ref="J1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8" s="58">
        <f>IF(G108="Tarif Frais de dossier",30,IF(I108&lt;0,0,IF(AND(A108=hypothèses!$AV$2,G108=hypothèses!$AM$1),IF(E108&lt;=hypothèses!$AT$2,hypothèses!$AW$2,IF(E108&gt;=hypothèses!$AU$2,hypothèses!$AX$2,E108*hypothèses!$AY$2)),IF(AND(A108=hypothèses!$AV$3,G108=hypothèses!$AM$1),IF(E108&lt;=hypothèses!$AT$3,hypothèses!$AW$3,IF(E108&gt;=hypothèses!$AU$3,hypothèses!$AX$3,E108*hypothèses!$AY$3)),IF(AND(A108=hypothèses!$AV$5,G108=hypothèses!$AN$1),IF(E108&lt;=hypothèses!$AT$5,hypothèses!$AW$5,IF(E108&gt;=hypothèses!$AU$5,hypothèses!$AX$5,E108*hypothèses!$AY$5)),IF(AND(A108=hypothèses!$AV$6,G108=hypothèses!$AN$1),IF(E108&lt;=hypothèses!$AT$6,hypothèses!$AW$6,IF(E108&gt;=hypothèses!$AU$6,hypothèses!$AX$6,E108*hypothèses!$AY$6)),IF(AND(A108=hypothèses!$AV$8,G108=hypothèses!$AO$1),IF(E108&lt;=hypothèses!$AT$8,hypothèses!$AW$8,IF(E108&gt;=hypothèses!$AU$8,hypothèses!$AX$8,E108*hypothèses!$AY$8)),IF(AND(A108=hypothèses!$AV$9,G108=hypothèses!$AO$1),IF(E108&lt;=hypothèses!$AT$9,hypothèses!$AW$9,IF(E108&gt;=hypothèses!$AU$9,hypothèses!$AX$9,E108*hypothèses!$AY$9)),IF(AND(A108=hypothèses!$AV$11,G108=hypothèses!$AP$1),IF(E108&lt;=hypothèses!$AT$11,hypothèses!$AW$11,IF(E108&gt;=hypothèses!$AU$11,hypothèses!$AX$11,E108*hypothèses!$AY$11)),IF(AND(A108=hypothèses!$AV$12,G108=hypothèses!$AP$1),IF(E108&lt;=hypothèses!$AT$12,hypothèses!$AW$12,IF(E108&gt;=hypothèses!$AU$12,hypothèses!$AX$12,E108*hypothèses!$AY$12)),IF(AND(A108=hypothèses!$AV$14,G108=hypothèses!$AQ$1),IF(E108&lt;=hypothèses!$AT$14,hypothèses!$AW$14,IF(E108&gt;=hypothèses!$AU$14,hypothèses!$AX$14,E108*hypothèses!$AY$14)),IF(AND(A108=hypothèses!$AV$15,G108=hypothèses!$AQ$1),IF(E108&lt;=hypothèses!$AT$15,hypothèses!$AW$15,IF(E108&gt;=hypothèses!$AU$15,hypothèses!$AX$15,E108*hypothèses!$AY$15)),IF(AND(A108=hypothèses!$AV$17,G108=hypothèses!$AR$1),IF(E108&lt;=hypothèses!$AT$17,hypothèses!$AW$17,IF(E108&gt;=hypothèses!$AU$17,hypothèses!$AX$17,E108*hypothèses!$AY$17)),IF(AND(A108=hypothèses!$AV$18,G108=hypothèses!$AR$1),IF(E108&lt;=hypothèses!$AT$18,hypothèses!$AW$18,IF(E108&gt;=hypothèses!$AU$18,hypothèses!$AX$18,E108*hypothèses!$AY$18)),0))))))))))))))</f>
        <v>30</v>
      </c>
      <c r="L108" s="58"/>
    </row>
    <row r="109" spans="1:12">
      <c r="A109" t="s">
        <v>70</v>
      </c>
      <c r="B109" s="59">
        <v>38489</v>
      </c>
      <c r="C109">
        <v>16</v>
      </c>
      <c r="D109">
        <v>2</v>
      </c>
      <c r="E109" s="4">
        <f t="shared" si="1"/>
        <v>1603.7083333333333</v>
      </c>
      <c r="F109" s="49">
        <f>IF($E109&lt;=hypothèses!$AK$2,1,IF(AND($E109&gt;hypothèses!$AJ$3,$E109&lt;=hypothèses!$AK$3),2,IF(AND($E109&gt;hypothèses!$AJ$4,$E109&lt;=hypothèses!$AK$4),3,IF(AND($E109&gt;hypothèses!$AJ$5,$E109&lt;=hypothèses!$AK$5),4,IF(AND($E109&gt;hypothèses!$AJ$6,$E109&lt;=hypothèses!$AK$6),5,IF(AND($E109&gt;hypothèses!$AJ$7,$E109&lt;=hypothèses!$AK$7),6,IF(AND($E109&gt;hypothèses!$AJ$8,$E109&lt;=hypothèses!$AK$8),7,IF(AND($E109&gt;hypothèses!$AJ$9,$E109&lt;=hypothèses!$AK$9),8,IF(AND($E109&gt;hypothèses!$AJ$10,$E109&lt;=hypothèses!$AK$10),9,IF(AND($E109&gt;hypothèses!$AJ$11,$E109&lt;=hypothèses!$AK$11),10,""))))))))))</f>
        <v>8</v>
      </c>
      <c r="G109" t="s">
        <v>17</v>
      </c>
      <c r="H109">
        <v>1</v>
      </c>
      <c r="I109">
        <v>296</v>
      </c>
      <c r="J109" s="58" cm="1">
        <f t="array" ref="J1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397.30999999999995</v>
      </c>
      <c r="K109" s="58">
        <f>IF(G109="Tarif Frais de dossier",30,IF(I109&lt;0,0,IF(AND(A109=hypothèses!$AV$2,G109=hypothèses!$AM$1),IF(E109&lt;=hypothèses!$AT$2,hypothèses!$AW$2,IF(E109&gt;=hypothèses!$AU$2,hypothèses!$AX$2,E109*hypothèses!$AY$2)),IF(AND(A109=hypothèses!$AV$3,G109=hypothèses!$AM$1),IF(E109&lt;=hypothèses!$AT$3,hypothèses!$AW$3,IF(E109&gt;=hypothèses!$AU$3,hypothèses!$AX$3,E109*hypothèses!$AY$3)),IF(AND(A109=hypothèses!$AV$5,G109=hypothèses!$AN$1),IF(E109&lt;=hypothèses!$AT$5,hypothèses!$AW$5,IF(E109&gt;=hypothèses!$AU$5,hypothèses!$AX$5,E109*hypothèses!$AY$5)),IF(AND(A109=hypothèses!$AV$6,G109=hypothèses!$AN$1),IF(E109&lt;=hypothèses!$AT$6,hypothèses!$AW$6,IF(E109&gt;=hypothèses!$AU$6,hypothèses!$AX$6,E109*hypothèses!$AY$6)),IF(AND(A109=hypothèses!$AV$8,G109=hypothèses!$AO$1),IF(E109&lt;=hypothèses!$AT$8,hypothèses!$AW$8,IF(E109&gt;=hypothèses!$AU$8,hypothèses!$AX$8,E109*hypothèses!$AY$8)),IF(AND(A109=hypothèses!$AV$9,G109=hypothèses!$AO$1),IF(E109&lt;=hypothèses!$AT$9,hypothèses!$AW$9,IF(E109&gt;=hypothèses!$AU$9,hypothèses!$AX$9,E109*hypothèses!$AY$9)),IF(AND(A109=hypothèses!$AV$11,G109=hypothèses!$AP$1),IF(E109&lt;=hypothèses!$AT$11,hypothèses!$AW$11,IF(E109&gt;=hypothèses!$AU$11,hypothèses!$AX$11,E109*hypothèses!$AY$11)),IF(AND(A109=hypothèses!$AV$12,G109=hypothèses!$AP$1),IF(E109&lt;=hypothèses!$AT$12,hypothèses!$AW$12,IF(E109&gt;=hypothèses!$AU$12,hypothèses!$AX$12,E109*hypothèses!$AY$12)),IF(AND(A109=hypothèses!$AV$14,G109=hypothèses!$AQ$1),IF(E109&lt;=hypothèses!$AT$14,hypothèses!$AW$14,IF(E109&gt;=hypothèses!$AU$14,hypothèses!$AX$14,E109*hypothèses!$AY$14)),IF(AND(A109=hypothèses!$AV$15,G109=hypothèses!$AQ$1),IF(E109&lt;=hypothèses!$AT$15,hypothèses!$AW$15,IF(E109&gt;=hypothèses!$AU$15,hypothèses!$AX$15,E109*hypothèses!$AY$15)),IF(AND(A109=hypothèses!$AV$17,G109=hypothèses!$AR$1),IF(E109&lt;=hypothèses!$AT$17,hypothèses!$AW$17,IF(E109&gt;=hypothèses!$AU$17,hypothèses!$AX$17,E109*hypothèses!$AY$17)),IF(AND(A109=hypothèses!$AV$18,G109=hypothèses!$AR$1),IF(E109&lt;=hypothèses!$AT$18,hypothèses!$AW$18,IF(E109&gt;=hypothèses!$AU$18,hypothèses!$AX$18,E109*hypothèses!$AY$18)),0))))))))))))))</f>
        <v>211.68950000000001</v>
      </c>
      <c r="L109" s="58"/>
    </row>
    <row r="110" spans="1:12">
      <c r="A110" t="s">
        <v>68</v>
      </c>
      <c r="B110" s="59">
        <v>0</v>
      </c>
      <c r="C110">
        <v>1</v>
      </c>
      <c r="D110">
        <v>1</v>
      </c>
      <c r="E110" s="4">
        <f t="shared" si="1"/>
        <v>0</v>
      </c>
      <c r="F110" s="49">
        <f>IF($E110&lt;=hypothèses!$AK$2,1,IF(AND($E110&gt;hypothèses!$AJ$3,$E110&lt;=hypothèses!$AK$3),2,IF(AND($E110&gt;hypothèses!$AJ$4,$E110&lt;=hypothèses!$AK$4),3,IF(AND($E110&gt;hypothèses!$AJ$5,$E110&lt;=hypothèses!$AK$5),4,IF(AND($E110&gt;hypothèses!$AJ$6,$E110&lt;=hypothèses!$AK$6),5,IF(AND($E110&gt;hypothèses!$AJ$7,$E110&lt;=hypothèses!$AK$7),6,IF(AND($E110&gt;hypothèses!$AJ$8,$E110&lt;=hypothèses!$AK$8),7,IF(AND($E110&gt;hypothèses!$AJ$9,$E110&lt;=hypothèses!$AK$9),8,IF(AND($E110&gt;hypothèses!$AJ$10,$E110&lt;=hypothèses!$AK$10),9,IF(AND($E110&gt;hypothèses!$AJ$11,$E110&lt;=hypothèses!$AK$11),10,""))))))))))</f>
        <v>1</v>
      </c>
      <c r="G110" t="s">
        <v>13</v>
      </c>
      <c r="H110">
        <v>1.1000000000000001</v>
      </c>
      <c r="I110">
        <v>72.599999999999994</v>
      </c>
      <c r="J110" s="58" cm="1">
        <f t="array" ref="J1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10" s="58">
        <f>IF(G110="Tarif Frais de dossier",30,IF(I110&lt;0,0,IF(AND(A110=hypothèses!$AV$2,G110=hypothèses!$AM$1),IF(E110&lt;=hypothèses!$AT$2,hypothèses!$AW$2,IF(E110&gt;=hypothèses!$AU$2,hypothèses!$AX$2,E110*hypothèses!$AY$2)),IF(AND(A110=hypothèses!$AV$3,G110=hypothèses!$AM$1),IF(E110&lt;=hypothèses!$AT$3,hypothèses!$AW$3,IF(E110&gt;=hypothèses!$AU$3,hypothèses!$AX$3,E110*hypothèses!$AY$3)),IF(AND(A110=hypothèses!$AV$5,G110=hypothèses!$AN$1),IF(E110&lt;=hypothèses!$AT$5,hypothèses!$AW$5,IF(E110&gt;=hypothèses!$AU$5,hypothèses!$AX$5,E110*hypothèses!$AY$5)),IF(AND(A110=hypothèses!$AV$6,G110=hypothèses!$AN$1),IF(E110&lt;=hypothèses!$AT$6,hypothèses!$AW$6,IF(E110&gt;=hypothèses!$AU$6,hypothèses!$AX$6,E110*hypothèses!$AY$6)),IF(AND(A110=hypothèses!$AV$8,G110=hypothèses!$AO$1),IF(E110&lt;=hypothèses!$AT$8,hypothèses!$AW$8,IF(E110&gt;=hypothèses!$AU$8,hypothèses!$AX$8,E110*hypothèses!$AY$8)),IF(AND(A110=hypothèses!$AV$9,G110=hypothèses!$AO$1),IF(E110&lt;=hypothèses!$AT$9,hypothèses!$AW$9,IF(E110&gt;=hypothèses!$AU$9,hypothèses!$AX$9,E110*hypothèses!$AY$9)),IF(AND(A110=hypothèses!$AV$11,G110=hypothèses!$AP$1),IF(E110&lt;=hypothèses!$AT$11,hypothèses!$AW$11,IF(E110&gt;=hypothèses!$AU$11,hypothèses!$AX$11,E110*hypothèses!$AY$11)),IF(AND(A110=hypothèses!$AV$12,G110=hypothèses!$AP$1),IF(E110&lt;=hypothèses!$AT$12,hypothèses!$AW$12,IF(E110&gt;=hypothèses!$AU$12,hypothèses!$AX$12,E110*hypothèses!$AY$12)),IF(AND(A110=hypothèses!$AV$14,G110=hypothèses!$AQ$1),IF(E110&lt;=hypothèses!$AT$14,hypothèses!$AW$14,IF(E110&gt;=hypothèses!$AU$14,hypothèses!$AX$14,E110*hypothèses!$AY$14)),IF(AND(A110=hypothèses!$AV$15,G110=hypothèses!$AQ$1),IF(E110&lt;=hypothèses!$AT$15,hypothèses!$AW$15,IF(E110&gt;=hypothèses!$AU$15,hypothèses!$AX$15,E110*hypothèses!$AY$15)),IF(AND(A110=hypothèses!$AV$17,G110=hypothèses!$AR$1),IF(E110&lt;=hypothèses!$AT$17,hypothèses!$AW$17,IF(E110&gt;=hypothèses!$AU$17,hypothèses!$AX$17,E110*hypothèses!$AY$17)),IF(AND(A110=hypothèses!$AV$18,G110=hypothèses!$AR$1),IF(E110&lt;=hypothèses!$AT$18,hypothèses!$AW$18,IF(E110&gt;=hypothèses!$AU$18,hypothèses!$AX$18,E110*hypothèses!$AY$18)),0))))))))))))))</f>
        <v>66</v>
      </c>
      <c r="L110" s="58"/>
    </row>
    <row r="111" spans="1:12">
      <c r="A111" t="s">
        <v>68</v>
      </c>
      <c r="B111" s="59">
        <v>0</v>
      </c>
      <c r="C111">
        <v>1</v>
      </c>
      <c r="D111">
        <v>1</v>
      </c>
      <c r="E111" s="4">
        <f t="shared" si="1"/>
        <v>0</v>
      </c>
      <c r="F111" s="49">
        <f>IF($E111&lt;=hypothèses!$AK$2,1,IF(AND($E111&gt;hypothèses!$AJ$3,$E111&lt;=hypothèses!$AK$3),2,IF(AND($E111&gt;hypothèses!$AJ$4,$E111&lt;=hypothèses!$AK$4),3,IF(AND($E111&gt;hypothèses!$AJ$5,$E111&lt;=hypothèses!$AK$5),4,IF(AND($E111&gt;hypothèses!$AJ$6,$E111&lt;=hypothèses!$AK$6),5,IF(AND($E111&gt;hypothèses!$AJ$7,$E111&lt;=hypothèses!$AK$7),6,IF(AND($E111&gt;hypothèses!$AJ$8,$E111&lt;=hypothèses!$AK$8),7,IF(AND($E111&gt;hypothèses!$AJ$9,$E111&lt;=hypothèses!$AK$9),8,IF(AND($E111&gt;hypothèses!$AJ$10,$E111&lt;=hypothèses!$AK$10),9,IF(AND($E111&gt;hypothèses!$AJ$11,$E111&lt;=hypothèses!$AK$11),10,""))))))))))</f>
        <v>1</v>
      </c>
      <c r="G111" t="s">
        <v>0</v>
      </c>
      <c r="H111">
        <v>1.1000000000000001</v>
      </c>
      <c r="I111">
        <v>36.299999999999997</v>
      </c>
      <c r="J111" s="58" cm="1">
        <f t="array" ref="J1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36.300000000000004</v>
      </c>
      <c r="K111" s="58">
        <f>IF(G111="Tarif Frais de dossier",30,IF(I111&lt;0,0,IF(AND(A111=hypothèses!$AV$2,G111=hypothèses!$AM$1),IF(E111&lt;=hypothèses!$AT$2,hypothèses!$AW$2,IF(E111&gt;=hypothèses!$AU$2,hypothèses!$AX$2,E111*hypothèses!$AY$2)),IF(AND(A111=hypothèses!$AV$3,G111=hypothèses!$AM$1),IF(E111&lt;=hypothèses!$AT$3,hypothèses!$AW$3,IF(E111&gt;=hypothèses!$AU$3,hypothèses!$AX$3,E111*hypothèses!$AY$3)),IF(AND(A111=hypothèses!$AV$5,G111=hypothèses!$AN$1),IF(E111&lt;=hypothèses!$AT$5,hypothèses!$AW$5,IF(E111&gt;=hypothèses!$AU$5,hypothèses!$AX$5,E111*hypothèses!$AY$5)),IF(AND(A111=hypothèses!$AV$6,G111=hypothèses!$AN$1),IF(E111&lt;=hypothèses!$AT$6,hypothèses!$AW$6,IF(E111&gt;=hypothèses!$AU$6,hypothèses!$AX$6,E111*hypothèses!$AY$6)),IF(AND(A111=hypothèses!$AV$8,G111=hypothèses!$AO$1),IF(E111&lt;=hypothèses!$AT$8,hypothèses!$AW$8,IF(E111&gt;=hypothèses!$AU$8,hypothèses!$AX$8,E111*hypothèses!$AY$8)),IF(AND(A111=hypothèses!$AV$9,G111=hypothèses!$AO$1),IF(E111&lt;=hypothèses!$AT$9,hypothèses!$AW$9,IF(E111&gt;=hypothèses!$AU$9,hypothèses!$AX$9,E111*hypothèses!$AY$9)),IF(AND(A111=hypothèses!$AV$11,G111=hypothèses!$AP$1),IF(E111&lt;=hypothèses!$AT$11,hypothèses!$AW$11,IF(E111&gt;=hypothèses!$AU$11,hypothèses!$AX$11,E111*hypothèses!$AY$11)),IF(AND(A111=hypothèses!$AV$12,G111=hypothèses!$AP$1),IF(E111&lt;=hypothèses!$AT$12,hypothèses!$AW$12,IF(E111&gt;=hypothèses!$AU$12,hypothèses!$AX$12,E111*hypothèses!$AY$12)),IF(AND(A111=hypothèses!$AV$14,G111=hypothèses!$AQ$1),IF(E111&lt;=hypothèses!$AT$14,hypothèses!$AW$14,IF(E111&gt;=hypothèses!$AU$14,hypothèses!$AX$14,E111*hypothèses!$AY$14)),IF(AND(A111=hypothèses!$AV$15,G111=hypothèses!$AQ$1),IF(E111&lt;=hypothèses!$AT$15,hypothèses!$AW$15,IF(E111&gt;=hypothèses!$AU$15,hypothèses!$AX$15,E111*hypothèses!$AY$15)),IF(AND(A111=hypothèses!$AV$17,G111=hypothèses!$AR$1),IF(E111&lt;=hypothèses!$AT$17,hypothèses!$AW$17,IF(E111&gt;=hypothèses!$AU$17,hypothèses!$AX$17,E111*hypothèses!$AY$17)),IF(AND(A111=hypothèses!$AV$18,G111=hypothèses!$AR$1),IF(E111&lt;=hypothèses!$AT$18,hypothèses!$AW$18,IF(E111&gt;=hypothèses!$AU$18,hypothèses!$AX$18,E111*hypothèses!$AY$18)),0))))))))))))))</f>
        <v>33</v>
      </c>
      <c r="L111" s="58"/>
    </row>
    <row r="112" spans="1:12">
      <c r="A112" t="s">
        <v>68</v>
      </c>
      <c r="B112" s="59">
        <v>0</v>
      </c>
      <c r="C112">
        <v>1</v>
      </c>
      <c r="D112">
        <v>1</v>
      </c>
      <c r="E112" s="4">
        <f t="shared" si="1"/>
        <v>0</v>
      </c>
      <c r="F112" s="49">
        <f>IF($E112&lt;=hypothèses!$AK$2,1,IF(AND($E112&gt;hypothèses!$AJ$3,$E112&lt;=hypothèses!$AK$3),2,IF(AND($E112&gt;hypothèses!$AJ$4,$E112&lt;=hypothèses!$AK$4),3,IF(AND($E112&gt;hypothèses!$AJ$5,$E112&lt;=hypothèses!$AK$5),4,IF(AND($E112&gt;hypothèses!$AJ$6,$E112&lt;=hypothèses!$AK$6),5,IF(AND($E112&gt;hypothèses!$AJ$7,$E112&lt;=hypothèses!$AK$7),6,IF(AND($E112&gt;hypothèses!$AJ$8,$E112&lt;=hypothèses!$AK$8),7,IF(AND($E112&gt;hypothèses!$AJ$9,$E112&lt;=hypothèses!$AK$9),8,IF(AND($E112&gt;hypothèses!$AJ$10,$E112&lt;=hypothèses!$AK$10),9,IF(AND($E112&gt;hypothèses!$AJ$11,$E112&lt;=hypothèses!$AK$11),10,""))))))))))</f>
        <v>1</v>
      </c>
      <c r="I112">
        <v>0</v>
      </c>
      <c r="J112" s="58" t="str" cm="1">
        <f t="array" ref="J1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2" s="58">
        <f>IF(G112="Tarif Frais de dossier",30,IF(I112&lt;0,0,IF(AND(A112=hypothèses!$AV$2,G112=hypothèses!$AM$1),IF(E112&lt;=hypothèses!$AT$2,hypothèses!$AW$2,IF(E112&gt;=hypothèses!$AU$2,hypothèses!$AX$2,E112*hypothèses!$AY$2)),IF(AND(A112=hypothèses!$AV$3,G112=hypothèses!$AM$1),IF(E112&lt;=hypothèses!$AT$3,hypothèses!$AW$3,IF(E112&gt;=hypothèses!$AU$3,hypothèses!$AX$3,E112*hypothèses!$AY$3)),IF(AND(A112=hypothèses!$AV$5,G112=hypothèses!$AN$1),IF(E112&lt;=hypothèses!$AT$5,hypothèses!$AW$5,IF(E112&gt;=hypothèses!$AU$5,hypothèses!$AX$5,E112*hypothèses!$AY$5)),IF(AND(A112=hypothèses!$AV$6,G112=hypothèses!$AN$1),IF(E112&lt;=hypothèses!$AT$6,hypothèses!$AW$6,IF(E112&gt;=hypothèses!$AU$6,hypothèses!$AX$6,E112*hypothèses!$AY$6)),IF(AND(A112=hypothèses!$AV$8,G112=hypothèses!$AO$1),IF(E112&lt;=hypothèses!$AT$8,hypothèses!$AW$8,IF(E112&gt;=hypothèses!$AU$8,hypothèses!$AX$8,E112*hypothèses!$AY$8)),IF(AND(A112=hypothèses!$AV$9,G112=hypothèses!$AO$1),IF(E112&lt;=hypothèses!$AT$9,hypothèses!$AW$9,IF(E112&gt;=hypothèses!$AU$9,hypothèses!$AX$9,E112*hypothèses!$AY$9)),IF(AND(A112=hypothèses!$AV$11,G112=hypothèses!$AP$1),IF(E112&lt;=hypothèses!$AT$11,hypothèses!$AW$11,IF(E112&gt;=hypothèses!$AU$11,hypothèses!$AX$11,E112*hypothèses!$AY$11)),IF(AND(A112=hypothèses!$AV$12,G112=hypothèses!$AP$1),IF(E112&lt;=hypothèses!$AT$12,hypothèses!$AW$12,IF(E112&gt;=hypothèses!$AU$12,hypothèses!$AX$12,E112*hypothèses!$AY$12)),IF(AND(A112=hypothèses!$AV$14,G112=hypothèses!$AQ$1),IF(E112&lt;=hypothèses!$AT$14,hypothèses!$AW$14,IF(E112&gt;=hypothèses!$AU$14,hypothèses!$AX$14,E112*hypothèses!$AY$14)),IF(AND(A112=hypothèses!$AV$15,G112=hypothèses!$AQ$1),IF(E112&lt;=hypothèses!$AT$15,hypothèses!$AW$15,IF(E112&gt;=hypothèses!$AU$15,hypothèses!$AX$15,E112*hypothèses!$AY$15)),IF(AND(A112=hypothèses!$AV$17,G112=hypothèses!$AR$1),IF(E112&lt;=hypothèses!$AT$17,hypothèses!$AW$17,IF(E112&gt;=hypothèses!$AU$17,hypothèses!$AX$17,E112*hypothèses!$AY$17)),IF(AND(A112=hypothèses!$AV$18,G112=hypothèses!$AR$1),IF(E112&lt;=hypothèses!$AT$18,hypothèses!$AW$18,IF(E112&gt;=hypothèses!$AU$18,hypothèses!$AX$18,E112*hypothèses!$AY$18)),0))))))))))))))</f>
        <v>0</v>
      </c>
      <c r="L112" s="58"/>
    </row>
    <row r="113" spans="1:12">
      <c r="A113" t="s">
        <v>68</v>
      </c>
      <c r="B113" s="59">
        <v>0</v>
      </c>
      <c r="C113">
        <v>1</v>
      </c>
      <c r="D113">
        <v>1</v>
      </c>
      <c r="E113" s="4">
        <f t="shared" si="1"/>
        <v>0</v>
      </c>
      <c r="F113" s="49">
        <f>IF($E113&lt;=hypothèses!$AK$2,1,IF(AND($E113&gt;hypothèses!$AJ$3,$E113&lt;=hypothèses!$AK$3),2,IF(AND($E113&gt;hypothèses!$AJ$4,$E113&lt;=hypothèses!$AK$4),3,IF(AND($E113&gt;hypothèses!$AJ$5,$E113&lt;=hypothèses!$AK$5),4,IF(AND($E113&gt;hypothèses!$AJ$6,$E113&lt;=hypothèses!$AK$6),5,IF(AND($E113&gt;hypothèses!$AJ$7,$E113&lt;=hypothèses!$AK$7),6,IF(AND($E113&gt;hypothèses!$AJ$8,$E113&lt;=hypothèses!$AK$8),7,IF(AND($E113&gt;hypothèses!$AJ$9,$E113&lt;=hypothèses!$AK$9),8,IF(AND($E113&gt;hypothèses!$AJ$10,$E113&lt;=hypothèses!$AK$10),9,IF(AND($E113&gt;hypothèses!$AJ$11,$E113&lt;=hypothèses!$AK$11),10,""))))))))))</f>
        <v>1</v>
      </c>
      <c r="I113">
        <v>0</v>
      </c>
      <c r="J113" s="58" t="str" cm="1">
        <f t="array" ref="J1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3" s="58">
        <f>IF(G113="Tarif Frais de dossier",30,IF(I113&lt;0,0,IF(AND(A113=hypothèses!$AV$2,G113=hypothèses!$AM$1),IF(E113&lt;=hypothèses!$AT$2,hypothèses!$AW$2,IF(E113&gt;=hypothèses!$AU$2,hypothèses!$AX$2,E113*hypothèses!$AY$2)),IF(AND(A113=hypothèses!$AV$3,G113=hypothèses!$AM$1),IF(E113&lt;=hypothèses!$AT$3,hypothèses!$AW$3,IF(E113&gt;=hypothèses!$AU$3,hypothèses!$AX$3,E113*hypothèses!$AY$3)),IF(AND(A113=hypothèses!$AV$5,G113=hypothèses!$AN$1),IF(E113&lt;=hypothèses!$AT$5,hypothèses!$AW$5,IF(E113&gt;=hypothèses!$AU$5,hypothèses!$AX$5,E113*hypothèses!$AY$5)),IF(AND(A113=hypothèses!$AV$6,G113=hypothèses!$AN$1),IF(E113&lt;=hypothèses!$AT$6,hypothèses!$AW$6,IF(E113&gt;=hypothèses!$AU$6,hypothèses!$AX$6,E113*hypothèses!$AY$6)),IF(AND(A113=hypothèses!$AV$8,G113=hypothèses!$AO$1),IF(E113&lt;=hypothèses!$AT$8,hypothèses!$AW$8,IF(E113&gt;=hypothèses!$AU$8,hypothèses!$AX$8,E113*hypothèses!$AY$8)),IF(AND(A113=hypothèses!$AV$9,G113=hypothèses!$AO$1),IF(E113&lt;=hypothèses!$AT$9,hypothèses!$AW$9,IF(E113&gt;=hypothèses!$AU$9,hypothèses!$AX$9,E113*hypothèses!$AY$9)),IF(AND(A113=hypothèses!$AV$11,G113=hypothèses!$AP$1),IF(E113&lt;=hypothèses!$AT$11,hypothèses!$AW$11,IF(E113&gt;=hypothèses!$AU$11,hypothèses!$AX$11,E113*hypothèses!$AY$11)),IF(AND(A113=hypothèses!$AV$12,G113=hypothèses!$AP$1),IF(E113&lt;=hypothèses!$AT$12,hypothèses!$AW$12,IF(E113&gt;=hypothèses!$AU$12,hypothèses!$AX$12,E113*hypothèses!$AY$12)),IF(AND(A113=hypothèses!$AV$14,G113=hypothèses!$AQ$1),IF(E113&lt;=hypothèses!$AT$14,hypothèses!$AW$14,IF(E113&gt;=hypothèses!$AU$14,hypothèses!$AX$14,E113*hypothèses!$AY$14)),IF(AND(A113=hypothèses!$AV$15,G113=hypothèses!$AQ$1),IF(E113&lt;=hypothèses!$AT$15,hypothèses!$AW$15,IF(E113&gt;=hypothèses!$AU$15,hypothèses!$AX$15,E113*hypothèses!$AY$15)),IF(AND(A113=hypothèses!$AV$17,G113=hypothèses!$AR$1),IF(E113&lt;=hypothèses!$AT$17,hypothèses!$AW$17,IF(E113&gt;=hypothèses!$AU$17,hypothèses!$AX$17,E113*hypothèses!$AY$17)),IF(AND(A113=hypothèses!$AV$18,G113=hypothèses!$AR$1),IF(E113&lt;=hypothèses!$AT$18,hypothèses!$AW$18,IF(E113&gt;=hypothèses!$AU$18,hypothèses!$AX$18,E113*hypothèses!$AY$18)),0))))))))))))))</f>
        <v>0</v>
      </c>
      <c r="L113" s="58"/>
    </row>
    <row r="114" spans="1:12">
      <c r="A114" t="s">
        <v>68</v>
      </c>
      <c r="B114" s="59">
        <v>0</v>
      </c>
      <c r="C114">
        <v>1</v>
      </c>
      <c r="D114">
        <v>1</v>
      </c>
      <c r="E114" s="4">
        <f t="shared" si="1"/>
        <v>0</v>
      </c>
      <c r="F114" s="49">
        <f>IF($E114&lt;=hypothèses!$AK$2,1,IF(AND($E114&gt;hypothèses!$AJ$3,$E114&lt;=hypothèses!$AK$3),2,IF(AND($E114&gt;hypothèses!$AJ$4,$E114&lt;=hypothèses!$AK$4),3,IF(AND($E114&gt;hypothèses!$AJ$5,$E114&lt;=hypothèses!$AK$5),4,IF(AND($E114&gt;hypothèses!$AJ$6,$E114&lt;=hypothèses!$AK$6),5,IF(AND($E114&gt;hypothèses!$AJ$7,$E114&lt;=hypothèses!$AK$7),6,IF(AND($E114&gt;hypothèses!$AJ$8,$E114&lt;=hypothèses!$AK$8),7,IF(AND($E114&gt;hypothèses!$AJ$9,$E114&lt;=hypothèses!$AK$9),8,IF(AND($E114&gt;hypothèses!$AJ$10,$E114&lt;=hypothèses!$AK$10),9,IF(AND($E114&gt;hypothèses!$AJ$11,$E114&lt;=hypothèses!$AK$11),10,""))))))))))</f>
        <v>1</v>
      </c>
      <c r="I114">
        <v>0</v>
      </c>
      <c r="J114" s="58" t="str" cm="1">
        <f t="array" ref="J1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4" s="58">
        <f>IF(G114="Tarif Frais de dossier",30,IF(I114&lt;0,0,IF(AND(A114=hypothèses!$AV$2,G114=hypothèses!$AM$1),IF(E114&lt;=hypothèses!$AT$2,hypothèses!$AW$2,IF(E114&gt;=hypothèses!$AU$2,hypothèses!$AX$2,E114*hypothèses!$AY$2)),IF(AND(A114=hypothèses!$AV$3,G114=hypothèses!$AM$1),IF(E114&lt;=hypothèses!$AT$3,hypothèses!$AW$3,IF(E114&gt;=hypothèses!$AU$3,hypothèses!$AX$3,E114*hypothèses!$AY$3)),IF(AND(A114=hypothèses!$AV$5,G114=hypothèses!$AN$1),IF(E114&lt;=hypothèses!$AT$5,hypothèses!$AW$5,IF(E114&gt;=hypothèses!$AU$5,hypothèses!$AX$5,E114*hypothèses!$AY$5)),IF(AND(A114=hypothèses!$AV$6,G114=hypothèses!$AN$1),IF(E114&lt;=hypothèses!$AT$6,hypothèses!$AW$6,IF(E114&gt;=hypothèses!$AU$6,hypothèses!$AX$6,E114*hypothèses!$AY$6)),IF(AND(A114=hypothèses!$AV$8,G114=hypothèses!$AO$1),IF(E114&lt;=hypothèses!$AT$8,hypothèses!$AW$8,IF(E114&gt;=hypothèses!$AU$8,hypothèses!$AX$8,E114*hypothèses!$AY$8)),IF(AND(A114=hypothèses!$AV$9,G114=hypothèses!$AO$1),IF(E114&lt;=hypothèses!$AT$9,hypothèses!$AW$9,IF(E114&gt;=hypothèses!$AU$9,hypothèses!$AX$9,E114*hypothèses!$AY$9)),IF(AND(A114=hypothèses!$AV$11,G114=hypothèses!$AP$1),IF(E114&lt;=hypothèses!$AT$11,hypothèses!$AW$11,IF(E114&gt;=hypothèses!$AU$11,hypothèses!$AX$11,E114*hypothèses!$AY$11)),IF(AND(A114=hypothèses!$AV$12,G114=hypothèses!$AP$1),IF(E114&lt;=hypothèses!$AT$12,hypothèses!$AW$12,IF(E114&gt;=hypothèses!$AU$12,hypothèses!$AX$12,E114*hypothèses!$AY$12)),IF(AND(A114=hypothèses!$AV$14,G114=hypothèses!$AQ$1),IF(E114&lt;=hypothèses!$AT$14,hypothèses!$AW$14,IF(E114&gt;=hypothèses!$AU$14,hypothèses!$AX$14,E114*hypothèses!$AY$14)),IF(AND(A114=hypothèses!$AV$15,G114=hypothèses!$AQ$1),IF(E114&lt;=hypothèses!$AT$15,hypothèses!$AW$15,IF(E114&gt;=hypothèses!$AU$15,hypothèses!$AX$15,E114*hypothèses!$AY$15)),IF(AND(A114=hypothèses!$AV$17,G114=hypothèses!$AR$1),IF(E114&lt;=hypothèses!$AT$17,hypothèses!$AW$17,IF(E114&gt;=hypothèses!$AU$17,hypothèses!$AX$17,E114*hypothèses!$AY$17)),IF(AND(A114=hypothèses!$AV$18,G114=hypothèses!$AR$1),IF(E114&lt;=hypothèses!$AT$18,hypothèses!$AW$18,IF(E114&gt;=hypothèses!$AU$18,hypothèses!$AX$18,E114*hypothèses!$AY$18)),0))))))))))))))</f>
        <v>0</v>
      </c>
      <c r="L114" s="58"/>
    </row>
    <row r="115" spans="1:12">
      <c r="A115" t="s">
        <v>68</v>
      </c>
      <c r="B115" s="59">
        <v>0</v>
      </c>
      <c r="C115">
        <v>1</v>
      </c>
      <c r="D115">
        <v>1</v>
      </c>
      <c r="E115" s="4">
        <f t="shared" si="1"/>
        <v>0</v>
      </c>
      <c r="F115" s="49">
        <f>IF($E115&lt;=hypothèses!$AK$2,1,IF(AND($E115&gt;hypothèses!$AJ$3,$E115&lt;=hypothèses!$AK$3),2,IF(AND($E115&gt;hypothèses!$AJ$4,$E115&lt;=hypothèses!$AK$4),3,IF(AND($E115&gt;hypothèses!$AJ$5,$E115&lt;=hypothèses!$AK$5),4,IF(AND($E115&gt;hypothèses!$AJ$6,$E115&lt;=hypothèses!$AK$6),5,IF(AND($E115&gt;hypothèses!$AJ$7,$E115&lt;=hypothèses!$AK$7),6,IF(AND($E115&gt;hypothèses!$AJ$8,$E115&lt;=hypothèses!$AK$8),7,IF(AND($E115&gt;hypothèses!$AJ$9,$E115&lt;=hypothèses!$AK$9),8,IF(AND($E115&gt;hypothèses!$AJ$10,$E115&lt;=hypothèses!$AK$10),9,IF(AND($E115&gt;hypothèses!$AJ$11,$E115&lt;=hypothèses!$AK$11),10,""))))))))))</f>
        <v>1</v>
      </c>
      <c r="I115">
        <v>0</v>
      </c>
      <c r="J115" s="58" t="str" cm="1">
        <f t="array" ref="J1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5" s="58">
        <f>IF(G115="Tarif Frais de dossier",30,IF(I115&lt;0,0,IF(AND(A115=hypothèses!$AV$2,G115=hypothèses!$AM$1),IF(E115&lt;=hypothèses!$AT$2,hypothèses!$AW$2,IF(E115&gt;=hypothèses!$AU$2,hypothèses!$AX$2,E115*hypothèses!$AY$2)),IF(AND(A115=hypothèses!$AV$3,G115=hypothèses!$AM$1),IF(E115&lt;=hypothèses!$AT$3,hypothèses!$AW$3,IF(E115&gt;=hypothèses!$AU$3,hypothèses!$AX$3,E115*hypothèses!$AY$3)),IF(AND(A115=hypothèses!$AV$5,G115=hypothèses!$AN$1),IF(E115&lt;=hypothèses!$AT$5,hypothèses!$AW$5,IF(E115&gt;=hypothèses!$AU$5,hypothèses!$AX$5,E115*hypothèses!$AY$5)),IF(AND(A115=hypothèses!$AV$6,G115=hypothèses!$AN$1),IF(E115&lt;=hypothèses!$AT$6,hypothèses!$AW$6,IF(E115&gt;=hypothèses!$AU$6,hypothèses!$AX$6,E115*hypothèses!$AY$6)),IF(AND(A115=hypothèses!$AV$8,G115=hypothèses!$AO$1),IF(E115&lt;=hypothèses!$AT$8,hypothèses!$AW$8,IF(E115&gt;=hypothèses!$AU$8,hypothèses!$AX$8,E115*hypothèses!$AY$8)),IF(AND(A115=hypothèses!$AV$9,G115=hypothèses!$AO$1),IF(E115&lt;=hypothèses!$AT$9,hypothèses!$AW$9,IF(E115&gt;=hypothèses!$AU$9,hypothèses!$AX$9,E115*hypothèses!$AY$9)),IF(AND(A115=hypothèses!$AV$11,G115=hypothèses!$AP$1),IF(E115&lt;=hypothèses!$AT$11,hypothèses!$AW$11,IF(E115&gt;=hypothèses!$AU$11,hypothèses!$AX$11,E115*hypothèses!$AY$11)),IF(AND(A115=hypothèses!$AV$12,G115=hypothèses!$AP$1),IF(E115&lt;=hypothèses!$AT$12,hypothèses!$AW$12,IF(E115&gt;=hypothèses!$AU$12,hypothèses!$AX$12,E115*hypothèses!$AY$12)),IF(AND(A115=hypothèses!$AV$14,G115=hypothèses!$AQ$1),IF(E115&lt;=hypothèses!$AT$14,hypothèses!$AW$14,IF(E115&gt;=hypothèses!$AU$14,hypothèses!$AX$14,E115*hypothèses!$AY$14)),IF(AND(A115=hypothèses!$AV$15,G115=hypothèses!$AQ$1),IF(E115&lt;=hypothèses!$AT$15,hypothèses!$AW$15,IF(E115&gt;=hypothèses!$AU$15,hypothèses!$AX$15,E115*hypothèses!$AY$15)),IF(AND(A115=hypothèses!$AV$17,G115=hypothèses!$AR$1),IF(E115&lt;=hypothèses!$AT$17,hypothèses!$AW$17,IF(E115&gt;=hypothèses!$AU$17,hypothèses!$AX$17,E115*hypothèses!$AY$17)),IF(AND(A115=hypothèses!$AV$18,G115=hypothèses!$AR$1),IF(E115&lt;=hypothèses!$AT$18,hypothèses!$AW$18,IF(E115&gt;=hypothèses!$AU$18,hypothèses!$AX$18,E115*hypothèses!$AY$18)),0))))))))))))))</f>
        <v>0</v>
      </c>
      <c r="L115" s="58"/>
    </row>
    <row r="116" spans="1:12">
      <c r="A116" t="s">
        <v>68</v>
      </c>
      <c r="B116" s="59">
        <v>0</v>
      </c>
      <c r="C116">
        <v>1</v>
      </c>
      <c r="D116">
        <v>1</v>
      </c>
      <c r="E116" s="4">
        <f t="shared" si="1"/>
        <v>0</v>
      </c>
      <c r="F116" s="49">
        <f>IF($E116&lt;=hypothèses!$AK$2,1,IF(AND($E116&gt;hypothèses!$AJ$3,$E116&lt;=hypothèses!$AK$3),2,IF(AND($E116&gt;hypothèses!$AJ$4,$E116&lt;=hypothèses!$AK$4),3,IF(AND($E116&gt;hypothèses!$AJ$5,$E116&lt;=hypothèses!$AK$5),4,IF(AND($E116&gt;hypothèses!$AJ$6,$E116&lt;=hypothèses!$AK$6),5,IF(AND($E116&gt;hypothèses!$AJ$7,$E116&lt;=hypothèses!$AK$7),6,IF(AND($E116&gt;hypothèses!$AJ$8,$E116&lt;=hypothèses!$AK$8),7,IF(AND($E116&gt;hypothèses!$AJ$9,$E116&lt;=hypothèses!$AK$9),8,IF(AND($E116&gt;hypothèses!$AJ$10,$E116&lt;=hypothèses!$AK$10),9,IF(AND($E116&gt;hypothèses!$AJ$11,$E116&lt;=hypothèses!$AK$11),10,""))))))))))</f>
        <v>1</v>
      </c>
      <c r="I116">
        <v>0</v>
      </c>
      <c r="J116" s="58" t="str" cm="1">
        <f t="array" ref="J1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6" s="58">
        <f>IF(G116="Tarif Frais de dossier",30,IF(I116&lt;0,0,IF(AND(A116=hypothèses!$AV$2,G116=hypothèses!$AM$1),IF(E116&lt;=hypothèses!$AT$2,hypothèses!$AW$2,IF(E116&gt;=hypothèses!$AU$2,hypothèses!$AX$2,E116*hypothèses!$AY$2)),IF(AND(A116=hypothèses!$AV$3,G116=hypothèses!$AM$1),IF(E116&lt;=hypothèses!$AT$3,hypothèses!$AW$3,IF(E116&gt;=hypothèses!$AU$3,hypothèses!$AX$3,E116*hypothèses!$AY$3)),IF(AND(A116=hypothèses!$AV$5,G116=hypothèses!$AN$1),IF(E116&lt;=hypothèses!$AT$5,hypothèses!$AW$5,IF(E116&gt;=hypothèses!$AU$5,hypothèses!$AX$5,E116*hypothèses!$AY$5)),IF(AND(A116=hypothèses!$AV$6,G116=hypothèses!$AN$1),IF(E116&lt;=hypothèses!$AT$6,hypothèses!$AW$6,IF(E116&gt;=hypothèses!$AU$6,hypothèses!$AX$6,E116*hypothèses!$AY$6)),IF(AND(A116=hypothèses!$AV$8,G116=hypothèses!$AO$1),IF(E116&lt;=hypothèses!$AT$8,hypothèses!$AW$8,IF(E116&gt;=hypothèses!$AU$8,hypothèses!$AX$8,E116*hypothèses!$AY$8)),IF(AND(A116=hypothèses!$AV$9,G116=hypothèses!$AO$1),IF(E116&lt;=hypothèses!$AT$9,hypothèses!$AW$9,IF(E116&gt;=hypothèses!$AU$9,hypothèses!$AX$9,E116*hypothèses!$AY$9)),IF(AND(A116=hypothèses!$AV$11,G116=hypothèses!$AP$1),IF(E116&lt;=hypothèses!$AT$11,hypothèses!$AW$11,IF(E116&gt;=hypothèses!$AU$11,hypothèses!$AX$11,E116*hypothèses!$AY$11)),IF(AND(A116=hypothèses!$AV$12,G116=hypothèses!$AP$1),IF(E116&lt;=hypothèses!$AT$12,hypothèses!$AW$12,IF(E116&gt;=hypothèses!$AU$12,hypothèses!$AX$12,E116*hypothèses!$AY$12)),IF(AND(A116=hypothèses!$AV$14,G116=hypothèses!$AQ$1),IF(E116&lt;=hypothèses!$AT$14,hypothèses!$AW$14,IF(E116&gt;=hypothèses!$AU$14,hypothèses!$AX$14,E116*hypothèses!$AY$14)),IF(AND(A116=hypothèses!$AV$15,G116=hypothèses!$AQ$1),IF(E116&lt;=hypothèses!$AT$15,hypothèses!$AW$15,IF(E116&gt;=hypothèses!$AU$15,hypothèses!$AX$15,E116*hypothèses!$AY$15)),IF(AND(A116=hypothèses!$AV$17,G116=hypothèses!$AR$1),IF(E116&lt;=hypothèses!$AT$17,hypothèses!$AW$17,IF(E116&gt;=hypothèses!$AU$17,hypothèses!$AX$17,E116*hypothèses!$AY$17)),IF(AND(A116=hypothèses!$AV$18,G116=hypothèses!$AR$1),IF(E116&lt;=hypothèses!$AT$18,hypothèses!$AW$18,IF(E116&gt;=hypothèses!$AU$18,hypothèses!$AX$18,E116*hypothèses!$AY$18)),0))))))))))))))</f>
        <v>0</v>
      </c>
      <c r="L116" s="58"/>
    </row>
    <row r="117" spans="1:12">
      <c r="A117" t="s">
        <v>68</v>
      </c>
      <c r="B117" s="59">
        <v>21318</v>
      </c>
      <c r="C117">
        <v>9</v>
      </c>
      <c r="D117">
        <v>1</v>
      </c>
      <c r="E117" s="4">
        <f t="shared" si="1"/>
        <v>1776.5</v>
      </c>
      <c r="F117" s="49">
        <f>IF($E117&lt;=hypothèses!$AK$2,1,IF(AND($E117&gt;hypothèses!$AJ$3,$E117&lt;=hypothèses!$AK$3),2,IF(AND($E117&gt;hypothèses!$AJ$4,$E117&lt;=hypothèses!$AK$4),3,IF(AND($E117&gt;hypothèses!$AJ$5,$E117&lt;=hypothèses!$AK$5),4,IF(AND($E117&gt;hypothèses!$AJ$6,$E117&lt;=hypothèses!$AK$6),5,IF(AND($E117&gt;hypothèses!$AJ$7,$E117&lt;=hypothèses!$AK$7),6,IF(AND($E117&gt;hypothèses!$AJ$8,$E117&lt;=hypothèses!$AK$8),7,IF(AND($E117&gt;hypothèses!$AJ$9,$E117&lt;=hypothèses!$AK$9),8,IF(AND($E117&gt;hypothèses!$AJ$10,$E117&lt;=hypothèses!$AK$10),9,IF(AND($E117&gt;hypothèses!$AJ$11,$E117&lt;=hypothèses!$AK$11),10,""))))))))))</f>
        <v>8</v>
      </c>
      <c r="G117" t="s">
        <v>13</v>
      </c>
      <c r="H117">
        <v>1.1000000000000001</v>
      </c>
      <c r="I117">
        <v>656.7</v>
      </c>
      <c r="J117" s="58" cm="1">
        <f t="array" ref="J1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1155.759</v>
      </c>
      <c r="K117" s="58">
        <f>IF(G117="Tarif Frais de dossier",30,IF(I117&lt;0,0,IF(AND(A117=hypothèses!$AV$2,G117=hypothèses!$AM$1),IF(E117&lt;=hypothèses!$AT$2,hypothèses!$AW$2,IF(E117&gt;=hypothèses!$AU$2,hypothèses!$AX$2,E117*hypothèses!$AY$2)),IF(AND(A117=hypothèses!$AV$3,G117=hypothèses!$AM$1),IF(E117&lt;=hypothèses!$AT$3,hypothèses!$AW$3,IF(E117&gt;=hypothèses!$AU$3,hypothèses!$AX$3,E117*hypothèses!$AY$3)),IF(AND(A117=hypothèses!$AV$5,G117=hypothèses!$AN$1),IF(E117&lt;=hypothèses!$AT$5,hypothèses!$AW$5,IF(E117&gt;=hypothèses!$AU$5,hypothèses!$AX$5,E117*hypothèses!$AY$5)),IF(AND(A117=hypothèses!$AV$6,G117=hypothèses!$AN$1),IF(E117&lt;=hypothèses!$AT$6,hypothèses!$AW$6,IF(E117&gt;=hypothèses!$AU$6,hypothèses!$AX$6,E117*hypothèses!$AY$6)),IF(AND(A117=hypothèses!$AV$8,G117=hypothèses!$AO$1),IF(E117&lt;=hypothèses!$AT$8,hypothèses!$AW$8,IF(E117&gt;=hypothèses!$AU$8,hypothèses!$AX$8,E117*hypothèses!$AY$8)),IF(AND(A117=hypothèses!$AV$9,G117=hypothèses!$AO$1),IF(E117&lt;=hypothèses!$AT$9,hypothèses!$AW$9,IF(E117&gt;=hypothèses!$AU$9,hypothèses!$AX$9,E117*hypothèses!$AY$9)),IF(AND(A117=hypothèses!$AV$11,G117=hypothèses!$AP$1),IF(E117&lt;=hypothèses!$AT$11,hypothèses!$AW$11,IF(E117&gt;=hypothèses!$AU$11,hypothèses!$AX$11,E117*hypothèses!$AY$11)),IF(AND(A117=hypothèses!$AV$12,G117=hypothèses!$AP$1),IF(E117&lt;=hypothèses!$AT$12,hypothèses!$AW$12,IF(E117&gt;=hypothèses!$AU$12,hypothèses!$AX$12,E117*hypothèses!$AY$12)),IF(AND(A117=hypothèses!$AV$14,G117=hypothèses!$AQ$1),IF(E117&lt;=hypothèses!$AT$14,hypothèses!$AW$14,IF(E117&gt;=hypothèses!$AU$14,hypothèses!$AX$14,E117*hypothèses!$AY$14)),IF(AND(A117=hypothèses!$AV$15,G117=hypothèses!$AQ$1),IF(E117&lt;=hypothèses!$AT$15,hypothèses!$AW$15,IF(E117&gt;=hypothèses!$AU$15,hypothèses!$AX$15,E117*hypothèses!$AY$15)),IF(AND(A117=hypothèses!$AV$17,G117=hypothèses!$AR$1),IF(E117&lt;=hypothèses!$AT$17,hypothèses!$AW$17,IF(E117&gt;=hypothèses!$AU$17,hypothèses!$AX$17,E117*hypothèses!$AY$17)),IF(AND(A117=hypothèses!$AV$18,G117=hypothèses!$AR$1),IF(E117&lt;=hypothèses!$AT$18,hypothèses!$AW$18,IF(E117&gt;=hypothèses!$AU$18,hypothèses!$AX$18,E117*hypothèses!$AY$18)),0))))))))))))))</f>
        <v>586.245</v>
      </c>
      <c r="L117" s="58"/>
    </row>
    <row r="118" spans="1:12">
      <c r="A118" t="s">
        <v>68</v>
      </c>
      <c r="B118" s="59">
        <v>21318</v>
      </c>
      <c r="C118">
        <v>9</v>
      </c>
      <c r="D118">
        <v>1</v>
      </c>
      <c r="E118" s="4">
        <f t="shared" si="1"/>
        <v>1776.5</v>
      </c>
      <c r="F118" s="49">
        <f>IF($E118&lt;=hypothèses!$AK$2,1,IF(AND($E118&gt;hypothèses!$AJ$3,$E118&lt;=hypothèses!$AK$3),2,IF(AND($E118&gt;hypothèses!$AJ$4,$E118&lt;=hypothèses!$AK$4),3,IF(AND($E118&gt;hypothèses!$AJ$5,$E118&lt;=hypothèses!$AK$5),4,IF(AND($E118&gt;hypothèses!$AJ$6,$E118&lt;=hypothèses!$AK$6),5,IF(AND($E118&gt;hypothèses!$AJ$7,$E118&lt;=hypothèses!$AK$7),6,IF(AND($E118&gt;hypothèses!$AJ$8,$E118&lt;=hypothèses!$AK$8),7,IF(AND($E118&gt;hypothèses!$AJ$9,$E118&lt;=hypothèses!$AK$9),8,IF(AND($E118&gt;hypothèses!$AJ$10,$E118&lt;=hypothèses!$AK$10),9,IF(AND($E118&gt;hypothèses!$AJ$11,$E118&lt;=hypothèses!$AK$11),10,""))))))))))</f>
        <v>8</v>
      </c>
      <c r="G118" t="s">
        <v>14</v>
      </c>
      <c r="H118">
        <v>1</v>
      </c>
      <c r="I118">
        <v>30</v>
      </c>
      <c r="J118" s="58" cm="1">
        <f t="array" ref="J1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18" s="58">
        <f>IF(G118="Tarif Frais de dossier",30,IF(I118&lt;0,0,IF(AND(A118=hypothèses!$AV$2,G118=hypothèses!$AM$1),IF(E118&lt;=hypothèses!$AT$2,hypothèses!$AW$2,IF(E118&gt;=hypothèses!$AU$2,hypothèses!$AX$2,E118*hypothèses!$AY$2)),IF(AND(A118=hypothèses!$AV$3,G118=hypothèses!$AM$1),IF(E118&lt;=hypothèses!$AT$3,hypothèses!$AW$3,IF(E118&gt;=hypothèses!$AU$3,hypothèses!$AX$3,E118*hypothèses!$AY$3)),IF(AND(A118=hypothèses!$AV$5,G118=hypothèses!$AN$1),IF(E118&lt;=hypothèses!$AT$5,hypothèses!$AW$5,IF(E118&gt;=hypothèses!$AU$5,hypothèses!$AX$5,E118*hypothèses!$AY$5)),IF(AND(A118=hypothèses!$AV$6,G118=hypothèses!$AN$1),IF(E118&lt;=hypothèses!$AT$6,hypothèses!$AW$6,IF(E118&gt;=hypothèses!$AU$6,hypothèses!$AX$6,E118*hypothèses!$AY$6)),IF(AND(A118=hypothèses!$AV$8,G118=hypothèses!$AO$1),IF(E118&lt;=hypothèses!$AT$8,hypothèses!$AW$8,IF(E118&gt;=hypothèses!$AU$8,hypothèses!$AX$8,E118*hypothèses!$AY$8)),IF(AND(A118=hypothèses!$AV$9,G118=hypothèses!$AO$1),IF(E118&lt;=hypothèses!$AT$9,hypothèses!$AW$9,IF(E118&gt;=hypothèses!$AU$9,hypothèses!$AX$9,E118*hypothèses!$AY$9)),IF(AND(A118=hypothèses!$AV$11,G118=hypothèses!$AP$1),IF(E118&lt;=hypothèses!$AT$11,hypothèses!$AW$11,IF(E118&gt;=hypothèses!$AU$11,hypothèses!$AX$11,E118*hypothèses!$AY$11)),IF(AND(A118=hypothèses!$AV$12,G118=hypothèses!$AP$1),IF(E118&lt;=hypothèses!$AT$12,hypothèses!$AW$12,IF(E118&gt;=hypothèses!$AU$12,hypothèses!$AX$12,E118*hypothèses!$AY$12)),IF(AND(A118=hypothèses!$AV$14,G118=hypothèses!$AQ$1),IF(E118&lt;=hypothèses!$AT$14,hypothèses!$AW$14,IF(E118&gt;=hypothèses!$AU$14,hypothèses!$AX$14,E118*hypothèses!$AY$14)),IF(AND(A118=hypothèses!$AV$15,G118=hypothèses!$AQ$1),IF(E118&lt;=hypothèses!$AT$15,hypothèses!$AW$15,IF(E118&gt;=hypothèses!$AU$15,hypothèses!$AX$15,E118*hypothèses!$AY$15)),IF(AND(A118=hypothèses!$AV$17,G118=hypothèses!$AR$1),IF(E118&lt;=hypothèses!$AT$17,hypothèses!$AW$17,IF(E118&gt;=hypothèses!$AU$17,hypothèses!$AX$17,E118*hypothèses!$AY$17)),IF(AND(A118=hypothèses!$AV$18,G118=hypothèses!$AR$1),IF(E118&lt;=hypothèses!$AT$18,hypothèses!$AW$18,IF(E118&gt;=hypothèses!$AU$18,hypothèses!$AX$18,E118*hypothèses!$AY$18)),0))))))))))))))</f>
        <v>30</v>
      </c>
      <c r="L118" s="58"/>
    </row>
    <row r="119" spans="1:12">
      <c r="A119" t="s">
        <v>68</v>
      </c>
      <c r="B119" s="59">
        <v>21318</v>
      </c>
      <c r="C119">
        <v>9</v>
      </c>
      <c r="D119">
        <v>1</v>
      </c>
      <c r="E119" s="4">
        <f t="shared" si="1"/>
        <v>1776.5</v>
      </c>
      <c r="F119" s="49">
        <f>IF($E119&lt;=hypothèses!$AK$2,1,IF(AND($E119&gt;hypothèses!$AJ$3,$E119&lt;=hypothèses!$AK$3),2,IF(AND($E119&gt;hypothèses!$AJ$4,$E119&lt;=hypothèses!$AK$4),3,IF(AND($E119&gt;hypothèses!$AJ$5,$E119&lt;=hypothèses!$AK$5),4,IF(AND($E119&gt;hypothèses!$AJ$6,$E119&lt;=hypothèses!$AK$6),5,IF(AND($E119&gt;hypothèses!$AJ$7,$E119&lt;=hypothèses!$AK$7),6,IF(AND($E119&gt;hypothèses!$AJ$8,$E119&lt;=hypothèses!$AK$8),7,IF(AND($E119&gt;hypothèses!$AJ$9,$E119&lt;=hypothèses!$AK$9),8,IF(AND($E119&gt;hypothèses!$AJ$10,$E119&lt;=hypothèses!$AK$10),9,IF(AND($E119&gt;hypothèses!$AJ$11,$E119&lt;=hypothèses!$AK$11),10,""))))))))))</f>
        <v>8</v>
      </c>
      <c r="I119">
        <v>0</v>
      </c>
      <c r="J119" s="58" t="str" cm="1">
        <f t="array" ref="J1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9" s="58">
        <f>IF(G119="Tarif Frais de dossier",30,IF(I119&lt;0,0,IF(AND(A119=hypothèses!$AV$2,G119=hypothèses!$AM$1),IF(E119&lt;=hypothèses!$AT$2,hypothèses!$AW$2,IF(E119&gt;=hypothèses!$AU$2,hypothèses!$AX$2,E119*hypothèses!$AY$2)),IF(AND(A119=hypothèses!$AV$3,G119=hypothèses!$AM$1),IF(E119&lt;=hypothèses!$AT$3,hypothèses!$AW$3,IF(E119&gt;=hypothèses!$AU$3,hypothèses!$AX$3,E119*hypothèses!$AY$3)),IF(AND(A119=hypothèses!$AV$5,G119=hypothèses!$AN$1),IF(E119&lt;=hypothèses!$AT$5,hypothèses!$AW$5,IF(E119&gt;=hypothèses!$AU$5,hypothèses!$AX$5,E119*hypothèses!$AY$5)),IF(AND(A119=hypothèses!$AV$6,G119=hypothèses!$AN$1),IF(E119&lt;=hypothèses!$AT$6,hypothèses!$AW$6,IF(E119&gt;=hypothèses!$AU$6,hypothèses!$AX$6,E119*hypothèses!$AY$6)),IF(AND(A119=hypothèses!$AV$8,G119=hypothèses!$AO$1),IF(E119&lt;=hypothèses!$AT$8,hypothèses!$AW$8,IF(E119&gt;=hypothèses!$AU$8,hypothèses!$AX$8,E119*hypothèses!$AY$8)),IF(AND(A119=hypothèses!$AV$9,G119=hypothèses!$AO$1),IF(E119&lt;=hypothèses!$AT$9,hypothèses!$AW$9,IF(E119&gt;=hypothèses!$AU$9,hypothèses!$AX$9,E119*hypothèses!$AY$9)),IF(AND(A119=hypothèses!$AV$11,G119=hypothèses!$AP$1),IF(E119&lt;=hypothèses!$AT$11,hypothèses!$AW$11,IF(E119&gt;=hypothèses!$AU$11,hypothèses!$AX$11,E119*hypothèses!$AY$11)),IF(AND(A119=hypothèses!$AV$12,G119=hypothèses!$AP$1),IF(E119&lt;=hypothèses!$AT$12,hypothèses!$AW$12,IF(E119&gt;=hypothèses!$AU$12,hypothèses!$AX$12,E119*hypothèses!$AY$12)),IF(AND(A119=hypothèses!$AV$14,G119=hypothèses!$AQ$1),IF(E119&lt;=hypothèses!$AT$14,hypothèses!$AW$14,IF(E119&gt;=hypothèses!$AU$14,hypothèses!$AX$14,E119*hypothèses!$AY$14)),IF(AND(A119=hypothèses!$AV$15,G119=hypothèses!$AQ$1),IF(E119&lt;=hypothèses!$AT$15,hypothèses!$AW$15,IF(E119&gt;=hypothèses!$AU$15,hypothèses!$AX$15,E119*hypothèses!$AY$15)),IF(AND(A119=hypothèses!$AV$17,G119=hypothèses!$AR$1),IF(E119&lt;=hypothèses!$AT$17,hypothèses!$AW$17,IF(E119&gt;=hypothèses!$AU$17,hypothèses!$AX$17,E119*hypothèses!$AY$17)),IF(AND(A119=hypothèses!$AV$18,G119=hypothèses!$AR$1),IF(E119&lt;=hypothèses!$AT$18,hypothèses!$AW$18,IF(E119&gt;=hypothèses!$AU$18,hypothèses!$AX$18,E119*hypothèses!$AY$18)),0))))))))))))))</f>
        <v>0</v>
      </c>
      <c r="L119" s="58"/>
    </row>
    <row r="120" spans="1:12">
      <c r="A120" t="s">
        <v>68</v>
      </c>
      <c r="B120" s="59">
        <v>80587</v>
      </c>
      <c r="C120">
        <v>33</v>
      </c>
      <c r="D120">
        <v>2.5</v>
      </c>
      <c r="E120" s="4">
        <f t="shared" si="1"/>
        <v>2686.2333333333331</v>
      </c>
      <c r="F120" s="49">
        <f>IF($E120&lt;=hypothèses!$AK$2,1,IF(AND($E120&gt;hypothèses!$AJ$3,$E120&lt;=hypothèses!$AK$3),2,IF(AND($E120&gt;hypothèses!$AJ$4,$E120&lt;=hypothèses!$AK$4),3,IF(AND($E120&gt;hypothèses!$AJ$5,$E120&lt;=hypothèses!$AK$5),4,IF(AND($E120&gt;hypothèses!$AJ$6,$E120&lt;=hypothèses!$AK$6),5,IF(AND($E120&gt;hypothèses!$AJ$7,$E120&lt;=hypothèses!$AK$7),6,IF(AND($E120&gt;hypothèses!$AJ$8,$E120&lt;=hypothèses!$AK$8),7,IF(AND($E120&gt;hypothèses!$AJ$9,$E120&lt;=hypothèses!$AK$9),8,IF(AND($E120&gt;hypothèses!$AJ$10,$E120&lt;=hypothèses!$AK$10),9,IF(AND($E120&gt;hypothèses!$AJ$11,$E120&lt;=hypothèses!$AK$11),10,""))))))))))</f>
        <v>10</v>
      </c>
      <c r="G120" t="s">
        <v>13</v>
      </c>
      <c r="H120">
        <v>1</v>
      </c>
      <c r="I120">
        <v>1153</v>
      </c>
      <c r="J120" s="58" cm="1">
        <f t="array" ref="J1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120" s="58">
        <f>IF(G120="Tarif Frais de dossier",30,IF(I120&lt;0,0,IF(AND(A120=hypothèses!$AV$2,G120=hypothèses!$AM$1),IF(E120&lt;=hypothèses!$AT$2,hypothèses!$AW$2,IF(E120&gt;=hypothèses!$AU$2,hypothèses!$AX$2,E120*hypothèses!$AY$2)),IF(AND(A120=hypothèses!$AV$3,G120=hypothèses!$AM$1),IF(E120&lt;=hypothèses!$AT$3,hypothèses!$AW$3,IF(E120&gt;=hypothèses!$AU$3,hypothèses!$AX$3,E120*hypothèses!$AY$3)),IF(AND(A120=hypothèses!$AV$5,G120=hypothèses!$AN$1),IF(E120&lt;=hypothèses!$AT$5,hypothèses!$AW$5,IF(E120&gt;=hypothèses!$AU$5,hypothèses!$AX$5,E120*hypothèses!$AY$5)),IF(AND(A120=hypothèses!$AV$6,G120=hypothèses!$AN$1),IF(E120&lt;=hypothèses!$AT$6,hypothèses!$AW$6,IF(E120&gt;=hypothèses!$AU$6,hypothèses!$AX$6,E120*hypothèses!$AY$6)),IF(AND(A120=hypothèses!$AV$8,G120=hypothèses!$AO$1),IF(E120&lt;=hypothèses!$AT$8,hypothèses!$AW$8,IF(E120&gt;=hypothèses!$AU$8,hypothèses!$AX$8,E120*hypothèses!$AY$8)),IF(AND(A120=hypothèses!$AV$9,G120=hypothèses!$AO$1),IF(E120&lt;=hypothèses!$AT$9,hypothèses!$AW$9,IF(E120&gt;=hypothèses!$AU$9,hypothèses!$AX$9,E120*hypothèses!$AY$9)),IF(AND(A120=hypothèses!$AV$11,G120=hypothèses!$AP$1),IF(E120&lt;=hypothèses!$AT$11,hypothèses!$AW$11,IF(E120&gt;=hypothèses!$AU$11,hypothèses!$AX$11,E120*hypothèses!$AY$11)),IF(AND(A120=hypothèses!$AV$12,G120=hypothèses!$AP$1),IF(E120&lt;=hypothèses!$AT$12,hypothèses!$AW$12,IF(E120&gt;=hypothèses!$AU$12,hypothèses!$AX$12,E120*hypothèses!$AY$12)),IF(AND(A120=hypothèses!$AV$14,G120=hypothèses!$AQ$1),IF(E120&lt;=hypothèses!$AT$14,hypothèses!$AW$14,IF(E120&gt;=hypothèses!$AU$14,hypothèses!$AX$14,E120*hypothèses!$AY$14)),IF(AND(A120=hypothèses!$AV$15,G120=hypothèses!$AQ$1),IF(E120&lt;=hypothèses!$AT$15,hypothèses!$AW$15,IF(E120&gt;=hypothèses!$AU$15,hypothèses!$AX$15,E120*hypothèses!$AY$15)),IF(AND(A120=hypothèses!$AV$17,G120=hypothèses!$AR$1),IF(E120&lt;=hypothèses!$AT$17,hypothèses!$AW$17,IF(E120&gt;=hypothèses!$AU$17,hypothèses!$AX$17,E120*hypothèses!$AY$17)),IF(AND(A120=hypothèses!$AV$18,G120=hypothèses!$AR$1),IF(E120&lt;=hypothèses!$AT$18,hypothèses!$AW$18,IF(E120&gt;=hypothèses!$AU$18,hypothèses!$AX$18,E120*hypothèses!$AY$18)),0))))))))))))))</f>
        <v>886.45699999999999</v>
      </c>
      <c r="L120" s="58"/>
    </row>
    <row r="121" spans="1:12">
      <c r="A121" t="s">
        <v>68</v>
      </c>
      <c r="B121" s="59">
        <v>80587</v>
      </c>
      <c r="C121">
        <v>33</v>
      </c>
      <c r="D121">
        <v>2.5</v>
      </c>
      <c r="E121" s="4">
        <f t="shared" si="1"/>
        <v>2686.2333333333331</v>
      </c>
      <c r="F121" s="49">
        <f>IF($E121&lt;=hypothèses!$AK$2,1,IF(AND($E121&gt;hypothèses!$AJ$3,$E121&lt;=hypothèses!$AK$3),2,IF(AND($E121&gt;hypothèses!$AJ$4,$E121&lt;=hypothèses!$AK$4),3,IF(AND($E121&gt;hypothèses!$AJ$5,$E121&lt;=hypothèses!$AK$5),4,IF(AND($E121&gt;hypothèses!$AJ$6,$E121&lt;=hypothèses!$AK$6),5,IF(AND($E121&gt;hypothèses!$AJ$7,$E121&lt;=hypothèses!$AK$7),6,IF(AND($E121&gt;hypothèses!$AJ$8,$E121&lt;=hypothèses!$AK$8),7,IF(AND($E121&gt;hypothèses!$AJ$9,$E121&lt;=hypothèses!$AK$9),8,IF(AND($E121&gt;hypothèses!$AJ$10,$E121&lt;=hypothèses!$AK$10),9,IF(AND($E121&gt;hypothèses!$AJ$11,$E121&lt;=hypothèses!$AK$11),10,""))))))))))</f>
        <v>10</v>
      </c>
      <c r="I121">
        <v>0</v>
      </c>
      <c r="J121" s="58" t="str" cm="1">
        <f t="array" ref="J1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1" s="58">
        <f>IF(G121="Tarif Frais de dossier",30,IF(I121&lt;0,0,IF(AND(A121=hypothèses!$AV$2,G121=hypothèses!$AM$1),IF(E121&lt;=hypothèses!$AT$2,hypothèses!$AW$2,IF(E121&gt;=hypothèses!$AU$2,hypothèses!$AX$2,E121*hypothèses!$AY$2)),IF(AND(A121=hypothèses!$AV$3,G121=hypothèses!$AM$1),IF(E121&lt;=hypothèses!$AT$3,hypothèses!$AW$3,IF(E121&gt;=hypothèses!$AU$3,hypothèses!$AX$3,E121*hypothèses!$AY$3)),IF(AND(A121=hypothèses!$AV$5,G121=hypothèses!$AN$1),IF(E121&lt;=hypothèses!$AT$5,hypothèses!$AW$5,IF(E121&gt;=hypothèses!$AU$5,hypothèses!$AX$5,E121*hypothèses!$AY$5)),IF(AND(A121=hypothèses!$AV$6,G121=hypothèses!$AN$1),IF(E121&lt;=hypothèses!$AT$6,hypothèses!$AW$6,IF(E121&gt;=hypothèses!$AU$6,hypothèses!$AX$6,E121*hypothèses!$AY$6)),IF(AND(A121=hypothèses!$AV$8,G121=hypothèses!$AO$1),IF(E121&lt;=hypothèses!$AT$8,hypothèses!$AW$8,IF(E121&gt;=hypothèses!$AU$8,hypothèses!$AX$8,E121*hypothèses!$AY$8)),IF(AND(A121=hypothèses!$AV$9,G121=hypothèses!$AO$1),IF(E121&lt;=hypothèses!$AT$9,hypothèses!$AW$9,IF(E121&gt;=hypothèses!$AU$9,hypothèses!$AX$9,E121*hypothèses!$AY$9)),IF(AND(A121=hypothèses!$AV$11,G121=hypothèses!$AP$1),IF(E121&lt;=hypothèses!$AT$11,hypothèses!$AW$11,IF(E121&gt;=hypothèses!$AU$11,hypothèses!$AX$11,E121*hypothèses!$AY$11)),IF(AND(A121=hypothèses!$AV$12,G121=hypothèses!$AP$1),IF(E121&lt;=hypothèses!$AT$12,hypothèses!$AW$12,IF(E121&gt;=hypothèses!$AU$12,hypothèses!$AX$12,E121*hypothèses!$AY$12)),IF(AND(A121=hypothèses!$AV$14,G121=hypothèses!$AQ$1),IF(E121&lt;=hypothèses!$AT$14,hypothèses!$AW$14,IF(E121&gt;=hypothèses!$AU$14,hypothèses!$AX$14,E121*hypothèses!$AY$14)),IF(AND(A121=hypothèses!$AV$15,G121=hypothèses!$AQ$1),IF(E121&lt;=hypothèses!$AT$15,hypothèses!$AW$15,IF(E121&gt;=hypothèses!$AU$15,hypothèses!$AX$15,E121*hypothèses!$AY$15)),IF(AND(A121=hypothèses!$AV$17,G121=hypothèses!$AR$1),IF(E121&lt;=hypothèses!$AT$17,hypothèses!$AW$17,IF(E121&gt;=hypothèses!$AU$17,hypothèses!$AX$17,E121*hypothèses!$AY$17)),IF(AND(A121=hypothèses!$AV$18,G121=hypothèses!$AR$1),IF(E121&lt;=hypothèses!$AT$18,hypothèses!$AW$18,IF(E121&gt;=hypothèses!$AU$18,hypothèses!$AX$18,E121*hypothèses!$AY$18)),0))))))))))))))</f>
        <v>0</v>
      </c>
      <c r="L121" s="58"/>
    </row>
    <row r="122" spans="1:12">
      <c r="A122" t="s">
        <v>68</v>
      </c>
      <c r="B122" s="59">
        <v>80587</v>
      </c>
      <c r="C122">
        <v>33</v>
      </c>
      <c r="D122">
        <v>2.5</v>
      </c>
      <c r="E122" s="4">
        <f t="shared" si="1"/>
        <v>2686.2333333333331</v>
      </c>
      <c r="F122" s="49">
        <f>IF($E122&lt;=hypothèses!$AK$2,1,IF(AND($E122&gt;hypothèses!$AJ$3,$E122&lt;=hypothèses!$AK$3),2,IF(AND($E122&gt;hypothèses!$AJ$4,$E122&lt;=hypothèses!$AK$4),3,IF(AND($E122&gt;hypothèses!$AJ$5,$E122&lt;=hypothèses!$AK$5),4,IF(AND($E122&gt;hypothèses!$AJ$6,$E122&lt;=hypothèses!$AK$6),5,IF(AND($E122&gt;hypothèses!$AJ$7,$E122&lt;=hypothèses!$AK$7),6,IF(AND($E122&gt;hypothèses!$AJ$8,$E122&lt;=hypothèses!$AK$8),7,IF(AND($E122&gt;hypothèses!$AJ$9,$E122&lt;=hypothèses!$AK$9),8,IF(AND($E122&gt;hypothèses!$AJ$10,$E122&lt;=hypothèses!$AK$10),9,IF(AND($E122&gt;hypothèses!$AJ$11,$E122&lt;=hypothèses!$AK$11),10,""))))))))))</f>
        <v>10</v>
      </c>
      <c r="I122">
        <v>0</v>
      </c>
      <c r="J122" s="58" t="str" cm="1">
        <f t="array" ref="J1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2" s="58">
        <f>IF(G122="Tarif Frais de dossier",30,IF(I122&lt;0,0,IF(AND(A122=hypothèses!$AV$2,G122=hypothèses!$AM$1),IF(E122&lt;=hypothèses!$AT$2,hypothèses!$AW$2,IF(E122&gt;=hypothèses!$AU$2,hypothèses!$AX$2,E122*hypothèses!$AY$2)),IF(AND(A122=hypothèses!$AV$3,G122=hypothèses!$AM$1),IF(E122&lt;=hypothèses!$AT$3,hypothèses!$AW$3,IF(E122&gt;=hypothèses!$AU$3,hypothèses!$AX$3,E122*hypothèses!$AY$3)),IF(AND(A122=hypothèses!$AV$5,G122=hypothèses!$AN$1),IF(E122&lt;=hypothèses!$AT$5,hypothèses!$AW$5,IF(E122&gt;=hypothèses!$AU$5,hypothèses!$AX$5,E122*hypothèses!$AY$5)),IF(AND(A122=hypothèses!$AV$6,G122=hypothèses!$AN$1),IF(E122&lt;=hypothèses!$AT$6,hypothèses!$AW$6,IF(E122&gt;=hypothèses!$AU$6,hypothèses!$AX$6,E122*hypothèses!$AY$6)),IF(AND(A122=hypothèses!$AV$8,G122=hypothèses!$AO$1),IF(E122&lt;=hypothèses!$AT$8,hypothèses!$AW$8,IF(E122&gt;=hypothèses!$AU$8,hypothèses!$AX$8,E122*hypothèses!$AY$8)),IF(AND(A122=hypothèses!$AV$9,G122=hypothèses!$AO$1),IF(E122&lt;=hypothèses!$AT$9,hypothèses!$AW$9,IF(E122&gt;=hypothèses!$AU$9,hypothèses!$AX$9,E122*hypothèses!$AY$9)),IF(AND(A122=hypothèses!$AV$11,G122=hypothèses!$AP$1),IF(E122&lt;=hypothèses!$AT$11,hypothèses!$AW$11,IF(E122&gt;=hypothèses!$AU$11,hypothèses!$AX$11,E122*hypothèses!$AY$11)),IF(AND(A122=hypothèses!$AV$12,G122=hypothèses!$AP$1),IF(E122&lt;=hypothèses!$AT$12,hypothèses!$AW$12,IF(E122&gt;=hypothèses!$AU$12,hypothèses!$AX$12,E122*hypothèses!$AY$12)),IF(AND(A122=hypothèses!$AV$14,G122=hypothèses!$AQ$1),IF(E122&lt;=hypothèses!$AT$14,hypothèses!$AW$14,IF(E122&gt;=hypothèses!$AU$14,hypothèses!$AX$14,E122*hypothèses!$AY$14)),IF(AND(A122=hypothèses!$AV$15,G122=hypothèses!$AQ$1),IF(E122&lt;=hypothèses!$AT$15,hypothèses!$AW$15,IF(E122&gt;=hypothèses!$AU$15,hypothèses!$AX$15,E122*hypothèses!$AY$15)),IF(AND(A122=hypothèses!$AV$17,G122=hypothèses!$AR$1),IF(E122&lt;=hypothèses!$AT$17,hypothèses!$AW$17,IF(E122&gt;=hypothèses!$AU$17,hypothèses!$AX$17,E122*hypothèses!$AY$17)),IF(AND(A122=hypothèses!$AV$18,G122=hypothèses!$AR$1),IF(E122&lt;=hypothèses!$AT$18,hypothèses!$AW$18,IF(E122&gt;=hypothèses!$AU$18,hypothèses!$AX$18,E122*hypothèses!$AY$18)),0))))))))))))))</f>
        <v>0</v>
      </c>
      <c r="L122" s="58"/>
    </row>
    <row r="123" spans="1:12">
      <c r="A123" t="s">
        <v>68</v>
      </c>
      <c r="B123" s="59">
        <v>80587</v>
      </c>
      <c r="C123">
        <v>33</v>
      </c>
      <c r="D123">
        <v>2.5</v>
      </c>
      <c r="E123" s="4">
        <f t="shared" si="1"/>
        <v>2686.2333333333331</v>
      </c>
      <c r="F123" s="49">
        <f>IF($E123&lt;=hypothèses!$AK$2,1,IF(AND($E123&gt;hypothèses!$AJ$3,$E123&lt;=hypothèses!$AK$3),2,IF(AND($E123&gt;hypothèses!$AJ$4,$E123&lt;=hypothèses!$AK$4),3,IF(AND($E123&gt;hypothèses!$AJ$5,$E123&lt;=hypothèses!$AK$5),4,IF(AND($E123&gt;hypothèses!$AJ$6,$E123&lt;=hypothèses!$AK$6),5,IF(AND($E123&gt;hypothèses!$AJ$7,$E123&lt;=hypothèses!$AK$7),6,IF(AND($E123&gt;hypothèses!$AJ$8,$E123&lt;=hypothèses!$AK$8),7,IF(AND($E123&gt;hypothèses!$AJ$9,$E123&lt;=hypothèses!$AK$9),8,IF(AND($E123&gt;hypothèses!$AJ$10,$E123&lt;=hypothèses!$AK$10),9,IF(AND($E123&gt;hypothèses!$AJ$11,$E123&lt;=hypothèses!$AK$11),10,""))))))))))</f>
        <v>10</v>
      </c>
      <c r="I123">
        <v>0</v>
      </c>
      <c r="J123" s="58" t="str" cm="1">
        <f t="array" ref="J1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3" s="58">
        <f>IF(G123="Tarif Frais de dossier",30,IF(I123&lt;0,0,IF(AND(A123=hypothèses!$AV$2,G123=hypothèses!$AM$1),IF(E123&lt;=hypothèses!$AT$2,hypothèses!$AW$2,IF(E123&gt;=hypothèses!$AU$2,hypothèses!$AX$2,E123*hypothèses!$AY$2)),IF(AND(A123=hypothèses!$AV$3,G123=hypothèses!$AM$1),IF(E123&lt;=hypothèses!$AT$3,hypothèses!$AW$3,IF(E123&gt;=hypothèses!$AU$3,hypothèses!$AX$3,E123*hypothèses!$AY$3)),IF(AND(A123=hypothèses!$AV$5,G123=hypothèses!$AN$1),IF(E123&lt;=hypothèses!$AT$5,hypothèses!$AW$5,IF(E123&gt;=hypothèses!$AU$5,hypothèses!$AX$5,E123*hypothèses!$AY$5)),IF(AND(A123=hypothèses!$AV$6,G123=hypothèses!$AN$1),IF(E123&lt;=hypothèses!$AT$6,hypothèses!$AW$6,IF(E123&gt;=hypothèses!$AU$6,hypothèses!$AX$6,E123*hypothèses!$AY$6)),IF(AND(A123=hypothèses!$AV$8,G123=hypothèses!$AO$1),IF(E123&lt;=hypothèses!$AT$8,hypothèses!$AW$8,IF(E123&gt;=hypothèses!$AU$8,hypothèses!$AX$8,E123*hypothèses!$AY$8)),IF(AND(A123=hypothèses!$AV$9,G123=hypothèses!$AO$1),IF(E123&lt;=hypothèses!$AT$9,hypothèses!$AW$9,IF(E123&gt;=hypothèses!$AU$9,hypothèses!$AX$9,E123*hypothèses!$AY$9)),IF(AND(A123=hypothèses!$AV$11,G123=hypothèses!$AP$1),IF(E123&lt;=hypothèses!$AT$11,hypothèses!$AW$11,IF(E123&gt;=hypothèses!$AU$11,hypothèses!$AX$11,E123*hypothèses!$AY$11)),IF(AND(A123=hypothèses!$AV$12,G123=hypothèses!$AP$1),IF(E123&lt;=hypothèses!$AT$12,hypothèses!$AW$12,IF(E123&gt;=hypothèses!$AU$12,hypothèses!$AX$12,E123*hypothèses!$AY$12)),IF(AND(A123=hypothèses!$AV$14,G123=hypothèses!$AQ$1),IF(E123&lt;=hypothèses!$AT$14,hypothèses!$AW$14,IF(E123&gt;=hypothèses!$AU$14,hypothèses!$AX$14,E123*hypothèses!$AY$14)),IF(AND(A123=hypothèses!$AV$15,G123=hypothèses!$AQ$1),IF(E123&lt;=hypothèses!$AT$15,hypothèses!$AW$15,IF(E123&gt;=hypothèses!$AU$15,hypothèses!$AX$15,E123*hypothèses!$AY$15)),IF(AND(A123=hypothèses!$AV$17,G123=hypothèses!$AR$1),IF(E123&lt;=hypothèses!$AT$17,hypothèses!$AW$17,IF(E123&gt;=hypothèses!$AU$17,hypothèses!$AX$17,E123*hypothèses!$AY$17)),IF(AND(A123=hypothèses!$AV$18,G123=hypothèses!$AR$1),IF(E123&lt;=hypothèses!$AT$18,hypothèses!$AW$18,IF(E123&gt;=hypothèses!$AU$18,hypothèses!$AX$18,E123*hypothèses!$AY$18)),0))))))))))))))</f>
        <v>0</v>
      </c>
      <c r="L123" s="58"/>
    </row>
    <row r="124" spans="1:12">
      <c r="A124" t="s">
        <v>68</v>
      </c>
      <c r="B124" s="59">
        <v>80587</v>
      </c>
      <c r="C124">
        <v>33</v>
      </c>
      <c r="D124">
        <v>2.5</v>
      </c>
      <c r="E124" s="4">
        <f t="shared" si="1"/>
        <v>2686.2333333333331</v>
      </c>
      <c r="F124" s="49">
        <f>IF($E124&lt;=hypothèses!$AK$2,1,IF(AND($E124&gt;hypothèses!$AJ$3,$E124&lt;=hypothèses!$AK$3),2,IF(AND($E124&gt;hypothèses!$AJ$4,$E124&lt;=hypothèses!$AK$4),3,IF(AND($E124&gt;hypothèses!$AJ$5,$E124&lt;=hypothèses!$AK$5),4,IF(AND($E124&gt;hypothèses!$AJ$6,$E124&lt;=hypothèses!$AK$6),5,IF(AND($E124&gt;hypothèses!$AJ$7,$E124&lt;=hypothèses!$AK$7),6,IF(AND($E124&gt;hypothèses!$AJ$8,$E124&lt;=hypothèses!$AK$8),7,IF(AND($E124&gt;hypothèses!$AJ$9,$E124&lt;=hypothèses!$AK$9),8,IF(AND($E124&gt;hypothèses!$AJ$10,$E124&lt;=hypothèses!$AK$10),9,IF(AND($E124&gt;hypothèses!$AJ$11,$E124&lt;=hypothèses!$AK$11),10,""))))))))))</f>
        <v>10</v>
      </c>
      <c r="I124">
        <v>0</v>
      </c>
      <c r="J124" s="58" t="str" cm="1">
        <f t="array" ref="J1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4" s="58">
        <f>IF(G124="Tarif Frais de dossier",30,IF(I124&lt;0,0,IF(AND(A124=hypothèses!$AV$2,G124=hypothèses!$AM$1),IF(E124&lt;=hypothèses!$AT$2,hypothèses!$AW$2,IF(E124&gt;=hypothèses!$AU$2,hypothèses!$AX$2,E124*hypothèses!$AY$2)),IF(AND(A124=hypothèses!$AV$3,G124=hypothèses!$AM$1),IF(E124&lt;=hypothèses!$AT$3,hypothèses!$AW$3,IF(E124&gt;=hypothèses!$AU$3,hypothèses!$AX$3,E124*hypothèses!$AY$3)),IF(AND(A124=hypothèses!$AV$5,G124=hypothèses!$AN$1),IF(E124&lt;=hypothèses!$AT$5,hypothèses!$AW$5,IF(E124&gt;=hypothèses!$AU$5,hypothèses!$AX$5,E124*hypothèses!$AY$5)),IF(AND(A124=hypothèses!$AV$6,G124=hypothèses!$AN$1),IF(E124&lt;=hypothèses!$AT$6,hypothèses!$AW$6,IF(E124&gt;=hypothèses!$AU$6,hypothèses!$AX$6,E124*hypothèses!$AY$6)),IF(AND(A124=hypothèses!$AV$8,G124=hypothèses!$AO$1),IF(E124&lt;=hypothèses!$AT$8,hypothèses!$AW$8,IF(E124&gt;=hypothèses!$AU$8,hypothèses!$AX$8,E124*hypothèses!$AY$8)),IF(AND(A124=hypothèses!$AV$9,G124=hypothèses!$AO$1),IF(E124&lt;=hypothèses!$AT$9,hypothèses!$AW$9,IF(E124&gt;=hypothèses!$AU$9,hypothèses!$AX$9,E124*hypothèses!$AY$9)),IF(AND(A124=hypothèses!$AV$11,G124=hypothèses!$AP$1),IF(E124&lt;=hypothèses!$AT$11,hypothèses!$AW$11,IF(E124&gt;=hypothèses!$AU$11,hypothèses!$AX$11,E124*hypothèses!$AY$11)),IF(AND(A124=hypothèses!$AV$12,G124=hypothèses!$AP$1),IF(E124&lt;=hypothèses!$AT$12,hypothèses!$AW$12,IF(E124&gt;=hypothèses!$AU$12,hypothèses!$AX$12,E124*hypothèses!$AY$12)),IF(AND(A124=hypothèses!$AV$14,G124=hypothèses!$AQ$1),IF(E124&lt;=hypothèses!$AT$14,hypothèses!$AW$14,IF(E124&gt;=hypothèses!$AU$14,hypothèses!$AX$14,E124*hypothèses!$AY$14)),IF(AND(A124=hypothèses!$AV$15,G124=hypothèses!$AQ$1),IF(E124&lt;=hypothèses!$AT$15,hypothèses!$AW$15,IF(E124&gt;=hypothèses!$AU$15,hypothèses!$AX$15,E124*hypothèses!$AY$15)),IF(AND(A124=hypothèses!$AV$17,G124=hypothèses!$AR$1),IF(E124&lt;=hypothèses!$AT$17,hypothèses!$AW$17,IF(E124&gt;=hypothèses!$AU$17,hypothèses!$AX$17,E124*hypothèses!$AY$17)),IF(AND(A124=hypothèses!$AV$18,G124=hypothèses!$AR$1),IF(E124&lt;=hypothèses!$AT$18,hypothèses!$AW$18,IF(E124&gt;=hypothèses!$AU$18,hypothèses!$AX$18,E124*hypothèses!$AY$18)),0))))))))))))))</f>
        <v>0</v>
      </c>
      <c r="L124" s="58"/>
    </row>
    <row r="125" spans="1:12">
      <c r="A125" t="s">
        <v>68</v>
      </c>
      <c r="B125" s="59">
        <v>80587</v>
      </c>
      <c r="C125">
        <v>33</v>
      </c>
      <c r="D125">
        <v>2.5</v>
      </c>
      <c r="E125" s="4">
        <f t="shared" si="1"/>
        <v>2686.2333333333331</v>
      </c>
      <c r="F125" s="49">
        <f>IF($E125&lt;=hypothèses!$AK$2,1,IF(AND($E125&gt;hypothèses!$AJ$3,$E125&lt;=hypothèses!$AK$3),2,IF(AND($E125&gt;hypothèses!$AJ$4,$E125&lt;=hypothèses!$AK$4),3,IF(AND($E125&gt;hypothèses!$AJ$5,$E125&lt;=hypothèses!$AK$5),4,IF(AND($E125&gt;hypothèses!$AJ$6,$E125&lt;=hypothèses!$AK$6),5,IF(AND($E125&gt;hypothèses!$AJ$7,$E125&lt;=hypothèses!$AK$7),6,IF(AND($E125&gt;hypothèses!$AJ$8,$E125&lt;=hypothèses!$AK$8),7,IF(AND($E125&gt;hypothèses!$AJ$9,$E125&lt;=hypothèses!$AK$9),8,IF(AND($E125&gt;hypothèses!$AJ$10,$E125&lt;=hypothèses!$AK$10),9,IF(AND($E125&gt;hypothèses!$AJ$11,$E125&lt;=hypothèses!$AK$11),10,""))))))))))</f>
        <v>10</v>
      </c>
      <c r="I125">
        <v>0</v>
      </c>
      <c r="J125" s="58" t="str" cm="1">
        <f t="array" ref="J1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5" s="58">
        <f>IF(G125="Tarif Frais de dossier",30,IF(I125&lt;0,0,IF(AND(A125=hypothèses!$AV$2,G125=hypothèses!$AM$1),IF(E125&lt;=hypothèses!$AT$2,hypothèses!$AW$2,IF(E125&gt;=hypothèses!$AU$2,hypothèses!$AX$2,E125*hypothèses!$AY$2)),IF(AND(A125=hypothèses!$AV$3,G125=hypothèses!$AM$1),IF(E125&lt;=hypothèses!$AT$3,hypothèses!$AW$3,IF(E125&gt;=hypothèses!$AU$3,hypothèses!$AX$3,E125*hypothèses!$AY$3)),IF(AND(A125=hypothèses!$AV$5,G125=hypothèses!$AN$1),IF(E125&lt;=hypothèses!$AT$5,hypothèses!$AW$5,IF(E125&gt;=hypothèses!$AU$5,hypothèses!$AX$5,E125*hypothèses!$AY$5)),IF(AND(A125=hypothèses!$AV$6,G125=hypothèses!$AN$1),IF(E125&lt;=hypothèses!$AT$6,hypothèses!$AW$6,IF(E125&gt;=hypothèses!$AU$6,hypothèses!$AX$6,E125*hypothèses!$AY$6)),IF(AND(A125=hypothèses!$AV$8,G125=hypothèses!$AO$1),IF(E125&lt;=hypothèses!$AT$8,hypothèses!$AW$8,IF(E125&gt;=hypothèses!$AU$8,hypothèses!$AX$8,E125*hypothèses!$AY$8)),IF(AND(A125=hypothèses!$AV$9,G125=hypothèses!$AO$1),IF(E125&lt;=hypothèses!$AT$9,hypothèses!$AW$9,IF(E125&gt;=hypothèses!$AU$9,hypothèses!$AX$9,E125*hypothèses!$AY$9)),IF(AND(A125=hypothèses!$AV$11,G125=hypothèses!$AP$1),IF(E125&lt;=hypothèses!$AT$11,hypothèses!$AW$11,IF(E125&gt;=hypothèses!$AU$11,hypothèses!$AX$11,E125*hypothèses!$AY$11)),IF(AND(A125=hypothèses!$AV$12,G125=hypothèses!$AP$1),IF(E125&lt;=hypothèses!$AT$12,hypothèses!$AW$12,IF(E125&gt;=hypothèses!$AU$12,hypothèses!$AX$12,E125*hypothèses!$AY$12)),IF(AND(A125=hypothèses!$AV$14,G125=hypothèses!$AQ$1),IF(E125&lt;=hypothèses!$AT$14,hypothèses!$AW$14,IF(E125&gt;=hypothèses!$AU$14,hypothèses!$AX$14,E125*hypothèses!$AY$14)),IF(AND(A125=hypothèses!$AV$15,G125=hypothèses!$AQ$1),IF(E125&lt;=hypothèses!$AT$15,hypothèses!$AW$15,IF(E125&gt;=hypothèses!$AU$15,hypothèses!$AX$15,E125*hypothèses!$AY$15)),IF(AND(A125=hypothèses!$AV$17,G125=hypothèses!$AR$1),IF(E125&lt;=hypothèses!$AT$17,hypothèses!$AW$17,IF(E125&gt;=hypothèses!$AU$17,hypothèses!$AX$17,E125*hypothèses!$AY$17)),IF(AND(A125=hypothèses!$AV$18,G125=hypothèses!$AR$1),IF(E125&lt;=hypothèses!$AT$18,hypothèses!$AW$18,IF(E125&gt;=hypothèses!$AU$18,hypothèses!$AX$18,E125*hypothèses!$AY$18)),0))))))))))))))</f>
        <v>0</v>
      </c>
      <c r="L125" s="58"/>
    </row>
    <row r="126" spans="1:12">
      <c r="A126" t="s">
        <v>68</v>
      </c>
      <c r="B126" s="59">
        <v>80587</v>
      </c>
      <c r="C126">
        <v>33</v>
      </c>
      <c r="D126">
        <v>2.5</v>
      </c>
      <c r="E126" s="4">
        <f t="shared" si="1"/>
        <v>2686.2333333333331</v>
      </c>
      <c r="F126" s="49">
        <f>IF($E126&lt;=hypothèses!$AK$2,1,IF(AND($E126&gt;hypothèses!$AJ$3,$E126&lt;=hypothèses!$AK$3),2,IF(AND($E126&gt;hypothèses!$AJ$4,$E126&lt;=hypothèses!$AK$4),3,IF(AND($E126&gt;hypothèses!$AJ$5,$E126&lt;=hypothèses!$AK$5),4,IF(AND($E126&gt;hypothèses!$AJ$6,$E126&lt;=hypothèses!$AK$6),5,IF(AND($E126&gt;hypothèses!$AJ$7,$E126&lt;=hypothèses!$AK$7),6,IF(AND($E126&gt;hypothèses!$AJ$8,$E126&lt;=hypothèses!$AK$8),7,IF(AND($E126&gt;hypothèses!$AJ$9,$E126&lt;=hypothèses!$AK$9),8,IF(AND($E126&gt;hypothèses!$AJ$10,$E126&lt;=hypothèses!$AK$10),9,IF(AND($E126&gt;hypothèses!$AJ$11,$E126&lt;=hypothèses!$AK$11),10,""))))))))))</f>
        <v>10</v>
      </c>
      <c r="I126">
        <v>0</v>
      </c>
      <c r="J126" s="58" t="str" cm="1">
        <f t="array" ref="J1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6" s="58">
        <f>IF(G126="Tarif Frais de dossier",30,IF(I126&lt;0,0,IF(AND(A126=hypothèses!$AV$2,G126=hypothèses!$AM$1),IF(E126&lt;=hypothèses!$AT$2,hypothèses!$AW$2,IF(E126&gt;=hypothèses!$AU$2,hypothèses!$AX$2,E126*hypothèses!$AY$2)),IF(AND(A126=hypothèses!$AV$3,G126=hypothèses!$AM$1),IF(E126&lt;=hypothèses!$AT$3,hypothèses!$AW$3,IF(E126&gt;=hypothèses!$AU$3,hypothèses!$AX$3,E126*hypothèses!$AY$3)),IF(AND(A126=hypothèses!$AV$5,G126=hypothèses!$AN$1),IF(E126&lt;=hypothèses!$AT$5,hypothèses!$AW$5,IF(E126&gt;=hypothèses!$AU$5,hypothèses!$AX$5,E126*hypothèses!$AY$5)),IF(AND(A126=hypothèses!$AV$6,G126=hypothèses!$AN$1),IF(E126&lt;=hypothèses!$AT$6,hypothèses!$AW$6,IF(E126&gt;=hypothèses!$AU$6,hypothèses!$AX$6,E126*hypothèses!$AY$6)),IF(AND(A126=hypothèses!$AV$8,G126=hypothèses!$AO$1),IF(E126&lt;=hypothèses!$AT$8,hypothèses!$AW$8,IF(E126&gt;=hypothèses!$AU$8,hypothèses!$AX$8,E126*hypothèses!$AY$8)),IF(AND(A126=hypothèses!$AV$9,G126=hypothèses!$AO$1),IF(E126&lt;=hypothèses!$AT$9,hypothèses!$AW$9,IF(E126&gt;=hypothèses!$AU$9,hypothèses!$AX$9,E126*hypothèses!$AY$9)),IF(AND(A126=hypothèses!$AV$11,G126=hypothèses!$AP$1),IF(E126&lt;=hypothèses!$AT$11,hypothèses!$AW$11,IF(E126&gt;=hypothèses!$AU$11,hypothèses!$AX$11,E126*hypothèses!$AY$11)),IF(AND(A126=hypothèses!$AV$12,G126=hypothèses!$AP$1),IF(E126&lt;=hypothèses!$AT$12,hypothèses!$AW$12,IF(E126&gt;=hypothèses!$AU$12,hypothèses!$AX$12,E126*hypothèses!$AY$12)),IF(AND(A126=hypothèses!$AV$14,G126=hypothèses!$AQ$1),IF(E126&lt;=hypothèses!$AT$14,hypothèses!$AW$14,IF(E126&gt;=hypothèses!$AU$14,hypothèses!$AX$14,E126*hypothèses!$AY$14)),IF(AND(A126=hypothèses!$AV$15,G126=hypothèses!$AQ$1),IF(E126&lt;=hypothèses!$AT$15,hypothèses!$AW$15,IF(E126&gt;=hypothèses!$AU$15,hypothèses!$AX$15,E126*hypothèses!$AY$15)),IF(AND(A126=hypothèses!$AV$17,G126=hypothèses!$AR$1),IF(E126&lt;=hypothèses!$AT$17,hypothèses!$AW$17,IF(E126&gt;=hypothèses!$AU$17,hypothèses!$AX$17,E126*hypothèses!$AY$17)),IF(AND(A126=hypothèses!$AV$18,G126=hypothèses!$AR$1),IF(E126&lt;=hypothèses!$AT$18,hypothèses!$AW$18,IF(E126&gt;=hypothèses!$AU$18,hypothèses!$AX$18,E126*hypothèses!$AY$18)),0))))))))))))))</f>
        <v>0</v>
      </c>
      <c r="L126" s="58"/>
    </row>
    <row r="127" spans="1:12">
      <c r="A127" t="s">
        <v>70</v>
      </c>
      <c r="B127" s="59">
        <v>76145</v>
      </c>
      <c r="C127">
        <v>31</v>
      </c>
      <c r="D127">
        <v>3</v>
      </c>
      <c r="E127" s="4">
        <f t="shared" si="1"/>
        <v>2115.1388888888891</v>
      </c>
      <c r="F127" s="49">
        <f>IF($E127&lt;=hypothèses!$AK$2,1,IF(AND($E127&gt;hypothèses!$AJ$3,$E127&lt;=hypothèses!$AK$3),2,IF(AND($E127&gt;hypothèses!$AJ$4,$E127&lt;=hypothèses!$AK$4),3,IF(AND($E127&gt;hypothèses!$AJ$5,$E127&lt;=hypothèses!$AK$5),4,IF(AND($E127&gt;hypothèses!$AJ$6,$E127&lt;=hypothèses!$AK$6),5,IF(AND($E127&gt;hypothèses!$AJ$7,$E127&lt;=hypothèses!$AK$7),6,IF(AND($E127&gt;hypothèses!$AJ$8,$E127&lt;=hypothèses!$AK$8),7,IF(AND($E127&gt;hypothèses!$AJ$9,$E127&lt;=hypothèses!$AK$9),8,IF(AND($E127&gt;hypothèses!$AJ$10,$E127&lt;=hypothèses!$AK$10),9,IF(AND($E127&gt;hypothèses!$AJ$11,$E127&lt;=hypothèses!$AK$11),10,""))))))))))</f>
        <v>9</v>
      </c>
      <c r="G127" t="s">
        <v>14</v>
      </c>
      <c r="H127">
        <v>1</v>
      </c>
      <c r="I127">
        <v>30</v>
      </c>
      <c r="J127" s="58" cm="1">
        <f t="array" ref="J1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7" s="58">
        <f>IF(G127="Tarif Frais de dossier",30,IF(I127&lt;0,0,IF(AND(A127=hypothèses!$AV$2,G127=hypothèses!$AM$1),IF(E127&lt;=hypothèses!$AT$2,hypothèses!$AW$2,IF(E127&gt;=hypothèses!$AU$2,hypothèses!$AX$2,E127*hypothèses!$AY$2)),IF(AND(A127=hypothèses!$AV$3,G127=hypothèses!$AM$1),IF(E127&lt;=hypothèses!$AT$3,hypothèses!$AW$3,IF(E127&gt;=hypothèses!$AU$3,hypothèses!$AX$3,E127*hypothèses!$AY$3)),IF(AND(A127=hypothèses!$AV$5,G127=hypothèses!$AN$1),IF(E127&lt;=hypothèses!$AT$5,hypothèses!$AW$5,IF(E127&gt;=hypothèses!$AU$5,hypothèses!$AX$5,E127*hypothèses!$AY$5)),IF(AND(A127=hypothèses!$AV$6,G127=hypothèses!$AN$1),IF(E127&lt;=hypothèses!$AT$6,hypothèses!$AW$6,IF(E127&gt;=hypothèses!$AU$6,hypothèses!$AX$6,E127*hypothèses!$AY$6)),IF(AND(A127=hypothèses!$AV$8,G127=hypothèses!$AO$1),IF(E127&lt;=hypothèses!$AT$8,hypothèses!$AW$8,IF(E127&gt;=hypothèses!$AU$8,hypothèses!$AX$8,E127*hypothèses!$AY$8)),IF(AND(A127=hypothèses!$AV$9,G127=hypothèses!$AO$1),IF(E127&lt;=hypothèses!$AT$9,hypothèses!$AW$9,IF(E127&gt;=hypothèses!$AU$9,hypothèses!$AX$9,E127*hypothèses!$AY$9)),IF(AND(A127=hypothèses!$AV$11,G127=hypothèses!$AP$1),IF(E127&lt;=hypothèses!$AT$11,hypothèses!$AW$11,IF(E127&gt;=hypothèses!$AU$11,hypothèses!$AX$11,E127*hypothèses!$AY$11)),IF(AND(A127=hypothèses!$AV$12,G127=hypothèses!$AP$1),IF(E127&lt;=hypothèses!$AT$12,hypothèses!$AW$12,IF(E127&gt;=hypothèses!$AU$12,hypothèses!$AX$12,E127*hypothèses!$AY$12)),IF(AND(A127=hypothèses!$AV$14,G127=hypothèses!$AQ$1),IF(E127&lt;=hypothèses!$AT$14,hypothèses!$AW$14,IF(E127&gt;=hypothèses!$AU$14,hypothèses!$AX$14,E127*hypothèses!$AY$14)),IF(AND(A127=hypothèses!$AV$15,G127=hypothèses!$AQ$1),IF(E127&lt;=hypothèses!$AT$15,hypothèses!$AW$15,IF(E127&gt;=hypothèses!$AU$15,hypothèses!$AX$15,E127*hypothèses!$AY$15)),IF(AND(A127=hypothèses!$AV$17,G127=hypothèses!$AR$1),IF(E127&lt;=hypothèses!$AT$17,hypothèses!$AW$17,IF(E127&gt;=hypothèses!$AU$17,hypothèses!$AX$17,E127*hypothèses!$AY$17)),IF(AND(A127=hypothèses!$AV$18,G127=hypothèses!$AR$1),IF(E127&lt;=hypothèses!$AT$18,hypothèses!$AW$18,IF(E127&gt;=hypothèses!$AU$18,hypothèses!$AX$18,E127*hypothèses!$AY$18)),0))))))))))))))</f>
        <v>30</v>
      </c>
      <c r="L127" s="58"/>
    </row>
    <row r="128" spans="1:12">
      <c r="A128" t="s">
        <v>70</v>
      </c>
      <c r="B128" s="59">
        <v>76145</v>
      </c>
      <c r="C128">
        <v>31</v>
      </c>
      <c r="D128">
        <v>3</v>
      </c>
      <c r="E128" s="4">
        <f t="shared" si="1"/>
        <v>2115.1388888888891</v>
      </c>
      <c r="F128" s="49">
        <f>IF($E128&lt;=hypothèses!$AK$2,1,IF(AND($E128&gt;hypothèses!$AJ$3,$E128&lt;=hypothèses!$AK$3),2,IF(AND($E128&gt;hypothèses!$AJ$4,$E128&lt;=hypothèses!$AK$4),3,IF(AND($E128&gt;hypothèses!$AJ$5,$E128&lt;=hypothèses!$AK$5),4,IF(AND($E128&gt;hypothèses!$AJ$6,$E128&lt;=hypothèses!$AK$6),5,IF(AND($E128&gt;hypothèses!$AJ$7,$E128&lt;=hypothèses!$AK$7),6,IF(AND($E128&gt;hypothèses!$AJ$8,$E128&lt;=hypothèses!$AK$8),7,IF(AND($E128&gt;hypothèses!$AJ$9,$E128&lt;=hypothèses!$AK$9),8,IF(AND($E128&gt;hypothèses!$AJ$10,$E128&lt;=hypothèses!$AK$10),9,IF(AND($E128&gt;hypothèses!$AJ$11,$E128&lt;=hypothèses!$AK$11),10,""))))))))))</f>
        <v>9</v>
      </c>
      <c r="G128" t="s">
        <v>16</v>
      </c>
      <c r="H128">
        <v>1</v>
      </c>
      <c r="I128">
        <v>177</v>
      </c>
      <c r="J128" s="58" cm="1">
        <f t="array" ref="J1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128" s="58">
        <f>IF(G128="Tarif Frais de dossier",30,IF(I128&lt;0,0,IF(AND(A128=hypothèses!$AV$2,G128=hypothèses!$AM$1),IF(E128&lt;=hypothèses!$AT$2,hypothèses!$AW$2,IF(E128&gt;=hypothèses!$AU$2,hypothèses!$AX$2,E128*hypothèses!$AY$2)),IF(AND(A128=hypothèses!$AV$3,G128=hypothèses!$AM$1),IF(E128&lt;=hypothèses!$AT$3,hypothèses!$AW$3,IF(E128&gt;=hypothèses!$AU$3,hypothèses!$AX$3,E128*hypothèses!$AY$3)),IF(AND(A128=hypothèses!$AV$5,G128=hypothèses!$AN$1),IF(E128&lt;=hypothèses!$AT$5,hypothèses!$AW$5,IF(E128&gt;=hypothèses!$AU$5,hypothèses!$AX$5,E128*hypothèses!$AY$5)),IF(AND(A128=hypothèses!$AV$6,G128=hypothèses!$AN$1),IF(E128&lt;=hypothèses!$AT$6,hypothèses!$AW$6,IF(E128&gt;=hypothèses!$AU$6,hypothèses!$AX$6,E128*hypothèses!$AY$6)),IF(AND(A128=hypothèses!$AV$8,G128=hypothèses!$AO$1),IF(E128&lt;=hypothèses!$AT$8,hypothèses!$AW$8,IF(E128&gt;=hypothèses!$AU$8,hypothèses!$AX$8,E128*hypothèses!$AY$8)),IF(AND(A128=hypothèses!$AV$9,G128=hypothèses!$AO$1),IF(E128&lt;=hypothèses!$AT$9,hypothèses!$AW$9,IF(E128&gt;=hypothèses!$AU$9,hypothèses!$AX$9,E128*hypothèses!$AY$9)),IF(AND(A128=hypothèses!$AV$11,G128=hypothèses!$AP$1),IF(E128&lt;=hypothèses!$AT$11,hypothèses!$AW$11,IF(E128&gt;=hypothèses!$AU$11,hypothèses!$AX$11,E128*hypothèses!$AY$11)),IF(AND(A128=hypothèses!$AV$12,G128=hypothèses!$AP$1),IF(E128&lt;=hypothèses!$AT$12,hypothèses!$AW$12,IF(E128&gt;=hypothèses!$AU$12,hypothèses!$AX$12,E128*hypothèses!$AY$12)),IF(AND(A128=hypothèses!$AV$14,G128=hypothèses!$AQ$1),IF(E128&lt;=hypothèses!$AT$14,hypothèses!$AW$14,IF(E128&gt;=hypothèses!$AU$14,hypothèses!$AX$14,E128*hypothèses!$AY$14)),IF(AND(A128=hypothèses!$AV$15,G128=hypothèses!$AQ$1),IF(E128&lt;=hypothèses!$AT$15,hypothèses!$AW$15,IF(E128&gt;=hypothèses!$AU$15,hypothèses!$AX$15,E128*hypothèses!$AY$15)),IF(AND(A128=hypothèses!$AV$17,G128=hypothèses!$AR$1),IF(E128&lt;=hypothèses!$AT$17,hypothèses!$AW$17,IF(E128&gt;=hypothèses!$AU$17,hypothèses!$AX$17,E128*hypothèses!$AY$17)),IF(AND(A128=hypothèses!$AV$18,G128=hypothèses!$AR$1),IF(E128&lt;=hypothèses!$AT$18,hypothèses!$AW$18,IF(E128&gt;=hypothèses!$AU$18,hypothèses!$AX$18,E128*hypothèses!$AY$18)),0))))))))))))))</f>
        <v>202</v>
      </c>
      <c r="L128" s="58"/>
    </row>
    <row r="129" spans="1:12">
      <c r="A129" t="s">
        <v>68</v>
      </c>
      <c r="B129" s="59">
        <v>8549</v>
      </c>
      <c r="C129">
        <v>4</v>
      </c>
      <c r="D129">
        <v>1</v>
      </c>
      <c r="E129" s="4">
        <f t="shared" si="1"/>
        <v>712.41666666666663</v>
      </c>
      <c r="F129" s="49">
        <f>IF($E129&lt;=hypothèses!$AK$2,1,IF(AND($E129&gt;hypothèses!$AJ$3,$E129&lt;=hypothèses!$AK$3),2,IF(AND($E129&gt;hypothèses!$AJ$4,$E129&lt;=hypothèses!$AK$4),3,IF(AND($E129&gt;hypothèses!$AJ$5,$E129&lt;=hypothèses!$AK$5),4,IF(AND($E129&gt;hypothèses!$AJ$6,$E129&lt;=hypothèses!$AK$6),5,IF(AND($E129&gt;hypothèses!$AJ$7,$E129&lt;=hypothèses!$AK$7),6,IF(AND($E129&gt;hypothèses!$AJ$8,$E129&lt;=hypothèses!$AK$8),7,IF(AND($E129&gt;hypothèses!$AJ$9,$E129&lt;=hypothèses!$AK$9),8,IF(AND($E129&gt;hypothèses!$AJ$10,$E129&lt;=hypothèses!$AK$10),9,IF(AND($E129&gt;hypothèses!$AJ$11,$E129&lt;=hypothèses!$AK$11),10,""))))))))))</f>
        <v>4</v>
      </c>
      <c r="G129" t="s">
        <v>13</v>
      </c>
      <c r="H129">
        <v>1.1000000000000001</v>
      </c>
      <c r="I129">
        <v>303.60000000000002</v>
      </c>
      <c r="J129" s="58" cm="1">
        <f t="array" ref="J1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536.81100000000004</v>
      </c>
      <c r="K129" s="58">
        <f>IF(G129="Tarif Frais de dossier",30,IF(I129&lt;0,0,IF(AND(A129=hypothèses!$AV$2,G129=hypothèses!$AM$1),IF(E129&lt;=hypothèses!$AT$2,hypothèses!$AW$2,IF(E129&gt;=hypothèses!$AU$2,hypothèses!$AX$2,E129*hypothèses!$AY$2)),IF(AND(A129=hypothèses!$AV$3,G129=hypothèses!$AM$1),IF(E129&lt;=hypothèses!$AT$3,hypothèses!$AW$3,IF(E129&gt;=hypothèses!$AU$3,hypothèses!$AX$3,E129*hypothèses!$AY$3)),IF(AND(A129=hypothèses!$AV$5,G129=hypothèses!$AN$1),IF(E129&lt;=hypothèses!$AT$5,hypothèses!$AW$5,IF(E129&gt;=hypothèses!$AU$5,hypothèses!$AX$5,E129*hypothèses!$AY$5)),IF(AND(A129=hypothèses!$AV$6,G129=hypothèses!$AN$1),IF(E129&lt;=hypothèses!$AT$6,hypothèses!$AW$6,IF(E129&gt;=hypothèses!$AU$6,hypothèses!$AX$6,E129*hypothèses!$AY$6)),IF(AND(A129=hypothèses!$AV$8,G129=hypothèses!$AO$1),IF(E129&lt;=hypothèses!$AT$8,hypothèses!$AW$8,IF(E129&gt;=hypothèses!$AU$8,hypothèses!$AX$8,E129*hypothèses!$AY$8)),IF(AND(A129=hypothèses!$AV$9,G129=hypothèses!$AO$1),IF(E129&lt;=hypothèses!$AT$9,hypothèses!$AW$9,IF(E129&gt;=hypothèses!$AU$9,hypothèses!$AX$9,E129*hypothèses!$AY$9)),IF(AND(A129=hypothèses!$AV$11,G129=hypothèses!$AP$1),IF(E129&lt;=hypothèses!$AT$11,hypothèses!$AW$11,IF(E129&gt;=hypothèses!$AU$11,hypothèses!$AX$11,E129*hypothèses!$AY$11)),IF(AND(A129=hypothèses!$AV$12,G129=hypothèses!$AP$1),IF(E129&lt;=hypothèses!$AT$12,hypothèses!$AW$12,IF(E129&gt;=hypothèses!$AU$12,hypothèses!$AX$12,E129*hypothèses!$AY$12)),IF(AND(A129=hypothèses!$AV$14,G129=hypothèses!$AQ$1),IF(E129&lt;=hypothèses!$AT$14,hypothèses!$AW$14,IF(E129&gt;=hypothèses!$AU$14,hypothèses!$AX$14,E129*hypothèses!$AY$14)),IF(AND(A129=hypothèses!$AV$15,G129=hypothèses!$AQ$1),IF(E129&lt;=hypothèses!$AT$15,hypothèses!$AW$15,IF(E129&gt;=hypothèses!$AU$15,hypothèses!$AX$15,E129*hypothèses!$AY$15)),IF(AND(A129=hypothèses!$AV$17,G129=hypothèses!$AR$1),IF(E129&lt;=hypothèses!$AT$17,hypothèses!$AW$17,IF(E129&gt;=hypothèses!$AU$17,hypothèses!$AX$17,E129*hypothèses!$AY$17)),IF(AND(A129=hypothèses!$AV$18,G129=hypothèses!$AR$1),IF(E129&lt;=hypothèses!$AT$18,hypothèses!$AW$18,IF(E129&gt;=hypothèses!$AU$18,hypothèses!$AX$18,E129*hypothèses!$AY$18)),0))))))))))))))</f>
        <v>235.0975</v>
      </c>
      <c r="L129" s="58"/>
    </row>
    <row r="130" spans="1:12">
      <c r="A130" t="s">
        <v>68</v>
      </c>
      <c r="B130" s="59">
        <v>8549</v>
      </c>
      <c r="C130">
        <v>4</v>
      </c>
      <c r="D130">
        <v>1</v>
      </c>
      <c r="E130" s="4">
        <f t="shared" ref="E130:E193" si="2">(B130/D130)/12</f>
        <v>712.41666666666663</v>
      </c>
      <c r="F130" s="49">
        <f>IF($E130&lt;=hypothèses!$AK$2,1,IF(AND($E130&gt;hypothèses!$AJ$3,$E130&lt;=hypothèses!$AK$3),2,IF(AND($E130&gt;hypothèses!$AJ$4,$E130&lt;=hypothèses!$AK$4),3,IF(AND($E130&gt;hypothèses!$AJ$5,$E130&lt;=hypothèses!$AK$5),4,IF(AND($E130&gt;hypothèses!$AJ$6,$E130&lt;=hypothèses!$AK$6),5,IF(AND($E130&gt;hypothèses!$AJ$7,$E130&lt;=hypothèses!$AK$7),6,IF(AND($E130&gt;hypothèses!$AJ$8,$E130&lt;=hypothèses!$AK$8),7,IF(AND($E130&gt;hypothèses!$AJ$9,$E130&lt;=hypothèses!$AK$9),8,IF(AND($E130&gt;hypothèses!$AJ$10,$E130&lt;=hypothèses!$AK$10),9,IF(AND($E130&gt;hypothèses!$AJ$11,$E130&lt;=hypothèses!$AK$11),10,""))))))))))</f>
        <v>4</v>
      </c>
      <c r="I130">
        <v>0</v>
      </c>
      <c r="J130" s="58" t="str" cm="1">
        <f t="array" ref="J1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0" s="58">
        <f>IF(G130="Tarif Frais de dossier",30,IF(I130&lt;0,0,IF(AND(A130=hypothèses!$AV$2,G130=hypothèses!$AM$1),IF(E130&lt;=hypothèses!$AT$2,hypothèses!$AW$2,IF(E130&gt;=hypothèses!$AU$2,hypothèses!$AX$2,E130*hypothèses!$AY$2)),IF(AND(A130=hypothèses!$AV$3,G130=hypothèses!$AM$1),IF(E130&lt;=hypothèses!$AT$3,hypothèses!$AW$3,IF(E130&gt;=hypothèses!$AU$3,hypothèses!$AX$3,E130*hypothèses!$AY$3)),IF(AND(A130=hypothèses!$AV$5,G130=hypothèses!$AN$1),IF(E130&lt;=hypothèses!$AT$5,hypothèses!$AW$5,IF(E130&gt;=hypothèses!$AU$5,hypothèses!$AX$5,E130*hypothèses!$AY$5)),IF(AND(A130=hypothèses!$AV$6,G130=hypothèses!$AN$1),IF(E130&lt;=hypothèses!$AT$6,hypothèses!$AW$6,IF(E130&gt;=hypothèses!$AU$6,hypothèses!$AX$6,E130*hypothèses!$AY$6)),IF(AND(A130=hypothèses!$AV$8,G130=hypothèses!$AO$1),IF(E130&lt;=hypothèses!$AT$8,hypothèses!$AW$8,IF(E130&gt;=hypothèses!$AU$8,hypothèses!$AX$8,E130*hypothèses!$AY$8)),IF(AND(A130=hypothèses!$AV$9,G130=hypothèses!$AO$1),IF(E130&lt;=hypothèses!$AT$9,hypothèses!$AW$9,IF(E130&gt;=hypothèses!$AU$9,hypothèses!$AX$9,E130*hypothèses!$AY$9)),IF(AND(A130=hypothèses!$AV$11,G130=hypothèses!$AP$1),IF(E130&lt;=hypothèses!$AT$11,hypothèses!$AW$11,IF(E130&gt;=hypothèses!$AU$11,hypothèses!$AX$11,E130*hypothèses!$AY$11)),IF(AND(A130=hypothèses!$AV$12,G130=hypothèses!$AP$1),IF(E130&lt;=hypothèses!$AT$12,hypothèses!$AW$12,IF(E130&gt;=hypothèses!$AU$12,hypothèses!$AX$12,E130*hypothèses!$AY$12)),IF(AND(A130=hypothèses!$AV$14,G130=hypothèses!$AQ$1),IF(E130&lt;=hypothèses!$AT$14,hypothèses!$AW$14,IF(E130&gt;=hypothèses!$AU$14,hypothèses!$AX$14,E130*hypothèses!$AY$14)),IF(AND(A130=hypothèses!$AV$15,G130=hypothèses!$AQ$1),IF(E130&lt;=hypothèses!$AT$15,hypothèses!$AW$15,IF(E130&gt;=hypothèses!$AU$15,hypothèses!$AX$15,E130*hypothèses!$AY$15)),IF(AND(A130=hypothèses!$AV$17,G130=hypothèses!$AR$1),IF(E130&lt;=hypothèses!$AT$17,hypothèses!$AW$17,IF(E130&gt;=hypothèses!$AU$17,hypothèses!$AX$17,E130*hypothèses!$AY$17)),IF(AND(A130=hypothèses!$AV$18,G130=hypothèses!$AR$1),IF(E130&lt;=hypothèses!$AT$18,hypothèses!$AW$18,IF(E130&gt;=hypothèses!$AU$18,hypothèses!$AX$18,E130*hypothèses!$AY$18)),0))))))))))))))</f>
        <v>0</v>
      </c>
      <c r="L130" s="58"/>
    </row>
    <row r="131" spans="1:12">
      <c r="A131" t="s">
        <v>68</v>
      </c>
      <c r="B131" s="59">
        <v>8549</v>
      </c>
      <c r="C131">
        <v>4</v>
      </c>
      <c r="D131">
        <v>1</v>
      </c>
      <c r="E131" s="4">
        <f t="shared" si="2"/>
        <v>712.41666666666663</v>
      </c>
      <c r="F131" s="49">
        <f>IF($E131&lt;=hypothèses!$AK$2,1,IF(AND($E131&gt;hypothèses!$AJ$3,$E131&lt;=hypothèses!$AK$3),2,IF(AND($E131&gt;hypothèses!$AJ$4,$E131&lt;=hypothèses!$AK$4),3,IF(AND($E131&gt;hypothèses!$AJ$5,$E131&lt;=hypothèses!$AK$5),4,IF(AND($E131&gt;hypothèses!$AJ$6,$E131&lt;=hypothèses!$AK$6),5,IF(AND($E131&gt;hypothèses!$AJ$7,$E131&lt;=hypothèses!$AK$7),6,IF(AND($E131&gt;hypothèses!$AJ$8,$E131&lt;=hypothèses!$AK$8),7,IF(AND($E131&gt;hypothèses!$AJ$9,$E131&lt;=hypothèses!$AK$9),8,IF(AND($E131&gt;hypothèses!$AJ$10,$E131&lt;=hypothèses!$AK$10),9,IF(AND($E131&gt;hypothèses!$AJ$11,$E131&lt;=hypothèses!$AK$11),10,""))))))))))</f>
        <v>4</v>
      </c>
      <c r="I131">
        <v>0</v>
      </c>
      <c r="J131" s="58" t="str" cm="1">
        <f t="array" ref="J1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1" s="58">
        <f>IF(G131="Tarif Frais de dossier",30,IF(I131&lt;0,0,IF(AND(A131=hypothèses!$AV$2,G131=hypothèses!$AM$1),IF(E131&lt;=hypothèses!$AT$2,hypothèses!$AW$2,IF(E131&gt;=hypothèses!$AU$2,hypothèses!$AX$2,E131*hypothèses!$AY$2)),IF(AND(A131=hypothèses!$AV$3,G131=hypothèses!$AM$1),IF(E131&lt;=hypothèses!$AT$3,hypothèses!$AW$3,IF(E131&gt;=hypothèses!$AU$3,hypothèses!$AX$3,E131*hypothèses!$AY$3)),IF(AND(A131=hypothèses!$AV$5,G131=hypothèses!$AN$1),IF(E131&lt;=hypothèses!$AT$5,hypothèses!$AW$5,IF(E131&gt;=hypothèses!$AU$5,hypothèses!$AX$5,E131*hypothèses!$AY$5)),IF(AND(A131=hypothèses!$AV$6,G131=hypothèses!$AN$1),IF(E131&lt;=hypothèses!$AT$6,hypothèses!$AW$6,IF(E131&gt;=hypothèses!$AU$6,hypothèses!$AX$6,E131*hypothèses!$AY$6)),IF(AND(A131=hypothèses!$AV$8,G131=hypothèses!$AO$1),IF(E131&lt;=hypothèses!$AT$8,hypothèses!$AW$8,IF(E131&gt;=hypothèses!$AU$8,hypothèses!$AX$8,E131*hypothèses!$AY$8)),IF(AND(A131=hypothèses!$AV$9,G131=hypothèses!$AO$1),IF(E131&lt;=hypothèses!$AT$9,hypothèses!$AW$9,IF(E131&gt;=hypothèses!$AU$9,hypothèses!$AX$9,E131*hypothèses!$AY$9)),IF(AND(A131=hypothèses!$AV$11,G131=hypothèses!$AP$1),IF(E131&lt;=hypothèses!$AT$11,hypothèses!$AW$11,IF(E131&gt;=hypothèses!$AU$11,hypothèses!$AX$11,E131*hypothèses!$AY$11)),IF(AND(A131=hypothèses!$AV$12,G131=hypothèses!$AP$1),IF(E131&lt;=hypothèses!$AT$12,hypothèses!$AW$12,IF(E131&gt;=hypothèses!$AU$12,hypothèses!$AX$12,E131*hypothèses!$AY$12)),IF(AND(A131=hypothèses!$AV$14,G131=hypothèses!$AQ$1),IF(E131&lt;=hypothèses!$AT$14,hypothèses!$AW$14,IF(E131&gt;=hypothèses!$AU$14,hypothèses!$AX$14,E131*hypothèses!$AY$14)),IF(AND(A131=hypothèses!$AV$15,G131=hypothèses!$AQ$1),IF(E131&lt;=hypothèses!$AT$15,hypothèses!$AW$15,IF(E131&gt;=hypothèses!$AU$15,hypothèses!$AX$15,E131*hypothèses!$AY$15)),IF(AND(A131=hypothèses!$AV$17,G131=hypothèses!$AR$1),IF(E131&lt;=hypothèses!$AT$17,hypothèses!$AW$17,IF(E131&gt;=hypothèses!$AU$17,hypothèses!$AX$17,E131*hypothèses!$AY$17)),IF(AND(A131=hypothèses!$AV$18,G131=hypothèses!$AR$1),IF(E131&lt;=hypothèses!$AT$18,hypothèses!$AW$18,IF(E131&gt;=hypothèses!$AU$18,hypothèses!$AX$18,E131*hypothèses!$AY$18)),0))))))))))))))</f>
        <v>0</v>
      </c>
      <c r="L131" s="58"/>
    </row>
    <row r="132" spans="1:12">
      <c r="A132" t="s">
        <v>68</v>
      </c>
      <c r="B132" s="59">
        <v>8549</v>
      </c>
      <c r="C132">
        <v>4</v>
      </c>
      <c r="D132">
        <v>1</v>
      </c>
      <c r="E132" s="4">
        <f t="shared" si="2"/>
        <v>712.41666666666663</v>
      </c>
      <c r="F132" s="49">
        <f>IF($E132&lt;=hypothèses!$AK$2,1,IF(AND($E132&gt;hypothèses!$AJ$3,$E132&lt;=hypothèses!$AK$3),2,IF(AND($E132&gt;hypothèses!$AJ$4,$E132&lt;=hypothèses!$AK$4),3,IF(AND($E132&gt;hypothèses!$AJ$5,$E132&lt;=hypothèses!$AK$5),4,IF(AND($E132&gt;hypothèses!$AJ$6,$E132&lt;=hypothèses!$AK$6),5,IF(AND($E132&gt;hypothèses!$AJ$7,$E132&lt;=hypothèses!$AK$7),6,IF(AND($E132&gt;hypothèses!$AJ$8,$E132&lt;=hypothèses!$AK$8),7,IF(AND($E132&gt;hypothèses!$AJ$9,$E132&lt;=hypothèses!$AK$9),8,IF(AND($E132&gt;hypothèses!$AJ$10,$E132&lt;=hypothèses!$AK$10),9,IF(AND($E132&gt;hypothèses!$AJ$11,$E132&lt;=hypothèses!$AK$11),10,""))))))))))</f>
        <v>4</v>
      </c>
      <c r="I132">
        <v>0</v>
      </c>
      <c r="J132" s="58" t="str" cm="1">
        <f t="array" ref="J1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2" s="58">
        <f>IF(G132="Tarif Frais de dossier",30,IF(I132&lt;0,0,IF(AND(A132=hypothèses!$AV$2,G132=hypothèses!$AM$1),IF(E132&lt;=hypothèses!$AT$2,hypothèses!$AW$2,IF(E132&gt;=hypothèses!$AU$2,hypothèses!$AX$2,E132*hypothèses!$AY$2)),IF(AND(A132=hypothèses!$AV$3,G132=hypothèses!$AM$1),IF(E132&lt;=hypothèses!$AT$3,hypothèses!$AW$3,IF(E132&gt;=hypothèses!$AU$3,hypothèses!$AX$3,E132*hypothèses!$AY$3)),IF(AND(A132=hypothèses!$AV$5,G132=hypothèses!$AN$1),IF(E132&lt;=hypothèses!$AT$5,hypothèses!$AW$5,IF(E132&gt;=hypothèses!$AU$5,hypothèses!$AX$5,E132*hypothèses!$AY$5)),IF(AND(A132=hypothèses!$AV$6,G132=hypothèses!$AN$1),IF(E132&lt;=hypothèses!$AT$6,hypothèses!$AW$6,IF(E132&gt;=hypothèses!$AU$6,hypothèses!$AX$6,E132*hypothèses!$AY$6)),IF(AND(A132=hypothèses!$AV$8,G132=hypothèses!$AO$1),IF(E132&lt;=hypothèses!$AT$8,hypothèses!$AW$8,IF(E132&gt;=hypothèses!$AU$8,hypothèses!$AX$8,E132*hypothèses!$AY$8)),IF(AND(A132=hypothèses!$AV$9,G132=hypothèses!$AO$1),IF(E132&lt;=hypothèses!$AT$9,hypothèses!$AW$9,IF(E132&gt;=hypothèses!$AU$9,hypothèses!$AX$9,E132*hypothèses!$AY$9)),IF(AND(A132=hypothèses!$AV$11,G132=hypothèses!$AP$1),IF(E132&lt;=hypothèses!$AT$11,hypothèses!$AW$11,IF(E132&gt;=hypothèses!$AU$11,hypothèses!$AX$11,E132*hypothèses!$AY$11)),IF(AND(A132=hypothèses!$AV$12,G132=hypothèses!$AP$1),IF(E132&lt;=hypothèses!$AT$12,hypothèses!$AW$12,IF(E132&gt;=hypothèses!$AU$12,hypothèses!$AX$12,E132*hypothèses!$AY$12)),IF(AND(A132=hypothèses!$AV$14,G132=hypothèses!$AQ$1),IF(E132&lt;=hypothèses!$AT$14,hypothèses!$AW$14,IF(E132&gt;=hypothèses!$AU$14,hypothèses!$AX$14,E132*hypothèses!$AY$14)),IF(AND(A132=hypothèses!$AV$15,G132=hypothèses!$AQ$1),IF(E132&lt;=hypothèses!$AT$15,hypothèses!$AW$15,IF(E132&gt;=hypothèses!$AU$15,hypothèses!$AX$15,E132*hypothèses!$AY$15)),IF(AND(A132=hypothèses!$AV$17,G132=hypothèses!$AR$1),IF(E132&lt;=hypothèses!$AT$17,hypothèses!$AW$17,IF(E132&gt;=hypothèses!$AU$17,hypothèses!$AX$17,E132*hypothèses!$AY$17)),IF(AND(A132=hypothèses!$AV$18,G132=hypothèses!$AR$1),IF(E132&lt;=hypothèses!$AT$18,hypothèses!$AW$18,IF(E132&gt;=hypothèses!$AU$18,hypothèses!$AX$18,E132*hypothèses!$AY$18)),0))))))))))))))</f>
        <v>0</v>
      </c>
      <c r="L132" s="58"/>
    </row>
    <row r="133" spans="1:12">
      <c r="A133" t="s">
        <v>68</v>
      </c>
      <c r="B133" s="59">
        <v>15199</v>
      </c>
      <c r="C133">
        <v>7</v>
      </c>
      <c r="D133">
        <v>4</v>
      </c>
      <c r="E133" s="4">
        <f t="shared" si="2"/>
        <v>316.64583333333331</v>
      </c>
      <c r="F133" s="49">
        <f>IF($E133&lt;=hypothèses!$AK$2,1,IF(AND($E133&gt;hypothèses!$AJ$3,$E133&lt;=hypothèses!$AK$3),2,IF(AND($E133&gt;hypothèses!$AJ$4,$E133&lt;=hypothèses!$AK$4),3,IF(AND($E133&gt;hypothèses!$AJ$5,$E133&lt;=hypothèses!$AK$5),4,IF(AND($E133&gt;hypothèses!$AJ$6,$E133&lt;=hypothèses!$AK$6),5,IF(AND($E133&gt;hypothèses!$AJ$7,$E133&lt;=hypothèses!$AK$7),6,IF(AND($E133&gt;hypothèses!$AJ$8,$E133&lt;=hypothèses!$AK$8),7,IF(AND($E133&gt;hypothèses!$AJ$9,$E133&lt;=hypothèses!$AK$9),8,IF(AND($E133&gt;hypothèses!$AJ$10,$E133&lt;=hypothèses!$AK$10),9,IF(AND($E133&gt;hypothèses!$AJ$11,$E133&lt;=hypothèses!$AK$11),10,""))))))))))</f>
        <v>2</v>
      </c>
      <c r="G133" t="s">
        <v>13</v>
      </c>
      <c r="H133">
        <v>1</v>
      </c>
      <c r="I133">
        <v>548</v>
      </c>
      <c r="J133" s="58" cm="1">
        <f t="array" ref="J1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206.67</v>
      </c>
      <c r="K133" s="58">
        <f>IF(G133="Tarif Frais de dossier",30,IF(I133&lt;0,0,IF(AND(A133=hypothèses!$AV$2,G133=hypothèses!$AM$1),IF(E133&lt;=hypothèses!$AT$2,hypothèses!$AW$2,IF(E133&gt;=hypothèses!$AU$2,hypothèses!$AX$2,E133*hypothèses!$AY$2)),IF(AND(A133=hypothèses!$AV$3,G133=hypothèses!$AM$1),IF(E133&lt;=hypothèses!$AT$3,hypothèses!$AW$3,IF(E133&gt;=hypothèses!$AU$3,hypothèses!$AX$3,E133*hypothèses!$AY$3)),IF(AND(A133=hypothèses!$AV$5,G133=hypothèses!$AN$1),IF(E133&lt;=hypothèses!$AT$5,hypothèses!$AW$5,IF(E133&gt;=hypothèses!$AU$5,hypothèses!$AX$5,E133*hypothèses!$AY$5)),IF(AND(A133=hypothèses!$AV$6,G133=hypothèses!$AN$1),IF(E133&lt;=hypothèses!$AT$6,hypothèses!$AW$6,IF(E133&gt;=hypothèses!$AU$6,hypothèses!$AX$6,E133*hypothèses!$AY$6)),IF(AND(A133=hypothèses!$AV$8,G133=hypothèses!$AO$1),IF(E133&lt;=hypothèses!$AT$8,hypothèses!$AW$8,IF(E133&gt;=hypothèses!$AU$8,hypothèses!$AX$8,E133*hypothèses!$AY$8)),IF(AND(A133=hypothèses!$AV$9,G133=hypothèses!$AO$1),IF(E133&lt;=hypothèses!$AT$9,hypothèses!$AW$9,IF(E133&gt;=hypothèses!$AU$9,hypothèses!$AX$9,E133*hypothèses!$AY$9)),IF(AND(A133=hypothèses!$AV$11,G133=hypothèses!$AP$1),IF(E133&lt;=hypothèses!$AT$11,hypothèses!$AW$11,IF(E133&gt;=hypothèses!$AU$11,hypothèses!$AX$11,E133*hypothèses!$AY$11)),IF(AND(A133=hypothèses!$AV$12,G133=hypothèses!$AP$1),IF(E133&lt;=hypothèses!$AT$12,hypothèses!$AW$12,IF(E133&gt;=hypothèses!$AU$12,hypothèses!$AX$12,E133*hypothèses!$AY$12)),IF(AND(A133=hypothèses!$AV$14,G133=hypothèses!$AQ$1),IF(E133&lt;=hypothèses!$AT$14,hypothèses!$AW$14,IF(E133&gt;=hypothèses!$AU$14,hypothèses!$AX$14,E133*hypothèses!$AY$14)),IF(AND(A133=hypothèses!$AV$15,G133=hypothèses!$AQ$1),IF(E133&lt;=hypothèses!$AT$15,hypothèses!$AW$15,IF(E133&gt;=hypothèses!$AU$15,hypothèses!$AX$15,E133*hypothèses!$AY$15)),IF(AND(A133=hypothèses!$AV$17,G133=hypothèses!$AR$1),IF(E133&lt;=hypothèses!$AT$17,hypothèses!$AW$17,IF(E133&gt;=hypothèses!$AU$17,hypothèses!$AX$17,E133*hypothèses!$AY$17)),IF(AND(A133=hypothèses!$AV$18,G133=hypothèses!$AR$1),IF(E133&lt;=hypothèses!$AT$18,hypothèses!$AW$18,IF(E133&gt;=hypothèses!$AU$18,hypothèses!$AX$18,E133*hypothèses!$AY$18)),0))))))))))))))</f>
        <v>104.49312499999999</v>
      </c>
      <c r="L133" s="58"/>
    </row>
    <row r="134" spans="1:12">
      <c r="A134" t="s">
        <v>68</v>
      </c>
      <c r="B134" s="59">
        <v>15199</v>
      </c>
      <c r="C134">
        <v>7</v>
      </c>
      <c r="D134">
        <v>4</v>
      </c>
      <c r="E134" s="4">
        <f t="shared" si="2"/>
        <v>316.64583333333331</v>
      </c>
      <c r="F134" s="49">
        <f>IF($E134&lt;=hypothèses!$AK$2,1,IF(AND($E134&gt;hypothèses!$AJ$3,$E134&lt;=hypothèses!$AK$3),2,IF(AND($E134&gt;hypothèses!$AJ$4,$E134&lt;=hypothèses!$AK$4),3,IF(AND($E134&gt;hypothèses!$AJ$5,$E134&lt;=hypothèses!$AK$5),4,IF(AND($E134&gt;hypothèses!$AJ$6,$E134&lt;=hypothèses!$AK$6),5,IF(AND($E134&gt;hypothèses!$AJ$7,$E134&lt;=hypothèses!$AK$7),6,IF(AND($E134&gt;hypothèses!$AJ$8,$E134&lt;=hypothèses!$AK$8),7,IF(AND($E134&gt;hypothèses!$AJ$9,$E134&lt;=hypothèses!$AK$9),8,IF(AND($E134&gt;hypothèses!$AJ$10,$E134&lt;=hypothèses!$AK$10),9,IF(AND($E134&gt;hypothèses!$AJ$11,$E134&lt;=hypothèses!$AK$11),10,""))))))))))</f>
        <v>2</v>
      </c>
      <c r="I134">
        <v>0</v>
      </c>
      <c r="J134" s="58" t="str" cm="1">
        <f t="array" ref="J1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4" s="58">
        <f>IF(G134="Tarif Frais de dossier",30,IF(I134&lt;0,0,IF(AND(A134=hypothèses!$AV$2,G134=hypothèses!$AM$1),IF(E134&lt;=hypothèses!$AT$2,hypothèses!$AW$2,IF(E134&gt;=hypothèses!$AU$2,hypothèses!$AX$2,E134*hypothèses!$AY$2)),IF(AND(A134=hypothèses!$AV$3,G134=hypothèses!$AM$1),IF(E134&lt;=hypothèses!$AT$3,hypothèses!$AW$3,IF(E134&gt;=hypothèses!$AU$3,hypothèses!$AX$3,E134*hypothèses!$AY$3)),IF(AND(A134=hypothèses!$AV$5,G134=hypothèses!$AN$1),IF(E134&lt;=hypothèses!$AT$5,hypothèses!$AW$5,IF(E134&gt;=hypothèses!$AU$5,hypothèses!$AX$5,E134*hypothèses!$AY$5)),IF(AND(A134=hypothèses!$AV$6,G134=hypothèses!$AN$1),IF(E134&lt;=hypothèses!$AT$6,hypothèses!$AW$6,IF(E134&gt;=hypothèses!$AU$6,hypothèses!$AX$6,E134*hypothèses!$AY$6)),IF(AND(A134=hypothèses!$AV$8,G134=hypothèses!$AO$1),IF(E134&lt;=hypothèses!$AT$8,hypothèses!$AW$8,IF(E134&gt;=hypothèses!$AU$8,hypothèses!$AX$8,E134*hypothèses!$AY$8)),IF(AND(A134=hypothèses!$AV$9,G134=hypothèses!$AO$1),IF(E134&lt;=hypothèses!$AT$9,hypothèses!$AW$9,IF(E134&gt;=hypothèses!$AU$9,hypothèses!$AX$9,E134*hypothèses!$AY$9)),IF(AND(A134=hypothèses!$AV$11,G134=hypothèses!$AP$1),IF(E134&lt;=hypothèses!$AT$11,hypothèses!$AW$11,IF(E134&gt;=hypothèses!$AU$11,hypothèses!$AX$11,E134*hypothèses!$AY$11)),IF(AND(A134=hypothèses!$AV$12,G134=hypothèses!$AP$1),IF(E134&lt;=hypothèses!$AT$12,hypothèses!$AW$12,IF(E134&gt;=hypothèses!$AU$12,hypothèses!$AX$12,E134*hypothèses!$AY$12)),IF(AND(A134=hypothèses!$AV$14,G134=hypothèses!$AQ$1),IF(E134&lt;=hypothèses!$AT$14,hypothèses!$AW$14,IF(E134&gt;=hypothèses!$AU$14,hypothèses!$AX$14,E134*hypothèses!$AY$14)),IF(AND(A134=hypothèses!$AV$15,G134=hypothèses!$AQ$1),IF(E134&lt;=hypothèses!$AT$15,hypothèses!$AW$15,IF(E134&gt;=hypothèses!$AU$15,hypothèses!$AX$15,E134*hypothèses!$AY$15)),IF(AND(A134=hypothèses!$AV$17,G134=hypothèses!$AR$1),IF(E134&lt;=hypothèses!$AT$17,hypothèses!$AW$17,IF(E134&gt;=hypothèses!$AU$17,hypothèses!$AX$17,E134*hypothèses!$AY$17)),IF(AND(A134=hypothèses!$AV$18,G134=hypothèses!$AR$1),IF(E134&lt;=hypothèses!$AT$18,hypothèses!$AW$18,IF(E134&gt;=hypothèses!$AU$18,hypothèses!$AX$18,E134*hypothèses!$AY$18)),0))))))))))))))</f>
        <v>0</v>
      </c>
      <c r="L134" s="58"/>
    </row>
    <row r="135" spans="1:12">
      <c r="A135" t="s">
        <v>68</v>
      </c>
      <c r="B135" s="59">
        <v>15199</v>
      </c>
      <c r="C135">
        <v>7</v>
      </c>
      <c r="D135">
        <v>4</v>
      </c>
      <c r="E135" s="4">
        <f t="shared" si="2"/>
        <v>316.64583333333331</v>
      </c>
      <c r="F135" s="49">
        <f>IF($E135&lt;=hypothèses!$AK$2,1,IF(AND($E135&gt;hypothèses!$AJ$3,$E135&lt;=hypothèses!$AK$3),2,IF(AND($E135&gt;hypothèses!$AJ$4,$E135&lt;=hypothèses!$AK$4),3,IF(AND($E135&gt;hypothèses!$AJ$5,$E135&lt;=hypothèses!$AK$5),4,IF(AND($E135&gt;hypothèses!$AJ$6,$E135&lt;=hypothèses!$AK$6),5,IF(AND($E135&gt;hypothèses!$AJ$7,$E135&lt;=hypothèses!$AK$7),6,IF(AND($E135&gt;hypothèses!$AJ$8,$E135&lt;=hypothèses!$AK$8),7,IF(AND($E135&gt;hypothèses!$AJ$9,$E135&lt;=hypothèses!$AK$9),8,IF(AND($E135&gt;hypothèses!$AJ$10,$E135&lt;=hypothèses!$AK$10),9,IF(AND($E135&gt;hypothèses!$AJ$11,$E135&lt;=hypothèses!$AK$11),10,""))))))))))</f>
        <v>2</v>
      </c>
      <c r="I135">
        <v>0</v>
      </c>
      <c r="J135" s="58" t="str" cm="1">
        <f t="array" ref="J1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5" s="58">
        <f>IF(G135="Tarif Frais de dossier",30,IF(I135&lt;0,0,IF(AND(A135=hypothèses!$AV$2,G135=hypothèses!$AM$1),IF(E135&lt;=hypothèses!$AT$2,hypothèses!$AW$2,IF(E135&gt;=hypothèses!$AU$2,hypothèses!$AX$2,E135*hypothèses!$AY$2)),IF(AND(A135=hypothèses!$AV$3,G135=hypothèses!$AM$1),IF(E135&lt;=hypothèses!$AT$3,hypothèses!$AW$3,IF(E135&gt;=hypothèses!$AU$3,hypothèses!$AX$3,E135*hypothèses!$AY$3)),IF(AND(A135=hypothèses!$AV$5,G135=hypothèses!$AN$1),IF(E135&lt;=hypothèses!$AT$5,hypothèses!$AW$5,IF(E135&gt;=hypothèses!$AU$5,hypothèses!$AX$5,E135*hypothèses!$AY$5)),IF(AND(A135=hypothèses!$AV$6,G135=hypothèses!$AN$1),IF(E135&lt;=hypothèses!$AT$6,hypothèses!$AW$6,IF(E135&gt;=hypothèses!$AU$6,hypothèses!$AX$6,E135*hypothèses!$AY$6)),IF(AND(A135=hypothèses!$AV$8,G135=hypothèses!$AO$1),IF(E135&lt;=hypothèses!$AT$8,hypothèses!$AW$8,IF(E135&gt;=hypothèses!$AU$8,hypothèses!$AX$8,E135*hypothèses!$AY$8)),IF(AND(A135=hypothèses!$AV$9,G135=hypothèses!$AO$1),IF(E135&lt;=hypothèses!$AT$9,hypothèses!$AW$9,IF(E135&gt;=hypothèses!$AU$9,hypothèses!$AX$9,E135*hypothèses!$AY$9)),IF(AND(A135=hypothèses!$AV$11,G135=hypothèses!$AP$1),IF(E135&lt;=hypothèses!$AT$11,hypothèses!$AW$11,IF(E135&gt;=hypothèses!$AU$11,hypothèses!$AX$11,E135*hypothèses!$AY$11)),IF(AND(A135=hypothèses!$AV$12,G135=hypothèses!$AP$1),IF(E135&lt;=hypothèses!$AT$12,hypothèses!$AW$12,IF(E135&gt;=hypothèses!$AU$12,hypothèses!$AX$12,E135*hypothèses!$AY$12)),IF(AND(A135=hypothèses!$AV$14,G135=hypothèses!$AQ$1),IF(E135&lt;=hypothèses!$AT$14,hypothèses!$AW$14,IF(E135&gt;=hypothèses!$AU$14,hypothèses!$AX$14,E135*hypothèses!$AY$14)),IF(AND(A135=hypothèses!$AV$15,G135=hypothèses!$AQ$1),IF(E135&lt;=hypothèses!$AT$15,hypothèses!$AW$15,IF(E135&gt;=hypothèses!$AU$15,hypothèses!$AX$15,E135*hypothèses!$AY$15)),IF(AND(A135=hypothèses!$AV$17,G135=hypothèses!$AR$1),IF(E135&lt;=hypothèses!$AT$17,hypothèses!$AW$17,IF(E135&gt;=hypothèses!$AU$17,hypothèses!$AX$17,E135*hypothèses!$AY$17)),IF(AND(A135=hypothèses!$AV$18,G135=hypothèses!$AR$1),IF(E135&lt;=hypothèses!$AT$18,hypothèses!$AW$18,IF(E135&gt;=hypothèses!$AU$18,hypothèses!$AX$18,E135*hypothèses!$AY$18)),0))))))))))))))</f>
        <v>0</v>
      </c>
      <c r="L135" s="58"/>
    </row>
    <row r="136" spans="1:12">
      <c r="A136" t="s">
        <v>70</v>
      </c>
      <c r="B136" s="59">
        <v>49385</v>
      </c>
      <c r="C136">
        <v>20</v>
      </c>
      <c r="D136">
        <v>6</v>
      </c>
      <c r="E136" s="4">
        <f t="shared" si="2"/>
        <v>685.90277777777783</v>
      </c>
      <c r="F136" s="49">
        <f>IF($E136&lt;=hypothèses!$AK$2,1,IF(AND($E136&gt;hypothèses!$AJ$3,$E136&lt;=hypothèses!$AK$3),2,IF(AND($E136&gt;hypothèses!$AJ$4,$E136&lt;=hypothèses!$AK$4),3,IF(AND($E136&gt;hypothèses!$AJ$5,$E136&lt;=hypothèses!$AK$5),4,IF(AND($E136&gt;hypothèses!$AJ$6,$E136&lt;=hypothèses!$AK$6),5,IF(AND($E136&gt;hypothèses!$AJ$7,$E136&lt;=hypothèses!$AK$7),6,IF(AND($E136&gt;hypothèses!$AJ$8,$E136&lt;=hypothèses!$AK$8),7,IF(AND($E136&gt;hypothèses!$AJ$9,$E136&lt;=hypothèses!$AK$9),8,IF(AND($E136&gt;hypothèses!$AJ$10,$E136&lt;=hypothèses!$AK$10),9,IF(AND($E136&gt;hypothèses!$AJ$11,$E136&lt;=hypothèses!$AK$11),10,""))))))))))</f>
        <v>4</v>
      </c>
      <c r="G136" t="s">
        <v>13</v>
      </c>
      <c r="H136">
        <v>1</v>
      </c>
      <c r="I136">
        <v>785</v>
      </c>
      <c r="J136" s="58" cm="1">
        <f t="array" ref="J1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136" s="58">
        <f>IF(G136="Tarif Frais de dossier",30,IF(I136&lt;0,0,IF(AND(A136=hypothèses!$AV$2,G136=hypothèses!$AM$1),IF(E136&lt;=hypothèses!$AT$2,hypothèses!$AW$2,IF(E136&gt;=hypothèses!$AU$2,hypothèses!$AX$2,E136*hypothèses!$AY$2)),IF(AND(A136=hypothèses!$AV$3,G136=hypothèses!$AM$1),IF(E136&lt;=hypothèses!$AT$3,hypothèses!$AW$3,IF(E136&gt;=hypothèses!$AU$3,hypothèses!$AX$3,E136*hypothèses!$AY$3)),IF(AND(A136=hypothèses!$AV$5,G136=hypothèses!$AN$1),IF(E136&lt;=hypothèses!$AT$5,hypothèses!$AW$5,IF(E136&gt;=hypothèses!$AU$5,hypothèses!$AX$5,E136*hypothèses!$AY$5)),IF(AND(A136=hypothèses!$AV$6,G136=hypothèses!$AN$1),IF(E136&lt;=hypothèses!$AT$6,hypothèses!$AW$6,IF(E136&gt;=hypothèses!$AU$6,hypothèses!$AX$6,E136*hypothèses!$AY$6)),IF(AND(A136=hypothèses!$AV$8,G136=hypothèses!$AO$1),IF(E136&lt;=hypothèses!$AT$8,hypothèses!$AW$8,IF(E136&gt;=hypothèses!$AU$8,hypothèses!$AX$8,E136*hypothèses!$AY$8)),IF(AND(A136=hypothèses!$AV$9,G136=hypothèses!$AO$1),IF(E136&lt;=hypothèses!$AT$9,hypothèses!$AW$9,IF(E136&gt;=hypothèses!$AU$9,hypothèses!$AX$9,E136*hypothèses!$AY$9)),IF(AND(A136=hypothèses!$AV$11,G136=hypothèses!$AP$1),IF(E136&lt;=hypothèses!$AT$11,hypothèses!$AW$11,IF(E136&gt;=hypothèses!$AU$11,hypothèses!$AX$11,E136*hypothèses!$AY$11)),IF(AND(A136=hypothèses!$AV$12,G136=hypothèses!$AP$1),IF(E136&lt;=hypothèses!$AT$12,hypothèses!$AW$12,IF(E136&gt;=hypothèses!$AU$12,hypothèses!$AX$12,E136*hypothèses!$AY$12)),IF(AND(A136=hypothèses!$AV$14,G136=hypothèses!$AQ$1),IF(E136&lt;=hypothèses!$AT$14,hypothèses!$AW$14,IF(E136&gt;=hypothèses!$AU$14,hypothèses!$AX$14,E136*hypothèses!$AY$14)),IF(AND(A136=hypothèses!$AV$15,G136=hypothèses!$AQ$1),IF(E136&lt;=hypothèses!$AT$15,hypothèses!$AW$15,IF(E136&gt;=hypothèses!$AU$15,hypothèses!$AX$15,E136*hypothèses!$AY$15)),IF(AND(A136=hypothèses!$AV$17,G136=hypothèses!$AR$1),IF(E136&lt;=hypothèses!$AT$17,hypothèses!$AW$17,IF(E136&gt;=hypothèses!$AU$17,hypothèses!$AX$17,E136*hypothèses!$AY$17)),IF(AND(A136=hypothèses!$AV$18,G136=hypothèses!$AR$1),IF(E136&lt;=hypothèses!$AT$18,hypothèses!$AW$18,IF(E136&gt;=hypothèses!$AU$18,hypothèses!$AX$18,E136*hypothèses!$AY$18)),0))))))))))))))</f>
        <v>181.07833333333335</v>
      </c>
      <c r="L136" s="58"/>
    </row>
    <row r="137" spans="1:12">
      <c r="A137" t="s">
        <v>70</v>
      </c>
      <c r="B137" s="59">
        <v>49385</v>
      </c>
      <c r="C137">
        <v>20</v>
      </c>
      <c r="D137">
        <v>6</v>
      </c>
      <c r="E137" s="4">
        <f t="shared" si="2"/>
        <v>685.90277777777783</v>
      </c>
      <c r="F137" s="49">
        <f>IF($E137&lt;=hypothèses!$AK$2,1,IF(AND($E137&gt;hypothèses!$AJ$3,$E137&lt;=hypothèses!$AK$3),2,IF(AND($E137&gt;hypothèses!$AJ$4,$E137&lt;=hypothèses!$AK$4),3,IF(AND($E137&gt;hypothèses!$AJ$5,$E137&lt;=hypothèses!$AK$5),4,IF(AND($E137&gt;hypothèses!$AJ$6,$E137&lt;=hypothèses!$AK$6),5,IF(AND($E137&gt;hypothèses!$AJ$7,$E137&lt;=hypothèses!$AK$7),6,IF(AND($E137&gt;hypothèses!$AJ$8,$E137&lt;=hypothèses!$AK$8),7,IF(AND($E137&gt;hypothèses!$AJ$9,$E137&lt;=hypothèses!$AK$9),8,IF(AND($E137&gt;hypothèses!$AJ$10,$E137&lt;=hypothèses!$AK$10),9,IF(AND($E137&gt;hypothèses!$AJ$11,$E137&lt;=hypothèses!$AK$11),10,""))))))))))</f>
        <v>4</v>
      </c>
      <c r="I137">
        <v>0</v>
      </c>
      <c r="J137" s="58" t="str" cm="1">
        <f t="array" ref="J1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7" s="58">
        <f>IF(G137="Tarif Frais de dossier",30,IF(I137&lt;0,0,IF(AND(A137=hypothèses!$AV$2,G137=hypothèses!$AM$1),IF(E137&lt;=hypothèses!$AT$2,hypothèses!$AW$2,IF(E137&gt;=hypothèses!$AU$2,hypothèses!$AX$2,E137*hypothèses!$AY$2)),IF(AND(A137=hypothèses!$AV$3,G137=hypothèses!$AM$1),IF(E137&lt;=hypothèses!$AT$3,hypothèses!$AW$3,IF(E137&gt;=hypothèses!$AU$3,hypothèses!$AX$3,E137*hypothèses!$AY$3)),IF(AND(A137=hypothèses!$AV$5,G137=hypothèses!$AN$1),IF(E137&lt;=hypothèses!$AT$5,hypothèses!$AW$5,IF(E137&gt;=hypothèses!$AU$5,hypothèses!$AX$5,E137*hypothèses!$AY$5)),IF(AND(A137=hypothèses!$AV$6,G137=hypothèses!$AN$1),IF(E137&lt;=hypothèses!$AT$6,hypothèses!$AW$6,IF(E137&gt;=hypothèses!$AU$6,hypothèses!$AX$6,E137*hypothèses!$AY$6)),IF(AND(A137=hypothèses!$AV$8,G137=hypothèses!$AO$1),IF(E137&lt;=hypothèses!$AT$8,hypothèses!$AW$8,IF(E137&gt;=hypothèses!$AU$8,hypothèses!$AX$8,E137*hypothèses!$AY$8)),IF(AND(A137=hypothèses!$AV$9,G137=hypothèses!$AO$1),IF(E137&lt;=hypothèses!$AT$9,hypothèses!$AW$9,IF(E137&gt;=hypothèses!$AU$9,hypothèses!$AX$9,E137*hypothèses!$AY$9)),IF(AND(A137=hypothèses!$AV$11,G137=hypothèses!$AP$1),IF(E137&lt;=hypothèses!$AT$11,hypothèses!$AW$11,IF(E137&gt;=hypothèses!$AU$11,hypothèses!$AX$11,E137*hypothèses!$AY$11)),IF(AND(A137=hypothèses!$AV$12,G137=hypothèses!$AP$1),IF(E137&lt;=hypothèses!$AT$12,hypothèses!$AW$12,IF(E137&gt;=hypothèses!$AU$12,hypothèses!$AX$12,E137*hypothèses!$AY$12)),IF(AND(A137=hypothèses!$AV$14,G137=hypothèses!$AQ$1),IF(E137&lt;=hypothèses!$AT$14,hypothèses!$AW$14,IF(E137&gt;=hypothèses!$AU$14,hypothèses!$AX$14,E137*hypothèses!$AY$14)),IF(AND(A137=hypothèses!$AV$15,G137=hypothèses!$AQ$1),IF(E137&lt;=hypothèses!$AT$15,hypothèses!$AW$15,IF(E137&gt;=hypothèses!$AU$15,hypothèses!$AX$15,E137*hypothèses!$AY$15)),IF(AND(A137=hypothèses!$AV$17,G137=hypothèses!$AR$1),IF(E137&lt;=hypothèses!$AT$17,hypothèses!$AW$17,IF(E137&gt;=hypothèses!$AU$17,hypothèses!$AX$17,E137*hypothèses!$AY$17)),IF(AND(A137=hypothèses!$AV$18,G137=hypothèses!$AR$1),IF(E137&lt;=hypothèses!$AT$18,hypothèses!$AW$18,IF(E137&gt;=hypothèses!$AU$18,hypothèses!$AX$18,E137*hypothèses!$AY$18)),0))))))))))))))</f>
        <v>0</v>
      </c>
      <c r="L137" s="58"/>
    </row>
    <row r="138" spans="1:12">
      <c r="A138" t="s">
        <v>70</v>
      </c>
      <c r="B138" s="59">
        <v>49385</v>
      </c>
      <c r="C138">
        <v>20</v>
      </c>
      <c r="D138">
        <v>6</v>
      </c>
      <c r="E138" s="4">
        <f t="shared" si="2"/>
        <v>685.90277777777783</v>
      </c>
      <c r="F138" s="49">
        <f>IF($E138&lt;=hypothèses!$AK$2,1,IF(AND($E138&gt;hypothèses!$AJ$3,$E138&lt;=hypothèses!$AK$3),2,IF(AND($E138&gt;hypothèses!$AJ$4,$E138&lt;=hypothèses!$AK$4),3,IF(AND($E138&gt;hypothèses!$AJ$5,$E138&lt;=hypothèses!$AK$5),4,IF(AND($E138&gt;hypothèses!$AJ$6,$E138&lt;=hypothèses!$AK$6),5,IF(AND($E138&gt;hypothèses!$AJ$7,$E138&lt;=hypothèses!$AK$7),6,IF(AND($E138&gt;hypothèses!$AJ$8,$E138&lt;=hypothèses!$AK$8),7,IF(AND($E138&gt;hypothèses!$AJ$9,$E138&lt;=hypothèses!$AK$9),8,IF(AND($E138&gt;hypothèses!$AJ$10,$E138&lt;=hypothèses!$AK$10),9,IF(AND($E138&gt;hypothèses!$AJ$11,$E138&lt;=hypothèses!$AK$11),10,""))))))))))</f>
        <v>4</v>
      </c>
      <c r="I138">
        <v>0</v>
      </c>
      <c r="J138" s="58" t="str" cm="1">
        <f t="array" ref="J1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8" s="58">
        <f>IF(G138="Tarif Frais de dossier",30,IF(I138&lt;0,0,IF(AND(A138=hypothèses!$AV$2,G138=hypothèses!$AM$1),IF(E138&lt;=hypothèses!$AT$2,hypothèses!$AW$2,IF(E138&gt;=hypothèses!$AU$2,hypothèses!$AX$2,E138*hypothèses!$AY$2)),IF(AND(A138=hypothèses!$AV$3,G138=hypothèses!$AM$1),IF(E138&lt;=hypothèses!$AT$3,hypothèses!$AW$3,IF(E138&gt;=hypothèses!$AU$3,hypothèses!$AX$3,E138*hypothèses!$AY$3)),IF(AND(A138=hypothèses!$AV$5,G138=hypothèses!$AN$1),IF(E138&lt;=hypothèses!$AT$5,hypothèses!$AW$5,IF(E138&gt;=hypothèses!$AU$5,hypothèses!$AX$5,E138*hypothèses!$AY$5)),IF(AND(A138=hypothèses!$AV$6,G138=hypothèses!$AN$1),IF(E138&lt;=hypothèses!$AT$6,hypothèses!$AW$6,IF(E138&gt;=hypothèses!$AU$6,hypothèses!$AX$6,E138*hypothèses!$AY$6)),IF(AND(A138=hypothèses!$AV$8,G138=hypothèses!$AO$1),IF(E138&lt;=hypothèses!$AT$8,hypothèses!$AW$8,IF(E138&gt;=hypothèses!$AU$8,hypothèses!$AX$8,E138*hypothèses!$AY$8)),IF(AND(A138=hypothèses!$AV$9,G138=hypothèses!$AO$1),IF(E138&lt;=hypothèses!$AT$9,hypothèses!$AW$9,IF(E138&gt;=hypothèses!$AU$9,hypothèses!$AX$9,E138*hypothèses!$AY$9)),IF(AND(A138=hypothèses!$AV$11,G138=hypothèses!$AP$1),IF(E138&lt;=hypothèses!$AT$11,hypothèses!$AW$11,IF(E138&gt;=hypothèses!$AU$11,hypothèses!$AX$11,E138*hypothèses!$AY$11)),IF(AND(A138=hypothèses!$AV$12,G138=hypothèses!$AP$1),IF(E138&lt;=hypothèses!$AT$12,hypothèses!$AW$12,IF(E138&gt;=hypothèses!$AU$12,hypothèses!$AX$12,E138*hypothèses!$AY$12)),IF(AND(A138=hypothèses!$AV$14,G138=hypothèses!$AQ$1),IF(E138&lt;=hypothèses!$AT$14,hypothèses!$AW$14,IF(E138&gt;=hypothèses!$AU$14,hypothèses!$AX$14,E138*hypothèses!$AY$14)),IF(AND(A138=hypothèses!$AV$15,G138=hypothèses!$AQ$1),IF(E138&lt;=hypothèses!$AT$15,hypothèses!$AW$15,IF(E138&gt;=hypothèses!$AU$15,hypothèses!$AX$15,E138*hypothèses!$AY$15)),IF(AND(A138=hypothèses!$AV$17,G138=hypothèses!$AR$1),IF(E138&lt;=hypothèses!$AT$17,hypothèses!$AW$17,IF(E138&gt;=hypothèses!$AU$17,hypothèses!$AX$17,E138*hypothèses!$AY$17)),IF(AND(A138=hypothèses!$AV$18,G138=hypothèses!$AR$1),IF(E138&lt;=hypothèses!$AT$18,hypothèses!$AW$18,IF(E138&gt;=hypothèses!$AU$18,hypothèses!$AX$18,E138*hypothèses!$AY$18)),0))))))))))))))</f>
        <v>0</v>
      </c>
      <c r="L138" s="58"/>
    </row>
    <row r="139" spans="1:12">
      <c r="A139" t="s">
        <v>70</v>
      </c>
      <c r="B139" s="59">
        <v>22159</v>
      </c>
      <c r="C139">
        <v>9</v>
      </c>
      <c r="D139">
        <v>4</v>
      </c>
      <c r="E139" s="4">
        <f t="shared" si="2"/>
        <v>461.64583333333331</v>
      </c>
      <c r="F139" s="49">
        <f>IF($E139&lt;=hypothèses!$AK$2,1,IF(AND($E139&gt;hypothèses!$AJ$3,$E139&lt;=hypothèses!$AK$3),2,IF(AND($E139&gt;hypothèses!$AJ$4,$E139&lt;=hypothèses!$AK$4),3,IF(AND($E139&gt;hypothèses!$AJ$5,$E139&lt;=hypothèses!$AK$5),4,IF(AND($E139&gt;hypothèses!$AJ$6,$E139&lt;=hypothèses!$AK$6),5,IF(AND($E139&gt;hypothèses!$AJ$7,$E139&lt;=hypothèses!$AK$7),6,IF(AND($E139&gt;hypothèses!$AJ$8,$E139&lt;=hypothèses!$AK$8),7,IF(AND($E139&gt;hypothèses!$AJ$9,$E139&lt;=hypothèses!$AK$9),8,IF(AND($E139&gt;hypothèses!$AJ$10,$E139&lt;=hypothèses!$AK$10),9,IF(AND($E139&gt;hypothèses!$AJ$11,$E139&lt;=hypothèses!$AK$11),10,""))))))))))</f>
        <v>3</v>
      </c>
      <c r="G139" t="s">
        <v>13</v>
      </c>
      <c r="H139">
        <v>1</v>
      </c>
      <c r="I139">
        <v>240</v>
      </c>
      <c r="J139" s="58" cm="1">
        <f t="array" ref="J1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288.44</v>
      </c>
      <c r="K139" s="58">
        <f>IF(G139="Tarif Frais de dossier",30,IF(I139&lt;0,0,IF(AND(A139=hypothèses!$AV$2,G139=hypothèses!$AM$1),IF(E139&lt;=hypothèses!$AT$2,hypothèses!$AW$2,IF(E139&gt;=hypothèses!$AU$2,hypothèses!$AX$2,E139*hypothèses!$AY$2)),IF(AND(A139=hypothèses!$AV$3,G139=hypothèses!$AM$1),IF(E139&lt;=hypothèses!$AT$3,hypothèses!$AW$3,IF(E139&gt;=hypothèses!$AU$3,hypothèses!$AX$3,E139*hypothèses!$AY$3)),IF(AND(A139=hypothèses!$AV$5,G139=hypothèses!$AN$1),IF(E139&lt;=hypothèses!$AT$5,hypothèses!$AW$5,IF(E139&gt;=hypothèses!$AU$5,hypothèses!$AX$5,E139*hypothèses!$AY$5)),IF(AND(A139=hypothèses!$AV$6,G139=hypothèses!$AN$1),IF(E139&lt;=hypothèses!$AT$6,hypothèses!$AW$6,IF(E139&gt;=hypothèses!$AU$6,hypothèses!$AX$6,E139*hypothèses!$AY$6)),IF(AND(A139=hypothèses!$AV$8,G139=hypothèses!$AO$1),IF(E139&lt;=hypothèses!$AT$8,hypothèses!$AW$8,IF(E139&gt;=hypothèses!$AU$8,hypothèses!$AX$8,E139*hypothèses!$AY$8)),IF(AND(A139=hypothèses!$AV$9,G139=hypothèses!$AO$1),IF(E139&lt;=hypothèses!$AT$9,hypothèses!$AW$9,IF(E139&gt;=hypothèses!$AU$9,hypothèses!$AX$9,E139*hypothèses!$AY$9)),IF(AND(A139=hypothèses!$AV$11,G139=hypothèses!$AP$1),IF(E139&lt;=hypothèses!$AT$11,hypothèses!$AW$11,IF(E139&gt;=hypothèses!$AU$11,hypothèses!$AX$11,E139*hypothèses!$AY$11)),IF(AND(A139=hypothèses!$AV$12,G139=hypothèses!$AP$1),IF(E139&lt;=hypothèses!$AT$12,hypothèses!$AW$12,IF(E139&gt;=hypothèses!$AU$12,hypothèses!$AX$12,E139*hypothèses!$AY$12)),IF(AND(A139=hypothèses!$AV$14,G139=hypothèses!$AQ$1),IF(E139&lt;=hypothèses!$AT$14,hypothèses!$AW$14,IF(E139&gt;=hypothèses!$AU$14,hypothèses!$AX$14,E139*hypothèses!$AY$14)),IF(AND(A139=hypothèses!$AV$15,G139=hypothèses!$AQ$1),IF(E139&lt;=hypothèses!$AT$15,hypothèses!$AW$15,IF(E139&gt;=hypothèses!$AU$15,hypothèses!$AX$15,E139*hypothèses!$AY$15)),IF(AND(A139=hypothèses!$AV$17,G139=hypothèses!$AR$1),IF(E139&lt;=hypothèses!$AT$17,hypothèses!$AW$17,IF(E139&gt;=hypothèses!$AU$17,hypothèses!$AX$17,E139*hypothèses!$AY$17)),IF(AND(A139=hypothèses!$AV$18,G139=hypothèses!$AR$1),IF(E139&lt;=hypothèses!$AT$18,hypothèses!$AW$18,IF(E139&gt;=hypothèses!$AU$18,hypothèses!$AX$18,E139*hypothèses!$AY$18)),0))))))))))))))</f>
        <v>121.8745</v>
      </c>
      <c r="L139" s="58"/>
    </row>
    <row r="140" spans="1:12">
      <c r="A140" t="s">
        <v>70</v>
      </c>
      <c r="B140" s="59">
        <v>22159</v>
      </c>
      <c r="C140">
        <v>9</v>
      </c>
      <c r="D140">
        <v>4</v>
      </c>
      <c r="E140" s="4">
        <f t="shared" si="2"/>
        <v>461.64583333333331</v>
      </c>
      <c r="F140" s="49">
        <f>IF($E140&lt;=hypothèses!$AK$2,1,IF(AND($E140&gt;hypothèses!$AJ$3,$E140&lt;=hypothèses!$AK$3),2,IF(AND($E140&gt;hypothèses!$AJ$4,$E140&lt;=hypothèses!$AK$4),3,IF(AND($E140&gt;hypothèses!$AJ$5,$E140&lt;=hypothèses!$AK$5),4,IF(AND($E140&gt;hypothèses!$AJ$6,$E140&lt;=hypothèses!$AK$6),5,IF(AND($E140&gt;hypothèses!$AJ$7,$E140&lt;=hypothèses!$AK$7),6,IF(AND($E140&gt;hypothèses!$AJ$8,$E140&lt;=hypothèses!$AK$8),7,IF(AND($E140&gt;hypothèses!$AJ$9,$E140&lt;=hypothèses!$AK$9),8,IF(AND($E140&gt;hypothèses!$AJ$10,$E140&lt;=hypothèses!$AK$10),9,IF(AND($E140&gt;hypothèses!$AJ$11,$E140&lt;=hypothèses!$AK$11),10,""))))))))))</f>
        <v>3</v>
      </c>
      <c r="I140">
        <v>0</v>
      </c>
      <c r="J140" s="58" t="str" cm="1">
        <f t="array" ref="J1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0" s="58">
        <f>IF(G140="Tarif Frais de dossier",30,IF(I140&lt;0,0,IF(AND(A140=hypothèses!$AV$2,G140=hypothèses!$AM$1),IF(E140&lt;=hypothèses!$AT$2,hypothèses!$AW$2,IF(E140&gt;=hypothèses!$AU$2,hypothèses!$AX$2,E140*hypothèses!$AY$2)),IF(AND(A140=hypothèses!$AV$3,G140=hypothèses!$AM$1),IF(E140&lt;=hypothèses!$AT$3,hypothèses!$AW$3,IF(E140&gt;=hypothèses!$AU$3,hypothèses!$AX$3,E140*hypothèses!$AY$3)),IF(AND(A140=hypothèses!$AV$5,G140=hypothèses!$AN$1),IF(E140&lt;=hypothèses!$AT$5,hypothèses!$AW$5,IF(E140&gt;=hypothèses!$AU$5,hypothèses!$AX$5,E140*hypothèses!$AY$5)),IF(AND(A140=hypothèses!$AV$6,G140=hypothèses!$AN$1),IF(E140&lt;=hypothèses!$AT$6,hypothèses!$AW$6,IF(E140&gt;=hypothèses!$AU$6,hypothèses!$AX$6,E140*hypothèses!$AY$6)),IF(AND(A140=hypothèses!$AV$8,G140=hypothèses!$AO$1),IF(E140&lt;=hypothèses!$AT$8,hypothèses!$AW$8,IF(E140&gt;=hypothèses!$AU$8,hypothèses!$AX$8,E140*hypothèses!$AY$8)),IF(AND(A140=hypothèses!$AV$9,G140=hypothèses!$AO$1),IF(E140&lt;=hypothèses!$AT$9,hypothèses!$AW$9,IF(E140&gt;=hypothèses!$AU$9,hypothèses!$AX$9,E140*hypothèses!$AY$9)),IF(AND(A140=hypothèses!$AV$11,G140=hypothèses!$AP$1),IF(E140&lt;=hypothèses!$AT$11,hypothèses!$AW$11,IF(E140&gt;=hypothèses!$AU$11,hypothèses!$AX$11,E140*hypothèses!$AY$11)),IF(AND(A140=hypothèses!$AV$12,G140=hypothèses!$AP$1),IF(E140&lt;=hypothèses!$AT$12,hypothèses!$AW$12,IF(E140&gt;=hypothèses!$AU$12,hypothèses!$AX$12,E140*hypothèses!$AY$12)),IF(AND(A140=hypothèses!$AV$14,G140=hypothèses!$AQ$1),IF(E140&lt;=hypothèses!$AT$14,hypothèses!$AW$14,IF(E140&gt;=hypothèses!$AU$14,hypothèses!$AX$14,E140*hypothèses!$AY$14)),IF(AND(A140=hypothèses!$AV$15,G140=hypothèses!$AQ$1),IF(E140&lt;=hypothèses!$AT$15,hypothèses!$AW$15,IF(E140&gt;=hypothèses!$AU$15,hypothèses!$AX$15,E140*hypothèses!$AY$15)),IF(AND(A140=hypothèses!$AV$17,G140=hypothèses!$AR$1),IF(E140&lt;=hypothèses!$AT$17,hypothèses!$AW$17,IF(E140&gt;=hypothèses!$AU$17,hypothèses!$AX$17,E140*hypothèses!$AY$17)),IF(AND(A140=hypothèses!$AV$18,G140=hypothèses!$AR$1),IF(E140&lt;=hypothèses!$AT$18,hypothèses!$AW$18,IF(E140&gt;=hypothèses!$AU$18,hypothèses!$AX$18,E140*hypothèses!$AY$18)),0))))))))))))))</f>
        <v>0</v>
      </c>
      <c r="L140" s="58"/>
    </row>
    <row r="141" spans="1:12">
      <c r="A141" t="s">
        <v>70</v>
      </c>
      <c r="B141" s="59">
        <v>22159</v>
      </c>
      <c r="C141">
        <v>9</v>
      </c>
      <c r="D141">
        <v>4</v>
      </c>
      <c r="E141" s="4">
        <f t="shared" si="2"/>
        <v>461.64583333333331</v>
      </c>
      <c r="F141" s="49">
        <f>IF($E141&lt;=hypothèses!$AK$2,1,IF(AND($E141&gt;hypothèses!$AJ$3,$E141&lt;=hypothèses!$AK$3),2,IF(AND($E141&gt;hypothèses!$AJ$4,$E141&lt;=hypothèses!$AK$4),3,IF(AND($E141&gt;hypothèses!$AJ$5,$E141&lt;=hypothèses!$AK$5),4,IF(AND($E141&gt;hypothèses!$AJ$6,$E141&lt;=hypothèses!$AK$6),5,IF(AND($E141&gt;hypothèses!$AJ$7,$E141&lt;=hypothèses!$AK$7),6,IF(AND($E141&gt;hypothèses!$AJ$8,$E141&lt;=hypothèses!$AK$8),7,IF(AND($E141&gt;hypothèses!$AJ$9,$E141&lt;=hypothèses!$AK$9),8,IF(AND($E141&gt;hypothèses!$AJ$10,$E141&lt;=hypothèses!$AK$10),9,IF(AND($E141&gt;hypothèses!$AJ$11,$E141&lt;=hypothèses!$AK$11),10,""))))))))))</f>
        <v>3</v>
      </c>
      <c r="I141">
        <v>0</v>
      </c>
      <c r="J141" s="58" t="str" cm="1">
        <f t="array" ref="J1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1" s="58">
        <f>IF(G141="Tarif Frais de dossier",30,IF(I141&lt;0,0,IF(AND(A141=hypothèses!$AV$2,G141=hypothèses!$AM$1),IF(E141&lt;=hypothèses!$AT$2,hypothèses!$AW$2,IF(E141&gt;=hypothèses!$AU$2,hypothèses!$AX$2,E141*hypothèses!$AY$2)),IF(AND(A141=hypothèses!$AV$3,G141=hypothèses!$AM$1),IF(E141&lt;=hypothèses!$AT$3,hypothèses!$AW$3,IF(E141&gt;=hypothèses!$AU$3,hypothèses!$AX$3,E141*hypothèses!$AY$3)),IF(AND(A141=hypothèses!$AV$5,G141=hypothèses!$AN$1),IF(E141&lt;=hypothèses!$AT$5,hypothèses!$AW$5,IF(E141&gt;=hypothèses!$AU$5,hypothèses!$AX$5,E141*hypothèses!$AY$5)),IF(AND(A141=hypothèses!$AV$6,G141=hypothèses!$AN$1),IF(E141&lt;=hypothèses!$AT$6,hypothèses!$AW$6,IF(E141&gt;=hypothèses!$AU$6,hypothèses!$AX$6,E141*hypothèses!$AY$6)),IF(AND(A141=hypothèses!$AV$8,G141=hypothèses!$AO$1),IF(E141&lt;=hypothèses!$AT$8,hypothèses!$AW$8,IF(E141&gt;=hypothèses!$AU$8,hypothèses!$AX$8,E141*hypothèses!$AY$8)),IF(AND(A141=hypothèses!$AV$9,G141=hypothèses!$AO$1),IF(E141&lt;=hypothèses!$AT$9,hypothèses!$AW$9,IF(E141&gt;=hypothèses!$AU$9,hypothèses!$AX$9,E141*hypothèses!$AY$9)),IF(AND(A141=hypothèses!$AV$11,G141=hypothèses!$AP$1),IF(E141&lt;=hypothèses!$AT$11,hypothèses!$AW$11,IF(E141&gt;=hypothèses!$AU$11,hypothèses!$AX$11,E141*hypothèses!$AY$11)),IF(AND(A141=hypothèses!$AV$12,G141=hypothèses!$AP$1),IF(E141&lt;=hypothèses!$AT$12,hypothèses!$AW$12,IF(E141&gt;=hypothèses!$AU$12,hypothèses!$AX$12,E141*hypothèses!$AY$12)),IF(AND(A141=hypothèses!$AV$14,G141=hypothèses!$AQ$1),IF(E141&lt;=hypothèses!$AT$14,hypothèses!$AW$14,IF(E141&gt;=hypothèses!$AU$14,hypothèses!$AX$14,E141*hypothèses!$AY$14)),IF(AND(A141=hypothèses!$AV$15,G141=hypothèses!$AQ$1),IF(E141&lt;=hypothèses!$AT$15,hypothèses!$AW$15,IF(E141&gt;=hypothèses!$AU$15,hypothèses!$AX$15,E141*hypothèses!$AY$15)),IF(AND(A141=hypothèses!$AV$17,G141=hypothèses!$AR$1),IF(E141&lt;=hypothèses!$AT$17,hypothèses!$AW$17,IF(E141&gt;=hypothèses!$AU$17,hypothèses!$AX$17,E141*hypothèses!$AY$17)),IF(AND(A141=hypothèses!$AV$18,G141=hypothèses!$AR$1),IF(E141&lt;=hypothèses!$AT$18,hypothèses!$AW$18,IF(E141&gt;=hypothèses!$AU$18,hypothèses!$AX$18,E141*hypothèses!$AY$18)),0))))))))))))))</f>
        <v>0</v>
      </c>
      <c r="L141" s="58"/>
    </row>
    <row r="142" spans="1:12">
      <c r="A142" t="s">
        <v>68</v>
      </c>
      <c r="B142" s="59">
        <v>62772</v>
      </c>
      <c r="C142">
        <v>26</v>
      </c>
      <c r="D142">
        <v>2</v>
      </c>
      <c r="E142" s="4">
        <f t="shared" si="2"/>
        <v>2615.5</v>
      </c>
      <c r="F142" s="49">
        <f>IF($E142&lt;=hypothèses!$AK$2,1,IF(AND($E142&gt;hypothèses!$AJ$3,$E142&lt;=hypothèses!$AK$3),2,IF(AND($E142&gt;hypothèses!$AJ$4,$E142&lt;=hypothèses!$AK$4),3,IF(AND($E142&gt;hypothèses!$AJ$5,$E142&lt;=hypothèses!$AK$5),4,IF(AND($E142&gt;hypothèses!$AJ$6,$E142&lt;=hypothèses!$AK$6),5,IF(AND($E142&gt;hypothèses!$AJ$7,$E142&lt;=hypothèses!$AK$7),6,IF(AND($E142&gt;hypothèses!$AJ$8,$E142&lt;=hypothèses!$AK$8),7,IF(AND($E142&gt;hypothèses!$AJ$9,$E142&lt;=hypothèses!$AK$9),8,IF(AND($E142&gt;hypothèses!$AJ$10,$E142&lt;=hypothèses!$AK$10),9,IF(AND($E142&gt;hypothèses!$AJ$11,$E142&lt;=hypothèses!$AK$11),10,""))))))))))</f>
        <v>10</v>
      </c>
      <c r="G142" t="s">
        <v>14</v>
      </c>
      <c r="H142">
        <v>1</v>
      </c>
      <c r="I142">
        <v>30</v>
      </c>
      <c r="J142" s="58" cm="1">
        <f t="array" ref="J1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2" s="58">
        <f>IF(G142="Tarif Frais de dossier",30,IF(I142&lt;0,0,IF(AND(A142=hypothèses!$AV$2,G142=hypothèses!$AM$1),IF(E142&lt;=hypothèses!$AT$2,hypothèses!$AW$2,IF(E142&gt;=hypothèses!$AU$2,hypothèses!$AX$2,E142*hypothèses!$AY$2)),IF(AND(A142=hypothèses!$AV$3,G142=hypothèses!$AM$1),IF(E142&lt;=hypothèses!$AT$3,hypothèses!$AW$3,IF(E142&gt;=hypothèses!$AU$3,hypothèses!$AX$3,E142*hypothèses!$AY$3)),IF(AND(A142=hypothèses!$AV$5,G142=hypothèses!$AN$1),IF(E142&lt;=hypothèses!$AT$5,hypothèses!$AW$5,IF(E142&gt;=hypothèses!$AU$5,hypothèses!$AX$5,E142*hypothèses!$AY$5)),IF(AND(A142=hypothèses!$AV$6,G142=hypothèses!$AN$1),IF(E142&lt;=hypothèses!$AT$6,hypothèses!$AW$6,IF(E142&gt;=hypothèses!$AU$6,hypothèses!$AX$6,E142*hypothèses!$AY$6)),IF(AND(A142=hypothèses!$AV$8,G142=hypothèses!$AO$1),IF(E142&lt;=hypothèses!$AT$8,hypothèses!$AW$8,IF(E142&gt;=hypothèses!$AU$8,hypothèses!$AX$8,E142*hypothèses!$AY$8)),IF(AND(A142=hypothèses!$AV$9,G142=hypothèses!$AO$1),IF(E142&lt;=hypothèses!$AT$9,hypothèses!$AW$9,IF(E142&gt;=hypothèses!$AU$9,hypothèses!$AX$9,E142*hypothèses!$AY$9)),IF(AND(A142=hypothèses!$AV$11,G142=hypothèses!$AP$1),IF(E142&lt;=hypothèses!$AT$11,hypothèses!$AW$11,IF(E142&gt;=hypothèses!$AU$11,hypothèses!$AX$11,E142*hypothèses!$AY$11)),IF(AND(A142=hypothèses!$AV$12,G142=hypothèses!$AP$1),IF(E142&lt;=hypothèses!$AT$12,hypothèses!$AW$12,IF(E142&gt;=hypothèses!$AU$12,hypothèses!$AX$12,E142*hypothèses!$AY$12)),IF(AND(A142=hypothèses!$AV$14,G142=hypothèses!$AQ$1),IF(E142&lt;=hypothèses!$AT$14,hypothèses!$AW$14,IF(E142&gt;=hypothèses!$AU$14,hypothèses!$AX$14,E142*hypothèses!$AY$14)),IF(AND(A142=hypothèses!$AV$15,G142=hypothèses!$AQ$1),IF(E142&lt;=hypothèses!$AT$15,hypothèses!$AW$15,IF(E142&gt;=hypothèses!$AU$15,hypothèses!$AX$15,E142*hypothèses!$AY$15)),IF(AND(A142=hypothèses!$AV$17,G142=hypothèses!$AR$1),IF(E142&lt;=hypothèses!$AT$17,hypothèses!$AW$17,IF(E142&gt;=hypothèses!$AU$17,hypothèses!$AX$17,E142*hypothèses!$AY$17)),IF(AND(A142=hypothèses!$AV$18,G142=hypothèses!$AR$1),IF(E142&lt;=hypothèses!$AT$18,hypothèses!$AW$18,IF(E142&gt;=hypothèses!$AU$18,hypothèses!$AX$18,E142*hypothèses!$AY$18)),0))))))))))))))</f>
        <v>30</v>
      </c>
      <c r="L142" s="58"/>
    </row>
    <row r="143" spans="1:12">
      <c r="A143" t="s">
        <v>68</v>
      </c>
      <c r="B143" s="59">
        <v>62772</v>
      </c>
      <c r="C143">
        <v>26</v>
      </c>
      <c r="D143">
        <v>2</v>
      </c>
      <c r="E143" s="4">
        <f t="shared" si="2"/>
        <v>2615.5</v>
      </c>
      <c r="F143" s="49">
        <f>IF($E143&lt;=hypothèses!$AK$2,1,IF(AND($E143&gt;hypothèses!$AJ$3,$E143&lt;=hypothèses!$AK$3),2,IF(AND($E143&gt;hypothèses!$AJ$4,$E143&lt;=hypothèses!$AK$4),3,IF(AND($E143&gt;hypothèses!$AJ$5,$E143&lt;=hypothèses!$AK$5),4,IF(AND($E143&gt;hypothèses!$AJ$6,$E143&lt;=hypothèses!$AK$6),5,IF(AND($E143&gt;hypothèses!$AJ$7,$E143&lt;=hypothèses!$AK$7),6,IF(AND($E143&gt;hypothèses!$AJ$8,$E143&lt;=hypothèses!$AK$8),7,IF(AND($E143&gt;hypothèses!$AJ$9,$E143&lt;=hypothèses!$AK$9),8,IF(AND($E143&gt;hypothèses!$AJ$10,$E143&lt;=hypothèses!$AK$10),9,IF(AND($E143&gt;hypothèses!$AJ$11,$E143&lt;=hypothèses!$AK$11),10,""))))))))))</f>
        <v>10</v>
      </c>
      <c r="G143" t="s">
        <v>17</v>
      </c>
      <c r="H143">
        <v>1.1000000000000001</v>
      </c>
      <c r="I143">
        <v>503.8</v>
      </c>
      <c r="J143" s="58" cm="1">
        <f t="array" ref="J1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683.13300000000004</v>
      </c>
      <c r="K143" s="58">
        <f>IF(G143="Tarif Frais de dossier",30,IF(I143&lt;0,0,IF(AND(A143=hypothèses!$AV$2,G143=hypothèses!$AM$1),IF(E143&lt;=hypothèses!$AT$2,hypothèses!$AW$2,IF(E143&gt;=hypothèses!$AU$2,hypothèses!$AX$2,E143*hypothèses!$AY$2)),IF(AND(A143=hypothèses!$AV$3,G143=hypothèses!$AM$1),IF(E143&lt;=hypothèses!$AT$3,hypothèses!$AW$3,IF(E143&gt;=hypothèses!$AU$3,hypothèses!$AX$3,E143*hypothèses!$AY$3)),IF(AND(A143=hypothèses!$AV$5,G143=hypothèses!$AN$1),IF(E143&lt;=hypothèses!$AT$5,hypothèses!$AW$5,IF(E143&gt;=hypothèses!$AU$5,hypothèses!$AX$5,E143*hypothèses!$AY$5)),IF(AND(A143=hypothèses!$AV$6,G143=hypothèses!$AN$1),IF(E143&lt;=hypothèses!$AT$6,hypothèses!$AW$6,IF(E143&gt;=hypothèses!$AU$6,hypothèses!$AX$6,E143*hypothèses!$AY$6)),IF(AND(A143=hypothèses!$AV$8,G143=hypothèses!$AO$1),IF(E143&lt;=hypothèses!$AT$8,hypothèses!$AW$8,IF(E143&gt;=hypothèses!$AU$8,hypothèses!$AX$8,E143*hypothèses!$AY$8)),IF(AND(A143=hypothèses!$AV$9,G143=hypothèses!$AO$1),IF(E143&lt;=hypothèses!$AT$9,hypothèses!$AW$9,IF(E143&gt;=hypothèses!$AU$9,hypothèses!$AX$9,E143*hypothèses!$AY$9)),IF(AND(A143=hypothèses!$AV$11,G143=hypothèses!$AP$1),IF(E143&lt;=hypothèses!$AT$11,hypothèses!$AW$11,IF(E143&gt;=hypothèses!$AU$11,hypothèses!$AX$11,E143*hypothèses!$AY$11)),IF(AND(A143=hypothèses!$AV$12,G143=hypothèses!$AP$1),IF(E143&lt;=hypothèses!$AT$12,hypothèses!$AW$12,IF(E143&gt;=hypothèses!$AU$12,hypothèses!$AX$12,E143*hypothèses!$AY$12)),IF(AND(A143=hypothèses!$AV$14,G143=hypothèses!$AQ$1),IF(E143&lt;=hypothèses!$AT$14,hypothèses!$AW$14,IF(E143&gt;=hypothèses!$AU$14,hypothèses!$AX$14,E143*hypothèses!$AY$14)),IF(AND(A143=hypothèses!$AV$15,G143=hypothèses!$AQ$1),IF(E143&lt;=hypothèses!$AT$15,hypothèses!$AW$15,IF(E143&gt;=hypothèses!$AU$15,hypothèses!$AX$15,E143*hypothèses!$AY$15)),IF(AND(A143=hypothèses!$AV$17,G143=hypothèses!$AR$1),IF(E143&lt;=hypothèses!$AT$17,hypothèses!$AW$17,IF(E143&gt;=hypothèses!$AU$17,hypothèses!$AX$17,E143*hypothèses!$AY$17)),IF(AND(A143=hypothèses!$AV$18,G143=hypothèses!$AR$1),IF(E143&lt;=hypothèses!$AT$18,hypothèses!$AW$18,IF(E143&gt;=hypothèses!$AU$18,hypothèses!$AX$18,E143*hypothèses!$AY$18)),0))))))))))))))</f>
        <v>431.5575</v>
      </c>
      <c r="L143" s="58"/>
    </row>
    <row r="144" spans="1:12">
      <c r="A144" t="s">
        <v>68</v>
      </c>
      <c r="B144" s="59">
        <v>9803</v>
      </c>
      <c r="C144">
        <v>4</v>
      </c>
      <c r="D144">
        <v>1</v>
      </c>
      <c r="E144" s="4">
        <f t="shared" si="2"/>
        <v>816.91666666666663</v>
      </c>
      <c r="F144" s="49">
        <f>IF($E144&lt;=hypothèses!$AK$2,1,IF(AND($E144&gt;hypothèses!$AJ$3,$E144&lt;=hypothèses!$AK$3),2,IF(AND($E144&gt;hypothèses!$AJ$4,$E144&lt;=hypothèses!$AK$4),3,IF(AND($E144&gt;hypothèses!$AJ$5,$E144&lt;=hypothèses!$AK$5),4,IF(AND($E144&gt;hypothèses!$AJ$6,$E144&lt;=hypothèses!$AK$6),5,IF(AND($E144&gt;hypothèses!$AJ$7,$E144&lt;=hypothèses!$AK$7),6,IF(AND($E144&gt;hypothèses!$AJ$8,$E144&lt;=hypothèses!$AK$8),7,IF(AND($E144&gt;hypothèses!$AJ$9,$E144&lt;=hypothèses!$AK$9),8,IF(AND($E144&gt;hypothèses!$AJ$10,$E144&lt;=hypothèses!$AK$10),9,IF(AND($E144&gt;hypothèses!$AJ$11,$E144&lt;=hypothèses!$AK$11),10,""))))))))))</f>
        <v>5</v>
      </c>
      <c r="G144" t="s">
        <v>14</v>
      </c>
      <c r="H144">
        <v>1</v>
      </c>
      <c r="I144">
        <v>30</v>
      </c>
      <c r="J144" s="58" cm="1">
        <f t="array" ref="J1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4" s="58">
        <f>IF(G144="Tarif Frais de dossier",30,IF(I144&lt;0,0,IF(AND(A144=hypothèses!$AV$2,G144=hypothèses!$AM$1),IF(E144&lt;=hypothèses!$AT$2,hypothèses!$AW$2,IF(E144&gt;=hypothèses!$AU$2,hypothèses!$AX$2,E144*hypothèses!$AY$2)),IF(AND(A144=hypothèses!$AV$3,G144=hypothèses!$AM$1),IF(E144&lt;=hypothèses!$AT$3,hypothèses!$AW$3,IF(E144&gt;=hypothèses!$AU$3,hypothèses!$AX$3,E144*hypothèses!$AY$3)),IF(AND(A144=hypothèses!$AV$5,G144=hypothèses!$AN$1),IF(E144&lt;=hypothèses!$AT$5,hypothèses!$AW$5,IF(E144&gt;=hypothèses!$AU$5,hypothèses!$AX$5,E144*hypothèses!$AY$5)),IF(AND(A144=hypothèses!$AV$6,G144=hypothèses!$AN$1),IF(E144&lt;=hypothèses!$AT$6,hypothèses!$AW$6,IF(E144&gt;=hypothèses!$AU$6,hypothèses!$AX$6,E144*hypothèses!$AY$6)),IF(AND(A144=hypothèses!$AV$8,G144=hypothèses!$AO$1),IF(E144&lt;=hypothèses!$AT$8,hypothèses!$AW$8,IF(E144&gt;=hypothèses!$AU$8,hypothèses!$AX$8,E144*hypothèses!$AY$8)),IF(AND(A144=hypothèses!$AV$9,G144=hypothèses!$AO$1),IF(E144&lt;=hypothèses!$AT$9,hypothèses!$AW$9,IF(E144&gt;=hypothèses!$AU$9,hypothèses!$AX$9,E144*hypothèses!$AY$9)),IF(AND(A144=hypothèses!$AV$11,G144=hypothèses!$AP$1),IF(E144&lt;=hypothèses!$AT$11,hypothèses!$AW$11,IF(E144&gt;=hypothèses!$AU$11,hypothèses!$AX$11,E144*hypothèses!$AY$11)),IF(AND(A144=hypothèses!$AV$12,G144=hypothèses!$AP$1),IF(E144&lt;=hypothèses!$AT$12,hypothèses!$AW$12,IF(E144&gt;=hypothèses!$AU$12,hypothèses!$AX$12,E144*hypothèses!$AY$12)),IF(AND(A144=hypothèses!$AV$14,G144=hypothèses!$AQ$1),IF(E144&lt;=hypothèses!$AT$14,hypothèses!$AW$14,IF(E144&gt;=hypothèses!$AU$14,hypothèses!$AX$14,E144*hypothèses!$AY$14)),IF(AND(A144=hypothèses!$AV$15,G144=hypothèses!$AQ$1),IF(E144&lt;=hypothèses!$AT$15,hypothèses!$AW$15,IF(E144&gt;=hypothèses!$AU$15,hypothèses!$AX$15,E144*hypothèses!$AY$15)),IF(AND(A144=hypothèses!$AV$17,G144=hypothèses!$AR$1),IF(E144&lt;=hypothèses!$AT$17,hypothèses!$AW$17,IF(E144&gt;=hypothèses!$AU$17,hypothèses!$AX$17,E144*hypothèses!$AY$17)),IF(AND(A144=hypothèses!$AV$18,G144=hypothèses!$AR$1),IF(E144&lt;=hypothèses!$AT$18,hypothèses!$AW$18,IF(E144&gt;=hypothèses!$AU$18,hypothèses!$AX$18,E144*hypothèses!$AY$18)),0))))))))))))))</f>
        <v>30</v>
      </c>
      <c r="L144" s="58"/>
    </row>
    <row r="145" spans="1:12">
      <c r="A145" t="s">
        <v>68</v>
      </c>
      <c r="B145" s="59">
        <v>9803</v>
      </c>
      <c r="C145">
        <v>4</v>
      </c>
      <c r="D145">
        <v>1</v>
      </c>
      <c r="E145" s="4">
        <f t="shared" si="2"/>
        <v>816.91666666666663</v>
      </c>
      <c r="F145" s="49">
        <f>IF($E145&lt;=hypothèses!$AK$2,1,IF(AND($E145&gt;hypothèses!$AJ$3,$E145&lt;=hypothèses!$AK$3),2,IF(AND($E145&gt;hypothèses!$AJ$4,$E145&lt;=hypothèses!$AK$4),3,IF(AND($E145&gt;hypothèses!$AJ$5,$E145&lt;=hypothèses!$AK$5),4,IF(AND($E145&gt;hypothèses!$AJ$6,$E145&lt;=hypothèses!$AK$6),5,IF(AND($E145&gt;hypothèses!$AJ$7,$E145&lt;=hypothèses!$AK$7),6,IF(AND($E145&gt;hypothèses!$AJ$8,$E145&lt;=hypothèses!$AK$8),7,IF(AND($E145&gt;hypothèses!$AJ$9,$E145&lt;=hypothèses!$AK$9),8,IF(AND($E145&gt;hypothèses!$AJ$10,$E145&lt;=hypothèses!$AK$10),9,IF(AND($E145&gt;hypothèses!$AJ$11,$E145&lt;=hypothèses!$AK$11),10,""))))))))))</f>
        <v>5</v>
      </c>
      <c r="G145" t="s">
        <v>13</v>
      </c>
      <c r="H145">
        <v>1.1000000000000001</v>
      </c>
      <c r="I145">
        <v>303.60000000000002</v>
      </c>
      <c r="J145" s="58" cm="1">
        <f t="array" ref="J1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691.548</v>
      </c>
      <c r="K145" s="58">
        <f>IF(G145="Tarif Frais de dossier",30,IF(I145&lt;0,0,IF(AND(A145=hypothèses!$AV$2,G145=hypothèses!$AM$1),IF(E145&lt;=hypothèses!$AT$2,hypothèses!$AW$2,IF(E145&gt;=hypothèses!$AU$2,hypothèses!$AX$2,E145*hypothèses!$AY$2)),IF(AND(A145=hypothèses!$AV$3,G145=hypothèses!$AM$1),IF(E145&lt;=hypothèses!$AT$3,hypothèses!$AW$3,IF(E145&gt;=hypothèses!$AU$3,hypothèses!$AX$3,E145*hypothèses!$AY$3)),IF(AND(A145=hypothèses!$AV$5,G145=hypothèses!$AN$1),IF(E145&lt;=hypothèses!$AT$5,hypothèses!$AW$5,IF(E145&gt;=hypothèses!$AU$5,hypothèses!$AX$5,E145*hypothèses!$AY$5)),IF(AND(A145=hypothèses!$AV$6,G145=hypothèses!$AN$1),IF(E145&lt;=hypothèses!$AT$6,hypothèses!$AW$6,IF(E145&gt;=hypothèses!$AU$6,hypothèses!$AX$6,E145*hypothèses!$AY$6)),IF(AND(A145=hypothèses!$AV$8,G145=hypothèses!$AO$1),IF(E145&lt;=hypothèses!$AT$8,hypothèses!$AW$8,IF(E145&gt;=hypothèses!$AU$8,hypothèses!$AX$8,E145*hypothèses!$AY$8)),IF(AND(A145=hypothèses!$AV$9,G145=hypothèses!$AO$1),IF(E145&lt;=hypothèses!$AT$9,hypothèses!$AW$9,IF(E145&gt;=hypothèses!$AU$9,hypothèses!$AX$9,E145*hypothèses!$AY$9)),IF(AND(A145=hypothèses!$AV$11,G145=hypothèses!$AP$1),IF(E145&lt;=hypothèses!$AT$11,hypothèses!$AW$11,IF(E145&gt;=hypothèses!$AU$11,hypothèses!$AX$11,E145*hypothèses!$AY$11)),IF(AND(A145=hypothèses!$AV$12,G145=hypothèses!$AP$1),IF(E145&lt;=hypothèses!$AT$12,hypothèses!$AW$12,IF(E145&gt;=hypothèses!$AU$12,hypothèses!$AX$12,E145*hypothèses!$AY$12)),IF(AND(A145=hypothèses!$AV$14,G145=hypothèses!$AQ$1),IF(E145&lt;=hypothèses!$AT$14,hypothèses!$AW$14,IF(E145&gt;=hypothèses!$AU$14,hypothèses!$AX$14,E145*hypothèses!$AY$14)),IF(AND(A145=hypothèses!$AV$15,G145=hypothèses!$AQ$1),IF(E145&lt;=hypothèses!$AT$15,hypothèses!$AW$15,IF(E145&gt;=hypothèses!$AU$15,hypothèses!$AX$15,E145*hypothèses!$AY$15)),IF(AND(A145=hypothèses!$AV$17,G145=hypothèses!$AR$1),IF(E145&lt;=hypothèses!$AT$17,hypothèses!$AW$17,IF(E145&gt;=hypothèses!$AU$17,hypothèses!$AX$17,E145*hypothèses!$AY$17)),IF(AND(A145=hypothèses!$AV$18,G145=hypothèses!$AR$1),IF(E145&lt;=hypothèses!$AT$18,hypothèses!$AW$18,IF(E145&gt;=hypothèses!$AU$18,hypothèses!$AX$18,E145*hypothèses!$AY$18)),0))))))))))))))</f>
        <v>269.58249999999998</v>
      </c>
      <c r="L145" s="58"/>
    </row>
    <row r="146" spans="1:12">
      <c r="A146" t="s">
        <v>68</v>
      </c>
      <c r="B146" s="59">
        <v>9803</v>
      </c>
      <c r="C146">
        <v>4</v>
      </c>
      <c r="D146">
        <v>1</v>
      </c>
      <c r="E146" s="4">
        <f t="shared" si="2"/>
        <v>816.91666666666663</v>
      </c>
      <c r="F146" s="49">
        <f>IF($E146&lt;=hypothèses!$AK$2,1,IF(AND($E146&gt;hypothèses!$AJ$3,$E146&lt;=hypothèses!$AK$3),2,IF(AND($E146&gt;hypothèses!$AJ$4,$E146&lt;=hypothèses!$AK$4),3,IF(AND($E146&gt;hypothèses!$AJ$5,$E146&lt;=hypothèses!$AK$5),4,IF(AND($E146&gt;hypothèses!$AJ$6,$E146&lt;=hypothèses!$AK$6),5,IF(AND($E146&gt;hypothèses!$AJ$7,$E146&lt;=hypothèses!$AK$7),6,IF(AND($E146&gt;hypothèses!$AJ$8,$E146&lt;=hypothèses!$AK$8),7,IF(AND($E146&gt;hypothèses!$AJ$9,$E146&lt;=hypothèses!$AK$9),8,IF(AND($E146&gt;hypothèses!$AJ$10,$E146&lt;=hypothèses!$AK$10),9,IF(AND($E146&gt;hypothèses!$AJ$11,$E146&lt;=hypothèses!$AK$11),10,""))))))))))</f>
        <v>5</v>
      </c>
      <c r="I146">
        <v>0</v>
      </c>
      <c r="J146" s="58" t="str" cm="1">
        <f t="array" ref="J1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6" s="58">
        <f>IF(G146="Tarif Frais de dossier",30,IF(I146&lt;0,0,IF(AND(A146=hypothèses!$AV$2,G146=hypothèses!$AM$1),IF(E146&lt;=hypothèses!$AT$2,hypothèses!$AW$2,IF(E146&gt;=hypothèses!$AU$2,hypothèses!$AX$2,E146*hypothèses!$AY$2)),IF(AND(A146=hypothèses!$AV$3,G146=hypothèses!$AM$1),IF(E146&lt;=hypothèses!$AT$3,hypothèses!$AW$3,IF(E146&gt;=hypothèses!$AU$3,hypothèses!$AX$3,E146*hypothèses!$AY$3)),IF(AND(A146=hypothèses!$AV$5,G146=hypothèses!$AN$1),IF(E146&lt;=hypothèses!$AT$5,hypothèses!$AW$5,IF(E146&gt;=hypothèses!$AU$5,hypothèses!$AX$5,E146*hypothèses!$AY$5)),IF(AND(A146=hypothèses!$AV$6,G146=hypothèses!$AN$1),IF(E146&lt;=hypothèses!$AT$6,hypothèses!$AW$6,IF(E146&gt;=hypothèses!$AU$6,hypothèses!$AX$6,E146*hypothèses!$AY$6)),IF(AND(A146=hypothèses!$AV$8,G146=hypothèses!$AO$1),IF(E146&lt;=hypothèses!$AT$8,hypothèses!$AW$8,IF(E146&gt;=hypothèses!$AU$8,hypothèses!$AX$8,E146*hypothèses!$AY$8)),IF(AND(A146=hypothèses!$AV$9,G146=hypothèses!$AO$1),IF(E146&lt;=hypothèses!$AT$9,hypothèses!$AW$9,IF(E146&gt;=hypothèses!$AU$9,hypothèses!$AX$9,E146*hypothèses!$AY$9)),IF(AND(A146=hypothèses!$AV$11,G146=hypothèses!$AP$1),IF(E146&lt;=hypothèses!$AT$11,hypothèses!$AW$11,IF(E146&gt;=hypothèses!$AU$11,hypothèses!$AX$11,E146*hypothèses!$AY$11)),IF(AND(A146=hypothèses!$AV$12,G146=hypothèses!$AP$1),IF(E146&lt;=hypothèses!$AT$12,hypothèses!$AW$12,IF(E146&gt;=hypothèses!$AU$12,hypothèses!$AX$12,E146*hypothèses!$AY$12)),IF(AND(A146=hypothèses!$AV$14,G146=hypothèses!$AQ$1),IF(E146&lt;=hypothèses!$AT$14,hypothèses!$AW$14,IF(E146&gt;=hypothèses!$AU$14,hypothèses!$AX$14,E146*hypothèses!$AY$14)),IF(AND(A146=hypothèses!$AV$15,G146=hypothèses!$AQ$1),IF(E146&lt;=hypothèses!$AT$15,hypothèses!$AW$15,IF(E146&gt;=hypothèses!$AU$15,hypothèses!$AX$15,E146*hypothèses!$AY$15)),IF(AND(A146=hypothèses!$AV$17,G146=hypothèses!$AR$1),IF(E146&lt;=hypothèses!$AT$17,hypothèses!$AW$17,IF(E146&gt;=hypothèses!$AU$17,hypothèses!$AX$17,E146*hypothèses!$AY$17)),IF(AND(A146=hypothèses!$AV$18,G146=hypothèses!$AR$1),IF(E146&lt;=hypothèses!$AT$18,hypothèses!$AW$18,IF(E146&gt;=hypothèses!$AU$18,hypothèses!$AX$18,E146*hypothèses!$AY$18)),0))))))))))))))</f>
        <v>0</v>
      </c>
      <c r="L146" s="58"/>
    </row>
    <row r="147" spans="1:12">
      <c r="A147" t="s">
        <v>68</v>
      </c>
      <c r="B147" s="59">
        <v>9803</v>
      </c>
      <c r="C147">
        <v>4</v>
      </c>
      <c r="D147">
        <v>1</v>
      </c>
      <c r="E147" s="4">
        <f t="shared" si="2"/>
        <v>816.91666666666663</v>
      </c>
      <c r="F147" s="49">
        <f>IF($E147&lt;=hypothèses!$AK$2,1,IF(AND($E147&gt;hypothèses!$AJ$3,$E147&lt;=hypothèses!$AK$3),2,IF(AND($E147&gt;hypothèses!$AJ$4,$E147&lt;=hypothèses!$AK$4),3,IF(AND($E147&gt;hypothèses!$AJ$5,$E147&lt;=hypothèses!$AK$5),4,IF(AND($E147&gt;hypothèses!$AJ$6,$E147&lt;=hypothèses!$AK$6),5,IF(AND($E147&gt;hypothèses!$AJ$7,$E147&lt;=hypothèses!$AK$7),6,IF(AND($E147&gt;hypothèses!$AJ$8,$E147&lt;=hypothèses!$AK$8),7,IF(AND($E147&gt;hypothèses!$AJ$9,$E147&lt;=hypothèses!$AK$9),8,IF(AND($E147&gt;hypothèses!$AJ$10,$E147&lt;=hypothèses!$AK$10),9,IF(AND($E147&gt;hypothèses!$AJ$11,$E147&lt;=hypothèses!$AK$11),10,""))))))))))</f>
        <v>5</v>
      </c>
      <c r="I147">
        <v>0</v>
      </c>
      <c r="J147" s="58" t="str" cm="1">
        <f t="array" ref="J1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7" s="58">
        <f>IF(G147="Tarif Frais de dossier",30,IF(I147&lt;0,0,IF(AND(A147=hypothèses!$AV$2,G147=hypothèses!$AM$1),IF(E147&lt;=hypothèses!$AT$2,hypothèses!$AW$2,IF(E147&gt;=hypothèses!$AU$2,hypothèses!$AX$2,E147*hypothèses!$AY$2)),IF(AND(A147=hypothèses!$AV$3,G147=hypothèses!$AM$1),IF(E147&lt;=hypothèses!$AT$3,hypothèses!$AW$3,IF(E147&gt;=hypothèses!$AU$3,hypothèses!$AX$3,E147*hypothèses!$AY$3)),IF(AND(A147=hypothèses!$AV$5,G147=hypothèses!$AN$1),IF(E147&lt;=hypothèses!$AT$5,hypothèses!$AW$5,IF(E147&gt;=hypothèses!$AU$5,hypothèses!$AX$5,E147*hypothèses!$AY$5)),IF(AND(A147=hypothèses!$AV$6,G147=hypothèses!$AN$1),IF(E147&lt;=hypothèses!$AT$6,hypothèses!$AW$6,IF(E147&gt;=hypothèses!$AU$6,hypothèses!$AX$6,E147*hypothèses!$AY$6)),IF(AND(A147=hypothèses!$AV$8,G147=hypothèses!$AO$1),IF(E147&lt;=hypothèses!$AT$8,hypothèses!$AW$8,IF(E147&gt;=hypothèses!$AU$8,hypothèses!$AX$8,E147*hypothèses!$AY$8)),IF(AND(A147=hypothèses!$AV$9,G147=hypothèses!$AO$1),IF(E147&lt;=hypothèses!$AT$9,hypothèses!$AW$9,IF(E147&gt;=hypothèses!$AU$9,hypothèses!$AX$9,E147*hypothèses!$AY$9)),IF(AND(A147=hypothèses!$AV$11,G147=hypothèses!$AP$1),IF(E147&lt;=hypothèses!$AT$11,hypothèses!$AW$11,IF(E147&gt;=hypothèses!$AU$11,hypothèses!$AX$11,E147*hypothèses!$AY$11)),IF(AND(A147=hypothèses!$AV$12,G147=hypothèses!$AP$1),IF(E147&lt;=hypothèses!$AT$12,hypothèses!$AW$12,IF(E147&gt;=hypothèses!$AU$12,hypothèses!$AX$12,E147*hypothèses!$AY$12)),IF(AND(A147=hypothèses!$AV$14,G147=hypothèses!$AQ$1),IF(E147&lt;=hypothèses!$AT$14,hypothèses!$AW$14,IF(E147&gt;=hypothèses!$AU$14,hypothèses!$AX$14,E147*hypothèses!$AY$14)),IF(AND(A147=hypothèses!$AV$15,G147=hypothèses!$AQ$1),IF(E147&lt;=hypothèses!$AT$15,hypothèses!$AW$15,IF(E147&gt;=hypothèses!$AU$15,hypothèses!$AX$15,E147*hypothèses!$AY$15)),IF(AND(A147=hypothèses!$AV$17,G147=hypothèses!$AR$1),IF(E147&lt;=hypothèses!$AT$17,hypothèses!$AW$17,IF(E147&gt;=hypothèses!$AU$17,hypothèses!$AX$17,E147*hypothèses!$AY$17)),IF(AND(A147=hypothèses!$AV$18,G147=hypothèses!$AR$1),IF(E147&lt;=hypothèses!$AT$18,hypothèses!$AW$18,IF(E147&gt;=hypothèses!$AU$18,hypothèses!$AX$18,E147*hypothèses!$AY$18)),0))))))))))))))</f>
        <v>0</v>
      </c>
      <c r="L147" s="58"/>
    </row>
    <row r="148" spans="1:12">
      <c r="A148" t="s">
        <v>68</v>
      </c>
      <c r="B148" s="59">
        <v>49884</v>
      </c>
      <c r="C148">
        <v>20</v>
      </c>
      <c r="D148">
        <v>4</v>
      </c>
      <c r="E148" s="4">
        <f t="shared" si="2"/>
        <v>1039.25</v>
      </c>
      <c r="F148" s="49">
        <f>IF($E148&lt;=hypothèses!$AK$2,1,IF(AND($E148&gt;hypothèses!$AJ$3,$E148&lt;=hypothèses!$AK$3),2,IF(AND($E148&gt;hypothèses!$AJ$4,$E148&lt;=hypothèses!$AK$4),3,IF(AND($E148&gt;hypothèses!$AJ$5,$E148&lt;=hypothèses!$AK$5),4,IF(AND($E148&gt;hypothèses!$AJ$6,$E148&lt;=hypothèses!$AK$6),5,IF(AND($E148&gt;hypothèses!$AJ$7,$E148&lt;=hypothèses!$AK$7),6,IF(AND($E148&gt;hypothèses!$AJ$8,$E148&lt;=hypothèses!$AK$8),7,IF(AND($E148&gt;hypothèses!$AJ$9,$E148&lt;=hypothèses!$AK$9),8,IF(AND($E148&gt;hypothèses!$AJ$10,$E148&lt;=hypothèses!$AK$10),9,IF(AND($E148&gt;hypothèses!$AJ$11,$E148&lt;=hypothèses!$AK$11),10,""))))))))))</f>
        <v>6</v>
      </c>
      <c r="G148" t="s">
        <v>17</v>
      </c>
      <c r="H148">
        <v>1</v>
      </c>
      <c r="I148">
        <v>394</v>
      </c>
      <c r="J148" s="58" cm="1">
        <f t="array" ref="J1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374.35</v>
      </c>
      <c r="K148" s="58">
        <f>IF(G148="Tarif Frais de dossier",30,IF(I148&lt;0,0,IF(AND(A148=hypothèses!$AV$2,G148=hypothèses!$AM$1),IF(E148&lt;=hypothèses!$AT$2,hypothèses!$AW$2,IF(E148&gt;=hypothèses!$AU$2,hypothèses!$AX$2,E148*hypothèses!$AY$2)),IF(AND(A148=hypothèses!$AV$3,G148=hypothèses!$AM$1),IF(E148&lt;=hypothèses!$AT$3,hypothèses!$AW$3,IF(E148&gt;=hypothèses!$AU$3,hypothèses!$AX$3,E148*hypothèses!$AY$3)),IF(AND(A148=hypothèses!$AV$5,G148=hypothèses!$AN$1),IF(E148&lt;=hypothèses!$AT$5,hypothèses!$AW$5,IF(E148&gt;=hypothèses!$AU$5,hypothèses!$AX$5,E148*hypothèses!$AY$5)),IF(AND(A148=hypothèses!$AV$6,G148=hypothèses!$AN$1),IF(E148&lt;=hypothèses!$AT$6,hypothèses!$AW$6,IF(E148&gt;=hypothèses!$AU$6,hypothèses!$AX$6,E148*hypothèses!$AY$6)),IF(AND(A148=hypothèses!$AV$8,G148=hypothèses!$AO$1),IF(E148&lt;=hypothèses!$AT$8,hypothèses!$AW$8,IF(E148&gt;=hypothèses!$AU$8,hypothèses!$AX$8,E148*hypothèses!$AY$8)),IF(AND(A148=hypothèses!$AV$9,G148=hypothèses!$AO$1),IF(E148&lt;=hypothèses!$AT$9,hypothèses!$AW$9,IF(E148&gt;=hypothèses!$AU$9,hypothèses!$AX$9,E148*hypothèses!$AY$9)),IF(AND(A148=hypothèses!$AV$11,G148=hypothèses!$AP$1),IF(E148&lt;=hypothèses!$AT$11,hypothèses!$AW$11,IF(E148&gt;=hypothèses!$AU$11,hypothèses!$AX$11,E148*hypothèses!$AY$11)),IF(AND(A148=hypothèses!$AV$12,G148=hypothèses!$AP$1),IF(E148&lt;=hypothèses!$AT$12,hypothèses!$AW$12,IF(E148&gt;=hypothèses!$AU$12,hypothèses!$AX$12,E148*hypothèses!$AY$12)),IF(AND(A148=hypothèses!$AV$14,G148=hypothèses!$AQ$1),IF(E148&lt;=hypothèses!$AT$14,hypothèses!$AW$14,IF(E148&gt;=hypothèses!$AU$14,hypothèses!$AX$14,E148*hypothèses!$AY$14)),IF(AND(A148=hypothèses!$AV$15,G148=hypothèses!$AQ$1),IF(E148&lt;=hypothèses!$AT$15,hypothèses!$AW$15,IF(E148&gt;=hypothèses!$AU$15,hypothèses!$AX$15,E148*hypothèses!$AY$15)),IF(AND(A148=hypothèses!$AV$17,G148=hypothèses!$AR$1),IF(E148&lt;=hypothèses!$AT$17,hypothèses!$AW$17,IF(E148&gt;=hypothèses!$AU$17,hypothèses!$AX$17,E148*hypothèses!$AY$17)),IF(AND(A148=hypothèses!$AV$18,G148=hypothèses!$AR$1),IF(E148&lt;=hypothèses!$AT$18,hypothèses!$AW$18,IF(E148&gt;=hypothèses!$AU$18,hypothèses!$AX$18,E148*hypothèses!$AY$18)),0))))))))))))))</f>
        <v>171.47625000000002</v>
      </c>
      <c r="L148" s="58"/>
    </row>
    <row r="149" spans="1:12">
      <c r="A149" t="s">
        <v>68</v>
      </c>
      <c r="B149" s="59">
        <v>49884</v>
      </c>
      <c r="C149">
        <v>20</v>
      </c>
      <c r="D149">
        <v>4</v>
      </c>
      <c r="E149" s="4">
        <f t="shared" si="2"/>
        <v>1039.25</v>
      </c>
      <c r="F149" s="49">
        <f>IF($E149&lt;=hypothèses!$AK$2,1,IF(AND($E149&gt;hypothèses!$AJ$3,$E149&lt;=hypothèses!$AK$3),2,IF(AND($E149&gt;hypothèses!$AJ$4,$E149&lt;=hypothèses!$AK$4),3,IF(AND($E149&gt;hypothèses!$AJ$5,$E149&lt;=hypothèses!$AK$5),4,IF(AND($E149&gt;hypothèses!$AJ$6,$E149&lt;=hypothèses!$AK$6),5,IF(AND($E149&gt;hypothèses!$AJ$7,$E149&lt;=hypothèses!$AK$7),6,IF(AND($E149&gt;hypothèses!$AJ$8,$E149&lt;=hypothèses!$AK$8),7,IF(AND($E149&gt;hypothèses!$AJ$9,$E149&lt;=hypothèses!$AK$9),8,IF(AND($E149&gt;hypothèses!$AJ$10,$E149&lt;=hypothèses!$AK$10),9,IF(AND($E149&gt;hypothèses!$AJ$11,$E149&lt;=hypothèses!$AK$11),10,""))))))))))</f>
        <v>6</v>
      </c>
      <c r="G149" t="s">
        <v>14</v>
      </c>
      <c r="H149">
        <v>1</v>
      </c>
      <c r="I149">
        <v>30</v>
      </c>
      <c r="J149" s="58" cm="1">
        <f t="array" ref="J1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9" s="58">
        <f>IF(G149="Tarif Frais de dossier",30,IF(I149&lt;0,0,IF(AND(A149=hypothèses!$AV$2,G149=hypothèses!$AM$1),IF(E149&lt;=hypothèses!$AT$2,hypothèses!$AW$2,IF(E149&gt;=hypothèses!$AU$2,hypothèses!$AX$2,E149*hypothèses!$AY$2)),IF(AND(A149=hypothèses!$AV$3,G149=hypothèses!$AM$1),IF(E149&lt;=hypothèses!$AT$3,hypothèses!$AW$3,IF(E149&gt;=hypothèses!$AU$3,hypothèses!$AX$3,E149*hypothèses!$AY$3)),IF(AND(A149=hypothèses!$AV$5,G149=hypothèses!$AN$1),IF(E149&lt;=hypothèses!$AT$5,hypothèses!$AW$5,IF(E149&gt;=hypothèses!$AU$5,hypothèses!$AX$5,E149*hypothèses!$AY$5)),IF(AND(A149=hypothèses!$AV$6,G149=hypothèses!$AN$1),IF(E149&lt;=hypothèses!$AT$6,hypothèses!$AW$6,IF(E149&gt;=hypothèses!$AU$6,hypothèses!$AX$6,E149*hypothèses!$AY$6)),IF(AND(A149=hypothèses!$AV$8,G149=hypothèses!$AO$1),IF(E149&lt;=hypothèses!$AT$8,hypothèses!$AW$8,IF(E149&gt;=hypothèses!$AU$8,hypothèses!$AX$8,E149*hypothèses!$AY$8)),IF(AND(A149=hypothèses!$AV$9,G149=hypothèses!$AO$1),IF(E149&lt;=hypothèses!$AT$9,hypothèses!$AW$9,IF(E149&gt;=hypothèses!$AU$9,hypothèses!$AX$9,E149*hypothèses!$AY$9)),IF(AND(A149=hypothèses!$AV$11,G149=hypothèses!$AP$1),IF(E149&lt;=hypothèses!$AT$11,hypothèses!$AW$11,IF(E149&gt;=hypothèses!$AU$11,hypothèses!$AX$11,E149*hypothèses!$AY$11)),IF(AND(A149=hypothèses!$AV$12,G149=hypothèses!$AP$1),IF(E149&lt;=hypothèses!$AT$12,hypothèses!$AW$12,IF(E149&gt;=hypothèses!$AU$12,hypothèses!$AX$12,E149*hypothèses!$AY$12)),IF(AND(A149=hypothèses!$AV$14,G149=hypothèses!$AQ$1),IF(E149&lt;=hypothèses!$AT$14,hypothèses!$AW$14,IF(E149&gt;=hypothèses!$AU$14,hypothèses!$AX$14,E149*hypothèses!$AY$14)),IF(AND(A149=hypothèses!$AV$15,G149=hypothèses!$AQ$1),IF(E149&lt;=hypothèses!$AT$15,hypothèses!$AW$15,IF(E149&gt;=hypothèses!$AU$15,hypothèses!$AX$15,E149*hypothèses!$AY$15)),IF(AND(A149=hypothèses!$AV$17,G149=hypothèses!$AR$1),IF(E149&lt;=hypothèses!$AT$17,hypothèses!$AW$17,IF(E149&gt;=hypothèses!$AU$17,hypothèses!$AX$17,E149*hypothèses!$AY$17)),IF(AND(A149=hypothèses!$AV$18,G149=hypothèses!$AR$1),IF(E149&lt;=hypothèses!$AT$18,hypothèses!$AW$18,IF(E149&gt;=hypothèses!$AU$18,hypothèses!$AX$18,E149*hypothèses!$AY$18)),0))))))))))))))</f>
        <v>30</v>
      </c>
      <c r="L149" s="58"/>
    </row>
    <row r="150" spans="1:12">
      <c r="A150" t="s">
        <v>70</v>
      </c>
      <c r="B150" s="59">
        <v>31229</v>
      </c>
      <c r="C150">
        <v>13</v>
      </c>
      <c r="D150">
        <v>2</v>
      </c>
      <c r="E150" s="4">
        <f t="shared" si="2"/>
        <v>1301.2083333333333</v>
      </c>
      <c r="F150" s="49">
        <f>IF($E150&lt;=hypothèses!$AK$2,1,IF(AND($E150&gt;hypothèses!$AJ$3,$E150&lt;=hypothèses!$AK$3),2,IF(AND($E150&gt;hypothèses!$AJ$4,$E150&lt;=hypothèses!$AK$4),3,IF(AND($E150&gt;hypothèses!$AJ$5,$E150&lt;=hypothèses!$AK$5),4,IF(AND($E150&gt;hypothèses!$AJ$6,$E150&lt;=hypothèses!$AK$6),5,IF(AND($E150&gt;hypothèses!$AJ$7,$E150&lt;=hypothèses!$AK$7),6,IF(AND($E150&gt;hypothèses!$AJ$8,$E150&lt;=hypothèses!$AK$8),7,IF(AND($E150&gt;hypothèses!$AJ$9,$E150&lt;=hypothèses!$AK$9),8,IF(AND($E150&gt;hypothèses!$AJ$10,$E150&lt;=hypothèses!$AK$10),9,IF(AND($E150&gt;hypothèses!$AJ$11,$E150&lt;=hypothèses!$AK$11),10,""))))))))))</f>
        <v>7</v>
      </c>
      <c r="G150" t="s">
        <v>16</v>
      </c>
      <c r="H150">
        <v>1</v>
      </c>
      <c r="I150">
        <v>90</v>
      </c>
      <c r="J150" s="58" cm="1">
        <f t="array" ref="J1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150" s="58">
        <f>IF(G150="Tarif Frais de dossier",30,IF(I150&lt;0,0,IF(AND(A150=hypothèses!$AV$2,G150=hypothèses!$AM$1),IF(E150&lt;=hypothèses!$AT$2,hypothèses!$AW$2,IF(E150&gt;=hypothèses!$AU$2,hypothèses!$AX$2,E150*hypothèses!$AY$2)),IF(AND(A150=hypothèses!$AV$3,G150=hypothèses!$AM$1),IF(E150&lt;=hypothèses!$AT$3,hypothèses!$AW$3,IF(E150&gt;=hypothèses!$AU$3,hypothèses!$AX$3,E150*hypothèses!$AY$3)),IF(AND(A150=hypothèses!$AV$5,G150=hypothèses!$AN$1),IF(E150&lt;=hypothèses!$AT$5,hypothèses!$AW$5,IF(E150&gt;=hypothèses!$AU$5,hypothèses!$AX$5,E150*hypothèses!$AY$5)),IF(AND(A150=hypothèses!$AV$6,G150=hypothèses!$AN$1),IF(E150&lt;=hypothèses!$AT$6,hypothèses!$AW$6,IF(E150&gt;=hypothèses!$AU$6,hypothèses!$AX$6,E150*hypothèses!$AY$6)),IF(AND(A150=hypothèses!$AV$8,G150=hypothèses!$AO$1),IF(E150&lt;=hypothèses!$AT$8,hypothèses!$AW$8,IF(E150&gt;=hypothèses!$AU$8,hypothèses!$AX$8,E150*hypothèses!$AY$8)),IF(AND(A150=hypothèses!$AV$9,G150=hypothèses!$AO$1),IF(E150&lt;=hypothèses!$AT$9,hypothèses!$AW$9,IF(E150&gt;=hypothèses!$AU$9,hypothèses!$AX$9,E150*hypothèses!$AY$9)),IF(AND(A150=hypothèses!$AV$11,G150=hypothèses!$AP$1),IF(E150&lt;=hypothèses!$AT$11,hypothèses!$AW$11,IF(E150&gt;=hypothèses!$AU$11,hypothèses!$AX$11,E150*hypothèses!$AY$11)),IF(AND(A150=hypothèses!$AV$12,G150=hypothèses!$AP$1),IF(E150&lt;=hypothèses!$AT$12,hypothèses!$AW$12,IF(E150&gt;=hypothèses!$AU$12,hypothèses!$AX$12,E150*hypothèses!$AY$12)),IF(AND(A150=hypothèses!$AV$14,G150=hypothèses!$AQ$1),IF(E150&lt;=hypothèses!$AT$14,hypothèses!$AW$14,IF(E150&gt;=hypothèses!$AU$14,hypothèses!$AX$14,E150*hypothèses!$AY$14)),IF(AND(A150=hypothèses!$AV$15,G150=hypothèses!$AQ$1),IF(E150&lt;=hypothèses!$AT$15,hypothèses!$AW$15,IF(E150&gt;=hypothèses!$AU$15,hypothèses!$AX$15,E150*hypothèses!$AY$15)),IF(AND(A150=hypothèses!$AV$17,G150=hypothèses!$AR$1),IF(E150&lt;=hypothèses!$AT$17,hypothèses!$AW$17,IF(E150&gt;=hypothèses!$AU$17,hypothèses!$AX$17,E150*hypothèses!$AY$17)),IF(AND(A150=hypothèses!$AV$18,G150=hypothèses!$AR$1),IF(E150&lt;=hypothèses!$AT$18,hypothèses!$AW$18,IF(E150&gt;=hypothèses!$AU$18,hypothèses!$AX$18,E150*hypothèses!$AY$18)),0))))))))))))))</f>
        <v>132.12269230769229</v>
      </c>
      <c r="L150" s="58"/>
    </row>
    <row r="151" spans="1:12">
      <c r="A151" t="s">
        <v>68</v>
      </c>
      <c r="B151" s="59">
        <v>6491</v>
      </c>
      <c r="C151">
        <v>3</v>
      </c>
      <c r="D151">
        <v>1</v>
      </c>
      <c r="E151" s="4">
        <f t="shared" si="2"/>
        <v>540.91666666666663</v>
      </c>
      <c r="F151" s="49">
        <f>IF($E151&lt;=hypothèses!$AK$2,1,IF(AND($E151&gt;hypothèses!$AJ$3,$E151&lt;=hypothèses!$AK$3),2,IF(AND($E151&gt;hypothèses!$AJ$4,$E151&lt;=hypothèses!$AK$4),3,IF(AND($E151&gt;hypothèses!$AJ$5,$E151&lt;=hypothèses!$AK$5),4,IF(AND($E151&gt;hypothèses!$AJ$6,$E151&lt;=hypothèses!$AK$6),5,IF(AND($E151&gt;hypothèses!$AJ$7,$E151&lt;=hypothèses!$AK$7),6,IF(AND($E151&gt;hypothèses!$AJ$8,$E151&lt;=hypothèses!$AK$8),7,IF(AND($E151&gt;hypothèses!$AJ$9,$E151&lt;=hypothèses!$AK$9),8,IF(AND($E151&gt;hypothèses!$AJ$10,$E151&lt;=hypothèses!$AK$10),9,IF(AND($E151&gt;hypothèses!$AJ$11,$E151&lt;=hypothèses!$AK$11),10,""))))))))))</f>
        <v>3</v>
      </c>
      <c r="G151" t="s">
        <v>17</v>
      </c>
      <c r="H151">
        <v>1.1000000000000001</v>
      </c>
      <c r="I151">
        <v>103.4</v>
      </c>
      <c r="J151" s="58" cm="1">
        <f t="array" ref="J1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208.27400000000003</v>
      </c>
      <c r="K151" s="58">
        <f>IF(G151="Tarif Frais de dossier",30,IF(I151&lt;0,0,IF(AND(A151=hypothèses!$AV$2,G151=hypothèses!$AM$1),IF(E151&lt;=hypothèses!$AT$2,hypothèses!$AW$2,IF(E151&gt;=hypothèses!$AU$2,hypothèses!$AX$2,E151*hypothèses!$AY$2)),IF(AND(A151=hypothèses!$AV$3,G151=hypothèses!$AM$1),IF(E151&lt;=hypothèses!$AT$3,hypothèses!$AW$3,IF(E151&gt;=hypothèses!$AU$3,hypothèses!$AX$3,E151*hypothèses!$AY$3)),IF(AND(A151=hypothèses!$AV$5,G151=hypothèses!$AN$1),IF(E151&lt;=hypothèses!$AT$5,hypothèses!$AW$5,IF(E151&gt;=hypothèses!$AU$5,hypothèses!$AX$5,E151*hypothèses!$AY$5)),IF(AND(A151=hypothèses!$AV$6,G151=hypothèses!$AN$1),IF(E151&lt;=hypothèses!$AT$6,hypothèses!$AW$6,IF(E151&gt;=hypothèses!$AU$6,hypothèses!$AX$6,E151*hypothèses!$AY$6)),IF(AND(A151=hypothèses!$AV$8,G151=hypothèses!$AO$1),IF(E151&lt;=hypothèses!$AT$8,hypothèses!$AW$8,IF(E151&gt;=hypothèses!$AU$8,hypothèses!$AX$8,E151*hypothèses!$AY$8)),IF(AND(A151=hypothèses!$AV$9,G151=hypothèses!$AO$1),IF(E151&lt;=hypothèses!$AT$9,hypothèses!$AW$9,IF(E151&gt;=hypothèses!$AU$9,hypothèses!$AX$9,E151*hypothèses!$AY$9)),IF(AND(A151=hypothèses!$AV$11,G151=hypothèses!$AP$1),IF(E151&lt;=hypothèses!$AT$11,hypothèses!$AW$11,IF(E151&gt;=hypothèses!$AU$11,hypothèses!$AX$11,E151*hypothèses!$AY$11)),IF(AND(A151=hypothèses!$AV$12,G151=hypothèses!$AP$1),IF(E151&lt;=hypothèses!$AT$12,hypothèses!$AW$12,IF(E151&gt;=hypothèses!$AU$12,hypothèses!$AX$12,E151*hypothèses!$AY$12)),IF(AND(A151=hypothèses!$AV$14,G151=hypothèses!$AQ$1),IF(E151&lt;=hypothèses!$AT$14,hypothèses!$AW$14,IF(E151&gt;=hypothèses!$AU$14,hypothèses!$AX$14,E151*hypothèses!$AY$14)),IF(AND(A151=hypothèses!$AV$15,G151=hypothèses!$AQ$1),IF(E151&lt;=hypothèses!$AT$15,hypothèses!$AW$15,IF(E151&gt;=hypothèses!$AU$15,hypothèses!$AX$15,E151*hypothèses!$AY$15)),IF(AND(A151=hypothèses!$AV$17,G151=hypothèses!$AR$1),IF(E151&lt;=hypothèses!$AT$17,hypothèses!$AW$17,IF(E151&gt;=hypothèses!$AU$17,hypothèses!$AX$17,E151*hypothèses!$AY$17)),IF(AND(A151=hypothèses!$AV$18,G151=hypothèses!$AR$1),IF(E151&lt;=hypothèses!$AT$18,hypothèses!$AW$18,IF(E151&gt;=hypothèses!$AU$18,hypothèses!$AX$18,E151*hypothèses!$AY$18)),0))))))))))))))</f>
        <v>89.251249999999999</v>
      </c>
      <c r="L151" s="58"/>
    </row>
    <row r="152" spans="1:12">
      <c r="A152" t="s">
        <v>68</v>
      </c>
      <c r="B152" s="59">
        <v>6491</v>
      </c>
      <c r="C152">
        <v>3</v>
      </c>
      <c r="D152">
        <v>1</v>
      </c>
      <c r="E152" s="4">
        <f t="shared" si="2"/>
        <v>540.91666666666663</v>
      </c>
      <c r="F152" s="49">
        <f>IF($E152&lt;=hypothèses!$AK$2,1,IF(AND($E152&gt;hypothèses!$AJ$3,$E152&lt;=hypothèses!$AK$3),2,IF(AND($E152&gt;hypothèses!$AJ$4,$E152&lt;=hypothèses!$AK$4),3,IF(AND($E152&gt;hypothèses!$AJ$5,$E152&lt;=hypothèses!$AK$5),4,IF(AND($E152&gt;hypothèses!$AJ$6,$E152&lt;=hypothèses!$AK$6),5,IF(AND($E152&gt;hypothèses!$AJ$7,$E152&lt;=hypothèses!$AK$7),6,IF(AND($E152&gt;hypothèses!$AJ$8,$E152&lt;=hypothèses!$AK$8),7,IF(AND($E152&gt;hypothèses!$AJ$9,$E152&lt;=hypothèses!$AK$9),8,IF(AND($E152&gt;hypothèses!$AJ$10,$E152&lt;=hypothèses!$AK$10),9,IF(AND($E152&gt;hypothèses!$AJ$11,$E152&lt;=hypothèses!$AK$11),10,""))))))))))</f>
        <v>3</v>
      </c>
      <c r="I152">
        <v>0</v>
      </c>
      <c r="J152" s="58" t="str" cm="1">
        <f t="array" ref="J1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2" s="58">
        <f>IF(G152="Tarif Frais de dossier",30,IF(I152&lt;0,0,IF(AND(A152=hypothèses!$AV$2,G152=hypothèses!$AM$1),IF(E152&lt;=hypothèses!$AT$2,hypothèses!$AW$2,IF(E152&gt;=hypothèses!$AU$2,hypothèses!$AX$2,E152*hypothèses!$AY$2)),IF(AND(A152=hypothèses!$AV$3,G152=hypothèses!$AM$1),IF(E152&lt;=hypothèses!$AT$3,hypothèses!$AW$3,IF(E152&gt;=hypothèses!$AU$3,hypothèses!$AX$3,E152*hypothèses!$AY$3)),IF(AND(A152=hypothèses!$AV$5,G152=hypothèses!$AN$1),IF(E152&lt;=hypothèses!$AT$5,hypothèses!$AW$5,IF(E152&gt;=hypothèses!$AU$5,hypothèses!$AX$5,E152*hypothèses!$AY$5)),IF(AND(A152=hypothèses!$AV$6,G152=hypothèses!$AN$1),IF(E152&lt;=hypothèses!$AT$6,hypothèses!$AW$6,IF(E152&gt;=hypothèses!$AU$6,hypothèses!$AX$6,E152*hypothèses!$AY$6)),IF(AND(A152=hypothèses!$AV$8,G152=hypothèses!$AO$1),IF(E152&lt;=hypothèses!$AT$8,hypothèses!$AW$8,IF(E152&gt;=hypothèses!$AU$8,hypothèses!$AX$8,E152*hypothèses!$AY$8)),IF(AND(A152=hypothèses!$AV$9,G152=hypothèses!$AO$1),IF(E152&lt;=hypothèses!$AT$9,hypothèses!$AW$9,IF(E152&gt;=hypothèses!$AU$9,hypothèses!$AX$9,E152*hypothèses!$AY$9)),IF(AND(A152=hypothèses!$AV$11,G152=hypothèses!$AP$1),IF(E152&lt;=hypothèses!$AT$11,hypothèses!$AW$11,IF(E152&gt;=hypothèses!$AU$11,hypothèses!$AX$11,E152*hypothèses!$AY$11)),IF(AND(A152=hypothèses!$AV$12,G152=hypothèses!$AP$1),IF(E152&lt;=hypothèses!$AT$12,hypothèses!$AW$12,IF(E152&gt;=hypothèses!$AU$12,hypothèses!$AX$12,E152*hypothèses!$AY$12)),IF(AND(A152=hypothèses!$AV$14,G152=hypothèses!$AQ$1),IF(E152&lt;=hypothèses!$AT$14,hypothèses!$AW$14,IF(E152&gt;=hypothèses!$AU$14,hypothèses!$AX$14,E152*hypothèses!$AY$14)),IF(AND(A152=hypothèses!$AV$15,G152=hypothèses!$AQ$1),IF(E152&lt;=hypothèses!$AT$15,hypothèses!$AW$15,IF(E152&gt;=hypothèses!$AU$15,hypothèses!$AX$15,E152*hypothèses!$AY$15)),IF(AND(A152=hypothèses!$AV$17,G152=hypothèses!$AR$1),IF(E152&lt;=hypothèses!$AT$17,hypothèses!$AW$17,IF(E152&gt;=hypothèses!$AU$17,hypothèses!$AX$17,E152*hypothèses!$AY$17)),IF(AND(A152=hypothèses!$AV$18,G152=hypothèses!$AR$1),IF(E152&lt;=hypothèses!$AT$18,hypothèses!$AW$18,IF(E152&gt;=hypothèses!$AU$18,hypothèses!$AX$18,E152*hypothèses!$AY$18)),0))))))))))))))</f>
        <v>0</v>
      </c>
      <c r="L152" s="58"/>
    </row>
    <row r="153" spans="1:12">
      <c r="A153" t="s">
        <v>68</v>
      </c>
      <c r="B153" s="59">
        <v>7862</v>
      </c>
      <c r="C153">
        <v>4</v>
      </c>
      <c r="D153">
        <v>1</v>
      </c>
      <c r="E153" s="4">
        <f t="shared" si="2"/>
        <v>655.16666666666663</v>
      </c>
      <c r="F153" s="49">
        <f>IF($E153&lt;=hypothèses!$AK$2,1,IF(AND($E153&gt;hypothèses!$AJ$3,$E153&lt;=hypothèses!$AK$3),2,IF(AND($E153&gt;hypothèses!$AJ$4,$E153&lt;=hypothèses!$AK$4),3,IF(AND($E153&gt;hypothèses!$AJ$5,$E153&lt;=hypothèses!$AK$5),4,IF(AND($E153&gt;hypothèses!$AJ$6,$E153&lt;=hypothèses!$AK$6),5,IF(AND($E153&gt;hypothèses!$AJ$7,$E153&lt;=hypothèses!$AK$7),6,IF(AND($E153&gt;hypothèses!$AJ$8,$E153&lt;=hypothèses!$AK$8),7,IF(AND($E153&gt;hypothèses!$AJ$9,$E153&lt;=hypothèses!$AK$9),8,IF(AND($E153&gt;hypothèses!$AJ$10,$E153&lt;=hypothèses!$AK$10),9,IF(AND($E153&gt;hypothèses!$AJ$11,$E153&lt;=hypothèses!$AK$11),10,""))))))))))</f>
        <v>4</v>
      </c>
      <c r="G153" t="s">
        <v>14</v>
      </c>
      <c r="H153">
        <v>1</v>
      </c>
      <c r="I153">
        <v>30</v>
      </c>
      <c r="J153" s="58" cm="1">
        <f t="array" ref="J1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53" s="58">
        <f>IF(G153="Tarif Frais de dossier",30,IF(I153&lt;0,0,IF(AND(A153=hypothèses!$AV$2,G153=hypothèses!$AM$1),IF(E153&lt;=hypothèses!$AT$2,hypothèses!$AW$2,IF(E153&gt;=hypothèses!$AU$2,hypothèses!$AX$2,E153*hypothèses!$AY$2)),IF(AND(A153=hypothèses!$AV$3,G153=hypothèses!$AM$1),IF(E153&lt;=hypothèses!$AT$3,hypothèses!$AW$3,IF(E153&gt;=hypothèses!$AU$3,hypothèses!$AX$3,E153*hypothèses!$AY$3)),IF(AND(A153=hypothèses!$AV$5,G153=hypothèses!$AN$1),IF(E153&lt;=hypothèses!$AT$5,hypothèses!$AW$5,IF(E153&gt;=hypothèses!$AU$5,hypothèses!$AX$5,E153*hypothèses!$AY$5)),IF(AND(A153=hypothèses!$AV$6,G153=hypothèses!$AN$1),IF(E153&lt;=hypothèses!$AT$6,hypothèses!$AW$6,IF(E153&gt;=hypothèses!$AU$6,hypothèses!$AX$6,E153*hypothèses!$AY$6)),IF(AND(A153=hypothèses!$AV$8,G153=hypothèses!$AO$1),IF(E153&lt;=hypothèses!$AT$8,hypothèses!$AW$8,IF(E153&gt;=hypothèses!$AU$8,hypothèses!$AX$8,E153*hypothèses!$AY$8)),IF(AND(A153=hypothèses!$AV$9,G153=hypothèses!$AO$1),IF(E153&lt;=hypothèses!$AT$9,hypothèses!$AW$9,IF(E153&gt;=hypothèses!$AU$9,hypothèses!$AX$9,E153*hypothèses!$AY$9)),IF(AND(A153=hypothèses!$AV$11,G153=hypothèses!$AP$1),IF(E153&lt;=hypothèses!$AT$11,hypothèses!$AW$11,IF(E153&gt;=hypothèses!$AU$11,hypothèses!$AX$11,E153*hypothèses!$AY$11)),IF(AND(A153=hypothèses!$AV$12,G153=hypothèses!$AP$1),IF(E153&lt;=hypothèses!$AT$12,hypothèses!$AW$12,IF(E153&gt;=hypothèses!$AU$12,hypothèses!$AX$12,E153*hypothèses!$AY$12)),IF(AND(A153=hypothèses!$AV$14,G153=hypothèses!$AQ$1),IF(E153&lt;=hypothèses!$AT$14,hypothèses!$AW$14,IF(E153&gt;=hypothèses!$AU$14,hypothèses!$AX$14,E153*hypothèses!$AY$14)),IF(AND(A153=hypothèses!$AV$15,G153=hypothèses!$AQ$1),IF(E153&lt;=hypothèses!$AT$15,hypothèses!$AW$15,IF(E153&gt;=hypothèses!$AU$15,hypothèses!$AX$15,E153*hypothèses!$AY$15)),IF(AND(A153=hypothèses!$AV$17,G153=hypothèses!$AR$1),IF(E153&lt;=hypothèses!$AT$17,hypothèses!$AW$17,IF(E153&gt;=hypothèses!$AU$17,hypothèses!$AX$17,E153*hypothèses!$AY$17)),IF(AND(A153=hypothèses!$AV$18,G153=hypothèses!$AR$1),IF(E153&lt;=hypothèses!$AT$18,hypothèses!$AW$18,IF(E153&gt;=hypothèses!$AU$18,hypothèses!$AX$18,E153*hypothèses!$AY$18)),0))))))))))))))</f>
        <v>30</v>
      </c>
      <c r="L153" s="58"/>
    </row>
    <row r="154" spans="1:12">
      <c r="A154" t="s">
        <v>68</v>
      </c>
      <c r="B154" s="59">
        <v>7862</v>
      </c>
      <c r="C154">
        <v>4</v>
      </c>
      <c r="D154">
        <v>1</v>
      </c>
      <c r="E154" s="4">
        <f t="shared" si="2"/>
        <v>655.16666666666663</v>
      </c>
      <c r="F154" s="49">
        <f>IF($E154&lt;=hypothèses!$AK$2,1,IF(AND($E154&gt;hypothèses!$AJ$3,$E154&lt;=hypothèses!$AK$3),2,IF(AND($E154&gt;hypothèses!$AJ$4,$E154&lt;=hypothèses!$AK$4),3,IF(AND($E154&gt;hypothèses!$AJ$5,$E154&lt;=hypothèses!$AK$5),4,IF(AND($E154&gt;hypothèses!$AJ$6,$E154&lt;=hypothèses!$AK$6),5,IF(AND($E154&gt;hypothèses!$AJ$7,$E154&lt;=hypothèses!$AK$7),6,IF(AND($E154&gt;hypothèses!$AJ$8,$E154&lt;=hypothèses!$AK$8),7,IF(AND($E154&gt;hypothèses!$AJ$9,$E154&lt;=hypothèses!$AK$9),8,IF(AND($E154&gt;hypothèses!$AJ$10,$E154&lt;=hypothèses!$AK$10),9,IF(AND($E154&gt;hypothèses!$AJ$11,$E154&lt;=hypothèses!$AK$11),10,""))))))))))</f>
        <v>4</v>
      </c>
      <c r="G154" t="s">
        <v>17</v>
      </c>
      <c r="H154">
        <v>1.1000000000000001</v>
      </c>
      <c r="I154">
        <v>138.6</v>
      </c>
      <c r="J154" s="58" cm="1">
        <f t="array" ref="J1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276.11099999999999</v>
      </c>
      <c r="K154" s="58">
        <f>IF(G154="Tarif Frais de dossier",30,IF(I154&lt;0,0,IF(AND(A154=hypothèses!$AV$2,G154=hypothèses!$AM$1),IF(E154&lt;=hypothèses!$AT$2,hypothèses!$AW$2,IF(E154&gt;=hypothèses!$AU$2,hypothèses!$AX$2,E154*hypothèses!$AY$2)),IF(AND(A154=hypothèses!$AV$3,G154=hypothèses!$AM$1),IF(E154&lt;=hypothèses!$AT$3,hypothèses!$AW$3,IF(E154&gt;=hypothèses!$AU$3,hypothèses!$AX$3,E154*hypothèses!$AY$3)),IF(AND(A154=hypothèses!$AV$5,G154=hypothèses!$AN$1),IF(E154&lt;=hypothèses!$AT$5,hypothèses!$AW$5,IF(E154&gt;=hypothèses!$AU$5,hypothèses!$AX$5,E154*hypothèses!$AY$5)),IF(AND(A154=hypothèses!$AV$6,G154=hypothèses!$AN$1),IF(E154&lt;=hypothèses!$AT$6,hypothèses!$AW$6,IF(E154&gt;=hypothèses!$AU$6,hypothèses!$AX$6,E154*hypothèses!$AY$6)),IF(AND(A154=hypothèses!$AV$8,G154=hypothèses!$AO$1),IF(E154&lt;=hypothèses!$AT$8,hypothèses!$AW$8,IF(E154&gt;=hypothèses!$AU$8,hypothèses!$AX$8,E154*hypothèses!$AY$8)),IF(AND(A154=hypothèses!$AV$9,G154=hypothèses!$AO$1),IF(E154&lt;=hypothèses!$AT$9,hypothèses!$AW$9,IF(E154&gt;=hypothèses!$AU$9,hypothèses!$AX$9,E154*hypothèses!$AY$9)),IF(AND(A154=hypothèses!$AV$11,G154=hypothèses!$AP$1),IF(E154&lt;=hypothèses!$AT$11,hypothèses!$AW$11,IF(E154&gt;=hypothèses!$AU$11,hypothèses!$AX$11,E154*hypothèses!$AY$11)),IF(AND(A154=hypothèses!$AV$12,G154=hypothèses!$AP$1),IF(E154&lt;=hypothèses!$AT$12,hypothèses!$AW$12,IF(E154&gt;=hypothèses!$AU$12,hypothèses!$AX$12,E154*hypothèses!$AY$12)),IF(AND(A154=hypothèses!$AV$14,G154=hypothèses!$AQ$1),IF(E154&lt;=hypothèses!$AT$14,hypothèses!$AW$14,IF(E154&gt;=hypothèses!$AU$14,hypothèses!$AX$14,E154*hypothèses!$AY$14)),IF(AND(A154=hypothèses!$AV$15,G154=hypothèses!$AQ$1),IF(E154&lt;=hypothèses!$AT$15,hypothèses!$AW$15,IF(E154&gt;=hypothèses!$AU$15,hypothèses!$AX$15,E154*hypothèses!$AY$15)),IF(AND(A154=hypothèses!$AV$17,G154=hypothèses!$AR$1),IF(E154&lt;=hypothèses!$AT$17,hypothèses!$AW$17,IF(E154&gt;=hypothèses!$AU$17,hypothèses!$AX$17,E154*hypothèses!$AY$17)),IF(AND(A154=hypothèses!$AV$18,G154=hypothèses!$AR$1),IF(E154&lt;=hypothèses!$AT$18,hypothèses!$AW$18,IF(E154&gt;=hypothèses!$AU$18,hypothèses!$AX$18,E154*hypothèses!$AY$18)),0))))))))))))))</f>
        <v>108.10249999999999</v>
      </c>
      <c r="L154" s="58"/>
    </row>
    <row r="155" spans="1:12">
      <c r="A155" t="s">
        <v>70</v>
      </c>
      <c r="B155" s="59">
        <v>85150</v>
      </c>
      <c r="C155">
        <v>35</v>
      </c>
      <c r="D155">
        <v>3</v>
      </c>
      <c r="E155" s="4">
        <f t="shared" si="2"/>
        <v>2365.2777777777778</v>
      </c>
      <c r="F155" s="49">
        <f>IF($E155&lt;=hypothèses!$AK$2,1,IF(AND($E155&gt;hypothèses!$AJ$3,$E155&lt;=hypothèses!$AK$3),2,IF(AND($E155&gt;hypothèses!$AJ$4,$E155&lt;=hypothèses!$AK$4),3,IF(AND($E155&gt;hypothèses!$AJ$5,$E155&lt;=hypothèses!$AK$5),4,IF(AND($E155&gt;hypothèses!$AJ$6,$E155&lt;=hypothèses!$AK$6),5,IF(AND($E155&gt;hypothèses!$AJ$7,$E155&lt;=hypothèses!$AK$7),6,IF(AND($E155&gt;hypothèses!$AJ$8,$E155&lt;=hypothèses!$AK$8),7,IF(AND($E155&gt;hypothèses!$AJ$9,$E155&lt;=hypothèses!$AK$9),8,IF(AND($E155&gt;hypothèses!$AJ$10,$E155&lt;=hypothèses!$AK$10),9,IF(AND($E155&gt;hypothèses!$AJ$11,$E155&lt;=hypothèses!$AK$11),10,""))))))))))</f>
        <v>9</v>
      </c>
      <c r="G155" t="s">
        <v>16</v>
      </c>
      <c r="H155">
        <v>1</v>
      </c>
      <c r="I155">
        <v>188</v>
      </c>
      <c r="J155" s="58" cm="1">
        <f t="array" ref="J1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155" s="58">
        <f>IF(G155="Tarif Frais de dossier",30,IF(I155&lt;0,0,IF(AND(A155=hypothèses!$AV$2,G155=hypothèses!$AM$1),IF(E155&lt;=hypothèses!$AT$2,hypothèses!$AW$2,IF(E155&gt;=hypothèses!$AU$2,hypothèses!$AX$2,E155*hypothèses!$AY$2)),IF(AND(A155=hypothèses!$AV$3,G155=hypothèses!$AM$1),IF(E155&lt;=hypothèses!$AT$3,hypothèses!$AW$3,IF(E155&gt;=hypothèses!$AU$3,hypothèses!$AX$3,E155*hypothèses!$AY$3)),IF(AND(A155=hypothèses!$AV$5,G155=hypothèses!$AN$1),IF(E155&lt;=hypothèses!$AT$5,hypothèses!$AW$5,IF(E155&gt;=hypothèses!$AU$5,hypothèses!$AX$5,E155*hypothèses!$AY$5)),IF(AND(A155=hypothèses!$AV$6,G155=hypothèses!$AN$1),IF(E155&lt;=hypothèses!$AT$6,hypothèses!$AW$6,IF(E155&gt;=hypothèses!$AU$6,hypothèses!$AX$6,E155*hypothèses!$AY$6)),IF(AND(A155=hypothèses!$AV$8,G155=hypothèses!$AO$1),IF(E155&lt;=hypothèses!$AT$8,hypothèses!$AW$8,IF(E155&gt;=hypothèses!$AU$8,hypothèses!$AX$8,E155*hypothèses!$AY$8)),IF(AND(A155=hypothèses!$AV$9,G155=hypothèses!$AO$1),IF(E155&lt;=hypothèses!$AT$9,hypothèses!$AW$9,IF(E155&gt;=hypothèses!$AU$9,hypothèses!$AX$9,E155*hypothèses!$AY$9)),IF(AND(A155=hypothèses!$AV$11,G155=hypothèses!$AP$1),IF(E155&lt;=hypothèses!$AT$11,hypothèses!$AW$11,IF(E155&gt;=hypothèses!$AU$11,hypothèses!$AX$11,E155*hypothèses!$AY$11)),IF(AND(A155=hypothèses!$AV$12,G155=hypothèses!$AP$1),IF(E155&lt;=hypothèses!$AT$12,hypothèses!$AW$12,IF(E155&gt;=hypothèses!$AU$12,hypothèses!$AX$12,E155*hypothèses!$AY$12)),IF(AND(A155=hypothèses!$AV$14,G155=hypothèses!$AQ$1),IF(E155&lt;=hypothèses!$AT$14,hypothèses!$AW$14,IF(E155&gt;=hypothèses!$AU$14,hypothèses!$AX$14,E155*hypothèses!$AY$14)),IF(AND(A155=hypothèses!$AV$15,G155=hypothèses!$AQ$1),IF(E155&lt;=hypothèses!$AT$15,hypothèses!$AW$15,IF(E155&gt;=hypothèses!$AU$15,hypothèses!$AX$15,E155*hypothèses!$AY$15)),IF(AND(A155=hypothèses!$AV$17,G155=hypothèses!$AR$1),IF(E155&lt;=hypothèses!$AT$17,hypothèses!$AW$17,IF(E155&gt;=hypothèses!$AU$17,hypothèses!$AX$17,E155*hypothèses!$AY$17)),IF(AND(A155=hypothèses!$AV$18,G155=hypothèses!$AR$1),IF(E155&lt;=hypothèses!$AT$18,hypothèses!$AW$18,IF(E155&gt;=hypothèses!$AU$18,hypothèses!$AX$18,E155*hypothèses!$AY$18)),0))))))))))))))</f>
        <v>202</v>
      </c>
      <c r="L155" s="58"/>
    </row>
    <row r="156" spans="1:12">
      <c r="A156" t="s">
        <v>70</v>
      </c>
      <c r="B156" s="59">
        <v>85150</v>
      </c>
      <c r="C156">
        <v>35</v>
      </c>
      <c r="D156">
        <v>3</v>
      </c>
      <c r="E156" s="4">
        <f t="shared" si="2"/>
        <v>2365.2777777777778</v>
      </c>
      <c r="F156" s="49">
        <f>IF($E156&lt;=hypothèses!$AK$2,1,IF(AND($E156&gt;hypothèses!$AJ$3,$E156&lt;=hypothèses!$AK$3),2,IF(AND($E156&gt;hypothèses!$AJ$4,$E156&lt;=hypothèses!$AK$4),3,IF(AND($E156&gt;hypothèses!$AJ$5,$E156&lt;=hypothèses!$AK$5),4,IF(AND($E156&gt;hypothèses!$AJ$6,$E156&lt;=hypothèses!$AK$6),5,IF(AND($E156&gt;hypothèses!$AJ$7,$E156&lt;=hypothèses!$AK$7),6,IF(AND($E156&gt;hypothèses!$AJ$8,$E156&lt;=hypothèses!$AK$8),7,IF(AND($E156&gt;hypothèses!$AJ$9,$E156&lt;=hypothèses!$AK$9),8,IF(AND($E156&gt;hypothèses!$AJ$10,$E156&lt;=hypothèses!$AK$10),9,IF(AND($E156&gt;hypothèses!$AJ$11,$E156&lt;=hypothèses!$AK$11),10,""))))))))))</f>
        <v>9</v>
      </c>
      <c r="G156" t="s">
        <v>14</v>
      </c>
      <c r="H156">
        <v>1</v>
      </c>
      <c r="I156">
        <v>30</v>
      </c>
      <c r="J156" s="58" cm="1">
        <f t="array" ref="J1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56" s="58">
        <f>IF(G156="Tarif Frais de dossier",30,IF(I156&lt;0,0,IF(AND(A156=hypothèses!$AV$2,G156=hypothèses!$AM$1),IF(E156&lt;=hypothèses!$AT$2,hypothèses!$AW$2,IF(E156&gt;=hypothèses!$AU$2,hypothèses!$AX$2,E156*hypothèses!$AY$2)),IF(AND(A156=hypothèses!$AV$3,G156=hypothèses!$AM$1),IF(E156&lt;=hypothèses!$AT$3,hypothèses!$AW$3,IF(E156&gt;=hypothèses!$AU$3,hypothèses!$AX$3,E156*hypothèses!$AY$3)),IF(AND(A156=hypothèses!$AV$5,G156=hypothèses!$AN$1),IF(E156&lt;=hypothèses!$AT$5,hypothèses!$AW$5,IF(E156&gt;=hypothèses!$AU$5,hypothèses!$AX$5,E156*hypothèses!$AY$5)),IF(AND(A156=hypothèses!$AV$6,G156=hypothèses!$AN$1),IF(E156&lt;=hypothèses!$AT$6,hypothèses!$AW$6,IF(E156&gt;=hypothèses!$AU$6,hypothèses!$AX$6,E156*hypothèses!$AY$6)),IF(AND(A156=hypothèses!$AV$8,G156=hypothèses!$AO$1),IF(E156&lt;=hypothèses!$AT$8,hypothèses!$AW$8,IF(E156&gt;=hypothèses!$AU$8,hypothèses!$AX$8,E156*hypothèses!$AY$8)),IF(AND(A156=hypothèses!$AV$9,G156=hypothèses!$AO$1),IF(E156&lt;=hypothèses!$AT$9,hypothèses!$AW$9,IF(E156&gt;=hypothèses!$AU$9,hypothèses!$AX$9,E156*hypothèses!$AY$9)),IF(AND(A156=hypothèses!$AV$11,G156=hypothèses!$AP$1),IF(E156&lt;=hypothèses!$AT$11,hypothèses!$AW$11,IF(E156&gt;=hypothèses!$AU$11,hypothèses!$AX$11,E156*hypothèses!$AY$11)),IF(AND(A156=hypothèses!$AV$12,G156=hypothèses!$AP$1),IF(E156&lt;=hypothèses!$AT$12,hypothèses!$AW$12,IF(E156&gt;=hypothèses!$AU$12,hypothèses!$AX$12,E156*hypothèses!$AY$12)),IF(AND(A156=hypothèses!$AV$14,G156=hypothèses!$AQ$1),IF(E156&lt;=hypothèses!$AT$14,hypothèses!$AW$14,IF(E156&gt;=hypothèses!$AU$14,hypothèses!$AX$14,E156*hypothèses!$AY$14)),IF(AND(A156=hypothèses!$AV$15,G156=hypothèses!$AQ$1),IF(E156&lt;=hypothèses!$AT$15,hypothèses!$AW$15,IF(E156&gt;=hypothèses!$AU$15,hypothèses!$AX$15,E156*hypothèses!$AY$15)),IF(AND(A156=hypothèses!$AV$17,G156=hypothèses!$AR$1),IF(E156&lt;=hypothèses!$AT$17,hypothèses!$AW$17,IF(E156&gt;=hypothèses!$AU$17,hypothèses!$AX$17,E156*hypothèses!$AY$17)),IF(AND(A156=hypothèses!$AV$18,G156=hypothèses!$AR$1),IF(E156&lt;=hypothèses!$AT$18,hypothèses!$AW$18,IF(E156&gt;=hypothèses!$AU$18,hypothèses!$AX$18,E156*hypothèses!$AY$18)),0))))))))))))))</f>
        <v>30</v>
      </c>
      <c r="L156" s="58"/>
    </row>
    <row r="157" spans="1:12">
      <c r="A157" t="s">
        <v>68</v>
      </c>
      <c r="B157" s="59">
        <v>20714</v>
      </c>
      <c r="C157">
        <v>9</v>
      </c>
      <c r="D157">
        <v>1</v>
      </c>
      <c r="E157" s="4">
        <f t="shared" si="2"/>
        <v>1726.1666666666667</v>
      </c>
      <c r="F157" s="49">
        <f>IF($E157&lt;=hypothèses!$AK$2,1,IF(AND($E157&gt;hypothèses!$AJ$3,$E157&lt;=hypothèses!$AK$3),2,IF(AND($E157&gt;hypothèses!$AJ$4,$E157&lt;=hypothèses!$AK$4),3,IF(AND($E157&gt;hypothèses!$AJ$5,$E157&lt;=hypothèses!$AK$5),4,IF(AND($E157&gt;hypothèses!$AJ$6,$E157&lt;=hypothèses!$AK$6),5,IF(AND($E157&gt;hypothèses!$AJ$7,$E157&lt;=hypothèses!$AK$7),6,IF(AND($E157&gt;hypothèses!$AJ$8,$E157&lt;=hypothèses!$AK$8),7,IF(AND($E157&gt;hypothèses!$AJ$9,$E157&lt;=hypothèses!$AK$9),8,IF(AND($E157&gt;hypothèses!$AJ$10,$E157&lt;=hypothèses!$AK$10),9,IF(AND($E157&gt;hypothèses!$AJ$11,$E157&lt;=hypothèses!$AK$11),10,""))))))))))</f>
        <v>8</v>
      </c>
      <c r="G157" t="s">
        <v>17</v>
      </c>
      <c r="H157">
        <v>1.4</v>
      </c>
      <c r="I157">
        <v>383.6</v>
      </c>
      <c r="J157" s="58" cm="1">
        <f t="array" ref="J1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696.76600000000008</v>
      </c>
      <c r="K157" s="58">
        <f>IF(G157="Tarif Frais de dossier",30,IF(I157&lt;0,0,IF(AND(A157=hypothèses!$AV$2,G157=hypothèses!$AM$1),IF(E157&lt;=hypothèses!$AT$2,hypothèses!$AW$2,IF(E157&gt;=hypothèses!$AU$2,hypothèses!$AX$2,E157*hypothèses!$AY$2)),IF(AND(A157=hypothèses!$AV$3,G157=hypothèses!$AM$1),IF(E157&lt;=hypothèses!$AT$3,hypothèses!$AW$3,IF(E157&gt;=hypothèses!$AU$3,hypothèses!$AX$3,E157*hypothèses!$AY$3)),IF(AND(A157=hypothèses!$AV$5,G157=hypothèses!$AN$1),IF(E157&lt;=hypothèses!$AT$5,hypothèses!$AW$5,IF(E157&gt;=hypothèses!$AU$5,hypothèses!$AX$5,E157*hypothèses!$AY$5)),IF(AND(A157=hypothèses!$AV$6,G157=hypothèses!$AN$1),IF(E157&lt;=hypothèses!$AT$6,hypothèses!$AW$6,IF(E157&gt;=hypothèses!$AU$6,hypothèses!$AX$6,E157*hypothèses!$AY$6)),IF(AND(A157=hypothèses!$AV$8,G157=hypothèses!$AO$1),IF(E157&lt;=hypothèses!$AT$8,hypothèses!$AW$8,IF(E157&gt;=hypothèses!$AU$8,hypothèses!$AX$8,E157*hypothèses!$AY$8)),IF(AND(A157=hypothèses!$AV$9,G157=hypothèses!$AO$1),IF(E157&lt;=hypothèses!$AT$9,hypothèses!$AW$9,IF(E157&gt;=hypothèses!$AU$9,hypothèses!$AX$9,E157*hypothèses!$AY$9)),IF(AND(A157=hypothèses!$AV$11,G157=hypothèses!$AP$1),IF(E157&lt;=hypothèses!$AT$11,hypothèses!$AW$11,IF(E157&gt;=hypothèses!$AU$11,hypothèses!$AX$11,E157*hypothèses!$AY$11)),IF(AND(A157=hypothèses!$AV$12,G157=hypothèses!$AP$1),IF(E157&lt;=hypothèses!$AT$12,hypothèses!$AW$12,IF(E157&gt;=hypothèses!$AU$12,hypothèses!$AX$12,E157*hypothèses!$AY$12)),IF(AND(A157=hypothèses!$AV$14,G157=hypothèses!$AQ$1),IF(E157&lt;=hypothèses!$AT$14,hypothèses!$AW$14,IF(E157&gt;=hypothèses!$AU$14,hypothèses!$AX$14,E157*hypothèses!$AY$14)),IF(AND(A157=hypothèses!$AV$15,G157=hypothèses!$AQ$1),IF(E157&lt;=hypothèses!$AT$15,hypothèses!$AW$15,IF(E157&gt;=hypothèses!$AU$15,hypothèses!$AX$15,E157*hypothèses!$AY$15)),IF(AND(A157=hypothèses!$AV$17,G157=hypothèses!$AR$1),IF(E157&lt;=hypothèses!$AT$17,hypothèses!$AW$17,IF(E157&gt;=hypothèses!$AU$17,hypothèses!$AX$17,E157*hypothèses!$AY$17)),IF(AND(A157=hypothèses!$AV$18,G157=hypothèses!$AR$1),IF(E157&lt;=hypothèses!$AT$18,hypothèses!$AW$18,IF(E157&gt;=hypothèses!$AU$18,hypothèses!$AX$18,E157*hypothèses!$AY$18)),0))))))))))))))</f>
        <v>284.81750000000005</v>
      </c>
      <c r="L157" s="58"/>
    </row>
    <row r="158" spans="1:12">
      <c r="A158" t="s">
        <v>68</v>
      </c>
      <c r="B158" s="59">
        <v>20714</v>
      </c>
      <c r="C158">
        <v>9</v>
      </c>
      <c r="D158">
        <v>1</v>
      </c>
      <c r="E158" s="4">
        <f t="shared" si="2"/>
        <v>1726.1666666666667</v>
      </c>
      <c r="F158" s="49">
        <f>IF($E158&lt;=hypothèses!$AK$2,1,IF(AND($E158&gt;hypothèses!$AJ$3,$E158&lt;=hypothèses!$AK$3),2,IF(AND($E158&gt;hypothèses!$AJ$4,$E158&lt;=hypothèses!$AK$4),3,IF(AND($E158&gt;hypothèses!$AJ$5,$E158&lt;=hypothèses!$AK$5),4,IF(AND($E158&gt;hypothèses!$AJ$6,$E158&lt;=hypothèses!$AK$6),5,IF(AND($E158&gt;hypothèses!$AJ$7,$E158&lt;=hypothèses!$AK$7),6,IF(AND($E158&gt;hypothèses!$AJ$8,$E158&lt;=hypothèses!$AK$8),7,IF(AND($E158&gt;hypothèses!$AJ$9,$E158&lt;=hypothèses!$AK$9),8,IF(AND($E158&gt;hypothèses!$AJ$10,$E158&lt;=hypothèses!$AK$10),9,IF(AND($E158&gt;hypothèses!$AJ$11,$E158&lt;=hypothèses!$AK$11),10,""))))))))))</f>
        <v>8</v>
      </c>
      <c r="G158" t="s">
        <v>13</v>
      </c>
      <c r="H158">
        <v>1.4</v>
      </c>
      <c r="I158">
        <v>835.8</v>
      </c>
      <c r="J158" s="58" cm="1">
        <f t="array" ref="J1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1470.9659999999997</v>
      </c>
      <c r="K158" s="58">
        <f>IF(G158="Tarif Frais de dossier",30,IF(I158&lt;0,0,IF(AND(A158=hypothèses!$AV$2,G158=hypothèses!$AM$1),IF(E158&lt;=hypothèses!$AT$2,hypothèses!$AW$2,IF(E158&gt;=hypothèses!$AU$2,hypothèses!$AX$2,E158*hypothèses!$AY$2)),IF(AND(A158=hypothèses!$AV$3,G158=hypothèses!$AM$1),IF(E158&lt;=hypothèses!$AT$3,hypothèses!$AW$3,IF(E158&gt;=hypothèses!$AU$3,hypothèses!$AX$3,E158*hypothèses!$AY$3)),IF(AND(A158=hypothèses!$AV$5,G158=hypothèses!$AN$1),IF(E158&lt;=hypothèses!$AT$5,hypothèses!$AW$5,IF(E158&gt;=hypothèses!$AU$5,hypothèses!$AX$5,E158*hypothèses!$AY$5)),IF(AND(A158=hypothèses!$AV$6,G158=hypothèses!$AN$1),IF(E158&lt;=hypothèses!$AT$6,hypothèses!$AW$6,IF(E158&gt;=hypothèses!$AU$6,hypothèses!$AX$6,E158*hypothèses!$AY$6)),IF(AND(A158=hypothèses!$AV$8,G158=hypothèses!$AO$1),IF(E158&lt;=hypothèses!$AT$8,hypothèses!$AW$8,IF(E158&gt;=hypothèses!$AU$8,hypothèses!$AX$8,E158*hypothèses!$AY$8)),IF(AND(A158=hypothèses!$AV$9,G158=hypothèses!$AO$1),IF(E158&lt;=hypothèses!$AT$9,hypothèses!$AW$9,IF(E158&gt;=hypothèses!$AU$9,hypothèses!$AX$9,E158*hypothèses!$AY$9)),IF(AND(A158=hypothèses!$AV$11,G158=hypothèses!$AP$1),IF(E158&lt;=hypothèses!$AT$11,hypothèses!$AW$11,IF(E158&gt;=hypothèses!$AU$11,hypothèses!$AX$11,E158*hypothèses!$AY$11)),IF(AND(A158=hypothèses!$AV$12,G158=hypothèses!$AP$1),IF(E158&lt;=hypothèses!$AT$12,hypothèses!$AW$12,IF(E158&gt;=hypothèses!$AU$12,hypothèses!$AX$12,E158*hypothèses!$AY$12)),IF(AND(A158=hypothèses!$AV$14,G158=hypothèses!$AQ$1),IF(E158&lt;=hypothèses!$AT$14,hypothèses!$AW$14,IF(E158&gt;=hypothèses!$AU$14,hypothèses!$AX$14,E158*hypothèses!$AY$14)),IF(AND(A158=hypothèses!$AV$15,G158=hypothèses!$AQ$1),IF(E158&lt;=hypothèses!$AT$15,hypothèses!$AW$15,IF(E158&gt;=hypothèses!$AU$15,hypothèses!$AX$15,E158*hypothèses!$AY$15)),IF(AND(A158=hypothèses!$AV$17,G158=hypothèses!$AR$1),IF(E158&lt;=hypothèses!$AT$17,hypothèses!$AW$17,IF(E158&gt;=hypothèses!$AU$17,hypothèses!$AX$17,E158*hypothèses!$AY$17)),IF(AND(A158=hypothèses!$AV$18,G158=hypothèses!$AR$1),IF(E158&lt;=hypothèses!$AT$18,hypothèses!$AW$18,IF(E158&gt;=hypothèses!$AU$18,hypothèses!$AX$18,E158*hypothèses!$AY$18)),0))))))))))))))</f>
        <v>569.6350000000001</v>
      </c>
      <c r="L158" s="58"/>
    </row>
    <row r="159" spans="1:12">
      <c r="A159" t="s">
        <v>68</v>
      </c>
      <c r="B159" s="59">
        <v>20714</v>
      </c>
      <c r="C159">
        <v>9</v>
      </c>
      <c r="D159">
        <v>1</v>
      </c>
      <c r="E159" s="4">
        <f t="shared" si="2"/>
        <v>1726.1666666666667</v>
      </c>
      <c r="F159" s="49">
        <f>IF($E159&lt;=hypothèses!$AK$2,1,IF(AND($E159&gt;hypothèses!$AJ$3,$E159&lt;=hypothèses!$AK$3),2,IF(AND($E159&gt;hypothèses!$AJ$4,$E159&lt;=hypothèses!$AK$4),3,IF(AND($E159&gt;hypothèses!$AJ$5,$E159&lt;=hypothèses!$AK$5),4,IF(AND($E159&gt;hypothèses!$AJ$6,$E159&lt;=hypothèses!$AK$6),5,IF(AND($E159&gt;hypothèses!$AJ$7,$E159&lt;=hypothèses!$AK$7),6,IF(AND($E159&gt;hypothèses!$AJ$8,$E159&lt;=hypothèses!$AK$8),7,IF(AND($E159&gt;hypothèses!$AJ$9,$E159&lt;=hypothèses!$AK$9),8,IF(AND($E159&gt;hypothèses!$AJ$10,$E159&lt;=hypothèses!$AK$10),9,IF(AND($E159&gt;hypothèses!$AJ$11,$E159&lt;=hypothèses!$AK$11),10,""))))))))))</f>
        <v>8</v>
      </c>
      <c r="G159" t="s">
        <v>19</v>
      </c>
      <c r="H159">
        <v>1</v>
      </c>
      <c r="I159">
        <v>-383.6</v>
      </c>
      <c r="J159" s="58" cm="1">
        <f t="array" ref="J1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59" s="58">
        <f>IF(G159="Tarif Frais de dossier",30,IF(I159&lt;0,0,IF(AND(A159=hypothèses!$AV$2,G159=hypothèses!$AM$1),IF(E159&lt;=hypothèses!$AT$2,hypothèses!$AW$2,IF(E159&gt;=hypothèses!$AU$2,hypothèses!$AX$2,E159*hypothèses!$AY$2)),IF(AND(A159=hypothèses!$AV$3,G159=hypothèses!$AM$1),IF(E159&lt;=hypothèses!$AT$3,hypothèses!$AW$3,IF(E159&gt;=hypothèses!$AU$3,hypothèses!$AX$3,E159*hypothèses!$AY$3)),IF(AND(A159=hypothèses!$AV$5,G159=hypothèses!$AN$1),IF(E159&lt;=hypothèses!$AT$5,hypothèses!$AW$5,IF(E159&gt;=hypothèses!$AU$5,hypothèses!$AX$5,E159*hypothèses!$AY$5)),IF(AND(A159=hypothèses!$AV$6,G159=hypothèses!$AN$1),IF(E159&lt;=hypothèses!$AT$6,hypothèses!$AW$6,IF(E159&gt;=hypothèses!$AU$6,hypothèses!$AX$6,E159*hypothèses!$AY$6)),IF(AND(A159=hypothèses!$AV$8,G159=hypothèses!$AO$1),IF(E159&lt;=hypothèses!$AT$8,hypothèses!$AW$8,IF(E159&gt;=hypothèses!$AU$8,hypothèses!$AX$8,E159*hypothèses!$AY$8)),IF(AND(A159=hypothèses!$AV$9,G159=hypothèses!$AO$1),IF(E159&lt;=hypothèses!$AT$9,hypothèses!$AW$9,IF(E159&gt;=hypothèses!$AU$9,hypothèses!$AX$9,E159*hypothèses!$AY$9)),IF(AND(A159=hypothèses!$AV$11,G159=hypothèses!$AP$1),IF(E159&lt;=hypothèses!$AT$11,hypothèses!$AW$11,IF(E159&gt;=hypothèses!$AU$11,hypothèses!$AX$11,E159*hypothèses!$AY$11)),IF(AND(A159=hypothèses!$AV$12,G159=hypothèses!$AP$1),IF(E159&lt;=hypothèses!$AT$12,hypothèses!$AW$12,IF(E159&gt;=hypothèses!$AU$12,hypothèses!$AX$12,E159*hypothèses!$AY$12)),IF(AND(A159=hypothèses!$AV$14,G159=hypothèses!$AQ$1),IF(E159&lt;=hypothèses!$AT$14,hypothèses!$AW$14,IF(E159&gt;=hypothèses!$AU$14,hypothèses!$AX$14,E159*hypothèses!$AY$14)),IF(AND(A159=hypothèses!$AV$15,G159=hypothèses!$AQ$1),IF(E159&lt;=hypothèses!$AT$15,hypothèses!$AW$15,IF(E159&gt;=hypothèses!$AU$15,hypothèses!$AX$15,E159*hypothèses!$AY$15)),IF(AND(A159=hypothèses!$AV$17,G159=hypothèses!$AR$1),IF(E159&lt;=hypothèses!$AT$17,hypothèses!$AW$17,IF(E159&gt;=hypothèses!$AU$17,hypothèses!$AX$17,E159*hypothèses!$AY$17)),IF(AND(A159=hypothèses!$AV$18,G159=hypothèses!$AR$1),IF(E159&lt;=hypothèses!$AT$18,hypothèses!$AW$18,IF(E159&gt;=hypothèses!$AU$18,hypothèses!$AX$18,E159*hypothèses!$AY$18)),0))))))))))))))</f>
        <v>0</v>
      </c>
      <c r="L159" s="58"/>
    </row>
    <row r="160" spans="1:12">
      <c r="A160" t="s">
        <v>68</v>
      </c>
      <c r="B160" s="59">
        <v>20714</v>
      </c>
      <c r="C160">
        <v>9</v>
      </c>
      <c r="D160">
        <v>1</v>
      </c>
      <c r="E160" s="4">
        <f t="shared" si="2"/>
        <v>1726.1666666666667</v>
      </c>
      <c r="F160" s="49">
        <f>IF($E160&lt;=hypothèses!$AK$2,1,IF(AND($E160&gt;hypothèses!$AJ$3,$E160&lt;=hypothèses!$AK$3),2,IF(AND($E160&gt;hypothèses!$AJ$4,$E160&lt;=hypothèses!$AK$4),3,IF(AND($E160&gt;hypothèses!$AJ$5,$E160&lt;=hypothèses!$AK$5),4,IF(AND($E160&gt;hypothèses!$AJ$6,$E160&lt;=hypothèses!$AK$6),5,IF(AND($E160&gt;hypothèses!$AJ$7,$E160&lt;=hypothèses!$AK$7),6,IF(AND($E160&gt;hypothèses!$AJ$8,$E160&lt;=hypothèses!$AK$8),7,IF(AND($E160&gt;hypothèses!$AJ$9,$E160&lt;=hypothèses!$AK$9),8,IF(AND($E160&gt;hypothèses!$AJ$10,$E160&lt;=hypothèses!$AK$10),9,IF(AND($E160&gt;hypothèses!$AJ$11,$E160&lt;=hypothèses!$AK$11),10,""))))))))))</f>
        <v>8</v>
      </c>
      <c r="I160">
        <v>0</v>
      </c>
      <c r="J160" s="58" t="str" cm="1">
        <f t="array" ref="J1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0" s="58">
        <f>IF(G160="Tarif Frais de dossier",30,IF(I160&lt;0,0,IF(AND(A160=hypothèses!$AV$2,G160=hypothèses!$AM$1),IF(E160&lt;=hypothèses!$AT$2,hypothèses!$AW$2,IF(E160&gt;=hypothèses!$AU$2,hypothèses!$AX$2,E160*hypothèses!$AY$2)),IF(AND(A160=hypothèses!$AV$3,G160=hypothèses!$AM$1),IF(E160&lt;=hypothèses!$AT$3,hypothèses!$AW$3,IF(E160&gt;=hypothèses!$AU$3,hypothèses!$AX$3,E160*hypothèses!$AY$3)),IF(AND(A160=hypothèses!$AV$5,G160=hypothèses!$AN$1),IF(E160&lt;=hypothèses!$AT$5,hypothèses!$AW$5,IF(E160&gt;=hypothèses!$AU$5,hypothèses!$AX$5,E160*hypothèses!$AY$5)),IF(AND(A160=hypothèses!$AV$6,G160=hypothèses!$AN$1),IF(E160&lt;=hypothèses!$AT$6,hypothèses!$AW$6,IF(E160&gt;=hypothèses!$AU$6,hypothèses!$AX$6,E160*hypothèses!$AY$6)),IF(AND(A160=hypothèses!$AV$8,G160=hypothèses!$AO$1),IF(E160&lt;=hypothèses!$AT$8,hypothèses!$AW$8,IF(E160&gt;=hypothèses!$AU$8,hypothèses!$AX$8,E160*hypothèses!$AY$8)),IF(AND(A160=hypothèses!$AV$9,G160=hypothèses!$AO$1),IF(E160&lt;=hypothèses!$AT$9,hypothèses!$AW$9,IF(E160&gt;=hypothèses!$AU$9,hypothèses!$AX$9,E160*hypothèses!$AY$9)),IF(AND(A160=hypothèses!$AV$11,G160=hypothèses!$AP$1),IF(E160&lt;=hypothèses!$AT$11,hypothèses!$AW$11,IF(E160&gt;=hypothèses!$AU$11,hypothèses!$AX$11,E160*hypothèses!$AY$11)),IF(AND(A160=hypothèses!$AV$12,G160=hypothèses!$AP$1),IF(E160&lt;=hypothèses!$AT$12,hypothèses!$AW$12,IF(E160&gt;=hypothèses!$AU$12,hypothèses!$AX$12,E160*hypothèses!$AY$12)),IF(AND(A160=hypothèses!$AV$14,G160=hypothèses!$AQ$1),IF(E160&lt;=hypothèses!$AT$14,hypothèses!$AW$14,IF(E160&gt;=hypothèses!$AU$14,hypothèses!$AX$14,E160*hypothèses!$AY$14)),IF(AND(A160=hypothèses!$AV$15,G160=hypothèses!$AQ$1),IF(E160&lt;=hypothèses!$AT$15,hypothèses!$AW$15,IF(E160&gt;=hypothèses!$AU$15,hypothèses!$AX$15,E160*hypothèses!$AY$15)),IF(AND(A160=hypothèses!$AV$17,G160=hypothèses!$AR$1),IF(E160&lt;=hypothèses!$AT$17,hypothèses!$AW$17,IF(E160&gt;=hypothèses!$AU$17,hypothèses!$AX$17,E160*hypothèses!$AY$17)),IF(AND(A160=hypothèses!$AV$18,G160=hypothèses!$AR$1),IF(E160&lt;=hypothèses!$AT$18,hypothèses!$AW$18,IF(E160&gt;=hypothèses!$AU$18,hypothèses!$AX$18,E160*hypothèses!$AY$18)),0))))))))))))))</f>
        <v>0</v>
      </c>
      <c r="L160" s="58"/>
    </row>
    <row r="161" spans="1:12">
      <c r="A161" t="s">
        <v>70</v>
      </c>
      <c r="B161" s="59">
        <v>71575</v>
      </c>
      <c r="C161">
        <v>29</v>
      </c>
      <c r="D161">
        <v>3</v>
      </c>
      <c r="E161" s="4">
        <f t="shared" si="2"/>
        <v>1988.1944444444443</v>
      </c>
      <c r="F161" s="49">
        <f>IF($E161&lt;=hypothèses!$AK$2,1,IF(AND($E161&gt;hypothèses!$AJ$3,$E161&lt;=hypothèses!$AK$3),2,IF(AND($E161&gt;hypothèses!$AJ$4,$E161&lt;=hypothèses!$AK$4),3,IF(AND($E161&gt;hypothèses!$AJ$5,$E161&lt;=hypothèses!$AK$5),4,IF(AND($E161&gt;hypothèses!$AJ$6,$E161&lt;=hypothèses!$AK$6),5,IF(AND($E161&gt;hypothèses!$AJ$7,$E161&lt;=hypothèses!$AK$7),6,IF(AND($E161&gt;hypothèses!$AJ$8,$E161&lt;=hypothèses!$AK$8),7,IF(AND($E161&gt;hypothèses!$AJ$9,$E161&lt;=hypothèses!$AK$9),8,IF(AND($E161&gt;hypothèses!$AJ$10,$E161&lt;=hypothèses!$AK$10),9,IF(AND($E161&gt;hypothèses!$AJ$11,$E161&lt;=hypothèses!$AK$11),10,""))))))))))</f>
        <v>9</v>
      </c>
      <c r="G161" t="s">
        <v>14</v>
      </c>
      <c r="H161">
        <v>1</v>
      </c>
      <c r="I161">
        <v>30</v>
      </c>
      <c r="J161" s="58" cm="1">
        <f t="array" ref="J1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1" s="58">
        <f>IF(G161="Tarif Frais de dossier",30,IF(I161&lt;0,0,IF(AND(A161=hypothèses!$AV$2,G161=hypothèses!$AM$1),IF(E161&lt;=hypothèses!$AT$2,hypothèses!$AW$2,IF(E161&gt;=hypothèses!$AU$2,hypothèses!$AX$2,E161*hypothèses!$AY$2)),IF(AND(A161=hypothèses!$AV$3,G161=hypothèses!$AM$1),IF(E161&lt;=hypothèses!$AT$3,hypothèses!$AW$3,IF(E161&gt;=hypothèses!$AU$3,hypothèses!$AX$3,E161*hypothèses!$AY$3)),IF(AND(A161=hypothèses!$AV$5,G161=hypothèses!$AN$1),IF(E161&lt;=hypothèses!$AT$5,hypothèses!$AW$5,IF(E161&gt;=hypothèses!$AU$5,hypothèses!$AX$5,E161*hypothèses!$AY$5)),IF(AND(A161=hypothèses!$AV$6,G161=hypothèses!$AN$1),IF(E161&lt;=hypothèses!$AT$6,hypothèses!$AW$6,IF(E161&gt;=hypothèses!$AU$6,hypothèses!$AX$6,E161*hypothèses!$AY$6)),IF(AND(A161=hypothèses!$AV$8,G161=hypothèses!$AO$1),IF(E161&lt;=hypothèses!$AT$8,hypothèses!$AW$8,IF(E161&gt;=hypothèses!$AU$8,hypothèses!$AX$8,E161*hypothèses!$AY$8)),IF(AND(A161=hypothèses!$AV$9,G161=hypothèses!$AO$1),IF(E161&lt;=hypothèses!$AT$9,hypothèses!$AW$9,IF(E161&gt;=hypothèses!$AU$9,hypothèses!$AX$9,E161*hypothèses!$AY$9)),IF(AND(A161=hypothèses!$AV$11,G161=hypothèses!$AP$1),IF(E161&lt;=hypothèses!$AT$11,hypothèses!$AW$11,IF(E161&gt;=hypothèses!$AU$11,hypothèses!$AX$11,E161*hypothèses!$AY$11)),IF(AND(A161=hypothèses!$AV$12,G161=hypothèses!$AP$1),IF(E161&lt;=hypothèses!$AT$12,hypothèses!$AW$12,IF(E161&gt;=hypothèses!$AU$12,hypothèses!$AX$12,E161*hypothèses!$AY$12)),IF(AND(A161=hypothèses!$AV$14,G161=hypothèses!$AQ$1),IF(E161&lt;=hypothèses!$AT$14,hypothèses!$AW$14,IF(E161&gt;=hypothèses!$AU$14,hypothèses!$AX$14,E161*hypothèses!$AY$14)),IF(AND(A161=hypothèses!$AV$15,G161=hypothèses!$AQ$1),IF(E161&lt;=hypothèses!$AT$15,hypothèses!$AW$15,IF(E161&gt;=hypothèses!$AU$15,hypothèses!$AX$15,E161*hypothèses!$AY$15)),IF(AND(A161=hypothèses!$AV$17,G161=hypothèses!$AR$1),IF(E161&lt;=hypothèses!$AT$17,hypothèses!$AW$17,IF(E161&gt;=hypothèses!$AU$17,hypothèses!$AX$17,E161*hypothèses!$AY$17)),IF(AND(A161=hypothèses!$AV$18,G161=hypothèses!$AR$1),IF(E161&lt;=hypothèses!$AT$18,hypothèses!$AW$18,IF(E161&gt;=hypothèses!$AU$18,hypothèses!$AX$18,E161*hypothèses!$AY$18)),0))))))))))))))</f>
        <v>30</v>
      </c>
      <c r="L161" s="58"/>
    </row>
    <row r="162" spans="1:12">
      <c r="A162" t="s">
        <v>70</v>
      </c>
      <c r="B162" s="59">
        <v>71575</v>
      </c>
      <c r="C162">
        <v>29</v>
      </c>
      <c r="D162">
        <v>3</v>
      </c>
      <c r="E162" s="4">
        <f t="shared" si="2"/>
        <v>1988.1944444444443</v>
      </c>
      <c r="F162" s="49">
        <f>IF($E162&lt;=hypothèses!$AK$2,1,IF(AND($E162&gt;hypothèses!$AJ$3,$E162&lt;=hypothèses!$AK$3),2,IF(AND($E162&gt;hypothèses!$AJ$4,$E162&lt;=hypothèses!$AK$4),3,IF(AND($E162&gt;hypothèses!$AJ$5,$E162&lt;=hypothèses!$AK$5),4,IF(AND($E162&gt;hypothèses!$AJ$6,$E162&lt;=hypothèses!$AK$6),5,IF(AND($E162&gt;hypothèses!$AJ$7,$E162&lt;=hypothèses!$AK$7),6,IF(AND($E162&gt;hypothèses!$AJ$8,$E162&lt;=hypothèses!$AK$8),7,IF(AND($E162&gt;hypothèses!$AJ$9,$E162&lt;=hypothèses!$AK$9),8,IF(AND($E162&gt;hypothèses!$AJ$10,$E162&lt;=hypothèses!$AK$10),9,IF(AND($E162&gt;hypothèses!$AJ$11,$E162&lt;=hypothèses!$AK$11),10,""))))))))))</f>
        <v>9</v>
      </c>
      <c r="G162" t="s">
        <v>17</v>
      </c>
      <c r="H162">
        <v>1</v>
      </c>
      <c r="I162">
        <v>419</v>
      </c>
      <c r="J162" s="58" cm="1">
        <f t="array" ref="J1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162" s="58">
        <f>IF(G162="Tarif Frais de dossier",30,IF(I162&lt;0,0,IF(AND(A162=hypothèses!$AV$2,G162=hypothèses!$AM$1),IF(E162&lt;=hypothèses!$AT$2,hypothèses!$AW$2,IF(E162&gt;=hypothèses!$AU$2,hypothèses!$AX$2,E162*hypothèses!$AY$2)),IF(AND(A162=hypothèses!$AV$3,G162=hypothèses!$AM$1),IF(E162&lt;=hypothèses!$AT$3,hypothèses!$AW$3,IF(E162&gt;=hypothèses!$AU$3,hypothèses!$AX$3,E162*hypothèses!$AY$3)),IF(AND(A162=hypothèses!$AV$5,G162=hypothèses!$AN$1),IF(E162&lt;=hypothèses!$AT$5,hypothèses!$AW$5,IF(E162&gt;=hypothèses!$AU$5,hypothèses!$AX$5,E162*hypothèses!$AY$5)),IF(AND(A162=hypothèses!$AV$6,G162=hypothèses!$AN$1),IF(E162&lt;=hypothèses!$AT$6,hypothèses!$AW$6,IF(E162&gt;=hypothèses!$AU$6,hypothèses!$AX$6,E162*hypothèses!$AY$6)),IF(AND(A162=hypothèses!$AV$8,G162=hypothèses!$AO$1),IF(E162&lt;=hypothèses!$AT$8,hypothèses!$AW$8,IF(E162&gt;=hypothèses!$AU$8,hypothèses!$AX$8,E162*hypothèses!$AY$8)),IF(AND(A162=hypothèses!$AV$9,G162=hypothèses!$AO$1),IF(E162&lt;=hypothèses!$AT$9,hypothèses!$AW$9,IF(E162&gt;=hypothèses!$AU$9,hypothèses!$AX$9,E162*hypothèses!$AY$9)),IF(AND(A162=hypothèses!$AV$11,G162=hypothèses!$AP$1),IF(E162&lt;=hypothèses!$AT$11,hypothèses!$AW$11,IF(E162&gt;=hypothèses!$AU$11,hypothèses!$AX$11,E162*hypothèses!$AY$11)),IF(AND(A162=hypothèses!$AV$12,G162=hypothèses!$AP$1),IF(E162&lt;=hypothèses!$AT$12,hypothèses!$AW$12,IF(E162&gt;=hypothèses!$AU$12,hypothèses!$AX$12,E162*hypothèses!$AY$12)),IF(AND(A162=hypothèses!$AV$14,G162=hypothèses!$AQ$1),IF(E162&lt;=hypothèses!$AT$14,hypothèses!$AW$14,IF(E162&gt;=hypothèses!$AU$14,hypothèses!$AX$14,E162*hypothèses!$AY$14)),IF(AND(A162=hypothèses!$AV$15,G162=hypothèses!$AQ$1),IF(E162&lt;=hypothèses!$AT$15,hypothèses!$AW$15,IF(E162&gt;=hypothèses!$AU$15,hypothèses!$AX$15,E162*hypothèses!$AY$15)),IF(AND(A162=hypothèses!$AV$17,G162=hypothèses!$AR$1),IF(E162&lt;=hypothèses!$AT$17,hypothèses!$AW$17,IF(E162&gt;=hypothèses!$AU$17,hypothèses!$AX$17,E162*hypothèses!$AY$17)),IF(AND(A162=hypothèses!$AV$18,G162=hypothèses!$AR$1),IF(E162&lt;=hypothèses!$AT$18,hypothèses!$AW$18,IF(E162&gt;=hypothèses!$AU$18,hypothèses!$AX$18,E162*hypothèses!$AY$18)),0))))))))))))))</f>
        <v>262.44166666666666</v>
      </c>
      <c r="L162" s="58"/>
    </row>
    <row r="163" spans="1:12">
      <c r="A163" t="s">
        <v>70</v>
      </c>
      <c r="B163" s="59">
        <v>66655</v>
      </c>
      <c r="C163">
        <v>27</v>
      </c>
      <c r="D163">
        <v>3</v>
      </c>
      <c r="E163" s="4">
        <f t="shared" si="2"/>
        <v>1851.5277777777776</v>
      </c>
      <c r="F163" s="49">
        <f>IF($E163&lt;=hypothèses!$AK$2,1,IF(AND($E163&gt;hypothèses!$AJ$3,$E163&lt;=hypothèses!$AK$3),2,IF(AND($E163&gt;hypothèses!$AJ$4,$E163&lt;=hypothèses!$AK$4),3,IF(AND($E163&gt;hypothèses!$AJ$5,$E163&lt;=hypothèses!$AK$5),4,IF(AND($E163&gt;hypothèses!$AJ$6,$E163&lt;=hypothèses!$AK$6),5,IF(AND($E163&gt;hypothèses!$AJ$7,$E163&lt;=hypothèses!$AK$7),6,IF(AND($E163&gt;hypothèses!$AJ$8,$E163&lt;=hypothèses!$AK$8),7,IF(AND($E163&gt;hypothèses!$AJ$9,$E163&lt;=hypothèses!$AK$9),8,IF(AND($E163&gt;hypothèses!$AJ$10,$E163&lt;=hypothèses!$AK$10),9,IF(AND($E163&gt;hypothèses!$AJ$11,$E163&lt;=hypothèses!$AK$11),10,""))))))))))</f>
        <v>9</v>
      </c>
      <c r="G163" t="s">
        <v>16</v>
      </c>
      <c r="H163">
        <v>1</v>
      </c>
      <c r="I163">
        <v>168</v>
      </c>
      <c r="J163" s="58" cm="1">
        <f t="array" ref="J1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163" s="58">
        <f>IF(G163="Tarif Frais de dossier",30,IF(I163&lt;0,0,IF(AND(A163=hypothèses!$AV$2,G163=hypothèses!$AM$1),IF(E163&lt;=hypothèses!$AT$2,hypothèses!$AW$2,IF(E163&gt;=hypothèses!$AU$2,hypothèses!$AX$2,E163*hypothèses!$AY$2)),IF(AND(A163=hypothèses!$AV$3,G163=hypothèses!$AM$1),IF(E163&lt;=hypothèses!$AT$3,hypothèses!$AW$3,IF(E163&gt;=hypothèses!$AU$3,hypothèses!$AX$3,E163*hypothèses!$AY$3)),IF(AND(A163=hypothèses!$AV$5,G163=hypothèses!$AN$1),IF(E163&lt;=hypothèses!$AT$5,hypothèses!$AW$5,IF(E163&gt;=hypothèses!$AU$5,hypothèses!$AX$5,E163*hypothèses!$AY$5)),IF(AND(A163=hypothèses!$AV$6,G163=hypothèses!$AN$1),IF(E163&lt;=hypothèses!$AT$6,hypothèses!$AW$6,IF(E163&gt;=hypothèses!$AU$6,hypothèses!$AX$6,E163*hypothèses!$AY$6)),IF(AND(A163=hypothèses!$AV$8,G163=hypothèses!$AO$1),IF(E163&lt;=hypothèses!$AT$8,hypothèses!$AW$8,IF(E163&gt;=hypothèses!$AU$8,hypothèses!$AX$8,E163*hypothèses!$AY$8)),IF(AND(A163=hypothèses!$AV$9,G163=hypothèses!$AO$1),IF(E163&lt;=hypothèses!$AT$9,hypothèses!$AW$9,IF(E163&gt;=hypothèses!$AU$9,hypothèses!$AX$9,E163*hypothèses!$AY$9)),IF(AND(A163=hypothèses!$AV$11,G163=hypothèses!$AP$1),IF(E163&lt;=hypothèses!$AT$11,hypothèses!$AW$11,IF(E163&gt;=hypothèses!$AU$11,hypothèses!$AX$11,E163*hypothèses!$AY$11)),IF(AND(A163=hypothèses!$AV$12,G163=hypothèses!$AP$1),IF(E163&lt;=hypothèses!$AT$12,hypothèses!$AW$12,IF(E163&gt;=hypothèses!$AU$12,hypothèses!$AX$12,E163*hypothèses!$AY$12)),IF(AND(A163=hypothèses!$AV$14,G163=hypothèses!$AQ$1),IF(E163&lt;=hypothèses!$AT$14,hypothèses!$AW$14,IF(E163&gt;=hypothèses!$AU$14,hypothèses!$AX$14,E163*hypothèses!$AY$14)),IF(AND(A163=hypothèses!$AV$15,G163=hypothèses!$AQ$1),IF(E163&lt;=hypothèses!$AT$15,hypothèses!$AW$15,IF(E163&gt;=hypothèses!$AU$15,hypothèses!$AX$15,E163*hypothèses!$AY$15)),IF(AND(A163=hypothèses!$AV$17,G163=hypothèses!$AR$1),IF(E163&lt;=hypothèses!$AT$17,hypothèses!$AW$17,IF(E163&gt;=hypothèses!$AU$17,hypothèses!$AX$17,E163*hypothèses!$AY$17)),IF(AND(A163=hypothèses!$AV$18,G163=hypothèses!$AR$1),IF(E163&lt;=hypothèses!$AT$18,hypothèses!$AW$18,IF(E163&gt;=hypothèses!$AU$18,hypothèses!$AX$18,E163*hypothèses!$AY$18)),0))))))))))))))</f>
        <v>188.00128205128203</v>
      </c>
      <c r="L163" s="58"/>
    </row>
    <row r="164" spans="1:12">
      <c r="A164" t="s">
        <v>70</v>
      </c>
      <c r="B164" s="59">
        <v>66655</v>
      </c>
      <c r="C164">
        <v>27</v>
      </c>
      <c r="D164">
        <v>3</v>
      </c>
      <c r="E164" s="4">
        <f t="shared" si="2"/>
        <v>1851.5277777777776</v>
      </c>
      <c r="F164" s="49">
        <f>IF($E164&lt;=hypothèses!$AK$2,1,IF(AND($E164&gt;hypothèses!$AJ$3,$E164&lt;=hypothèses!$AK$3),2,IF(AND($E164&gt;hypothèses!$AJ$4,$E164&lt;=hypothèses!$AK$4),3,IF(AND($E164&gt;hypothèses!$AJ$5,$E164&lt;=hypothèses!$AK$5),4,IF(AND($E164&gt;hypothèses!$AJ$6,$E164&lt;=hypothèses!$AK$6),5,IF(AND($E164&gt;hypothèses!$AJ$7,$E164&lt;=hypothèses!$AK$7),6,IF(AND($E164&gt;hypothèses!$AJ$8,$E164&lt;=hypothèses!$AK$8),7,IF(AND($E164&gt;hypothèses!$AJ$9,$E164&lt;=hypothèses!$AK$9),8,IF(AND($E164&gt;hypothèses!$AJ$10,$E164&lt;=hypothèses!$AK$10),9,IF(AND($E164&gt;hypothèses!$AJ$11,$E164&lt;=hypothèses!$AK$11),10,""))))))))))</f>
        <v>9</v>
      </c>
      <c r="G164" t="s">
        <v>14</v>
      </c>
      <c r="H164">
        <v>1</v>
      </c>
      <c r="I164">
        <v>30</v>
      </c>
      <c r="J164" s="58" cm="1">
        <f t="array" ref="J1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4" s="58">
        <f>IF(G164="Tarif Frais de dossier",30,IF(I164&lt;0,0,IF(AND(A164=hypothèses!$AV$2,G164=hypothèses!$AM$1),IF(E164&lt;=hypothèses!$AT$2,hypothèses!$AW$2,IF(E164&gt;=hypothèses!$AU$2,hypothèses!$AX$2,E164*hypothèses!$AY$2)),IF(AND(A164=hypothèses!$AV$3,G164=hypothèses!$AM$1),IF(E164&lt;=hypothèses!$AT$3,hypothèses!$AW$3,IF(E164&gt;=hypothèses!$AU$3,hypothèses!$AX$3,E164*hypothèses!$AY$3)),IF(AND(A164=hypothèses!$AV$5,G164=hypothèses!$AN$1),IF(E164&lt;=hypothèses!$AT$5,hypothèses!$AW$5,IF(E164&gt;=hypothèses!$AU$5,hypothèses!$AX$5,E164*hypothèses!$AY$5)),IF(AND(A164=hypothèses!$AV$6,G164=hypothèses!$AN$1),IF(E164&lt;=hypothèses!$AT$6,hypothèses!$AW$6,IF(E164&gt;=hypothèses!$AU$6,hypothèses!$AX$6,E164*hypothèses!$AY$6)),IF(AND(A164=hypothèses!$AV$8,G164=hypothèses!$AO$1),IF(E164&lt;=hypothèses!$AT$8,hypothèses!$AW$8,IF(E164&gt;=hypothèses!$AU$8,hypothèses!$AX$8,E164*hypothèses!$AY$8)),IF(AND(A164=hypothèses!$AV$9,G164=hypothèses!$AO$1),IF(E164&lt;=hypothèses!$AT$9,hypothèses!$AW$9,IF(E164&gt;=hypothèses!$AU$9,hypothèses!$AX$9,E164*hypothèses!$AY$9)),IF(AND(A164=hypothèses!$AV$11,G164=hypothèses!$AP$1),IF(E164&lt;=hypothèses!$AT$11,hypothèses!$AW$11,IF(E164&gt;=hypothèses!$AU$11,hypothèses!$AX$11,E164*hypothèses!$AY$11)),IF(AND(A164=hypothèses!$AV$12,G164=hypothèses!$AP$1),IF(E164&lt;=hypothèses!$AT$12,hypothèses!$AW$12,IF(E164&gt;=hypothèses!$AU$12,hypothèses!$AX$12,E164*hypothèses!$AY$12)),IF(AND(A164=hypothèses!$AV$14,G164=hypothèses!$AQ$1),IF(E164&lt;=hypothèses!$AT$14,hypothèses!$AW$14,IF(E164&gt;=hypothèses!$AU$14,hypothèses!$AX$14,E164*hypothèses!$AY$14)),IF(AND(A164=hypothèses!$AV$15,G164=hypothèses!$AQ$1),IF(E164&lt;=hypothèses!$AT$15,hypothèses!$AW$15,IF(E164&gt;=hypothèses!$AU$15,hypothèses!$AX$15,E164*hypothèses!$AY$15)),IF(AND(A164=hypothèses!$AV$17,G164=hypothèses!$AR$1),IF(E164&lt;=hypothèses!$AT$17,hypothèses!$AW$17,IF(E164&gt;=hypothèses!$AU$17,hypothèses!$AX$17,E164*hypothèses!$AY$17)),IF(AND(A164=hypothèses!$AV$18,G164=hypothèses!$AR$1),IF(E164&lt;=hypothèses!$AT$18,hypothèses!$AW$18,IF(E164&gt;=hypothèses!$AU$18,hypothèses!$AX$18,E164*hypothèses!$AY$18)),0))))))))))))))</f>
        <v>30</v>
      </c>
      <c r="L164" s="58"/>
    </row>
    <row r="165" spans="1:12">
      <c r="A165" t="s">
        <v>68</v>
      </c>
      <c r="B165" s="59">
        <v>17344</v>
      </c>
      <c r="C165">
        <v>7</v>
      </c>
      <c r="D165">
        <v>1.25</v>
      </c>
      <c r="E165" s="4">
        <f t="shared" si="2"/>
        <v>1156.2666666666667</v>
      </c>
      <c r="F165" s="49">
        <f>IF($E165&lt;=hypothèses!$AK$2,1,IF(AND($E165&gt;hypothèses!$AJ$3,$E165&lt;=hypothèses!$AK$3),2,IF(AND($E165&gt;hypothèses!$AJ$4,$E165&lt;=hypothèses!$AK$4),3,IF(AND($E165&gt;hypothèses!$AJ$5,$E165&lt;=hypothèses!$AK$5),4,IF(AND($E165&gt;hypothèses!$AJ$6,$E165&lt;=hypothèses!$AK$6),5,IF(AND($E165&gt;hypothèses!$AJ$7,$E165&lt;=hypothèses!$AK$7),6,IF(AND($E165&gt;hypothèses!$AJ$8,$E165&lt;=hypothèses!$AK$8),7,IF(AND($E165&gt;hypothèses!$AJ$9,$E165&lt;=hypothèses!$AK$9),8,IF(AND($E165&gt;hypothèses!$AJ$10,$E165&lt;=hypothèses!$AK$10),9,IF(AND($E165&gt;hypothèses!$AJ$11,$E165&lt;=hypothèses!$AK$11),10,""))))))))))</f>
        <v>7</v>
      </c>
      <c r="G165" t="s">
        <v>14</v>
      </c>
      <c r="H165">
        <v>1</v>
      </c>
      <c r="I165">
        <v>30</v>
      </c>
      <c r="J165" s="58" cm="1">
        <f t="array" ref="J1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5" s="58">
        <f>IF(G165="Tarif Frais de dossier",30,IF(I165&lt;0,0,IF(AND(A165=hypothèses!$AV$2,G165=hypothèses!$AM$1),IF(E165&lt;=hypothèses!$AT$2,hypothèses!$AW$2,IF(E165&gt;=hypothèses!$AU$2,hypothèses!$AX$2,E165*hypothèses!$AY$2)),IF(AND(A165=hypothèses!$AV$3,G165=hypothèses!$AM$1),IF(E165&lt;=hypothèses!$AT$3,hypothèses!$AW$3,IF(E165&gt;=hypothèses!$AU$3,hypothèses!$AX$3,E165*hypothèses!$AY$3)),IF(AND(A165=hypothèses!$AV$5,G165=hypothèses!$AN$1),IF(E165&lt;=hypothèses!$AT$5,hypothèses!$AW$5,IF(E165&gt;=hypothèses!$AU$5,hypothèses!$AX$5,E165*hypothèses!$AY$5)),IF(AND(A165=hypothèses!$AV$6,G165=hypothèses!$AN$1),IF(E165&lt;=hypothèses!$AT$6,hypothèses!$AW$6,IF(E165&gt;=hypothèses!$AU$6,hypothèses!$AX$6,E165*hypothèses!$AY$6)),IF(AND(A165=hypothèses!$AV$8,G165=hypothèses!$AO$1),IF(E165&lt;=hypothèses!$AT$8,hypothèses!$AW$8,IF(E165&gt;=hypothèses!$AU$8,hypothèses!$AX$8,E165*hypothèses!$AY$8)),IF(AND(A165=hypothèses!$AV$9,G165=hypothèses!$AO$1),IF(E165&lt;=hypothèses!$AT$9,hypothèses!$AW$9,IF(E165&gt;=hypothèses!$AU$9,hypothèses!$AX$9,E165*hypothèses!$AY$9)),IF(AND(A165=hypothèses!$AV$11,G165=hypothèses!$AP$1),IF(E165&lt;=hypothèses!$AT$11,hypothèses!$AW$11,IF(E165&gt;=hypothèses!$AU$11,hypothèses!$AX$11,E165*hypothèses!$AY$11)),IF(AND(A165=hypothèses!$AV$12,G165=hypothèses!$AP$1),IF(E165&lt;=hypothèses!$AT$12,hypothèses!$AW$12,IF(E165&gt;=hypothèses!$AU$12,hypothèses!$AX$12,E165*hypothèses!$AY$12)),IF(AND(A165=hypothèses!$AV$14,G165=hypothèses!$AQ$1),IF(E165&lt;=hypothèses!$AT$14,hypothèses!$AW$14,IF(E165&gt;=hypothèses!$AU$14,hypothèses!$AX$14,E165*hypothèses!$AY$14)),IF(AND(A165=hypothèses!$AV$15,G165=hypothèses!$AQ$1),IF(E165&lt;=hypothèses!$AT$15,hypothèses!$AW$15,IF(E165&gt;=hypothèses!$AU$15,hypothèses!$AX$15,E165*hypothèses!$AY$15)),IF(AND(A165=hypothèses!$AV$17,G165=hypothèses!$AR$1),IF(E165&lt;=hypothèses!$AT$17,hypothèses!$AW$17,IF(E165&gt;=hypothèses!$AU$17,hypothèses!$AX$17,E165*hypothèses!$AY$17)),IF(AND(A165=hypothèses!$AV$18,G165=hypothèses!$AR$1),IF(E165&lt;=hypothèses!$AT$18,hypothèses!$AW$18,IF(E165&gt;=hypothèses!$AU$18,hypothèses!$AX$18,E165*hypothèses!$AY$18)),0))))))))))))))</f>
        <v>30</v>
      </c>
      <c r="L165" s="58"/>
    </row>
    <row r="166" spans="1:12">
      <c r="A166" t="s">
        <v>68</v>
      </c>
      <c r="B166" s="59">
        <v>17344</v>
      </c>
      <c r="C166">
        <v>7</v>
      </c>
      <c r="D166">
        <v>1.25</v>
      </c>
      <c r="E166" s="4">
        <f t="shared" si="2"/>
        <v>1156.2666666666667</v>
      </c>
      <c r="F166" s="49">
        <f>IF($E166&lt;=hypothèses!$AK$2,1,IF(AND($E166&gt;hypothèses!$AJ$3,$E166&lt;=hypothèses!$AK$3),2,IF(AND($E166&gt;hypothèses!$AJ$4,$E166&lt;=hypothèses!$AK$4),3,IF(AND($E166&gt;hypothèses!$AJ$5,$E166&lt;=hypothèses!$AK$5),4,IF(AND($E166&gt;hypothèses!$AJ$6,$E166&lt;=hypothèses!$AK$6),5,IF(AND($E166&gt;hypothèses!$AJ$7,$E166&lt;=hypothèses!$AK$7),6,IF(AND($E166&gt;hypothèses!$AJ$8,$E166&lt;=hypothèses!$AK$8),7,IF(AND($E166&gt;hypothèses!$AJ$9,$E166&lt;=hypothèses!$AK$9),8,IF(AND($E166&gt;hypothèses!$AJ$10,$E166&lt;=hypothèses!$AK$10),9,IF(AND($E166&gt;hypothèses!$AJ$11,$E166&lt;=hypothèses!$AK$11),10,""))))))))))</f>
        <v>7</v>
      </c>
      <c r="G166" t="s">
        <v>13</v>
      </c>
      <c r="H166">
        <v>1.1000000000000001</v>
      </c>
      <c r="I166">
        <v>602.79999999999995</v>
      </c>
      <c r="J166" s="58" cm="1">
        <f t="array" ref="J1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1001.0219999999999</v>
      </c>
      <c r="K166" s="58">
        <f>IF(G166="Tarif Frais de dossier",30,IF(I166&lt;0,0,IF(AND(A166=hypothèses!$AV$2,G166=hypothèses!$AM$1),IF(E166&lt;=hypothèses!$AT$2,hypothèses!$AW$2,IF(E166&gt;=hypothèses!$AU$2,hypothèses!$AX$2,E166*hypothèses!$AY$2)),IF(AND(A166=hypothèses!$AV$3,G166=hypothèses!$AM$1),IF(E166&lt;=hypothèses!$AT$3,hypothèses!$AW$3,IF(E166&gt;=hypothèses!$AU$3,hypothèses!$AX$3,E166*hypothèses!$AY$3)),IF(AND(A166=hypothèses!$AV$5,G166=hypothèses!$AN$1),IF(E166&lt;=hypothèses!$AT$5,hypothèses!$AW$5,IF(E166&gt;=hypothèses!$AU$5,hypothèses!$AX$5,E166*hypothèses!$AY$5)),IF(AND(A166=hypothèses!$AV$6,G166=hypothèses!$AN$1),IF(E166&lt;=hypothèses!$AT$6,hypothèses!$AW$6,IF(E166&gt;=hypothèses!$AU$6,hypothèses!$AX$6,E166*hypothèses!$AY$6)),IF(AND(A166=hypothèses!$AV$8,G166=hypothèses!$AO$1),IF(E166&lt;=hypothèses!$AT$8,hypothèses!$AW$8,IF(E166&gt;=hypothèses!$AU$8,hypothèses!$AX$8,E166*hypothèses!$AY$8)),IF(AND(A166=hypothèses!$AV$9,G166=hypothèses!$AO$1),IF(E166&lt;=hypothèses!$AT$9,hypothèses!$AW$9,IF(E166&gt;=hypothèses!$AU$9,hypothèses!$AX$9,E166*hypothèses!$AY$9)),IF(AND(A166=hypothèses!$AV$11,G166=hypothèses!$AP$1),IF(E166&lt;=hypothèses!$AT$11,hypothèses!$AW$11,IF(E166&gt;=hypothèses!$AU$11,hypothèses!$AX$11,E166*hypothèses!$AY$11)),IF(AND(A166=hypothèses!$AV$12,G166=hypothèses!$AP$1),IF(E166&lt;=hypothèses!$AT$12,hypothèses!$AW$12,IF(E166&gt;=hypothèses!$AU$12,hypothèses!$AX$12,E166*hypothèses!$AY$12)),IF(AND(A166=hypothèses!$AV$14,G166=hypothèses!$AQ$1),IF(E166&lt;=hypothèses!$AT$14,hypothèses!$AW$14,IF(E166&gt;=hypothèses!$AU$14,hypothèses!$AX$14,E166*hypothèses!$AY$14)),IF(AND(A166=hypothèses!$AV$15,G166=hypothèses!$AQ$1),IF(E166&lt;=hypothèses!$AT$15,hypothèses!$AW$15,IF(E166&gt;=hypothèses!$AU$15,hypothèses!$AX$15,E166*hypothèses!$AY$15)),IF(AND(A166=hypothèses!$AV$17,G166=hypothèses!$AR$1),IF(E166&lt;=hypothèses!$AT$17,hypothèses!$AW$17,IF(E166&gt;=hypothèses!$AU$17,hypothèses!$AX$17,E166*hypothèses!$AY$17)),IF(AND(A166=hypothèses!$AV$18,G166=hypothèses!$AR$1),IF(E166&lt;=hypothèses!$AT$18,hypothèses!$AW$18,IF(E166&gt;=hypothèses!$AU$18,hypothèses!$AX$18,E166*hypothèses!$AY$18)),0))))))))))))))</f>
        <v>381.56800000000004</v>
      </c>
      <c r="L166" s="58"/>
    </row>
    <row r="167" spans="1:12">
      <c r="A167" t="s">
        <v>70</v>
      </c>
      <c r="B167" s="59">
        <v>85056</v>
      </c>
      <c r="C167">
        <v>35</v>
      </c>
      <c r="D167">
        <v>4</v>
      </c>
      <c r="E167" s="4">
        <f t="shared" si="2"/>
        <v>1772</v>
      </c>
      <c r="F167" s="49">
        <f>IF($E167&lt;=hypothèses!$AK$2,1,IF(AND($E167&gt;hypothèses!$AJ$3,$E167&lt;=hypothèses!$AK$3),2,IF(AND($E167&gt;hypothèses!$AJ$4,$E167&lt;=hypothèses!$AK$4),3,IF(AND($E167&gt;hypothèses!$AJ$5,$E167&lt;=hypothèses!$AK$5),4,IF(AND($E167&gt;hypothèses!$AJ$6,$E167&lt;=hypothèses!$AK$6),5,IF(AND($E167&gt;hypothèses!$AJ$7,$E167&lt;=hypothèses!$AK$7),6,IF(AND($E167&gt;hypothèses!$AJ$8,$E167&lt;=hypothèses!$AK$8),7,IF(AND($E167&gt;hypothèses!$AJ$9,$E167&lt;=hypothèses!$AK$9),8,IF(AND($E167&gt;hypothèses!$AJ$10,$E167&lt;=hypothèses!$AK$10),9,IF(AND($E167&gt;hypothèses!$AJ$11,$E167&lt;=hypothèses!$AK$11),10,""))))))))))</f>
        <v>8</v>
      </c>
      <c r="G167" t="s">
        <v>14</v>
      </c>
      <c r="H167">
        <v>1</v>
      </c>
      <c r="I167">
        <v>30</v>
      </c>
      <c r="J167" s="58" cm="1">
        <f t="array" ref="J1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7" s="58">
        <f>IF(G167="Tarif Frais de dossier",30,IF(I167&lt;0,0,IF(AND(A167=hypothèses!$AV$2,G167=hypothèses!$AM$1),IF(E167&lt;=hypothèses!$AT$2,hypothèses!$AW$2,IF(E167&gt;=hypothèses!$AU$2,hypothèses!$AX$2,E167*hypothèses!$AY$2)),IF(AND(A167=hypothèses!$AV$3,G167=hypothèses!$AM$1),IF(E167&lt;=hypothèses!$AT$3,hypothèses!$AW$3,IF(E167&gt;=hypothèses!$AU$3,hypothèses!$AX$3,E167*hypothèses!$AY$3)),IF(AND(A167=hypothèses!$AV$5,G167=hypothèses!$AN$1),IF(E167&lt;=hypothèses!$AT$5,hypothèses!$AW$5,IF(E167&gt;=hypothèses!$AU$5,hypothèses!$AX$5,E167*hypothèses!$AY$5)),IF(AND(A167=hypothèses!$AV$6,G167=hypothèses!$AN$1),IF(E167&lt;=hypothèses!$AT$6,hypothèses!$AW$6,IF(E167&gt;=hypothèses!$AU$6,hypothèses!$AX$6,E167*hypothèses!$AY$6)),IF(AND(A167=hypothèses!$AV$8,G167=hypothèses!$AO$1),IF(E167&lt;=hypothèses!$AT$8,hypothèses!$AW$8,IF(E167&gt;=hypothèses!$AU$8,hypothèses!$AX$8,E167*hypothèses!$AY$8)),IF(AND(A167=hypothèses!$AV$9,G167=hypothèses!$AO$1),IF(E167&lt;=hypothèses!$AT$9,hypothèses!$AW$9,IF(E167&gt;=hypothèses!$AU$9,hypothèses!$AX$9,E167*hypothèses!$AY$9)),IF(AND(A167=hypothèses!$AV$11,G167=hypothèses!$AP$1),IF(E167&lt;=hypothèses!$AT$11,hypothèses!$AW$11,IF(E167&gt;=hypothèses!$AU$11,hypothèses!$AX$11,E167*hypothèses!$AY$11)),IF(AND(A167=hypothèses!$AV$12,G167=hypothèses!$AP$1),IF(E167&lt;=hypothèses!$AT$12,hypothèses!$AW$12,IF(E167&gt;=hypothèses!$AU$12,hypothèses!$AX$12,E167*hypothèses!$AY$12)),IF(AND(A167=hypothèses!$AV$14,G167=hypothèses!$AQ$1),IF(E167&lt;=hypothèses!$AT$14,hypothèses!$AW$14,IF(E167&gt;=hypothèses!$AU$14,hypothèses!$AX$14,E167*hypothèses!$AY$14)),IF(AND(A167=hypothèses!$AV$15,G167=hypothèses!$AQ$1),IF(E167&lt;=hypothèses!$AT$15,hypothèses!$AW$15,IF(E167&gt;=hypothèses!$AU$15,hypothèses!$AX$15,E167*hypothèses!$AY$15)),IF(AND(A167=hypothèses!$AV$17,G167=hypothèses!$AR$1),IF(E167&lt;=hypothèses!$AT$17,hypothèses!$AW$17,IF(E167&gt;=hypothèses!$AU$17,hypothèses!$AX$17,E167*hypothèses!$AY$17)),IF(AND(A167=hypothèses!$AV$18,G167=hypothèses!$AR$1),IF(E167&lt;=hypothèses!$AT$18,hypothèses!$AW$18,IF(E167&gt;=hypothèses!$AU$18,hypothèses!$AX$18,E167*hypothèses!$AY$18)),0))))))))))))))</f>
        <v>30</v>
      </c>
      <c r="L167" s="58"/>
    </row>
    <row r="168" spans="1:12">
      <c r="A168" t="s">
        <v>70</v>
      </c>
      <c r="B168" s="59">
        <v>85056</v>
      </c>
      <c r="C168">
        <v>35</v>
      </c>
      <c r="D168">
        <v>4</v>
      </c>
      <c r="E168" s="4">
        <f t="shared" si="2"/>
        <v>1772</v>
      </c>
      <c r="F168" s="49">
        <f>IF($E168&lt;=hypothèses!$AK$2,1,IF(AND($E168&gt;hypothèses!$AJ$3,$E168&lt;=hypothèses!$AK$3),2,IF(AND($E168&gt;hypothèses!$AJ$4,$E168&lt;=hypothèses!$AK$4),3,IF(AND($E168&gt;hypothèses!$AJ$5,$E168&lt;=hypothèses!$AK$5),4,IF(AND($E168&gt;hypothèses!$AJ$6,$E168&lt;=hypothèses!$AK$6),5,IF(AND($E168&gt;hypothèses!$AJ$7,$E168&lt;=hypothèses!$AK$7),6,IF(AND($E168&gt;hypothèses!$AJ$8,$E168&lt;=hypothèses!$AK$8),7,IF(AND($E168&gt;hypothèses!$AJ$9,$E168&lt;=hypothèses!$AK$9),8,IF(AND($E168&gt;hypothèses!$AJ$10,$E168&lt;=hypothèses!$AK$10),9,IF(AND($E168&gt;hypothèses!$AJ$11,$E168&lt;=hypothèses!$AK$11),10,""))))))))))</f>
        <v>8</v>
      </c>
      <c r="G168" t="s">
        <v>18</v>
      </c>
      <c r="H168">
        <v>1</v>
      </c>
      <c r="I168">
        <v>296</v>
      </c>
      <c r="J168" s="58" cm="1">
        <f t="array" ref="J1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253.92000000000002</v>
      </c>
      <c r="K168" s="58">
        <f>IF(G168="Tarif Frais de dossier",30,IF(I168&lt;0,0,IF(AND(A168=hypothèses!$AV$2,G168=hypothèses!$AM$1),IF(E168&lt;=hypothèses!$AT$2,hypothèses!$AW$2,IF(E168&gt;=hypothèses!$AU$2,hypothèses!$AX$2,E168*hypothèses!$AY$2)),IF(AND(A168=hypothèses!$AV$3,G168=hypothèses!$AM$1),IF(E168&lt;=hypothèses!$AT$3,hypothèses!$AW$3,IF(E168&gt;=hypothèses!$AU$3,hypothèses!$AX$3,E168*hypothèses!$AY$3)),IF(AND(A168=hypothèses!$AV$5,G168=hypothèses!$AN$1),IF(E168&lt;=hypothèses!$AT$5,hypothèses!$AW$5,IF(E168&gt;=hypothèses!$AU$5,hypothèses!$AX$5,E168*hypothèses!$AY$5)),IF(AND(A168=hypothèses!$AV$6,G168=hypothèses!$AN$1),IF(E168&lt;=hypothèses!$AT$6,hypothèses!$AW$6,IF(E168&gt;=hypothèses!$AU$6,hypothèses!$AX$6,E168*hypothèses!$AY$6)),IF(AND(A168=hypothèses!$AV$8,G168=hypothèses!$AO$1),IF(E168&lt;=hypothèses!$AT$8,hypothèses!$AW$8,IF(E168&gt;=hypothèses!$AU$8,hypothèses!$AX$8,E168*hypothèses!$AY$8)),IF(AND(A168=hypothèses!$AV$9,G168=hypothèses!$AO$1),IF(E168&lt;=hypothèses!$AT$9,hypothèses!$AW$9,IF(E168&gt;=hypothèses!$AU$9,hypothèses!$AX$9,E168*hypothèses!$AY$9)),IF(AND(A168=hypothèses!$AV$11,G168=hypothèses!$AP$1),IF(E168&lt;=hypothèses!$AT$11,hypothèses!$AW$11,IF(E168&gt;=hypothèses!$AU$11,hypothèses!$AX$11,E168*hypothèses!$AY$11)),IF(AND(A168=hypothèses!$AV$12,G168=hypothèses!$AP$1),IF(E168&lt;=hypothèses!$AT$12,hypothèses!$AW$12,IF(E168&gt;=hypothèses!$AU$12,hypothèses!$AX$12,E168*hypothèses!$AY$12)),IF(AND(A168=hypothèses!$AV$14,G168=hypothèses!$AQ$1),IF(E168&lt;=hypothèses!$AT$14,hypothèses!$AW$14,IF(E168&gt;=hypothèses!$AU$14,hypothèses!$AX$14,E168*hypothèses!$AY$14)),IF(AND(A168=hypothèses!$AV$15,G168=hypothèses!$AQ$1),IF(E168&lt;=hypothèses!$AT$15,hypothèses!$AW$15,IF(E168&gt;=hypothèses!$AU$15,hypothèses!$AX$15,E168*hypothèses!$AY$15)),IF(AND(A168=hypothèses!$AV$17,G168=hypothèses!$AR$1),IF(E168&lt;=hypothèses!$AT$17,hypothèses!$AW$17,IF(E168&gt;=hypothèses!$AU$17,hypothèses!$AX$17,E168*hypothèses!$AY$17)),IF(AND(A168=hypothèses!$AV$18,G168=hypothèses!$AR$1),IF(E168&lt;=hypothèses!$AT$18,hypothèses!$AW$18,IF(E168&gt;=hypothèses!$AU$18,hypothèses!$AX$18,E168*hypothèses!$AY$18)),0))))))))))))))</f>
        <v>134.672</v>
      </c>
      <c r="L168" s="58"/>
    </row>
    <row r="169" spans="1:12">
      <c r="A169" t="s">
        <v>70</v>
      </c>
      <c r="B169" s="59">
        <v>85056</v>
      </c>
      <c r="C169">
        <v>35</v>
      </c>
      <c r="D169">
        <v>4</v>
      </c>
      <c r="E169" s="4">
        <f t="shared" si="2"/>
        <v>1772</v>
      </c>
      <c r="F169" s="49">
        <f>IF($E169&lt;=hypothèses!$AK$2,1,IF(AND($E169&gt;hypothèses!$AJ$3,$E169&lt;=hypothèses!$AK$3),2,IF(AND($E169&gt;hypothèses!$AJ$4,$E169&lt;=hypothèses!$AK$4),3,IF(AND($E169&gt;hypothèses!$AJ$5,$E169&lt;=hypothèses!$AK$5),4,IF(AND($E169&gt;hypothèses!$AJ$6,$E169&lt;=hypothèses!$AK$6),5,IF(AND($E169&gt;hypothèses!$AJ$7,$E169&lt;=hypothèses!$AK$7),6,IF(AND($E169&gt;hypothèses!$AJ$8,$E169&lt;=hypothèses!$AK$8),7,IF(AND($E169&gt;hypothèses!$AJ$9,$E169&lt;=hypothèses!$AK$9),8,IF(AND($E169&gt;hypothèses!$AJ$10,$E169&lt;=hypothèses!$AK$10),9,IF(AND($E169&gt;hypothèses!$AJ$11,$E169&lt;=hypothèses!$AK$11),10,""))))))))))</f>
        <v>8</v>
      </c>
      <c r="G169" t="s">
        <v>13</v>
      </c>
      <c r="H169">
        <v>1</v>
      </c>
      <c r="I169">
        <v>987</v>
      </c>
      <c r="J169" s="58" cm="1">
        <f t="array" ref="J1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69" s="58">
        <f>IF(G169="Tarif Frais de dossier",30,IF(I169&lt;0,0,IF(AND(A169=hypothèses!$AV$2,G169=hypothèses!$AM$1),IF(E169&lt;=hypothèses!$AT$2,hypothèses!$AW$2,IF(E169&gt;=hypothèses!$AU$2,hypothèses!$AX$2,E169*hypothèses!$AY$2)),IF(AND(A169=hypothèses!$AV$3,G169=hypothèses!$AM$1),IF(E169&lt;=hypothèses!$AT$3,hypothèses!$AW$3,IF(E169&gt;=hypothèses!$AU$3,hypothèses!$AX$3,E169*hypothèses!$AY$3)),IF(AND(A169=hypothèses!$AV$5,G169=hypothèses!$AN$1),IF(E169&lt;=hypothèses!$AT$5,hypothèses!$AW$5,IF(E169&gt;=hypothèses!$AU$5,hypothèses!$AX$5,E169*hypothèses!$AY$5)),IF(AND(A169=hypothèses!$AV$6,G169=hypothèses!$AN$1),IF(E169&lt;=hypothèses!$AT$6,hypothèses!$AW$6,IF(E169&gt;=hypothèses!$AU$6,hypothèses!$AX$6,E169*hypothèses!$AY$6)),IF(AND(A169=hypothèses!$AV$8,G169=hypothèses!$AO$1),IF(E169&lt;=hypothèses!$AT$8,hypothèses!$AW$8,IF(E169&gt;=hypothèses!$AU$8,hypothèses!$AX$8,E169*hypothèses!$AY$8)),IF(AND(A169=hypothèses!$AV$9,G169=hypothèses!$AO$1),IF(E169&lt;=hypothèses!$AT$9,hypothèses!$AW$9,IF(E169&gt;=hypothèses!$AU$9,hypothèses!$AX$9,E169*hypothèses!$AY$9)),IF(AND(A169=hypothèses!$AV$11,G169=hypothèses!$AP$1),IF(E169&lt;=hypothèses!$AT$11,hypothèses!$AW$11,IF(E169&gt;=hypothèses!$AU$11,hypothèses!$AX$11,E169*hypothèses!$AY$11)),IF(AND(A169=hypothèses!$AV$12,G169=hypothèses!$AP$1),IF(E169&lt;=hypothèses!$AT$12,hypothèses!$AW$12,IF(E169&gt;=hypothèses!$AU$12,hypothèses!$AX$12,E169*hypothèses!$AY$12)),IF(AND(A169=hypothèses!$AV$14,G169=hypothèses!$AQ$1),IF(E169&lt;=hypothèses!$AT$14,hypothèses!$AW$14,IF(E169&gt;=hypothèses!$AU$14,hypothèses!$AX$14,E169*hypothèses!$AY$14)),IF(AND(A169=hypothèses!$AV$15,G169=hypothèses!$AQ$1),IF(E169&lt;=hypothèses!$AT$15,hypothèses!$AW$15,IF(E169&gt;=hypothèses!$AU$15,hypothèses!$AX$15,E169*hypothèses!$AY$15)),IF(AND(A169=hypothèses!$AV$17,G169=hypothèses!$AR$1),IF(E169&lt;=hypothèses!$AT$17,hypothèses!$AW$17,IF(E169&gt;=hypothèses!$AU$17,hypothèses!$AX$17,E169*hypothèses!$AY$17)),IF(AND(A169=hypothèses!$AV$18,G169=hypothèses!$AR$1),IF(E169&lt;=hypothèses!$AT$18,hypothèses!$AW$18,IF(E169&gt;=hypothèses!$AU$18,hypothèses!$AX$18,E169*hypothèses!$AY$18)),0))))))))))))))</f>
        <v>467.80800000000005</v>
      </c>
      <c r="L169" s="58"/>
    </row>
    <row r="170" spans="1:12">
      <c r="A170" t="s">
        <v>70</v>
      </c>
      <c r="B170" s="59">
        <v>85056</v>
      </c>
      <c r="C170">
        <v>35</v>
      </c>
      <c r="D170">
        <v>4</v>
      </c>
      <c r="E170" s="4">
        <f t="shared" si="2"/>
        <v>1772</v>
      </c>
      <c r="F170" s="49">
        <f>IF($E170&lt;=hypothèses!$AK$2,1,IF(AND($E170&gt;hypothèses!$AJ$3,$E170&lt;=hypothèses!$AK$3),2,IF(AND($E170&gt;hypothèses!$AJ$4,$E170&lt;=hypothèses!$AK$4),3,IF(AND($E170&gt;hypothèses!$AJ$5,$E170&lt;=hypothèses!$AK$5),4,IF(AND($E170&gt;hypothèses!$AJ$6,$E170&lt;=hypothèses!$AK$6),5,IF(AND($E170&gt;hypothèses!$AJ$7,$E170&lt;=hypothèses!$AK$7),6,IF(AND($E170&gt;hypothèses!$AJ$8,$E170&lt;=hypothèses!$AK$8),7,IF(AND($E170&gt;hypothèses!$AJ$9,$E170&lt;=hypothèses!$AK$9),8,IF(AND($E170&gt;hypothèses!$AJ$10,$E170&lt;=hypothèses!$AK$10),9,IF(AND($E170&gt;hypothèses!$AJ$11,$E170&lt;=hypothèses!$AK$11),10,""))))))))))</f>
        <v>8</v>
      </c>
      <c r="G170" t="s">
        <v>15</v>
      </c>
      <c r="H170">
        <v>1</v>
      </c>
      <c r="I170">
        <v>-128.30000000000001</v>
      </c>
      <c r="J170" s="58" cm="1">
        <f t="array" ref="J1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70" s="58">
        <f>IF(G170="Tarif Frais de dossier",30,IF(I170&lt;0,0,IF(AND(A170=hypothèses!$AV$2,G170=hypothèses!$AM$1),IF(E170&lt;=hypothèses!$AT$2,hypothèses!$AW$2,IF(E170&gt;=hypothèses!$AU$2,hypothèses!$AX$2,E170*hypothèses!$AY$2)),IF(AND(A170=hypothèses!$AV$3,G170=hypothèses!$AM$1),IF(E170&lt;=hypothèses!$AT$3,hypothèses!$AW$3,IF(E170&gt;=hypothèses!$AU$3,hypothèses!$AX$3,E170*hypothèses!$AY$3)),IF(AND(A170=hypothèses!$AV$5,G170=hypothèses!$AN$1),IF(E170&lt;=hypothèses!$AT$5,hypothèses!$AW$5,IF(E170&gt;=hypothèses!$AU$5,hypothèses!$AX$5,E170*hypothèses!$AY$5)),IF(AND(A170=hypothèses!$AV$6,G170=hypothèses!$AN$1),IF(E170&lt;=hypothèses!$AT$6,hypothèses!$AW$6,IF(E170&gt;=hypothèses!$AU$6,hypothèses!$AX$6,E170*hypothèses!$AY$6)),IF(AND(A170=hypothèses!$AV$8,G170=hypothèses!$AO$1),IF(E170&lt;=hypothèses!$AT$8,hypothèses!$AW$8,IF(E170&gt;=hypothèses!$AU$8,hypothèses!$AX$8,E170*hypothèses!$AY$8)),IF(AND(A170=hypothèses!$AV$9,G170=hypothèses!$AO$1),IF(E170&lt;=hypothèses!$AT$9,hypothèses!$AW$9,IF(E170&gt;=hypothèses!$AU$9,hypothèses!$AX$9,E170*hypothèses!$AY$9)),IF(AND(A170=hypothèses!$AV$11,G170=hypothèses!$AP$1),IF(E170&lt;=hypothèses!$AT$11,hypothèses!$AW$11,IF(E170&gt;=hypothèses!$AU$11,hypothèses!$AX$11,E170*hypothèses!$AY$11)),IF(AND(A170=hypothèses!$AV$12,G170=hypothèses!$AP$1),IF(E170&lt;=hypothèses!$AT$12,hypothèses!$AW$12,IF(E170&gt;=hypothèses!$AU$12,hypothèses!$AX$12,E170*hypothèses!$AY$12)),IF(AND(A170=hypothèses!$AV$14,G170=hypothèses!$AQ$1),IF(E170&lt;=hypothèses!$AT$14,hypothèses!$AW$14,IF(E170&gt;=hypothèses!$AU$14,hypothèses!$AX$14,E170*hypothèses!$AY$14)),IF(AND(A170=hypothèses!$AV$15,G170=hypothèses!$AQ$1),IF(E170&lt;=hypothèses!$AT$15,hypothèses!$AW$15,IF(E170&gt;=hypothèses!$AU$15,hypothèses!$AX$15,E170*hypothèses!$AY$15)),IF(AND(A170=hypothèses!$AV$17,G170=hypothèses!$AR$1),IF(E170&lt;=hypothèses!$AT$17,hypothèses!$AW$17,IF(E170&gt;=hypothèses!$AU$17,hypothèses!$AX$17,E170*hypothèses!$AY$17)),IF(AND(A170=hypothèses!$AV$18,G170=hypothèses!$AR$1),IF(E170&lt;=hypothèses!$AT$18,hypothèses!$AW$18,IF(E170&gt;=hypothèses!$AU$18,hypothèses!$AX$18,E170*hypothèses!$AY$18)),0))))))))))))))</f>
        <v>0</v>
      </c>
      <c r="L170" s="58"/>
    </row>
    <row r="171" spans="1:12">
      <c r="A171" t="s">
        <v>70</v>
      </c>
      <c r="B171" s="59">
        <v>85056</v>
      </c>
      <c r="C171">
        <v>35</v>
      </c>
      <c r="D171">
        <v>4</v>
      </c>
      <c r="E171" s="4">
        <f t="shared" si="2"/>
        <v>1772</v>
      </c>
      <c r="F171" s="49">
        <f>IF($E171&lt;=hypothèses!$AK$2,1,IF(AND($E171&gt;hypothèses!$AJ$3,$E171&lt;=hypothèses!$AK$3),2,IF(AND($E171&gt;hypothèses!$AJ$4,$E171&lt;=hypothèses!$AK$4),3,IF(AND($E171&gt;hypothèses!$AJ$5,$E171&lt;=hypothèses!$AK$5),4,IF(AND($E171&gt;hypothèses!$AJ$6,$E171&lt;=hypothèses!$AK$6),5,IF(AND($E171&gt;hypothèses!$AJ$7,$E171&lt;=hypothèses!$AK$7),6,IF(AND($E171&gt;hypothèses!$AJ$8,$E171&lt;=hypothèses!$AK$8),7,IF(AND($E171&gt;hypothèses!$AJ$9,$E171&lt;=hypothèses!$AK$9),8,IF(AND($E171&gt;hypothèses!$AJ$10,$E171&lt;=hypothèses!$AK$10),9,IF(AND($E171&gt;hypothèses!$AJ$11,$E171&lt;=hypothèses!$AK$11),10,""))))))))))</f>
        <v>8</v>
      </c>
      <c r="G171" t="s">
        <v>14</v>
      </c>
      <c r="H171">
        <v>1</v>
      </c>
      <c r="I171">
        <v>30</v>
      </c>
      <c r="J171" s="58" cm="1">
        <f t="array" ref="J1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71" s="58">
        <f>IF(G171="Tarif Frais de dossier",30,IF(I171&lt;0,0,IF(AND(A171=hypothèses!$AV$2,G171=hypothèses!$AM$1),IF(E171&lt;=hypothèses!$AT$2,hypothèses!$AW$2,IF(E171&gt;=hypothèses!$AU$2,hypothèses!$AX$2,E171*hypothèses!$AY$2)),IF(AND(A171=hypothèses!$AV$3,G171=hypothèses!$AM$1),IF(E171&lt;=hypothèses!$AT$3,hypothèses!$AW$3,IF(E171&gt;=hypothèses!$AU$3,hypothèses!$AX$3,E171*hypothèses!$AY$3)),IF(AND(A171=hypothèses!$AV$5,G171=hypothèses!$AN$1),IF(E171&lt;=hypothèses!$AT$5,hypothèses!$AW$5,IF(E171&gt;=hypothèses!$AU$5,hypothèses!$AX$5,E171*hypothèses!$AY$5)),IF(AND(A171=hypothèses!$AV$6,G171=hypothèses!$AN$1),IF(E171&lt;=hypothèses!$AT$6,hypothèses!$AW$6,IF(E171&gt;=hypothèses!$AU$6,hypothèses!$AX$6,E171*hypothèses!$AY$6)),IF(AND(A171=hypothèses!$AV$8,G171=hypothèses!$AO$1),IF(E171&lt;=hypothèses!$AT$8,hypothèses!$AW$8,IF(E171&gt;=hypothèses!$AU$8,hypothèses!$AX$8,E171*hypothèses!$AY$8)),IF(AND(A171=hypothèses!$AV$9,G171=hypothèses!$AO$1),IF(E171&lt;=hypothèses!$AT$9,hypothèses!$AW$9,IF(E171&gt;=hypothèses!$AU$9,hypothèses!$AX$9,E171*hypothèses!$AY$9)),IF(AND(A171=hypothèses!$AV$11,G171=hypothèses!$AP$1),IF(E171&lt;=hypothèses!$AT$11,hypothèses!$AW$11,IF(E171&gt;=hypothèses!$AU$11,hypothèses!$AX$11,E171*hypothèses!$AY$11)),IF(AND(A171=hypothèses!$AV$12,G171=hypothèses!$AP$1),IF(E171&lt;=hypothèses!$AT$12,hypothèses!$AW$12,IF(E171&gt;=hypothèses!$AU$12,hypothèses!$AX$12,E171*hypothèses!$AY$12)),IF(AND(A171=hypothèses!$AV$14,G171=hypothèses!$AQ$1),IF(E171&lt;=hypothèses!$AT$14,hypothèses!$AW$14,IF(E171&gt;=hypothèses!$AU$14,hypothèses!$AX$14,E171*hypothèses!$AY$14)),IF(AND(A171=hypothèses!$AV$15,G171=hypothèses!$AQ$1),IF(E171&lt;=hypothèses!$AT$15,hypothèses!$AW$15,IF(E171&gt;=hypothèses!$AU$15,hypothèses!$AX$15,E171*hypothèses!$AY$15)),IF(AND(A171=hypothèses!$AV$17,G171=hypothèses!$AR$1),IF(E171&lt;=hypothèses!$AT$17,hypothèses!$AW$17,IF(E171&gt;=hypothèses!$AU$17,hypothèses!$AX$17,E171*hypothèses!$AY$17)),IF(AND(A171=hypothèses!$AV$18,G171=hypothèses!$AR$1),IF(E171&lt;=hypothèses!$AT$18,hypothèses!$AW$18,IF(E171&gt;=hypothèses!$AU$18,hypothèses!$AX$18,E171*hypothèses!$AY$18)),0))))))))))))))</f>
        <v>30</v>
      </c>
      <c r="L171" s="58"/>
    </row>
    <row r="172" spans="1:12">
      <c r="A172" t="s">
        <v>70</v>
      </c>
      <c r="B172" s="59">
        <v>85056</v>
      </c>
      <c r="C172">
        <v>35</v>
      </c>
      <c r="D172">
        <v>4</v>
      </c>
      <c r="E172" s="4">
        <f t="shared" si="2"/>
        <v>1772</v>
      </c>
      <c r="F172" s="49">
        <f>IF($E172&lt;=hypothèses!$AK$2,1,IF(AND($E172&gt;hypothèses!$AJ$3,$E172&lt;=hypothèses!$AK$3),2,IF(AND($E172&gt;hypothèses!$AJ$4,$E172&lt;=hypothèses!$AK$4),3,IF(AND($E172&gt;hypothèses!$AJ$5,$E172&lt;=hypothèses!$AK$5),4,IF(AND($E172&gt;hypothèses!$AJ$6,$E172&lt;=hypothèses!$AK$6),5,IF(AND($E172&gt;hypothèses!$AJ$7,$E172&lt;=hypothèses!$AK$7),6,IF(AND($E172&gt;hypothèses!$AJ$8,$E172&lt;=hypothèses!$AK$8),7,IF(AND($E172&gt;hypothèses!$AJ$9,$E172&lt;=hypothèses!$AK$9),8,IF(AND($E172&gt;hypothèses!$AJ$10,$E172&lt;=hypothèses!$AK$10),9,IF(AND($E172&gt;hypothèses!$AJ$11,$E172&lt;=hypothèses!$AK$11),10,""))))))))))</f>
        <v>8</v>
      </c>
      <c r="G172" t="s">
        <v>17</v>
      </c>
      <c r="H172">
        <v>1</v>
      </c>
      <c r="I172">
        <v>454</v>
      </c>
      <c r="J172" s="58" cm="1">
        <f t="array" ref="J1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397.30999999999995</v>
      </c>
      <c r="K172" s="58">
        <f>IF(G172="Tarif Frais de dossier",30,IF(I172&lt;0,0,IF(AND(A172=hypothèses!$AV$2,G172=hypothèses!$AM$1),IF(E172&lt;=hypothèses!$AT$2,hypothèses!$AW$2,IF(E172&gt;=hypothèses!$AU$2,hypothèses!$AX$2,E172*hypothèses!$AY$2)),IF(AND(A172=hypothèses!$AV$3,G172=hypothèses!$AM$1),IF(E172&lt;=hypothèses!$AT$3,hypothèses!$AW$3,IF(E172&gt;=hypothèses!$AU$3,hypothèses!$AX$3,E172*hypothèses!$AY$3)),IF(AND(A172=hypothèses!$AV$5,G172=hypothèses!$AN$1),IF(E172&lt;=hypothèses!$AT$5,hypothèses!$AW$5,IF(E172&gt;=hypothèses!$AU$5,hypothèses!$AX$5,E172*hypothèses!$AY$5)),IF(AND(A172=hypothèses!$AV$6,G172=hypothèses!$AN$1),IF(E172&lt;=hypothèses!$AT$6,hypothèses!$AW$6,IF(E172&gt;=hypothèses!$AU$6,hypothèses!$AX$6,E172*hypothèses!$AY$6)),IF(AND(A172=hypothèses!$AV$8,G172=hypothèses!$AO$1),IF(E172&lt;=hypothèses!$AT$8,hypothèses!$AW$8,IF(E172&gt;=hypothèses!$AU$8,hypothèses!$AX$8,E172*hypothèses!$AY$8)),IF(AND(A172=hypothèses!$AV$9,G172=hypothèses!$AO$1),IF(E172&lt;=hypothèses!$AT$9,hypothèses!$AW$9,IF(E172&gt;=hypothèses!$AU$9,hypothèses!$AX$9,E172*hypothèses!$AY$9)),IF(AND(A172=hypothèses!$AV$11,G172=hypothèses!$AP$1),IF(E172&lt;=hypothèses!$AT$11,hypothèses!$AW$11,IF(E172&gt;=hypothèses!$AU$11,hypothèses!$AX$11,E172*hypothèses!$AY$11)),IF(AND(A172=hypothèses!$AV$12,G172=hypothèses!$AP$1),IF(E172&lt;=hypothèses!$AT$12,hypothèses!$AW$12,IF(E172&gt;=hypothèses!$AU$12,hypothèses!$AX$12,E172*hypothèses!$AY$12)),IF(AND(A172=hypothèses!$AV$14,G172=hypothèses!$AQ$1),IF(E172&lt;=hypothèses!$AT$14,hypothèses!$AW$14,IF(E172&gt;=hypothèses!$AU$14,hypothèses!$AX$14,E172*hypothèses!$AY$14)),IF(AND(A172=hypothèses!$AV$15,G172=hypothèses!$AQ$1),IF(E172&lt;=hypothèses!$AT$15,hypothèses!$AW$15,IF(E172&gt;=hypothèses!$AU$15,hypothèses!$AX$15,E172*hypothèses!$AY$15)),IF(AND(A172=hypothèses!$AV$17,G172=hypothèses!$AR$1),IF(E172&lt;=hypothèses!$AT$17,hypothèses!$AW$17,IF(E172&gt;=hypothèses!$AU$17,hypothèses!$AX$17,E172*hypothèses!$AY$17)),IF(AND(A172=hypothèses!$AV$18,G172=hypothèses!$AR$1),IF(E172&lt;=hypothèses!$AT$18,hypothèses!$AW$18,IF(E172&gt;=hypothèses!$AU$18,hypothèses!$AX$18,E172*hypothèses!$AY$18)),0))))))))))))))</f>
        <v>233.90400000000002</v>
      </c>
      <c r="L172" s="58"/>
    </row>
    <row r="173" spans="1:12">
      <c r="A173" t="s">
        <v>70</v>
      </c>
      <c r="B173" s="59">
        <v>85056</v>
      </c>
      <c r="C173">
        <v>35</v>
      </c>
      <c r="D173">
        <v>4</v>
      </c>
      <c r="E173" s="4">
        <f t="shared" si="2"/>
        <v>1772</v>
      </c>
      <c r="F173" s="49">
        <f>IF($E173&lt;=hypothèses!$AK$2,1,IF(AND($E173&gt;hypothèses!$AJ$3,$E173&lt;=hypothèses!$AK$3),2,IF(AND($E173&gt;hypothèses!$AJ$4,$E173&lt;=hypothèses!$AK$4),3,IF(AND($E173&gt;hypothèses!$AJ$5,$E173&lt;=hypothèses!$AK$5),4,IF(AND($E173&gt;hypothèses!$AJ$6,$E173&lt;=hypothèses!$AK$6),5,IF(AND($E173&gt;hypothèses!$AJ$7,$E173&lt;=hypothèses!$AK$7),6,IF(AND($E173&gt;hypothèses!$AJ$8,$E173&lt;=hypothèses!$AK$8),7,IF(AND($E173&gt;hypothèses!$AJ$9,$E173&lt;=hypothèses!$AK$9),8,IF(AND($E173&gt;hypothèses!$AJ$10,$E173&lt;=hypothèses!$AK$10),9,IF(AND($E173&gt;hypothèses!$AJ$11,$E173&lt;=hypothèses!$AK$11),10,""))))))))))</f>
        <v>8</v>
      </c>
      <c r="G173" t="s">
        <v>15</v>
      </c>
      <c r="H173">
        <v>1</v>
      </c>
      <c r="I173">
        <v>-45.4</v>
      </c>
      <c r="J173" s="58" cm="1">
        <f t="array" ref="J1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73" s="58">
        <f>IF(G173="Tarif Frais de dossier",30,IF(I173&lt;0,0,IF(AND(A173=hypothèses!$AV$2,G173=hypothèses!$AM$1),IF(E173&lt;=hypothèses!$AT$2,hypothèses!$AW$2,IF(E173&gt;=hypothèses!$AU$2,hypothèses!$AX$2,E173*hypothèses!$AY$2)),IF(AND(A173=hypothèses!$AV$3,G173=hypothèses!$AM$1),IF(E173&lt;=hypothèses!$AT$3,hypothèses!$AW$3,IF(E173&gt;=hypothèses!$AU$3,hypothèses!$AX$3,E173*hypothèses!$AY$3)),IF(AND(A173=hypothèses!$AV$5,G173=hypothèses!$AN$1),IF(E173&lt;=hypothèses!$AT$5,hypothèses!$AW$5,IF(E173&gt;=hypothèses!$AU$5,hypothèses!$AX$5,E173*hypothèses!$AY$5)),IF(AND(A173=hypothèses!$AV$6,G173=hypothèses!$AN$1),IF(E173&lt;=hypothèses!$AT$6,hypothèses!$AW$6,IF(E173&gt;=hypothèses!$AU$6,hypothèses!$AX$6,E173*hypothèses!$AY$6)),IF(AND(A173=hypothèses!$AV$8,G173=hypothèses!$AO$1),IF(E173&lt;=hypothèses!$AT$8,hypothèses!$AW$8,IF(E173&gt;=hypothèses!$AU$8,hypothèses!$AX$8,E173*hypothèses!$AY$8)),IF(AND(A173=hypothèses!$AV$9,G173=hypothèses!$AO$1),IF(E173&lt;=hypothèses!$AT$9,hypothèses!$AW$9,IF(E173&gt;=hypothèses!$AU$9,hypothèses!$AX$9,E173*hypothèses!$AY$9)),IF(AND(A173=hypothèses!$AV$11,G173=hypothèses!$AP$1),IF(E173&lt;=hypothèses!$AT$11,hypothèses!$AW$11,IF(E173&gt;=hypothèses!$AU$11,hypothèses!$AX$11,E173*hypothèses!$AY$11)),IF(AND(A173=hypothèses!$AV$12,G173=hypothèses!$AP$1),IF(E173&lt;=hypothèses!$AT$12,hypothèses!$AW$12,IF(E173&gt;=hypothèses!$AU$12,hypothèses!$AX$12,E173*hypothèses!$AY$12)),IF(AND(A173=hypothèses!$AV$14,G173=hypothèses!$AQ$1),IF(E173&lt;=hypothèses!$AT$14,hypothèses!$AW$14,IF(E173&gt;=hypothèses!$AU$14,hypothèses!$AX$14,E173*hypothèses!$AY$14)),IF(AND(A173=hypothèses!$AV$15,G173=hypothèses!$AQ$1),IF(E173&lt;=hypothèses!$AT$15,hypothèses!$AW$15,IF(E173&gt;=hypothèses!$AU$15,hypothèses!$AX$15,E173*hypothèses!$AY$15)),IF(AND(A173=hypothèses!$AV$17,G173=hypothèses!$AR$1),IF(E173&lt;=hypothèses!$AT$17,hypothèses!$AW$17,IF(E173&gt;=hypothèses!$AU$17,hypothèses!$AX$17,E173*hypothèses!$AY$17)),IF(AND(A173=hypothèses!$AV$18,G173=hypothèses!$AR$1),IF(E173&lt;=hypothèses!$AT$18,hypothèses!$AW$18,IF(E173&gt;=hypothèses!$AU$18,hypothèses!$AX$18,E173*hypothèses!$AY$18)),0))))))))))))))</f>
        <v>0</v>
      </c>
      <c r="L173" s="58"/>
    </row>
    <row r="174" spans="1:12">
      <c r="A174" t="s">
        <v>68</v>
      </c>
      <c r="B174" s="59">
        <v>32047</v>
      </c>
      <c r="C174">
        <v>13</v>
      </c>
      <c r="D174">
        <v>2.5</v>
      </c>
      <c r="E174" s="4">
        <f t="shared" si="2"/>
        <v>1068.2333333333333</v>
      </c>
      <c r="F174" s="49">
        <f>IF($E174&lt;=hypothèses!$AK$2,1,IF(AND($E174&gt;hypothèses!$AJ$3,$E174&lt;=hypothèses!$AK$3),2,IF(AND($E174&gt;hypothèses!$AJ$4,$E174&lt;=hypothèses!$AK$4),3,IF(AND($E174&gt;hypothèses!$AJ$5,$E174&lt;=hypothèses!$AK$5),4,IF(AND($E174&gt;hypothèses!$AJ$6,$E174&lt;=hypothèses!$AK$6),5,IF(AND($E174&gt;hypothèses!$AJ$7,$E174&lt;=hypothèses!$AK$7),6,IF(AND($E174&gt;hypothèses!$AJ$8,$E174&lt;=hypothèses!$AK$8),7,IF(AND($E174&gt;hypothèses!$AJ$9,$E174&lt;=hypothèses!$AK$9),8,IF(AND($E174&gt;hypothèses!$AJ$10,$E174&lt;=hypothèses!$AK$10),9,IF(AND($E174&gt;hypothèses!$AJ$11,$E174&lt;=hypothèses!$AK$11),10,""))))))))))</f>
        <v>6</v>
      </c>
      <c r="G174" t="s">
        <v>14</v>
      </c>
      <c r="H174">
        <v>1</v>
      </c>
      <c r="I174">
        <v>30</v>
      </c>
      <c r="J174" s="58" cm="1">
        <f t="array" ref="J1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74" s="58">
        <f>IF(G174="Tarif Frais de dossier",30,IF(I174&lt;0,0,IF(AND(A174=hypothèses!$AV$2,G174=hypothèses!$AM$1),IF(E174&lt;=hypothèses!$AT$2,hypothèses!$AW$2,IF(E174&gt;=hypothèses!$AU$2,hypothèses!$AX$2,E174*hypothèses!$AY$2)),IF(AND(A174=hypothèses!$AV$3,G174=hypothèses!$AM$1),IF(E174&lt;=hypothèses!$AT$3,hypothèses!$AW$3,IF(E174&gt;=hypothèses!$AU$3,hypothèses!$AX$3,E174*hypothèses!$AY$3)),IF(AND(A174=hypothèses!$AV$5,G174=hypothèses!$AN$1),IF(E174&lt;=hypothèses!$AT$5,hypothèses!$AW$5,IF(E174&gt;=hypothèses!$AU$5,hypothèses!$AX$5,E174*hypothèses!$AY$5)),IF(AND(A174=hypothèses!$AV$6,G174=hypothèses!$AN$1),IF(E174&lt;=hypothèses!$AT$6,hypothèses!$AW$6,IF(E174&gt;=hypothèses!$AU$6,hypothèses!$AX$6,E174*hypothèses!$AY$6)),IF(AND(A174=hypothèses!$AV$8,G174=hypothèses!$AO$1),IF(E174&lt;=hypothèses!$AT$8,hypothèses!$AW$8,IF(E174&gt;=hypothèses!$AU$8,hypothèses!$AX$8,E174*hypothèses!$AY$8)),IF(AND(A174=hypothèses!$AV$9,G174=hypothèses!$AO$1),IF(E174&lt;=hypothèses!$AT$9,hypothèses!$AW$9,IF(E174&gt;=hypothèses!$AU$9,hypothèses!$AX$9,E174*hypothèses!$AY$9)),IF(AND(A174=hypothèses!$AV$11,G174=hypothèses!$AP$1),IF(E174&lt;=hypothèses!$AT$11,hypothèses!$AW$11,IF(E174&gt;=hypothèses!$AU$11,hypothèses!$AX$11,E174*hypothèses!$AY$11)),IF(AND(A174=hypothèses!$AV$12,G174=hypothèses!$AP$1),IF(E174&lt;=hypothèses!$AT$12,hypothèses!$AW$12,IF(E174&gt;=hypothèses!$AU$12,hypothèses!$AX$12,E174*hypothèses!$AY$12)),IF(AND(A174=hypothèses!$AV$14,G174=hypothèses!$AQ$1),IF(E174&lt;=hypothèses!$AT$14,hypothèses!$AW$14,IF(E174&gt;=hypothèses!$AU$14,hypothèses!$AX$14,E174*hypothèses!$AY$14)),IF(AND(A174=hypothèses!$AV$15,G174=hypothèses!$AQ$1),IF(E174&lt;=hypothèses!$AT$15,hypothèses!$AW$15,IF(E174&gt;=hypothèses!$AU$15,hypothèses!$AX$15,E174*hypothèses!$AY$15)),IF(AND(A174=hypothèses!$AV$17,G174=hypothèses!$AR$1),IF(E174&lt;=hypothèses!$AT$17,hypothèses!$AW$17,IF(E174&gt;=hypothèses!$AU$17,hypothèses!$AX$17,E174*hypothèses!$AY$17)),IF(AND(A174=hypothèses!$AV$18,G174=hypothèses!$AR$1),IF(E174&lt;=hypothèses!$AT$18,hypothèses!$AW$18,IF(E174&gt;=hypothèses!$AU$18,hypothèses!$AX$18,E174*hypothèses!$AY$18)),0))))))))))))))</f>
        <v>30</v>
      </c>
      <c r="L174" s="58"/>
    </row>
    <row r="175" spans="1:12">
      <c r="A175" t="s">
        <v>68</v>
      </c>
      <c r="B175" s="59">
        <v>32047</v>
      </c>
      <c r="C175">
        <v>13</v>
      </c>
      <c r="D175">
        <v>2.5</v>
      </c>
      <c r="E175" s="4">
        <f t="shared" si="2"/>
        <v>1068.2333333333333</v>
      </c>
      <c r="F175" s="49">
        <f>IF($E175&lt;=hypothèses!$AK$2,1,IF(AND($E175&gt;hypothèses!$AJ$3,$E175&lt;=hypothèses!$AK$3),2,IF(AND($E175&gt;hypothèses!$AJ$4,$E175&lt;=hypothèses!$AK$4),3,IF(AND($E175&gt;hypothèses!$AJ$5,$E175&lt;=hypothèses!$AK$5),4,IF(AND($E175&gt;hypothèses!$AJ$6,$E175&lt;=hypothèses!$AK$6),5,IF(AND($E175&gt;hypothèses!$AJ$7,$E175&lt;=hypothèses!$AK$7),6,IF(AND($E175&gt;hypothèses!$AJ$8,$E175&lt;=hypothèses!$AK$8),7,IF(AND($E175&gt;hypothèses!$AJ$9,$E175&lt;=hypothèses!$AK$9),8,IF(AND($E175&gt;hypothèses!$AJ$10,$E175&lt;=hypothèses!$AK$10),9,IF(AND($E175&gt;hypothèses!$AJ$11,$E175&lt;=hypothèses!$AK$11),10,""))))))))))</f>
        <v>6</v>
      </c>
      <c r="G175" t="s">
        <v>13</v>
      </c>
      <c r="H175">
        <v>1.3</v>
      </c>
      <c r="I175">
        <v>891.8</v>
      </c>
      <c r="J175" s="58" cm="1">
        <f t="array" ref="J1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1000.155</v>
      </c>
      <c r="K175" s="58">
        <f>IF(G175="Tarif Frais de dossier",30,IF(I175&lt;0,0,IF(AND(A175=hypothèses!$AV$2,G175=hypothèses!$AM$1),IF(E175&lt;=hypothèses!$AT$2,hypothèses!$AW$2,IF(E175&gt;=hypothèses!$AU$2,hypothèses!$AX$2,E175*hypothèses!$AY$2)),IF(AND(A175=hypothèses!$AV$3,G175=hypothèses!$AM$1),IF(E175&lt;=hypothèses!$AT$3,hypothèses!$AW$3,IF(E175&gt;=hypothèses!$AU$3,hypothèses!$AX$3,E175*hypothèses!$AY$3)),IF(AND(A175=hypothèses!$AV$5,G175=hypothèses!$AN$1),IF(E175&lt;=hypothèses!$AT$5,hypothèses!$AW$5,IF(E175&gt;=hypothèses!$AU$5,hypothèses!$AX$5,E175*hypothèses!$AY$5)),IF(AND(A175=hypothèses!$AV$6,G175=hypothèses!$AN$1),IF(E175&lt;=hypothèses!$AT$6,hypothèses!$AW$6,IF(E175&gt;=hypothèses!$AU$6,hypothèses!$AX$6,E175*hypothèses!$AY$6)),IF(AND(A175=hypothèses!$AV$8,G175=hypothèses!$AO$1),IF(E175&lt;=hypothèses!$AT$8,hypothèses!$AW$8,IF(E175&gt;=hypothèses!$AU$8,hypothèses!$AX$8,E175*hypothèses!$AY$8)),IF(AND(A175=hypothèses!$AV$9,G175=hypothèses!$AO$1),IF(E175&lt;=hypothèses!$AT$9,hypothèses!$AW$9,IF(E175&gt;=hypothèses!$AU$9,hypothèses!$AX$9,E175*hypothèses!$AY$9)),IF(AND(A175=hypothèses!$AV$11,G175=hypothèses!$AP$1),IF(E175&lt;=hypothèses!$AT$11,hypothèses!$AW$11,IF(E175&gt;=hypothèses!$AU$11,hypothèses!$AX$11,E175*hypothèses!$AY$11)),IF(AND(A175=hypothèses!$AV$12,G175=hypothèses!$AP$1),IF(E175&lt;=hypothèses!$AT$12,hypothèses!$AW$12,IF(E175&gt;=hypothèses!$AU$12,hypothèses!$AX$12,E175*hypothèses!$AY$12)),IF(AND(A175=hypothèses!$AV$14,G175=hypothèses!$AQ$1),IF(E175&lt;=hypothèses!$AT$14,hypothèses!$AW$14,IF(E175&gt;=hypothèses!$AU$14,hypothèses!$AX$14,E175*hypothèses!$AY$14)),IF(AND(A175=hypothèses!$AV$15,G175=hypothèses!$AQ$1),IF(E175&lt;=hypothèses!$AT$15,hypothèses!$AW$15,IF(E175&gt;=hypothèses!$AU$15,hypothèses!$AX$15,E175*hypothèses!$AY$15)),IF(AND(A175=hypothèses!$AV$17,G175=hypothèses!$AR$1),IF(E175&lt;=hypothèses!$AT$17,hypothèses!$AW$17,IF(E175&gt;=hypothèses!$AU$17,hypothèses!$AX$17,E175*hypothèses!$AY$17)),IF(AND(A175=hypothèses!$AV$18,G175=hypothèses!$AR$1),IF(E175&lt;=hypothèses!$AT$18,hypothèses!$AW$18,IF(E175&gt;=hypothèses!$AU$18,hypothèses!$AX$18,E175*hypothèses!$AY$18)),0))))))))))))))</f>
        <v>352.517</v>
      </c>
      <c r="L175" s="58"/>
    </row>
    <row r="176" spans="1:12">
      <c r="A176" t="s">
        <v>68</v>
      </c>
      <c r="B176" s="59">
        <v>32047</v>
      </c>
      <c r="C176">
        <v>13</v>
      </c>
      <c r="D176">
        <v>2.5</v>
      </c>
      <c r="E176" s="4">
        <f t="shared" si="2"/>
        <v>1068.2333333333333</v>
      </c>
      <c r="F176" s="49">
        <f>IF($E176&lt;=hypothèses!$AK$2,1,IF(AND($E176&gt;hypothèses!$AJ$3,$E176&lt;=hypothèses!$AK$3),2,IF(AND($E176&gt;hypothèses!$AJ$4,$E176&lt;=hypothèses!$AK$4),3,IF(AND($E176&gt;hypothèses!$AJ$5,$E176&lt;=hypothèses!$AK$5),4,IF(AND($E176&gt;hypothèses!$AJ$6,$E176&lt;=hypothèses!$AK$6),5,IF(AND($E176&gt;hypothèses!$AJ$7,$E176&lt;=hypothèses!$AK$7),6,IF(AND($E176&gt;hypothèses!$AJ$8,$E176&lt;=hypothèses!$AK$8),7,IF(AND($E176&gt;hypothèses!$AJ$9,$E176&lt;=hypothèses!$AK$9),8,IF(AND($E176&gt;hypothèses!$AJ$10,$E176&lt;=hypothèses!$AK$10),9,IF(AND($E176&gt;hypothèses!$AJ$11,$E176&lt;=hypothèses!$AK$11),10,""))))))))))</f>
        <v>6</v>
      </c>
      <c r="I176">
        <v>0</v>
      </c>
      <c r="J176" s="58" t="str" cm="1">
        <f t="array" ref="J1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6" s="58">
        <f>IF(G176="Tarif Frais de dossier",30,IF(I176&lt;0,0,IF(AND(A176=hypothèses!$AV$2,G176=hypothèses!$AM$1),IF(E176&lt;=hypothèses!$AT$2,hypothèses!$AW$2,IF(E176&gt;=hypothèses!$AU$2,hypothèses!$AX$2,E176*hypothèses!$AY$2)),IF(AND(A176=hypothèses!$AV$3,G176=hypothèses!$AM$1),IF(E176&lt;=hypothèses!$AT$3,hypothèses!$AW$3,IF(E176&gt;=hypothèses!$AU$3,hypothèses!$AX$3,E176*hypothèses!$AY$3)),IF(AND(A176=hypothèses!$AV$5,G176=hypothèses!$AN$1),IF(E176&lt;=hypothèses!$AT$5,hypothèses!$AW$5,IF(E176&gt;=hypothèses!$AU$5,hypothèses!$AX$5,E176*hypothèses!$AY$5)),IF(AND(A176=hypothèses!$AV$6,G176=hypothèses!$AN$1),IF(E176&lt;=hypothèses!$AT$6,hypothèses!$AW$6,IF(E176&gt;=hypothèses!$AU$6,hypothèses!$AX$6,E176*hypothèses!$AY$6)),IF(AND(A176=hypothèses!$AV$8,G176=hypothèses!$AO$1),IF(E176&lt;=hypothèses!$AT$8,hypothèses!$AW$8,IF(E176&gt;=hypothèses!$AU$8,hypothèses!$AX$8,E176*hypothèses!$AY$8)),IF(AND(A176=hypothèses!$AV$9,G176=hypothèses!$AO$1),IF(E176&lt;=hypothèses!$AT$9,hypothèses!$AW$9,IF(E176&gt;=hypothèses!$AU$9,hypothèses!$AX$9,E176*hypothèses!$AY$9)),IF(AND(A176=hypothèses!$AV$11,G176=hypothèses!$AP$1),IF(E176&lt;=hypothèses!$AT$11,hypothèses!$AW$11,IF(E176&gt;=hypothèses!$AU$11,hypothèses!$AX$11,E176*hypothèses!$AY$11)),IF(AND(A176=hypothèses!$AV$12,G176=hypothèses!$AP$1),IF(E176&lt;=hypothèses!$AT$12,hypothèses!$AW$12,IF(E176&gt;=hypothèses!$AU$12,hypothèses!$AX$12,E176*hypothèses!$AY$12)),IF(AND(A176=hypothèses!$AV$14,G176=hypothèses!$AQ$1),IF(E176&lt;=hypothèses!$AT$14,hypothèses!$AW$14,IF(E176&gt;=hypothèses!$AU$14,hypothèses!$AX$14,E176*hypothèses!$AY$14)),IF(AND(A176=hypothèses!$AV$15,G176=hypothèses!$AQ$1),IF(E176&lt;=hypothèses!$AT$15,hypothèses!$AW$15,IF(E176&gt;=hypothèses!$AU$15,hypothèses!$AX$15,E176*hypothèses!$AY$15)),IF(AND(A176=hypothèses!$AV$17,G176=hypothèses!$AR$1),IF(E176&lt;=hypothèses!$AT$17,hypothèses!$AW$17,IF(E176&gt;=hypothèses!$AU$17,hypothèses!$AX$17,E176*hypothèses!$AY$17)),IF(AND(A176=hypothèses!$AV$18,G176=hypothèses!$AR$1),IF(E176&lt;=hypothèses!$AT$18,hypothèses!$AW$18,IF(E176&gt;=hypothèses!$AU$18,hypothèses!$AX$18,E176*hypothèses!$AY$18)),0))))))))))))))</f>
        <v>0</v>
      </c>
      <c r="L176" s="58"/>
    </row>
    <row r="177" spans="1:12">
      <c r="A177" t="s">
        <v>68</v>
      </c>
      <c r="B177" s="59">
        <v>15669</v>
      </c>
      <c r="C177">
        <v>7</v>
      </c>
      <c r="D177">
        <v>2</v>
      </c>
      <c r="E177" s="4">
        <f t="shared" si="2"/>
        <v>652.875</v>
      </c>
      <c r="F177" s="49">
        <f>IF($E177&lt;=hypothèses!$AK$2,1,IF(AND($E177&gt;hypothèses!$AJ$3,$E177&lt;=hypothèses!$AK$3),2,IF(AND($E177&gt;hypothèses!$AJ$4,$E177&lt;=hypothèses!$AK$4),3,IF(AND($E177&gt;hypothèses!$AJ$5,$E177&lt;=hypothèses!$AK$5),4,IF(AND($E177&gt;hypothèses!$AJ$6,$E177&lt;=hypothèses!$AK$6),5,IF(AND($E177&gt;hypothèses!$AJ$7,$E177&lt;=hypothèses!$AK$7),6,IF(AND($E177&gt;hypothèses!$AJ$8,$E177&lt;=hypothèses!$AK$8),7,IF(AND($E177&gt;hypothèses!$AJ$9,$E177&lt;=hypothèses!$AK$9),8,IF(AND($E177&gt;hypothèses!$AJ$10,$E177&lt;=hypothèses!$AK$10),9,IF(AND($E177&gt;hypothèses!$AJ$11,$E177&lt;=hypothèses!$AK$11),10,""))))))))))</f>
        <v>4</v>
      </c>
      <c r="G177" t="s">
        <v>13</v>
      </c>
      <c r="H177">
        <v>1.1000000000000001</v>
      </c>
      <c r="I177">
        <v>602.79999999999995</v>
      </c>
      <c r="J177" s="58" cm="1">
        <f t="array" ref="J1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536.81100000000004</v>
      </c>
      <c r="K177" s="58">
        <f>IF(G177="Tarif Frais de dossier",30,IF(I177&lt;0,0,IF(AND(A177=hypothèses!$AV$2,G177=hypothèses!$AM$1),IF(E177&lt;=hypothèses!$AT$2,hypothèses!$AW$2,IF(E177&gt;=hypothèses!$AU$2,hypothèses!$AX$2,E177*hypothèses!$AY$2)),IF(AND(A177=hypothèses!$AV$3,G177=hypothèses!$AM$1),IF(E177&lt;=hypothèses!$AT$3,hypothèses!$AW$3,IF(E177&gt;=hypothèses!$AU$3,hypothèses!$AX$3,E177*hypothèses!$AY$3)),IF(AND(A177=hypothèses!$AV$5,G177=hypothèses!$AN$1),IF(E177&lt;=hypothèses!$AT$5,hypothèses!$AW$5,IF(E177&gt;=hypothèses!$AU$5,hypothèses!$AX$5,E177*hypothèses!$AY$5)),IF(AND(A177=hypothèses!$AV$6,G177=hypothèses!$AN$1),IF(E177&lt;=hypothèses!$AT$6,hypothèses!$AW$6,IF(E177&gt;=hypothèses!$AU$6,hypothèses!$AX$6,E177*hypothèses!$AY$6)),IF(AND(A177=hypothèses!$AV$8,G177=hypothèses!$AO$1),IF(E177&lt;=hypothèses!$AT$8,hypothèses!$AW$8,IF(E177&gt;=hypothèses!$AU$8,hypothèses!$AX$8,E177*hypothèses!$AY$8)),IF(AND(A177=hypothèses!$AV$9,G177=hypothèses!$AO$1),IF(E177&lt;=hypothèses!$AT$9,hypothèses!$AW$9,IF(E177&gt;=hypothèses!$AU$9,hypothèses!$AX$9,E177*hypothèses!$AY$9)),IF(AND(A177=hypothèses!$AV$11,G177=hypothèses!$AP$1),IF(E177&lt;=hypothèses!$AT$11,hypothèses!$AW$11,IF(E177&gt;=hypothèses!$AU$11,hypothèses!$AX$11,E177*hypothèses!$AY$11)),IF(AND(A177=hypothèses!$AV$12,G177=hypothèses!$AP$1),IF(E177&lt;=hypothèses!$AT$12,hypothèses!$AW$12,IF(E177&gt;=hypothèses!$AU$12,hypothèses!$AX$12,E177*hypothèses!$AY$12)),IF(AND(A177=hypothèses!$AV$14,G177=hypothèses!$AQ$1),IF(E177&lt;=hypothèses!$AT$14,hypothèses!$AW$14,IF(E177&gt;=hypothèses!$AU$14,hypothèses!$AX$14,E177*hypothèses!$AY$14)),IF(AND(A177=hypothèses!$AV$15,G177=hypothèses!$AQ$1),IF(E177&lt;=hypothèses!$AT$15,hypothèses!$AW$15,IF(E177&gt;=hypothèses!$AU$15,hypothèses!$AX$15,E177*hypothèses!$AY$15)),IF(AND(A177=hypothèses!$AV$17,G177=hypothèses!$AR$1),IF(E177&lt;=hypothèses!$AT$17,hypothèses!$AW$17,IF(E177&gt;=hypothèses!$AU$17,hypothèses!$AX$17,E177*hypothèses!$AY$17)),IF(AND(A177=hypothèses!$AV$18,G177=hypothèses!$AR$1),IF(E177&lt;=hypothèses!$AT$18,hypothèses!$AW$18,IF(E177&gt;=hypothèses!$AU$18,hypothèses!$AX$18,E177*hypothèses!$AY$18)),0))))))))))))))</f>
        <v>215.44875000000002</v>
      </c>
      <c r="L177" s="58"/>
    </row>
    <row r="178" spans="1:12">
      <c r="A178" t="s">
        <v>68</v>
      </c>
      <c r="B178" s="59">
        <v>15669</v>
      </c>
      <c r="C178">
        <v>7</v>
      </c>
      <c r="D178">
        <v>2</v>
      </c>
      <c r="E178" s="4">
        <f t="shared" si="2"/>
        <v>652.875</v>
      </c>
      <c r="F178" s="49">
        <f>IF($E178&lt;=hypothèses!$AK$2,1,IF(AND($E178&gt;hypothèses!$AJ$3,$E178&lt;=hypothèses!$AK$3),2,IF(AND($E178&gt;hypothèses!$AJ$4,$E178&lt;=hypothèses!$AK$4),3,IF(AND($E178&gt;hypothèses!$AJ$5,$E178&lt;=hypothèses!$AK$5),4,IF(AND($E178&gt;hypothèses!$AJ$6,$E178&lt;=hypothèses!$AK$6),5,IF(AND($E178&gt;hypothèses!$AJ$7,$E178&lt;=hypothèses!$AK$7),6,IF(AND($E178&gt;hypothèses!$AJ$8,$E178&lt;=hypothèses!$AK$8),7,IF(AND($E178&gt;hypothèses!$AJ$9,$E178&lt;=hypothèses!$AK$9),8,IF(AND($E178&gt;hypothèses!$AJ$10,$E178&lt;=hypothèses!$AK$10),9,IF(AND($E178&gt;hypothèses!$AJ$11,$E178&lt;=hypothèses!$AK$11),10,""))))))))))</f>
        <v>4</v>
      </c>
      <c r="I178">
        <v>0</v>
      </c>
      <c r="J178" s="58" t="str" cm="1">
        <f t="array" ref="J1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8" s="58">
        <f>IF(G178="Tarif Frais de dossier",30,IF(I178&lt;0,0,IF(AND(A178=hypothèses!$AV$2,G178=hypothèses!$AM$1),IF(E178&lt;=hypothèses!$AT$2,hypothèses!$AW$2,IF(E178&gt;=hypothèses!$AU$2,hypothèses!$AX$2,E178*hypothèses!$AY$2)),IF(AND(A178=hypothèses!$AV$3,G178=hypothèses!$AM$1),IF(E178&lt;=hypothèses!$AT$3,hypothèses!$AW$3,IF(E178&gt;=hypothèses!$AU$3,hypothèses!$AX$3,E178*hypothèses!$AY$3)),IF(AND(A178=hypothèses!$AV$5,G178=hypothèses!$AN$1),IF(E178&lt;=hypothèses!$AT$5,hypothèses!$AW$5,IF(E178&gt;=hypothèses!$AU$5,hypothèses!$AX$5,E178*hypothèses!$AY$5)),IF(AND(A178=hypothèses!$AV$6,G178=hypothèses!$AN$1),IF(E178&lt;=hypothèses!$AT$6,hypothèses!$AW$6,IF(E178&gt;=hypothèses!$AU$6,hypothèses!$AX$6,E178*hypothèses!$AY$6)),IF(AND(A178=hypothèses!$AV$8,G178=hypothèses!$AO$1),IF(E178&lt;=hypothèses!$AT$8,hypothèses!$AW$8,IF(E178&gt;=hypothèses!$AU$8,hypothèses!$AX$8,E178*hypothèses!$AY$8)),IF(AND(A178=hypothèses!$AV$9,G178=hypothèses!$AO$1),IF(E178&lt;=hypothèses!$AT$9,hypothèses!$AW$9,IF(E178&gt;=hypothèses!$AU$9,hypothèses!$AX$9,E178*hypothèses!$AY$9)),IF(AND(A178=hypothèses!$AV$11,G178=hypothèses!$AP$1),IF(E178&lt;=hypothèses!$AT$11,hypothèses!$AW$11,IF(E178&gt;=hypothèses!$AU$11,hypothèses!$AX$11,E178*hypothèses!$AY$11)),IF(AND(A178=hypothèses!$AV$12,G178=hypothèses!$AP$1),IF(E178&lt;=hypothèses!$AT$12,hypothèses!$AW$12,IF(E178&gt;=hypothèses!$AU$12,hypothèses!$AX$12,E178*hypothèses!$AY$12)),IF(AND(A178=hypothèses!$AV$14,G178=hypothèses!$AQ$1),IF(E178&lt;=hypothèses!$AT$14,hypothèses!$AW$14,IF(E178&gt;=hypothèses!$AU$14,hypothèses!$AX$14,E178*hypothèses!$AY$14)),IF(AND(A178=hypothèses!$AV$15,G178=hypothèses!$AQ$1),IF(E178&lt;=hypothèses!$AT$15,hypothèses!$AW$15,IF(E178&gt;=hypothèses!$AU$15,hypothèses!$AX$15,E178*hypothèses!$AY$15)),IF(AND(A178=hypothèses!$AV$17,G178=hypothèses!$AR$1),IF(E178&lt;=hypothèses!$AT$17,hypothèses!$AW$17,IF(E178&gt;=hypothèses!$AU$17,hypothèses!$AX$17,E178*hypothèses!$AY$17)),IF(AND(A178=hypothèses!$AV$18,G178=hypothèses!$AR$1),IF(E178&lt;=hypothèses!$AT$18,hypothèses!$AW$18,IF(E178&gt;=hypothèses!$AU$18,hypothèses!$AX$18,E178*hypothèses!$AY$18)),0))))))))))))))</f>
        <v>0</v>
      </c>
      <c r="L178" s="58"/>
    </row>
    <row r="179" spans="1:12">
      <c r="A179" t="s">
        <v>68</v>
      </c>
      <c r="B179" s="59">
        <v>15669</v>
      </c>
      <c r="C179">
        <v>7</v>
      </c>
      <c r="D179">
        <v>2</v>
      </c>
      <c r="E179" s="4">
        <f t="shared" si="2"/>
        <v>652.875</v>
      </c>
      <c r="F179" s="49">
        <f>IF($E179&lt;=hypothèses!$AK$2,1,IF(AND($E179&gt;hypothèses!$AJ$3,$E179&lt;=hypothèses!$AK$3),2,IF(AND($E179&gt;hypothèses!$AJ$4,$E179&lt;=hypothèses!$AK$4),3,IF(AND($E179&gt;hypothèses!$AJ$5,$E179&lt;=hypothèses!$AK$5),4,IF(AND($E179&gt;hypothèses!$AJ$6,$E179&lt;=hypothèses!$AK$6),5,IF(AND($E179&gt;hypothèses!$AJ$7,$E179&lt;=hypothèses!$AK$7),6,IF(AND($E179&gt;hypothèses!$AJ$8,$E179&lt;=hypothèses!$AK$8),7,IF(AND($E179&gt;hypothèses!$AJ$9,$E179&lt;=hypothèses!$AK$9),8,IF(AND($E179&gt;hypothèses!$AJ$10,$E179&lt;=hypothèses!$AK$10),9,IF(AND($E179&gt;hypothèses!$AJ$11,$E179&lt;=hypothèses!$AK$11),10,""))))))))))</f>
        <v>4</v>
      </c>
      <c r="I179">
        <v>0</v>
      </c>
      <c r="J179" s="58" t="str" cm="1">
        <f t="array" ref="J1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9" s="58">
        <f>IF(G179="Tarif Frais de dossier",30,IF(I179&lt;0,0,IF(AND(A179=hypothèses!$AV$2,G179=hypothèses!$AM$1),IF(E179&lt;=hypothèses!$AT$2,hypothèses!$AW$2,IF(E179&gt;=hypothèses!$AU$2,hypothèses!$AX$2,E179*hypothèses!$AY$2)),IF(AND(A179=hypothèses!$AV$3,G179=hypothèses!$AM$1),IF(E179&lt;=hypothèses!$AT$3,hypothèses!$AW$3,IF(E179&gt;=hypothèses!$AU$3,hypothèses!$AX$3,E179*hypothèses!$AY$3)),IF(AND(A179=hypothèses!$AV$5,G179=hypothèses!$AN$1),IF(E179&lt;=hypothèses!$AT$5,hypothèses!$AW$5,IF(E179&gt;=hypothèses!$AU$5,hypothèses!$AX$5,E179*hypothèses!$AY$5)),IF(AND(A179=hypothèses!$AV$6,G179=hypothèses!$AN$1),IF(E179&lt;=hypothèses!$AT$6,hypothèses!$AW$6,IF(E179&gt;=hypothèses!$AU$6,hypothèses!$AX$6,E179*hypothèses!$AY$6)),IF(AND(A179=hypothèses!$AV$8,G179=hypothèses!$AO$1),IF(E179&lt;=hypothèses!$AT$8,hypothèses!$AW$8,IF(E179&gt;=hypothèses!$AU$8,hypothèses!$AX$8,E179*hypothèses!$AY$8)),IF(AND(A179=hypothèses!$AV$9,G179=hypothèses!$AO$1),IF(E179&lt;=hypothèses!$AT$9,hypothèses!$AW$9,IF(E179&gt;=hypothèses!$AU$9,hypothèses!$AX$9,E179*hypothèses!$AY$9)),IF(AND(A179=hypothèses!$AV$11,G179=hypothèses!$AP$1),IF(E179&lt;=hypothèses!$AT$11,hypothèses!$AW$11,IF(E179&gt;=hypothèses!$AU$11,hypothèses!$AX$11,E179*hypothèses!$AY$11)),IF(AND(A179=hypothèses!$AV$12,G179=hypothèses!$AP$1),IF(E179&lt;=hypothèses!$AT$12,hypothèses!$AW$12,IF(E179&gt;=hypothèses!$AU$12,hypothèses!$AX$12,E179*hypothèses!$AY$12)),IF(AND(A179=hypothèses!$AV$14,G179=hypothèses!$AQ$1),IF(E179&lt;=hypothèses!$AT$14,hypothèses!$AW$14,IF(E179&gt;=hypothèses!$AU$14,hypothèses!$AX$14,E179*hypothèses!$AY$14)),IF(AND(A179=hypothèses!$AV$15,G179=hypothèses!$AQ$1),IF(E179&lt;=hypothèses!$AT$15,hypothèses!$AW$15,IF(E179&gt;=hypothèses!$AU$15,hypothèses!$AX$15,E179*hypothèses!$AY$15)),IF(AND(A179=hypothèses!$AV$17,G179=hypothèses!$AR$1),IF(E179&lt;=hypothèses!$AT$17,hypothèses!$AW$17,IF(E179&gt;=hypothèses!$AU$17,hypothèses!$AX$17,E179*hypothèses!$AY$17)),IF(AND(A179=hypothèses!$AV$18,G179=hypothèses!$AR$1),IF(E179&lt;=hypothèses!$AT$18,hypothèses!$AW$18,IF(E179&gt;=hypothèses!$AU$18,hypothèses!$AX$18,E179*hypothèses!$AY$18)),0))))))))))))))</f>
        <v>0</v>
      </c>
      <c r="L179" s="58"/>
    </row>
    <row r="180" spans="1:12">
      <c r="A180" t="s">
        <v>68</v>
      </c>
      <c r="B180" s="59">
        <v>15669</v>
      </c>
      <c r="C180">
        <v>7</v>
      </c>
      <c r="D180">
        <v>2</v>
      </c>
      <c r="E180" s="4">
        <f t="shared" si="2"/>
        <v>652.875</v>
      </c>
      <c r="F180" s="49">
        <f>IF($E180&lt;=hypothèses!$AK$2,1,IF(AND($E180&gt;hypothèses!$AJ$3,$E180&lt;=hypothèses!$AK$3),2,IF(AND($E180&gt;hypothèses!$AJ$4,$E180&lt;=hypothèses!$AK$4),3,IF(AND($E180&gt;hypothèses!$AJ$5,$E180&lt;=hypothèses!$AK$5),4,IF(AND($E180&gt;hypothèses!$AJ$6,$E180&lt;=hypothèses!$AK$6),5,IF(AND($E180&gt;hypothèses!$AJ$7,$E180&lt;=hypothèses!$AK$7),6,IF(AND($E180&gt;hypothèses!$AJ$8,$E180&lt;=hypothèses!$AK$8),7,IF(AND($E180&gt;hypothèses!$AJ$9,$E180&lt;=hypothèses!$AK$9),8,IF(AND($E180&gt;hypothèses!$AJ$10,$E180&lt;=hypothèses!$AK$10),9,IF(AND($E180&gt;hypothèses!$AJ$11,$E180&lt;=hypothèses!$AK$11),10,""))))))))))</f>
        <v>4</v>
      </c>
      <c r="I180">
        <v>0</v>
      </c>
      <c r="J180" s="58" t="str" cm="1">
        <f t="array" ref="J1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0" s="58">
        <f>IF(G180="Tarif Frais de dossier",30,IF(I180&lt;0,0,IF(AND(A180=hypothèses!$AV$2,G180=hypothèses!$AM$1),IF(E180&lt;=hypothèses!$AT$2,hypothèses!$AW$2,IF(E180&gt;=hypothèses!$AU$2,hypothèses!$AX$2,E180*hypothèses!$AY$2)),IF(AND(A180=hypothèses!$AV$3,G180=hypothèses!$AM$1),IF(E180&lt;=hypothèses!$AT$3,hypothèses!$AW$3,IF(E180&gt;=hypothèses!$AU$3,hypothèses!$AX$3,E180*hypothèses!$AY$3)),IF(AND(A180=hypothèses!$AV$5,G180=hypothèses!$AN$1),IF(E180&lt;=hypothèses!$AT$5,hypothèses!$AW$5,IF(E180&gt;=hypothèses!$AU$5,hypothèses!$AX$5,E180*hypothèses!$AY$5)),IF(AND(A180=hypothèses!$AV$6,G180=hypothèses!$AN$1),IF(E180&lt;=hypothèses!$AT$6,hypothèses!$AW$6,IF(E180&gt;=hypothèses!$AU$6,hypothèses!$AX$6,E180*hypothèses!$AY$6)),IF(AND(A180=hypothèses!$AV$8,G180=hypothèses!$AO$1),IF(E180&lt;=hypothèses!$AT$8,hypothèses!$AW$8,IF(E180&gt;=hypothèses!$AU$8,hypothèses!$AX$8,E180*hypothèses!$AY$8)),IF(AND(A180=hypothèses!$AV$9,G180=hypothèses!$AO$1),IF(E180&lt;=hypothèses!$AT$9,hypothèses!$AW$9,IF(E180&gt;=hypothèses!$AU$9,hypothèses!$AX$9,E180*hypothèses!$AY$9)),IF(AND(A180=hypothèses!$AV$11,G180=hypothèses!$AP$1),IF(E180&lt;=hypothèses!$AT$11,hypothèses!$AW$11,IF(E180&gt;=hypothèses!$AU$11,hypothèses!$AX$11,E180*hypothèses!$AY$11)),IF(AND(A180=hypothèses!$AV$12,G180=hypothèses!$AP$1),IF(E180&lt;=hypothèses!$AT$12,hypothèses!$AW$12,IF(E180&gt;=hypothèses!$AU$12,hypothèses!$AX$12,E180*hypothèses!$AY$12)),IF(AND(A180=hypothèses!$AV$14,G180=hypothèses!$AQ$1),IF(E180&lt;=hypothèses!$AT$14,hypothèses!$AW$14,IF(E180&gt;=hypothèses!$AU$14,hypothèses!$AX$14,E180*hypothèses!$AY$14)),IF(AND(A180=hypothèses!$AV$15,G180=hypothèses!$AQ$1),IF(E180&lt;=hypothèses!$AT$15,hypothèses!$AW$15,IF(E180&gt;=hypothèses!$AU$15,hypothèses!$AX$15,E180*hypothèses!$AY$15)),IF(AND(A180=hypothèses!$AV$17,G180=hypothèses!$AR$1),IF(E180&lt;=hypothèses!$AT$17,hypothèses!$AW$17,IF(E180&gt;=hypothèses!$AU$17,hypothèses!$AX$17,E180*hypothèses!$AY$17)),IF(AND(A180=hypothèses!$AV$18,G180=hypothèses!$AR$1),IF(E180&lt;=hypothèses!$AT$18,hypothèses!$AW$18,IF(E180&gt;=hypothèses!$AU$18,hypothèses!$AX$18,E180*hypothèses!$AY$18)),0))))))))))))))</f>
        <v>0</v>
      </c>
      <c r="L180" s="58"/>
    </row>
    <row r="181" spans="1:12">
      <c r="A181" t="s">
        <v>70</v>
      </c>
      <c r="B181" s="59">
        <v>18687</v>
      </c>
      <c r="C181">
        <v>8</v>
      </c>
      <c r="D181">
        <v>1</v>
      </c>
      <c r="E181" s="4">
        <f t="shared" si="2"/>
        <v>1557.25</v>
      </c>
      <c r="F181" s="49">
        <f>IF($E181&lt;=hypothèses!$AK$2,1,IF(AND($E181&gt;hypothèses!$AJ$3,$E181&lt;=hypothèses!$AK$3),2,IF(AND($E181&gt;hypothèses!$AJ$4,$E181&lt;=hypothèses!$AK$4),3,IF(AND($E181&gt;hypothèses!$AJ$5,$E181&lt;=hypothèses!$AK$5),4,IF(AND($E181&gt;hypothèses!$AJ$6,$E181&lt;=hypothèses!$AK$6),5,IF(AND($E181&gt;hypothèses!$AJ$7,$E181&lt;=hypothèses!$AK$7),6,IF(AND($E181&gt;hypothèses!$AJ$8,$E181&lt;=hypothèses!$AK$8),7,IF(AND($E181&gt;hypothèses!$AJ$9,$E181&lt;=hypothèses!$AK$9),8,IF(AND($E181&gt;hypothèses!$AJ$10,$E181&lt;=hypothèses!$AK$10),9,IF(AND($E181&gt;hypothèses!$AJ$11,$E181&lt;=hypothèses!$AK$11),10,""))))))))))</f>
        <v>8</v>
      </c>
      <c r="G181" t="s">
        <v>17</v>
      </c>
      <c r="H181">
        <v>1.1000000000000001</v>
      </c>
      <c r="I181">
        <v>91.3</v>
      </c>
      <c r="J181" s="58" cm="1">
        <f t="array" ref="J1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437.041</v>
      </c>
      <c r="K181" s="58">
        <f>IF(G181="Tarif Frais de dossier",30,IF(I181&lt;0,0,IF(AND(A181=hypothèses!$AV$2,G181=hypothèses!$AM$1),IF(E181&lt;=hypothèses!$AT$2,hypothèses!$AW$2,IF(E181&gt;=hypothèses!$AU$2,hypothèses!$AX$2,E181*hypothèses!$AY$2)),IF(AND(A181=hypothèses!$AV$3,G181=hypothèses!$AM$1),IF(E181&lt;=hypothèses!$AT$3,hypothèses!$AW$3,IF(E181&gt;=hypothèses!$AU$3,hypothèses!$AX$3,E181*hypothèses!$AY$3)),IF(AND(A181=hypothèses!$AV$5,G181=hypothèses!$AN$1),IF(E181&lt;=hypothèses!$AT$5,hypothèses!$AW$5,IF(E181&gt;=hypothèses!$AU$5,hypothèses!$AX$5,E181*hypothèses!$AY$5)),IF(AND(A181=hypothèses!$AV$6,G181=hypothèses!$AN$1),IF(E181&lt;=hypothèses!$AT$6,hypothèses!$AW$6,IF(E181&gt;=hypothèses!$AU$6,hypothèses!$AX$6,E181*hypothèses!$AY$6)),IF(AND(A181=hypothèses!$AV$8,G181=hypothèses!$AO$1),IF(E181&lt;=hypothèses!$AT$8,hypothèses!$AW$8,IF(E181&gt;=hypothèses!$AU$8,hypothèses!$AX$8,E181*hypothèses!$AY$8)),IF(AND(A181=hypothèses!$AV$9,G181=hypothèses!$AO$1),IF(E181&lt;=hypothèses!$AT$9,hypothèses!$AW$9,IF(E181&gt;=hypothèses!$AU$9,hypothèses!$AX$9,E181*hypothèses!$AY$9)),IF(AND(A181=hypothèses!$AV$11,G181=hypothèses!$AP$1),IF(E181&lt;=hypothèses!$AT$11,hypothèses!$AW$11,IF(E181&gt;=hypothèses!$AU$11,hypothèses!$AX$11,E181*hypothèses!$AY$11)),IF(AND(A181=hypothèses!$AV$12,G181=hypothèses!$AP$1),IF(E181&lt;=hypothèses!$AT$12,hypothèses!$AW$12,IF(E181&gt;=hypothèses!$AU$12,hypothèses!$AX$12,E181*hypothèses!$AY$12)),IF(AND(A181=hypothèses!$AV$14,G181=hypothèses!$AQ$1),IF(E181&lt;=hypothèses!$AT$14,hypothèses!$AW$14,IF(E181&gt;=hypothèses!$AU$14,hypothèses!$AX$14,E181*hypothèses!$AY$14)),IF(AND(A181=hypothèses!$AV$15,G181=hypothèses!$AQ$1),IF(E181&lt;=hypothèses!$AT$15,hypothèses!$AW$15,IF(E181&gt;=hypothèses!$AU$15,hypothèses!$AX$15,E181*hypothèses!$AY$15)),IF(AND(A181=hypothèses!$AV$17,G181=hypothèses!$AR$1),IF(E181&lt;=hypothèses!$AT$17,hypothèses!$AW$17,IF(E181&gt;=hypothèses!$AU$17,hypothèses!$AX$17,E181*hypothèses!$AY$17)),IF(AND(A181=hypothèses!$AV$18,G181=hypothèses!$AR$1),IF(E181&lt;=hypothèses!$AT$18,hypothèses!$AW$18,IF(E181&gt;=hypothèses!$AU$18,hypothèses!$AX$18,E181*hypothèses!$AY$18)),0))))))))))))))</f>
        <v>205.55700000000002</v>
      </c>
      <c r="L181" s="58"/>
    </row>
    <row r="182" spans="1:12">
      <c r="A182" t="s">
        <v>70</v>
      </c>
      <c r="B182" s="59">
        <v>18687</v>
      </c>
      <c r="C182">
        <v>8</v>
      </c>
      <c r="D182">
        <v>1</v>
      </c>
      <c r="E182" s="4">
        <f t="shared" si="2"/>
        <v>1557.25</v>
      </c>
      <c r="F182" s="49">
        <f>IF($E182&lt;=hypothèses!$AK$2,1,IF(AND($E182&gt;hypothèses!$AJ$3,$E182&lt;=hypothèses!$AK$3),2,IF(AND($E182&gt;hypothèses!$AJ$4,$E182&lt;=hypothèses!$AK$4),3,IF(AND($E182&gt;hypothèses!$AJ$5,$E182&lt;=hypothèses!$AK$5),4,IF(AND($E182&gt;hypothèses!$AJ$6,$E182&lt;=hypothèses!$AK$6),5,IF(AND($E182&gt;hypothèses!$AJ$7,$E182&lt;=hypothèses!$AK$7),6,IF(AND($E182&gt;hypothèses!$AJ$8,$E182&lt;=hypothèses!$AK$8),7,IF(AND($E182&gt;hypothèses!$AJ$9,$E182&lt;=hypothèses!$AK$9),8,IF(AND($E182&gt;hypothèses!$AJ$10,$E182&lt;=hypothèses!$AK$10),9,IF(AND($E182&gt;hypothèses!$AJ$11,$E182&lt;=hypothèses!$AK$11),10,""))))))))))</f>
        <v>8</v>
      </c>
      <c r="G182" t="s">
        <v>14</v>
      </c>
      <c r="H182">
        <v>1</v>
      </c>
      <c r="I182">
        <v>30</v>
      </c>
      <c r="J182" s="58" cm="1">
        <f t="array" ref="J1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82" s="58">
        <f>IF(G182="Tarif Frais de dossier",30,IF(I182&lt;0,0,IF(AND(A182=hypothèses!$AV$2,G182=hypothèses!$AM$1),IF(E182&lt;=hypothèses!$AT$2,hypothèses!$AW$2,IF(E182&gt;=hypothèses!$AU$2,hypothèses!$AX$2,E182*hypothèses!$AY$2)),IF(AND(A182=hypothèses!$AV$3,G182=hypothèses!$AM$1),IF(E182&lt;=hypothèses!$AT$3,hypothèses!$AW$3,IF(E182&gt;=hypothèses!$AU$3,hypothèses!$AX$3,E182*hypothèses!$AY$3)),IF(AND(A182=hypothèses!$AV$5,G182=hypothèses!$AN$1),IF(E182&lt;=hypothèses!$AT$5,hypothèses!$AW$5,IF(E182&gt;=hypothèses!$AU$5,hypothèses!$AX$5,E182*hypothèses!$AY$5)),IF(AND(A182=hypothèses!$AV$6,G182=hypothèses!$AN$1),IF(E182&lt;=hypothèses!$AT$6,hypothèses!$AW$6,IF(E182&gt;=hypothèses!$AU$6,hypothèses!$AX$6,E182*hypothèses!$AY$6)),IF(AND(A182=hypothèses!$AV$8,G182=hypothèses!$AO$1),IF(E182&lt;=hypothèses!$AT$8,hypothèses!$AW$8,IF(E182&gt;=hypothèses!$AU$8,hypothèses!$AX$8,E182*hypothèses!$AY$8)),IF(AND(A182=hypothèses!$AV$9,G182=hypothèses!$AO$1),IF(E182&lt;=hypothèses!$AT$9,hypothèses!$AW$9,IF(E182&gt;=hypothèses!$AU$9,hypothèses!$AX$9,E182*hypothèses!$AY$9)),IF(AND(A182=hypothèses!$AV$11,G182=hypothèses!$AP$1),IF(E182&lt;=hypothèses!$AT$11,hypothèses!$AW$11,IF(E182&gt;=hypothèses!$AU$11,hypothèses!$AX$11,E182*hypothèses!$AY$11)),IF(AND(A182=hypothèses!$AV$12,G182=hypothèses!$AP$1),IF(E182&lt;=hypothèses!$AT$12,hypothèses!$AW$12,IF(E182&gt;=hypothèses!$AU$12,hypothèses!$AX$12,E182*hypothèses!$AY$12)),IF(AND(A182=hypothèses!$AV$14,G182=hypothèses!$AQ$1),IF(E182&lt;=hypothèses!$AT$14,hypothèses!$AW$14,IF(E182&gt;=hypothèses!$AU$14,hypothèses!$AX$14,E182*hypothèses!$AY$14)),IF(AND(A182=hypothèses!$AV$15,G182=hypothèses!$AQ$1),IF(E182&lt;=hypothèses!$AT$15,hypothèses!$AW$15,IF(E182&gt;=hypothèses!$AU$15,hypothèses!$AX$15,E182*hypothèses!$AY$15)),IF(AND(A182=hypothèses!$AV$17,G182=hypothèses!$AR$1),IF(E182&lt;=hypothèses!$AT$17,hypothèses!$AW$17,IF(E182&gt;=hypothèses!$AU$17,hypothèses!$AX$17,E182*hypothèses!$AY$17)),IF(AND(A182=hypothèses!$AV$18,G182=hypothèses!$AR$1),IF(E182&lt;=hypothèses!$AT$18,hypothèses!$AW$18,IF(E182&gt;=hypothèses!$AU$18,hypothèses!$AX$18,E182*hypothèses!$AY$18)),0))))))))))))))</f>
        <v>30</v>
      </c>
      <c r="L182" s="58"/>
    </row>
    <row r="183" spans="1:12">
      <c r="A183" t="s">
        <v>70</v>
      </c>
      <c r="B183" s="59">
        <v>76608</v>
      </c>
      <c r="C183">
        <v>31</v>
      </c>
      <c r="D183">
        <v>4</v>
      </c>
      <c r="E183" s="4">
        <f t="shared" si="2"/>
        <v>1596</v>
      </c>
      <c r="F183" s="49">
        <f>IF($E183&lt;=hypothèses!$AK$2,1,IF(AND($E183&gt;hypothèses!$AJ$3,$E183&lt;=hypothèses!$AK$3),2,IF(AND($E183&gt;hypothèses!$AJ$4,$E183&lt;=hypothèses!$AK$4),3,IF(AND($E183&gt;hypothèses!$AJ$5,$E183&lt;=hypothèses!$AK$5),4,IF(AND($E183&gt;hypothèses!$AJ$6,$E183&lt;=hypothèses!$AK$6),5,IF(AND($E183&gt;hypothèses!$AJ$7,$E183&lt;=hypothèses!$AK$7),6,IF(AND($E183&gt;hypothèses!$AJ$8,$E183&lt;=hypothèses!$AK$8),7,IF(AND($E183&gt;hypothèses!$AJ$9,$E183&lt;=hypothèses!$AK$9),8,IF(AND($E183&gt;hypothèses!$AJ$10,$E183&lt;=hypothèses!$AK$10),9,IF(AND($E183&gt;hypothèses!$AJ$11,$E183&lt;=hypothèses!$AK$11),10,""))))))))))</f>
        <v>8</v>
      </c>
      <c r="G183" t="s">
        <v>13</v>
      </c>
      <c r="H183">
        <v>1</v>
      </c>
      <c r="I183">
        <v>936</v>
      </c>
      <c r="J183" s="58" cm="1">
        <f t="array" ref="J1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83" s="58">
        <f>IF(G183="Tarif Frais de dossier",30,IF(I183&lt;0,0,IF(AND(A183=hypothèses!$AV$2,G183=hypothèses!$AM$1),IF(E183&lt;=hypothèses!$AT$2,hypothèses!$AW$2,IF(E183&gt;=hypothèses!$AU$2,hypothèses!$AX$2,E183*hypothèses!$AY$2)),IF(AND(A183=hypothèses!$AV$3,G183=hypothèses!$AM$1),IF(E183&lt;=hypothèses!$AT$3,hypothèses!$AW$3,IF(E183&gt;=hypothèses!$AU$3,hypothèses!$AX$3,E183*hypothèses!$AY$3)),IF(AND(A183=hypothèses!$AV$5,G183=hypothèses!$AN$1),IF(E183&lt;=hypothèses!$AT$5,hypothèses!$AW$5,IF(E183&gt;=hypothèses!$AU$5,hypothèses!$AX$5,E183*hypothèses!$AY$5)),IF(AND(A183=hypothèses!$AV$6,G183=hypothèses!$AN$1),IF(E183&lt;=hypothèses!$AT$6,hypothèses!$AW$6,IF(E183&gt;=hypothèses!$AU$6,hypothèses!$AX$6,E183*hypothèses!$AY$6)),IF(AND(A183=hypothèses!$AV$8,G183=hypothèses!$AO$1),IF(E183&lt;=hypothèses!$AT$8,hypothèses!$AW$8,IF(E183&gt;=hypothèses!$AU$8,hypothèses!$AX$8,E183*hypothèses!$AY$8)),IF(AND(A183=hypothèses!$AV$9,G183=hypothèses!$AO$1),IF(E183&lt;=hypothèses!$AT$9,hypothèses!$AW$9,IF(E183&gt;=hypothèses!$AU$9,hypothèses!$AX$9,E183*hypothèses!$AY$9)),IF(AND(A183=hypothèses!$AV$11,G183=hypothèses!$AP$1),IF(E183&lt;=hypothèses!$AT$11,hypothèses!$AW$11,IF(E183&gt;=hypothèses!$AU$11,hypothèses!$AX$11,E183*hypothèses!$AY$11)),IF(AND(A183=hypothèses!$AV$12,G183=hypothèses!$AP$1),IF(E183&lt;=hypothèses!$AT$12,hypothèses!$AW$12,IF(E183&gt;=hypothèses!$AU$12,hypothèses!$AX$12,E183*hypothèses!$AY$12)),IF(AND(A183=hypothèses!$AV$14,G183=hypothèses!$AQ$1),IF(E183&lt;=hypothèses!$AT$14,hypothèses!$AW$14,IF(E183&gt;=hypothèses!$AU$14,hypothèses!$AX$14,E183*hypothèses!$AY$14)),IF(AND(A183=hypothèses!$AV$15,G183=hypothèses!$AQ$1),IF(E183&lt;=hypothèses!$AT$15,hypothèses!$AW$15,IF(E183&gt;=hypothèses!$AU$15,hypothèses!$AX$15,E183*hypothèses!$AY$15)),IF(AND(A183=hypothèses!$AV$17,G183=hypothèses!$AR$1),IF(E183&lt;=hypothèses!$AT$17,hypothèses!$AW$17,IF(E183&gt;=hypothèses!$AU$17,hypothèses!$AX$17,E183*hypothèses!$AY$17)),IF(AND(A183=hypothèses!$AV$18,G183=hypothèses!$AR$1),IF(E183&lt;=hypothèses!$AT$18,hypothèses!$AW$18,IF(E183&gt;=hypothèses!$AU$18,hypothèses!$AX$18,E183*hypothèses!$AY$18)),0))))))))))))))</f>
        <v>421.34399999999999</v>
      </c>
      <c r="L183" s="58"/>
    </row>
    <row r="184" spans="1:12">
      <c r="A184" t="s">
        <v>68</v>
      </c>
      <c r="B184" s="59">
        <v>10417</v>
      </c>
      <c r="C184">
        <v>5</v>
      </c>
      <c r="D184">
        <v>2</v>
      </c>
      <c r="E184" s="4">
        <f t="shared" si="2"/>
        <v>434.04166666666669</v>
      </c>
      <c r="F184" s="49">
        <f>IF($E184&lt;=hypothèses!$AK$2,1,IF(AND($E184&gt;hypothèses!$AJ$3,$E184&lt;=hypothèses!$AK$3),2,IF(AND($E184&gt;hypothèses!$AJ$4,$E184&lt;=hypothèses!$AK$4),3,IF(AND($E184&gt;hypothèses!$AJ$5,$E184&lt;=hypothèses!$AK$5),4,IF(AND($E184&gt;hypothèses!$AJ$6,$E184&lt;=hypothèses!$AK$6),5,IF(AND($E184&gt;hypothèses!$AJ$7,$E184&lt;=hypothèses!$AK$7),6,IF(AND($E184&gt;hypothèses!$AJ$8,$E184&lt;=hypothèses!$AK$8),7,IF(AND($E184&gt;hypothèses!$AJ$9,$E184&lt;=hypothèses!$AK$9),8,IF(AND($E184&gt;hypothèses!$AJ$10,$E184&lt;=hypothèses!$AK$10),9,IF(AND($E184&gt;hypothèses!$AJ$11,$E184&lt;=hypothèses!$AK$11),10,""))))))))))</f>
        <v>2</v>
      </c>
      <c r="G184" t="s">
        <v>14</v>
      </c>
      <c r="H184">
        <v>1</v>
      </c>
      <c r="I184">
        <v>30</v>
      </c>
      <c r="J184" s="58" cm="1">
        <f t="array" ref="J1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84" s="58">
        <f>IF(G184="Tarif Frais de dossier",30,IF(I184&lt;0,0,IF(AND(A184=hypothèses!$AV$2,G184=hypothèses!$AM$1),IF(E184&lt;=hypothèses!$AT$2,hypothèses!$AW$2,IF(E184&gt;=hypothèses!$AU$2,hypothèses!$AX$2,E184*hypothèses!$AY$2)),IF(AND(A184=hypothèses!$AV$3,G184=hypothèses!$AM$1),IF(E184&lt;=hypothèses!$AT$3,hypothèses!$AW$3,IF(E184&gt;=hypothèses!$AU$3,hypothèses!$AX$3,E184*hypothèses!$AY$3)),IF(AND(A184=hypothèses!$AV$5,G184=hypothèses!$AN$1),IF(E184&lt;=hypothèses!$AT$5,hypothèses!$AW$5,IF(E184&gt;=hypothèses!$AU$5,hypothèses!$AX$5,E184*hypothèses!$AY$5)),IF(AND(A184=hypothèses!$AV$6,G184=hypothèses!$AN$1),IF(E184&lt;=hypothèses!$AT$6,hypothèses!$AW$6,IF(E184&gt;=hypothèses!$AU$6,hypothèses!$AX$6,E184*hypothèses!$AY$6)),IF(AND(A184=hypothèses!$AV$8,G184=hypothèses!$AO$1),IF(E184&lt;=hypothèses!$AT$8,hypothèses!$AW$8,IF(E184&gt;=hypothèses!$AU$8,hypothèses!$AX$8,E184*hypothèses!$AY$8)),IF(AND(A184=hypothèses!$AV$9,G184=hypothèses!$AO$1),IF(E184&lt;=hypothèses!$AT$9,hypothèses!$AW$9,IF(E184&gt;=hypothèses!$AU$9,hypothèses!$AX$9,E184*hypothèses!$AY$9)),IF(AND(A184=hypothèses!$AV$11,G184=hypothèses!$AP$1),IF(E184&lt;=hypothèses!$AT$11,hypothèses!$AW$11,IF(E184&gt;=hypothèses!$AU$11,hypothèses!$AX$11,E184*hypothèses!$AY$11)),IF(AND(A184=hypothèses!$AV$12,G184=hypothèses!$AP$1),IF(E184&lt;=hypothèses!$AT$12,hypothèses!$AW$12,IF(E184&gt;=hypothèses!$AU$12,hypothèses!$AX$12,E184*hypothèses!$AY$12)),IF(AND(A184=hypothèses!$AV$14,G184=hypothèses!$AQ$1),IF(E184&lt;=hypothèses!$AT$14,hypothèses!$AW$14,IF(E184&gt;=hypothèses!$AU$14,hypothèses!$AX$14,E184*hypothèses!$AY$14)),IF(AND(A184=hypothèses!$AV$15,G184=hypothèses!$AQ$1),IF(E184&lt;=hypothèses!$AT$15,hypothèses!$AW$15,IF(E184&gt;=hypothèses!$AU$15,hypothèses!$AX$15,E184*hypothèses!$AY$15)),IF(AND(A184=hypothèses!$AV$17,G184=hypothèses!$AR$1),IF(E184&lt;=hypothèses!$AT$17,hypothèses!$AW$17,IF(E184&gt;=hypothèses!$AU$17,hypothèses!$AX$17,E184*hypothèses!$AY$17)),IF(AND(A184=hypothèses!$AV$18,G184=hypothèses!$AR$1),IF(E184&lt;=hypothèses!$AT$18,hypothèses!$AW$18,IF(E184&gt;=hypothèses!$AU$18,hypothèses!$AX$18,E184*hypothèses!$AY$18)),0))))))))))))))</f>
        <v>30</v>
      </c>
      <c r="L184" s="58"/>
    </row>
    <row r="185" spans="1:12">
      <c r="A185" t="s">
        <v>68</v>
      </c>
      <c r="B185" s="59">
        <v>10417</v>
      </c>
      <c r="C185">
        <v>5</v>
      </c>
      <c r="D185">
        <v>2</v>
      </c>
      <c r="E185" s="4">
        <f t="shared" si="2"/>
        <v>434.04166666666669</v>
      </c>
      <c r="F185" s="49">
        <f>IF($E185&lt;=hypothèses!$AK$2,1,IF(AND($E185&gt;hypothèses!$AJ$3,$E185&lt;=hypothèses!$AK$3),2,IF(AND($E185&gt;hypothèses!$AJ$4,$E185&lt;=hypothèses!$AK$4),3,IF(AND($E185&gt;hypothèses!$AJ$5,$E185&lt;=hypothèses!$AK$5),4,IF(AND($E185&gt;hypothèses!$AJ$6,$E185&lt;=hypothèses!$AK$6),5,IF(AND($E185&gt;hypothèses!$AJ$7,$E185&lt;=hypothèses!$AK$7),6,IF(AND($E185&gt;hypothèses!$AJ$8,$E185&lt;=hypothèses!$AK$8),7,IF(AND($E185&gt;hypothèses!$AJ$9,$E185&lt;=hypothèses!$AK$9),8,IF(AND($E185&gt;hypothèses!$AJ$10,$E185&lt;=hypothèses!$AK$10),9,IF(AND($E185&gt;hypothèses!$AJ$11,$E185&lt;=hypothèses!$AK$11),10,""))))))))))</f>
        <v>2</v>
      </c>
      <c r="G185" t="s">
        <v>13</v>
      </c>
      <c r="H185">
        <v>1.1000000000000001</v>
      </c>
      <c r="I185">
        <v>379.5</v>
      </c>
      <c r="J185" s="58" cm="1">
        <f t="array" ref="J1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227.33700000000002</v>
      </c>
      <c r="K185" s="58">
        <f>IF(G185="Tarif Frais de dossier",30,IF(I185&lt;0,0,IF(AND(A185=hypothèses!$AV$2,G185=hypothèses!$AM$1),IF(E185&lt;=hypothèses!$AT$2,hypothèses!$AW$2,IF(E185&gt;=hypothèses!$AU$2,hypothèses!$AX$2,E185*hypothèses!$AY$2)),IF(AND(A185=hypothèses!$AV$3,G185=hypothèses!$AM$1),IF(E185&lt;=hypothèses!$AT$3,hypothèses!$AW$3,IF(E185&gt;=hypothèses!$AU$3,hypothèses!$AX$3,E185*hypothèses!$AY$3)),IF(AND(A185=hypothèses!$AV$5,G185=hypothèses!$AN$1),IF(E185&lt;=hypothèses!$AT$5,hypothèses!$AW$5,IF(E185&gt;=hypothèses!$AU$5,hypothèses!$AX$5,E185*hypothèses!$AY$5)),IF(AND(A185=hypothèses!$AV$6,G185=hypothèses!$AN$1),IF(E185&lt;=hypothèses!$AT$6,hypothèses!$AW$6,IF(E185&gt;=hypothèses!$AU$6,hypothèses!$AX$6,E185*hypothèses!$AY$6)),IF(AND(A185=hypothèses!$AV$8,G185=hypothèses!$AO$1),IF(E185&lt;=hypothèses!$AT$8,hypothèses!$AW$8,IF(E185&gt;=hypothèses!$AU$8,hypothèses!$AX$8,E185*hypothèses!$AY$8)),IF(AND(A185=hypothèses!$AV$9,G185=hypothèses!$AO$1),IF(E185&lt;=hypothèses!$AT$9,hypothèses!$AW$9,IF(E185&gt;=hypothèses!$AU$9,hypothèses!$AX$9,E185*hypothèses!$AY$9)),IF(AND(A185=hypothèses!$AV$11,G185=hypothèses!$AP$1),IF(E185&lt;=hypothèses!$AT$11,hypothèses!$AW$11,IF(E185&gt;=hypothèses!$AU$11,hypothèses!$AX$11,E185*hypothèses!$AY$11)),IF(AND(A185=hypothèses!$AV$12,G185=hypothèses!$AP$1),IF(E185&lt;=hypothèses!$AT$12,hypothèses!$AW$12,IF(E185&gt;=hypothèses!$AU$12,hypothèses!$AX$12,E185*hypothèses!$AY$12)),IF(AND(A185=hypothèses!$AV$14,G185=hypothèses!$AQ$1),IF(E185&lt;=hypothèses!$AT$14,hypothèses!$AW$14,IF(E185&gt;=hypothèses!$AU$14,hypothèses!$AX$14,E185*hypothèses!$AY$14)),IF(AND(A185=hypothèses!$AV$15,G185=hypothèses!$AQ$1),IF(E185&lt;=hypothèses!$AT$15,hypothèses!$AW$15,IF(E185&gt;=hypothèses!$AU$15,hypothèses!$AX$15,E185*hypothèses!$AY$15)),IF(AND(A185=hypothèses!$AV$17,G185=hypothèses!$AR$1),IF(E185&lt;=hypothèses!$AT$17,hypothèses!$AW$17,IF(E185&gt;=hypothèses!$AU$17,hypothèses!$AX$17,E185*hypothèses!$AY$17)),IF(AND(A185=hypothèses!$AV$18,G185=hypothèses!$AR$1),IF(E185&lt;=hypothèses!$AT$18,hypothèses!$AW$18,IF(E185&gt;=hypothèses!$AU$18,hypothèses!$AX$18,E185*hypothèses!$AY$18)),0))))))))))))))</f>
        <v>143.23375000000001</v>
      </c>
      <c r="L185" s="58"/>
    </row>
    <row r="186" spans="1:12">
      <c r="A186" t="s">
        <v>70</v>
      </c>
      <c r="B186" s="59">
        <v>5904</v>
      </c>
      <c r="C186">
        <v>3</v>
      </c>
      <c r="D186">
        <v>1</v>
      </c>
      <c r="E186" s="4">
        <f t="shared" si="2"/>
        <v>492</v>
      </c>
      <c r="F186" s="49">
        <f>IF($E186&lt;=hypothèses!$AK$2,1,IF(AND($E186&gt;hypothèses!$AJ$3,$E186&lt;=hypothèses!$AK$3),2,IF(AND($E186&gt;hypothèses!$AJ$4,$E186&lt;=hypothèses!$AK$4),3,IF(AND($E186&gt;hypothèses!$AJ$5,$E186&lt;=hypothèses!$AK$5),4,IF(AND($E186&gt;hypothèses!$AJ$6,$E186&lt;=hypothèses!$AK$6),5,IF(AND($E186&gt;hypothèses!$AJ$7,$E186&lt;=hypothèses!$AK$7),6,IF(AND($E186&gt;hypothèses!$AJ$8,$E186&lt;=hypothèses!$AK$8),7,IF(AND($E186&gt;hypothèses!$AJ$9,$E186&lt;=hypothèses!$AK$9),8,IF(AND($E186&gt;hypothèses!$AJ$10,$E186&lt;=hypothèses!$AK$10),9,IF(AND($E186&gt;hypothèses!$AJ$11,$E186&lt;=hypothèses!$AK$11),10,""))))))))))</f>
        <v>3</v>
      </c>
      <c r="G186" t="s">
        <v>13</v>
      </c>
      <c r="H186">
        <v>1.1000000000000001</v>
      </c>
      <c r="I186">
        <v>72.599999999999994</v>
      </c>
      <c r="J186" s="58" cm="1">
        <f t="array" ref="J1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317.28400000000005</v>
      </c>
      <c r="K186" s="58">
        <f>IF(G186="Tarif Frais de dossier",30,IF(I186&lt;0,0,IF(AND(A186=hypothèses!$AV$2,G186=hypothèses!$AM$1),IF(E186&lt;=hypothèses!$AT$2,hypothèses!$AW$2,IF(E186&gt;=hypothèses!$AU$2,hypothèses!$AX$2,E186*hypothèses!$AY$2)),IF(AND(A186=hypothèses!$AV$3,G186=hypothèses!$AM$1),IF(E186&lt;=hypothèses!$AT$3,hypothèses!$AW$3,IF(E186&gt;=hypothèses!$AU$3,hypothèses!$AX$3,E186*hypothèses!$AY$3)),IF(AND(A186=hypothèses!$AV$5,G186=hypothèses!$AN$1),IF(E186&lt;=hypothèses!$AT$5,hypothèses!$AW$5,IF(E186&gt;=hypothèses!$AU$5,hypothèses!$AX$5,E186*hypothèses!$AY$5)),IF(AND(A186=hypothèses!$AV$6,G186=hypothèses!$AN$1),IF(E186&lt;=hypothèses!$AT$6,hypothèses!$AW$6,IF(E186&gt;=hypothèses!$AU$6,hypothèses!$AX$6,E186*hypothèses!$AY$6)),IF(AND(A186=hypothèses!$AV$8,G186=hypothèses!$AO$1),IF(E186&lt;=hypothèses!$AT$8,hypothèses!$AW$8,IF(E186&gt;=hypothèses!$AU$8,hypothèses!$AX$8,E186*hypothèses!$AY$8)),IF(AND(A186=hypothèses!$AV$9,G186=hypothèses!$AO$1),IF(E186&lt;=hypothèses!$AT$9,hypothèses!$AW$9,IF(E186&gt;=hypothèses!$AU$9,hypothèses!$AX$9,E186*hypothèses!$AY$9)),IF(AND(A186=hypothèses!$AV$11,G186=hypothèses!$AP$1),IF(E186&lt;=hypothèses!$AT$11,hypothèses!$AW$11,IF(E186&gt;=hypothèses!$AU$11,hypothèses!$AX$11,E186*hypothèses!$AY$11)),IF(AND(A186=hypothèses!$AV$12,G186=hypothèses!$AP$1),IF(E186&lt;=hypothèses!$AT$12,hypothèses!$AW$12,IF(E186&gt;=hypothèses!$AU$12,hypothèses!$AX$12,E186*hypothèses!$AY$12)),IF(AND(A186=hypothèses!$AV$14,G186=hypothèses!$AQ$1),IF(E186&lt;=hypothèses!$AT$14,hypothèses!$AW$14,IF(E186&gt;=hypothèses!$AU$14,hypothèses!$AX$14,E186*hypothèses!$AY$14)),IF(AND(A186=hypothèses!$AV$15,G186=hypothèses!$AQ$1),IF(E186&lt;=hypothèses!$AT$15,hypothèses!$AW$15,IF(E186&gt;=hypothèses!$AU$15,hypothèses!$AX$15,E186*hypothèses!$AY$15)),IF(AND(A186=hypothèses!$AV$17,G186=hypothèses!$AR$1),IF(E186&lt;=hypothèses!$AT$17,hypothèses!$AW$17,IF(E186&gt;=hypothèses!$AU$17,hypothèses!$AX$17,E186*hypothèses!$AY$17)),IF(AND(A186=hypothèses!$AV$18,G186=hypothèses!$AR$1),IF(E186&lt;=hypothèses!$AT$18,hypothèses!$AW$18,IF(E186&gt;=hypothèses!$AU$18,hypothèses!$AX$18,E186*hypothèses!$AY$18)),0))))))))))))))</f>
        <v>129.88800000000001</v>
      </c>
      <c r="L186" s="58"/>
    </row>
    <row r="187" spans="1:12">
      <c r="A187" t="s">
        <v>70</v>
      </c>
      <c r="B187" s="59">
        <v>5904</v>
      </c>
      <c r="C187">
        <v>3</v>
      </c>
      <c r="D187">
        <v>1</v>
      </c>
      <c r="E187" s="4">
        <f t="shared" si="2"/>
        <v>492</v>
      </c>
      <c r="F187" s="49">
        <f>IF($E187&lt;=hypothèses!$AK$2,1,IF(AND($E187&gt;hypothèses!$AJ$3,$E187&lt;=hypothèses!$AK$3),2,IF(AND($E187&gt;hypothèses!$AJ$4,$E187&lt;=hypothèses!$AK$4),3,IF(AND($E187&gt;hypothèses!$AJ$5,$E187&lt;=hypothèses!$AK$5),4,IF(AND($E187&gt;hypothèses!$AJ$6,$E187&lt;=hypothèses!$AK$6),5,IF(AND($E187&gt;hypothèses!$AJ$7,$E187&lt;=hypothèses!$AK$7),6,IF(AND($E187&gt;hypothèses!$AJ$8,$E187&lt;=hypothèses!$AK$8),7,IF(AND($E187&gt;hypothèses!$AJ$9,$E187&lt;=hypothèses!$AK$9),8,IF(AND($E187&gt;hypothèses!$AJ$10,$E187&lt;=hypothèses!$AK$10),9,IF(AND($E187&gt;hypothèses!$AJ$11,$E187&lt;=hypothèses!$AK$11),10,""))))))))))</f>
        <v>3</v>
      </c>
      <c r="I187">
        <v>0</v>
      </c>
      <c r="J187" s="58" t="str" cm="1">
        <f t="array" ref="J1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7" s="58">
        <f>IF(G187="Tarif Frais de dossier",30,IF(I187&lt;0,0,IF(AND(A187=hypothèses!$AV$2,G187=hypothèses!$AM$1),IF(E187&lt;=hypothèses!$AT$2,hypothèses!$AW$2,IF(E187&gt;=hypothèses!$AU$2,hypothèses!$AX$2,E187*hypothèses!$AY$2)),IF(AND(A187=hypothèses!$AV$3,G187=hypothèses!$AM$1),IF(E187&lt;=hypothèses!$AT$3,hypothèses!$AW$3,IF(E187&gt;=hypothèses!$AU$3,hypothèses!$AX$3,E187*hypothèses!$AY$3)),IF(AND(A187=hypothèses!$AV$5,G187=hypothèses!$AN$1),IF(E187&lt;=hypothèses!$AT$5,hypothèses!$AW$5,IF(E187&gt;=hypothèses!$AU$5,hypothèses!$AX$5,E187*hypothèses!$AY$5)),IF(AND(A187=hypothèses!$AV$6,G187=hypothèses!$AN$1),IF(E187&lt;=hypothèses!$AT$6,hypothèses!$AW$6,IF(E187&gt;=hypothèses!$AU$6,hypothèses!$AX$6,E187*hypothèses!$AY$6)),IF(AND(A187=hypothèses!$AV$8,G187=hypothèses!$AO$1),IF(E187&lt;=hypothèses!$AT$8,hypothèses!$AW$8,IF(E187&gt;=hypothèses!$AU$8,hypothèses!$AX$8,E187*hypothèses!$AY$8)),IF(AND(A187=hypothèses!$AV$9,G187=hypothèses!$AO$1),IF(E187&lt;=hypothèses!$AT$9,hypothèses!$AW$9,IF(E187&gt;=hypothèses!$AU$9,hypothèses!$AX$9,E187*hypothèses!$AY$9)),IF(AND(A187=hypothèses!$AV$11,G187=hypothèses!$AP$1),IF(E187&lt;=hypothèses!$AT$11,hypothèses!$AW$11,IF(E187&gt;=hypothèses!$AU$11,hypothèses!$AX$11,E187*hypothèses!$AY$11)),IF(AND(A187=hypothèses!$AV$12,G187=hypothèses!$AP$1),IF(E187&lt;=hypothèses!$AT$12,hypothèses!$AW$12,IF(E187&gt;=hypothèses!$AU$12,hypothèses!$AX$12,E187*hypothèses!$AY$12)),IF(AND(A187=hypothèses!$AV$14,G187=hypothèses!$AQ$1),IF(E187&lt;=hypothèses!$AT$14,hypothèses!$AW$14,IF(E187&gt;=hypothèses!$AU$14,hypothèses!$AX$14,E187*hypothèses!$AY$14)),IF(AND(A187=hypothèses!$AV$15,G187=hypothèses!$AQ$1),IF(E187&lt;=hypothèses!$AT$15,hypothèses!$AW$15,IF(E187&gt;=hypothèses!$AU$15,hypothèses!$AX$15,E187*hypothèses!$AY$15)),IF(AND(A187=hypothèses!$AV$17,G187=hypothèses!$AR$1),IF(E187&lt;=hypothèses!$AT$17,hypothèses!$AW$17,IF(E187&gt;=hypothèses!$AU$17,hypothèses!$AX$17,E187*hypothèses!$AY$17)),IF(AND(A187=hypothèses!$AV$18,G187=hypothèses!$AR$1),IF(E187&lt;=hypothèses!$AT$18,hypothèses!$AW$18,IF(E187&gt;=hypothèses!$AU$18,hypothèses!$AX$18,E187*hypothèses!$AY$18)),0))))))))))))))</f>
        <v>0</v>
      </c>
      <c r="L187" s="58"/>
    </row>
    <row r="188" spans="1:12">
      <c r="A188" t="s">
        <v>70</v>
      </c>
      <c r="B188" s="59">
        <v>5904</v>
      </c>
      <c r="C188">
        <v>3</v>
      </c>
      <c r="D188">
        <v>1</v>
      </c>
      <c r="E188" s="4">
        <f t="shared" si="2"/>
        <v>492</v>
      </c>
      <c r="F188" s="49">
        <f>IF($E188&lt;=hypothèses!$AK$2,1,IF(AND($E188&gt;hypothèses!$AJ$3,$E188&lt;=hypothèses!$AK$3),2,IF(AND($E188&gt;hypothèses!$AJ$4,$E188&lt;=hypothèses!$AK$4),3,IF(AND($E188&gt;hypothèses!$AJ$5,$E188&lt;=hypothèses!$AK$5),4,IF(AND($E188&gt;hypothèses!$AJ$6,$E188&lt;=hypothèses!$AK$6),5,IF(AND($E188&gt;hypothèses!$AJ$7,$E188&lt;=hypothèses!$AK$7),6,IF(AND($E188&gt;hypothèses!$AJ$8,$E188&lt;=hypothèses!$AK$8),7,IF(AND($E188&gt;hypothèses!$AJ$9,$E188&lt;=hypothèses!$AK$9),8,IF(AND($E188&gt;hypothèses!$AJ$10,$E188&lt;=hypothèses!$AK$10),9,IF(AND($E188&gt;hypothèses!$AJ$11,$E188&lt;=hypothèses!$AK$11),10,""))))))))))</f>
        <v>3</v>
      </c>
      <c r="I188">
        <v>0</v>
      </c>
      <c r="J188" s="58" t="str" cm="1">
        <f t="array" ref="J1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8" s="58">
        <f>IF(G188="Tarif Frais de dossier",30,IF(I188&lt;0,0,IF(AND(A188=hypothèses!$AV$2,G188=hypothèses!$AM$1),IF(E188&lt;=hypothèses!$AT$2,hypothèses!$AW$2,IF(E188&gt;=hypothèses!$AU$2,hypothèses!$AX$2,E188*hypothèses!$AY$2)),IF(AND(A188=hypothèses!$AV$3,G188=hypothèses!$AM$1),IF(E188&lt;=hypothèses!$AT$3,hypothèses!$AW$3,IF(E188&gt;=hypothèses!$AU$3,hypothèses!$AX$3,E188*hypothèses!$AY$3)),IF(AND(A188=hypothèses!$AV$5,G188=hypothèses!$AN$1),IF(E188&lt;=hypothèses!$AT$5,hypothèses!$AW$5,IF(E188&gt;=hypothèses!$AU$5,hypothèses!$AX$5,E188*hypothèses!$AY$5)),IF(AND(A188=hypothèses!$AV$6,G188=hypothèses!$AN$1),IF(E188&lt;=hypothèses!$AT$6,hypothèses!$AW$6,IF(E188&gt;=hypothèses!$AU$6,hypothèses!$AX$6,E188*hypothèses!$AY$6)),IF(AND(A188=hypothèses!$AV$8,G188=hypothèses!$AO$1),IF(E188&lt;=hypothèses!$AT$8,hypothèses!$AW$8,IF(E188&gt;=hypothèses!$AU$8,hypothèses!$AX$8,E188*hypothèses!$AY$8)),IF(AND(A188=hypothèses!$AV$9,G188=hypothèses!$AO$1),IF(E188&lt;=hypothèses!$AT$9,hypothèses!$AW$9,IF(E188&gt;=hypothèses!$AU$9,hypothèses!$AX$9,E188*hypothèses!$AY$9)),IF(AND(A188=hypothèses!$AV$11,G188=hypothèses!$AP$1),IF(E188&lt;=hypothèses!$AT$11,hypothèses!$AW$11,IF(E188&gt;=hypothèses!$AU$11,hypothèses!$AX$11,E188*hypothèses!$AY$11)),IF(AND(A188=hypothèses!$AV$12,G188=hypothèses!$AP$1),IF(E188&lt;=hypothèses!$AT$12,hypothèses!$AW$12,IF(E188&gt;=hypothèses!$AU$12,hypothèses!$AX$12,E188*hypothèses!$AY$12)),IF(AND(A188=hypothèses!$AV$14,G188=hypothèses!$AQ$1),IF(E188&lt;=hypothèses!$AT$14,hypothèses!$AW$14,IF(E188&gt;=hypothèses!$AU$14,hypothèses!$AX$14,E188*hypothèses!$AY$14)),IF(AND(A188=hypothèses!$AV$15,G188=hypothèses!$AQ$1),IF(E188&lt;=hypothèses!$AT$15,hypothèses!$AW$15,IF(E188&gt;=hypothèses!$AU$15,hypothèses!$AX$15,E188*hypothèses!$AY$15)),IF(AND(A188=hypothèses!$AV$17,G188=hypothèses!$AR$1),IF(E188&lt;=hypothèses!$AT$17,hypothèses!$AW$17,IF(E188&gt;=hypothèses!$AU$17,hypothèses!$AX$17,E188*hypothèses!$AY$17)),IF(AND(A188=hypothèses!$AV$18,G188=hypothèses!$AR$1),IF(E188&lt;=hypothèses!$AT$18,hypothèses!$AW$18,IF(E188&gt;=hypothèses!$AU$18,hypothèses!$AX$18,E188*hypothèses!$AY$18)),0))))))))))))))</f>
        <v>0</v>
      </c>
      <c r="L188" s="58"/>
    </row>
    <row r="189" spans="1:12">
      <c r="A189" t="s">
        <v>70</v>
      </c>
      <c r="B189" s="59">
        <v>49587</v>
      </c>
      <c r="C189">
        <v>20</v>
      </c>
      <c r="D189">
        <v>3</v>
      </c>
      <c r="E189" s="4">
        <f t="shared" si="2"/>
        <v>1377.4166666666667</v>
      </c>
      <c r="F189" s="49">
        <f>IF($E189&lt;=hypothèses!$AK$2,1,IF(AND($E189&gt;hypothèses!$AJ$3,$E189&lt;=hypothèses!$AK$3),2,IF(AND($E189&gt;hypothèses!$AJ$4,$E189&lt;=hypothèses!$AK$4),3,IF(AND($E189&gt;hypothèses!$AJ$5,$E189&lt;=hypothèses!$AK$5),4,IF(AND($E189&gt;hypothèses!$AJ$6,$E189&lt;=hypothèses!$AK$6),5,IF(AND($E189&gt;hypothèses!$AJ$7,$E189&lt;=hypothèses!$AK$7),6,IF(AND($E189&gt;hypothèses!$AJ$8,$E189&lt;=hypothèses!$AK$8),7,IF(AND($E189&gt;hypothèses!$AJ$9,$E189&lt;=hypothèses!$AK$9),8,IF(AND($E189&gt;hypothèses!$AJ$10,$E189&lt;=hypothèses!$AK$10),9,IF(AND($E189&gt;hypothèses!$AJ$11,$E189&lt;=hypothèses!$AK$11),10,""))))))))))</f>
        <v>7</v>
      </c>
      <c r="G189" t="s">
        <v>17</v>
      </c>
      <c r="H189">
        <v>1.1000000000000001</v>
      </c>
      <c r="I189">
        <v>397.1</v>
      </c>
      <c r="J189" s="58" cm="1">
        <f t="array" ref="J1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384.97800000000001</v>
      </c>
      <c r="K189" s="58">
        <f>IF(G189="Tarif Frais de dossier",30,IF(I189&lt;0,0,IF(AND(A189=hypothèses!$AV$2,G189=hypothèses!$AM$1),IF(E189&lt;=hypothèses!$AT$2,hypothèses!$AW$2,IF(E189&gt;=hypothèses!$AU$2,hypothèses!$AX$2,E189*hypothèses!$AY$2)),IF(AND(A189=hypothèses!$AV$3,G189=hypothèses!$AM$1),IF(E189&lt;=hypothèses!$AT$3,hypothèses!$AW$3,IF(E189&gt;=hypothèses!$AU$3,hypothèses!$AX$3,E189*hypothèses!$AY$3)),IF(AND(A189=hypothèses!$AV$5,G189=hypothèses!$AN$1),IF(E189&lt;=hypothèses!$AT$5,hypothèses!$AW$5,IF(E189&gt;=hypothèses!$AU$5,hypothèses!$AX$5,E189*hypothèses!$AY$5)),IF(AND(A189=hypothèses!$AV$6,G189=hypothèses!$AN$1),IF(E189&lt;=hypothèses!$AT$6,hypothèses!$AW$6,IF(E189&gt;=hypothèses!$AU$6,hypothèses!$AX$6,E189*hypothèses!$AY$6)),IF(AND(A189=hypothèses!$AV$8,G189=hypothèses!$AO$1),IF(E189&lt;=hypothèses!$AT$8,hypothèses!$AW$8,IF(E189&gt;=hypothèses!$AU$8,hypothèses!$AX$8,E189*hypothèses!$AY$8)),IF(AND(A189=hypothèses!$AV$9,G189=hypothèses!$AO$1),IF(E189&lt;=hypothèses!$AT$9,hypothèses!$AW$9,IF(E189&gt;=hypothèses!$AU$9,hypothèses!$AX$9,E189*hypothèses!$AY$9)),IF(AND(A189=hypothèses!$AV$11,G189=hypothèses!$AP$1),IF(E189&lt;=hypothèses!$AT$11,hypothèses!$AW$11,IF(E189&gt;=hypothèses!$AU$11,hypothèses!$AX$11,E189*hypothèses!$AY$11)),IF(AND(A189=hypothèses!$AV$12,G189=hypothèses!$AP$1),IF(E189&lt;=hypothèses!$AT$12,hypothèses!$AW$12,IF(E189&gt;=hypothèses!$AU$12,hypothèses!$AX$12,E189*hypothèses!$AY$12)),IF(AND(A189=hypothèses!$AV$14,G189=hypothèses!$AQ$1),IF(E189&lt;=hypothèses!$AT$14,hypothèses!$AW$14,IF(E189&gt;=hypothèses!$AU$14,hypothèses!$AX$14,E189*hypothèses!$AY$14)),IF(AND(A189=hypothèses!$AV$15,G189=hypothèses!$AQ$1),IF(E189&lt;=hypothèses!$AT$15,hypothèses!$AW$15,IF(E189&gt;=hypothèses!$AU$15,hypothèses!$AX$15,E189*hypothèses!$AY$15)),IF(AND(A189=hypothèses!$AV$17,G189=hypothèses!$AR$1),IF(E189&lt;=hypothèses!$AT$17,hypothèses!$AW$17,IF(E189&gt;=hypothèses!$AU$17,hypothèses!$AX$17,E189*hypothèses!$AY$17)),IF(AND(A189=hypothèses!$AV$18,G189=hypothèses!$AR$1),IF(E189&lt;=hypothèses!$AT$18,hypothèses!$AW$18,IF(E189&gt;=hypothèses!$AU$18,hypothèses!$AX$18,E189*hypothèses!$AY$18)),0))))))))))))))</f>
        <v>181.81900000000002</v>
      </c>
      <c r="L189" s="58"/>
    </row>
    <row r="190" spans="1:12">
      <c r="A190" t="s">
        <v>70</v>
      </c>
      <c r="B190" s="59">
        <v>49587</v>
      </c>
      <c r="C190">
        <v>20</v>
      </c>
      <c r="D190">
        <v>3</v>
      </c>
      <c r="E190" s="4">
        <f t="shared" si="2"/>
        <v>1377.4166666666667</v>
      </c>
      <c r="F190" s="49">
        <f>IF($E190&lt;=hypothèses!$AK$2,1,IF(AND($E190&gt;hypothèses!$AJ$3,$E190&lt;=hypothèses!$AK$3),2,IF(AND($E190&gt;hypothèses!$AJ$4,$E190&lt;=hypothèses!$AK$4),3,IF(AND($E190&gt;hypothèses!$AJ$5,$E190&lt;=hypothèses!$AK$5),4,IF(AND($E190&gt;hypothèses!$AJ$6,$E190&lt;=hypothèses!$AK$6),5,IF(AND($E190&gt;hypothèses!$AJ$7,$E190&lt;=hypothèses!$AK$7),6,IF(AND($E190&gt;hypothèses!$AJ$8,$E190&lt;=hypothèses!$AK$8),7,IF(AND($E190&gt;hypothèses!$AJ$9,$E190&lt;=hypothèses!$AK$9),8,IF(AND($E190&gt;hypothèses!$AJ$10,$E190&lt;=hypothèses!$AK$10),9,IF(AND($E190&gt;hypothèses!$AJ$11,$E190&lt;=hypothèses!$AK$11),10,""))))))))))</f>
        <v>7</v>
      </c>
      <c r="G190" t="s">
        <v>14</v>
      </c>
      <c r="H190">
        <v>1</v>
      </c>
      <c r="I190">
        <v>30</v>
      </c>
      <c r="J190" s="58" cm="1">
        <f t="array" ref="J1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90" s="58">
        <f>IF(G190="Tarif Frais de dossier",30,IF(I190&lt;0,0,IF(AND(A190=hypothèses!$AV$2,G190=hypothèses!$AM$1),IF(E190&lt;=hypothèses!$AT$2,hypothèses!$AW$2,IF(E190&gt;=hypothèses!$AU$2,hypothèses!$AX$2,E190*hypothèses!$AY$2)),IF(AND(A190=hypothèses!$AV$3,G190=hypothèses!$AM$1),IF(E190&lt;=hypothèses!$AT$3,hypothèses!$AW$3,IF(E190&gt;=hypothèses!$AU$3,hypothèses!$AX$3,E190*hypothèses!$AY$3)),IF(AND(A190=hypothèses!$AV$5,G190=hypothèses!$AN$1),IF(E190&lt;=hypothèses!$AT$5,hypothèses!$AW$5,IF(E190&gt;=hypothèses!$AU$5,hypothèses!$AX$5,E190*hypothèses!$AY$5)),IF(AND(A190=hypothèses!$AV$6,G190=hypothèses!$AN$1),IF(E190&lt;=hypothèses!$AT$6,hypothèses!$AW$6,IF(E190&gt;=hypothèses!$AU$6,hypothèses!$AX$6,E190*hypothèses!$AY$6)),IF(AND(A190=hypothèses!$AV$8,G190=hypothèses!$AO$1),IF(E190&lt;=hypothèses!$AT$8,hypothèses!$AW$8,IF(E190&gt;=hypothèses!$AU$8,hypothèses!$AX$8,E190*hypothèses!$AY$8)),IF(AND(A190=hypothèses!$AV$9,G190=hypothèses!$AO$1),IF(E190&lt;=hypothèses!$AT$9,hypothèses!$AW$9,IF(E190&gt;=hypothèses!$AU$9,hypothèses!$AX$9,E190*hypothèses!$AY$9)),IF(AND(A190=hypothèses!$AV$11,G190=hypothèses!$AP$1),IF(E190&lt;=hypothèses!$AT$11,hypothèses!$AW$11,IF(E190&gt;=hypothèses!$AU$11,hypothèses!$AX$11,E190*hypothèses!$AY$11)),IF(AND(A190=hypothèses!$AV$12,G190=hypothèses!$AP$1),IF(E190&lt;=hypothèses!$AT$12,hypothèses!$AW$12,IF(E190&gt;=hypothèses!$AU$12,hypothèses!$AX$12,E190*hypothèses!$AY$12)),IF(AND(A190=hypothèses!$AV$14,G190=hypothèses!$AQ$1),IF(E190&lt;=hypothèses!$AT$14,hypothèses!$AW$14,IF(E190&gt;=hypothèses!$AU$14,hypothèses!$AX$14,E190*hypothèses!$AY$14)),IF(AND(A190=hypothèses!$AV$15,G190=hypothèses!$AQ$1),IF(E190&lt;=hypothèses!$AT$15,hypothèses!$AW$15,IF(E190&gt;=hypothèses!$AU$15,hypothèses!$AX$15,E190*hypothèses!$AY$15)),IF(AND(A190=hypothèses!$AV$17,G190=hypothèses!$AR$1),IF(E190&lt;=hypothèses!$AT$17,hypothèses!$AW$17,IF(E190&gt;=hypothèses!$AU$17,hypothèses!$AX$17,E190*hypothèses!$AY$17)),IF(AND(A190=hypothèses!$AV$18,G190=hypothèses!$AR$1),IF(E190&lt;=hypothèses!$AT$18,hypothèses!$AW$18,IF(E190&gt;=hypothèses!$AU$18,hypothèses!$AX$18,E190*hypothèses!$AY$18)),0))))))))))))))</f>
        <v>30</v>
      </c>
      <c r="L190" s="58"/>
    </row>
    <row r="191" spans="1:12">
      <c r="A191" t="s">
        <v>70</v>
      </c>
      <c r="B191" s="59">
        <v>111360</v>
      </c>
      <c r="C191">
        <v>41</v>
      </c>
      <c r="D191">
        <v>2.5</v>
      </c>
      <c r="E191" s="4">
        <f t="shared" si="2"/>
        <v>3712</v>
      </c>
      <c r="F191" s="49">
        <f>IF($E191&lt;=hypothèses!$AK$2,1,IF(AND($E191&gt;hypothèses!$AJ$3,$E191&lt;=hypothèses!$AK$3),2,IF(AND($E191&gt;hypothèses!$AJ$4,$E191&lt;=hypothèses!$AK$4),3,IF(AND($E191&gt;hypothèses!$AJ$5,$E191&lt;=hypothèses!$AK$5),4,IF(AND($E191&gt;hypothèses!$AJ$6,$E191&lt;=hypothèses!$AK$6),5,IF(AND($E191&gt;hypothèses!$AJ$7,$E191&lt;=hypothèses!$AK$7),6,IF(AND($E191&gt;hypothèses!$AJ$8,$E191&lt;=hypothèses!$AK$8),7,IF(AND($E191&gt;hypothèses!$AJ$9,$E191&lt;=hypothèses!$AK$9),8,IF(AND($E191&gt;hypothèses!$AJ$10,$E191&lt;=hypothèses!$AK$10),9,IF(AND($E191&gt;hypothèses!$AJ$11,$E191&lt;=hypothèses!$AK$11),10,""))))))))))</f>
        <v>10</v>
      </c>
      <c r="G191" t="s">
        <v>17</v>
      </c>
      <c r="H191">
        <v>1</v>
      </c>
      <c r="I191">
        <v>492</v>
      </c>
      <c r="J191" s="58" cm="1">
        <f t="array" ref="J1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491.96999999999991</v>
      </c>
      <c r="K191" s="58">
        <f>IF(G191="Tarif Frais de dossier",30,IF(I191&lt;0,0,IF(AND(A191=hypothèses!$AV$2,G191=hypothèses!$AM$1),IF(E191&lt;=hypothèses!$AT$2,hypothèses!$AW$2,IF(E191&gt;=hypothèses!$AU$2,hypothèses!$AX$2,E191*hypothèses!$AY$2)),IF(AND(A191=hypothèses!$AV$3,G191=hypothèses!$AM$1),IF(E191&lt;=hypothèses!$AT$3,hypothèses!$AW$3,IF(E191&gt;=hypothèses!$AU$3,hypothèses!$AX$3,E191*hypothèses!$AY$3)),IF(AND(A191=hypothèses!$AV$5,G191=hypothèses!$AN$1),IF(E191&lt;=hypothèses!$AT$5,hypothèses!$AW$5,IF(E191&gt;=hypothèses!$AU$5,hypothèses!$AX$5,E191*hypothèses!$AY$5)),IF(AND(A191=hypothèses!$AV$6,G191=hypothèses!$AN$1),IF(E191&lt;=hypothèses!$AT$6,hypothèses!$AW$6,IF(E191&gt;=hypothèses!$AU$6,hypothèses!$AX$6,E191*hypothèses!$AY$6)),IF(AND(A191=hypothèses!$AV$8,G191=hypothèses!$AO$1),IF(E191&lt;=hypothèses!$AT$8,hypothèses!$AW$8,IF(E191&gt;=hypothèses!$AU$8,hypothèses!$AX$8,E191*hypothèses!$AY$8)),IF(AND(A191=hypothèses!$AV$9,G191=hypothèses!$AO$1),IF(E191&lt;=hypothèses!$AT$9,hypothèses!$AW$9,IF(E191&gt;=hypothèses!$AU$9,hypothèses!$AX$9,E191*hypothèses!$AY$9)),IF(AND(A191=hypothèses!$AV$11,G191=hypothèses!$AP$1),IF(E191&lt;=hypothèses!$AT$11,hypothèses!$AW$11,IF(E191&gt;=hypothèses!$AU$11,hypothèses!$AX$11,E191*hypothèses!$AY$11)),IF(AND(A191=hypothèses!$AV$12,G191=hypothèses!$AP$1),IF(E191&lt;=hypothèses!$AT$12,hypothèses!$AW$12,IF(E191&gt;=hypothèses!$AU$12,hypothèses!$AX$12,E191*hypothèses!$AY$12)),IF(AND(A191=hypothèses!$AV$14,G191=hypothèses!$AQ$1),IF(E191&lt;=hypothèses!$AT$14,hypothèses!$AW$14,IF(E191&gt;=hypothèses!$AU$14,hypothèses!$AX$14,E191*hypothèses!$AY$14)),IF(AND(A191=hypothèses!$AV$15,G191=hypothèses!$AQ$1),IF(E191&lt;=hypothèses!$AT$15,hypothèses!$AW$15,IF(E191&gt;=hypothèses!$AU$15,hypothèses!$AX$15,E191*hypothèses!$AY$15)),IF(AND(A191=hypothèses!$AV$17,G191=hypothèses!$AR$1),IF(E191&lt;=hypothèses!$AT$17,hypothèses!$AW$17,IF(E191&gt;=hypothèses!$AU$17,hypothèses!$AX$17,E191*hypothèses!$AY$17)),IF(AND(A191=hypothèses!$AV$18,G191=hypothèses!$AR$1),IF(E191&lt;=hypothèses!$AT$18,hypothèses!$AW$18,IF(E191&gt;=hypothèses!$AU$18,hypothèses!$AX$18,E191*hypothèses!$AY$18)),0))))))))))))))</f>
        <v>489.98400000000004</v>
      </c>
      <c r="L191" s="58"/>
    </row>
    <row r="192" spans="1:12">
      <c r="A192" t="s">
        <v>70</v>
      </c>
      <c r="B192" s="59">
        <v>111360</v>
      </c>
      <c r="C192">
        <v>41</v>
      </c>
      <c r="D192">
        <v>2.5</v>
      </c>
      <c r="E192" s="4">
        <f t="shared" si="2"/>
        <v>3712</v>
      </c>
      <c r="F192" s="49">
        <f>IF($E192&lt;=hypothèses!$AK$2,1,IF(AND($E192&gt;hypothèses!$AJ$3,$E192&lt;=hypothèses!$AK$3),2,IF(AND($E192&gt;hypothèses!$AJ$4,$E192&lt;=hypothèses!$AK$4),3,IF(AND($E192&gt;hypothèses!$AJ$5,$E192&lt;=hypothèses!$AK$5),4,IF(AND($E192&gt;hypothèses!$AJ$6,$E192&lt;=hypothèses!$AK$6),5,IF(AND($E192&gt;hypothèses!$AJ$7,$E192&lt;=hypothèses!$AK$7),6,IF(AND($E192&gt;hypothèses!$AJ$8,$E192&lt;=hypothèses!$AK$8),7,IF(AND($E192&gt;hypothèses!$AJ$9,$E192&lt;=hypothèses!$AK$9),8,IF(AND($E192&gt;hypothèses!$AJ$10,$E192&lt;=hypothèses!$AK$10),9,IF(AND($E192&gt;hypothèses!$AJ$11,$E192&lt;=hypothèses!$AK$11),10,""))))))))))</f>
        <v>10</v>
      </c>
      <c r="I192">
        <v>0</v>
      </c>
      <c r="J192" s="58" t="str" cm="1">
        <f t="array" ref="J1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2" s="58">
        <f>IF(G192="Tarif Frais de dossier",30,IF(I192&lt;0,0,IF(AND(A192=hypothèses!$AV$2,G192=hypothèses!$AM$1),IF(E192&lt;=hypothèses!$AT$2,hypothèses!$AW$2,IF(E192&gt;=hypothèses!$AU$2,hypothèses!$AX$2,E192*hypothèses!$AY$2)),IF(AND(A192=hypothèses!$AV$3,G192=hypothèses!$AM$1),IF(E192&lt;=hypothèses!$AT$3,hypothèses!$AW$3,IF(E192&gt;=hypothèses!$AU$3,hypothèses!$AX$3,E192*hypothèses!$AY$3)),IF(AND(A192=hypothèses!$AV$5,G192=hypothèses!$AN$1),IF(E192&lt;=hypothèses!$AT$5,hypothèses!$AW$5,IF(E192&gt;=hypothèses!$AU$5,hypothèses!$AX$5,E192*hypothèses!$AY$5)),IF(AND(A192=hypothèses!$AV$6,G192=hypothèses!$AN$1),IF(E192&lt;=hypothèses!$AT$6,hypothèses!$AW$6,IF(E192&gt;=hypothèses!$AU$6,hypothèses!$AX$6,E192*hypothèses!$AY$6)),IF(AND(A192=hypothèses!$AV$8,G192=hypothèses!$AO$1),IF(E192&lt;=hypothèses!$AT$8,hypothèses!$AW$8,IF(E192&gt;=hypothèses!$AU$8,hypothèses!$AX$8,E192*hypothèses!$AY$8)),IF(AND(A192=hypothèses!$AV$9,G192=hypothèses!$AO$1),IF(E192&lt;=hypothèses!$AT$9,hypothèses!$AW$9,IF(E192&gt;=hypothèses!$AU$9,hypothèses!$AX$9,E192*hypothèses!$AY$9)),IF(AND(A192=hypothèses!$AV$11,G192=hypothèses!$AP$1),IF(E192&lt;=hypothèses!$AT$11,hypothèses!$AW$11,IF(E192&gt;=hypothèses!$AU$11,hypothèses!$AX$11,E192*hypothèses!$AY$11)),IF(AND(A192=hypothèses!$AV$12,G192=hypothèses!$AP$1),IF(E192&lt;=hypothèses!$AT$12,hypothèses!$AW$12,IF(E192&gt;=hypothèses!$AU$12,hypothèses!$AX$12,E192*hypothèses!$AY$12)),IF(AND(A192=hypothèses!$AV$14,G192=hypothèses!$AQ$1),IF(E192&lt;=hypothèses!$AT$14,hypothèses!$AW$14,IF(E192&gt;=hypothèses!$AU$14,hypothèses!$AX$14,E192*hypothèses!$AY$14)),IF(AND(A192=hypothèses!$AV$15,G192=hypothèses!$AQ$1),IF(E192&lt;=hypothèses!$AT$15,hypothèses!$AW$15,IF(E192&gt;=hypothèses!$AU$15,hypothèses!$AX$15,E192*hypothèses!$AY$15)),IF(AND(A192=hypothèses!$AV$17,G192=hypothèses!$AR$1),IF(E192&lt;=hypothèses!$AT$17,hypothèses!$AW$17,IF(E192&gt;=hypothèses!$AU$17,hypothèses!$AX$17,E192*hypothèses!$AY$17)),IF(AND(A192=hypothèses!$AV$18,G192=hypothèses!$AR$1),IF(E192&lt;=hypothèses!$AT$18,hypothèses!$AW$18,IF(E192&gt;=hypothèses!$AU$18,hypothèses!$AX$18,E192*hypothèses!$AY$18)),0))))))))))))))</f>
        <v>0</v>
      </c>
      <c r="L192" s="58"/>
    </row>
    <row r="193" spans="1:12">
      <c r="A193" t="s">
        <v>68</v>
      </c>
      <c r="B193" s="59">
        <v>31801</v>
      </c>
      <c r="C193">
        <v>13</v>
      </c>
      <c r="D193">
        <v>3.5</v>
      </c>
      <c r="E193" s="4">
        <f t="shared" si="2"/>
        <v>757.16666666666663</v>
      </c>
      <c r="F193" s="49">
        <f>IF($E193&lt;=hypothèses!$AK$2,1,IF(AND($E193&gt;hypothèses!$AJ$3,$E193&lt;=hypothèses!$AK$3),2,IF(AND($E193&gt;hypothèses!$AJ$4,$E193&lt;=hypothèses!$AK$4),3,IF(AND($E193&gt;hypothèses!$AJ$5,$E193&lt;=hypothèses!$AK$5),4,IF(AND($E193&gt;hypothèses!$AJ$6,$E193&lt;=hypothèses!$AK$6),5,IF(AND($E193&gt;hypothèses!$AJ$7,$E193&lt;=hypothèses!$AK$7),6,IF(AND($E193&gt;hypothèses!$AJ$8,$E193&lt;=hypothèses!$AK$8),7,IF(AND($E193&gt;hypothèses!$AJ$9,$E193&lt;=hypothèses!$AK$9),8,IF(AND($E193&gt;hypothèses!$AJ$10,$E193&lt;=hypothèses!$AK$10),9,IF(AND($E193&gt;hypothèses!$AJ$11,$E193&lt;=hypothèses!$AK$11),10,""))))))))))</f>
        <v>5</v>
      </c>
      <c r="G193" t="s">
        <v>17</v>
      </c>
      <c r="H193">
        <v>1</v>
      </c>
      <c r="I193">
        <v>315</v>
      </c>
      <c r="J193" s="58" cm="1">
        <f t="array" ref="J1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312.68</v>
      </c>
      <c r="K193" s="58">
        <f>IF(G193="Tarif Frais de dossier",30,IF(I193&lt;0,0,IF(AND(A193=hypothèses!$AV$2,G193=hypothèses!$AM$1),IF(E193&lt;=hypothèses!$AT$2,hypothèses!$AW$2,IF(E193&gt;=hypothèses!$AU$2,hypothèses!$AX$2,E193*hypothèses!$AY$2)),IF(AND(A193=hypothèses!$AV$3,G193=hypothèses!$AM$1),IF(E193&lt;=hypothèses!$AT$3,hypothèses!$AW$3,IF(E193&gt;=hypothèses!$AU$3,hypothèses!$AX$3,E193*hypothèses!$AY$3)),IF(AND(A193=hypothèses!$AV$5,G193=hypothèses!$AN$1),IF(E193&lt;=hypothèses!$AT$5,hypothèses!$AW$5,IF(E193&gt;=hypothèses!$AU$5,hypothèses!$AX$5,E193*hypothèses!$AY$5)),IF(AND(A193=hypothèses!$AV$6,G193=hypothèses!$AN$1),IF(E193&lt;=hypothèses!$AT$6,hypothèses!$AW$6,IF(E193&gt;=hypothèses!$AU$6,hypothèses!$AX$6,E193*hypothèses!$AY$6)),IF(AND(A193=hypothèses!$AV$8,G193=hypothèses!$AO$1),IF(E193&lt;=hypothèses!$AT$8,hypothèses!$AW$8,IF(E193&gt;=hypothèses!$AU$8,hypothèses!$AX$8,E193*hypothèses!$AY$8)),IF(AND(A193=hypothèses!$AV$9,G193=hypothèses!$AO$1),IF(E193&lt;=hypothèses!$AT$9,hypothèses!$AW$9,IF(E193&gt;=hypothèses!$AU$9,hypothèses!$AX$9,E193*hypothèses!$AY$9)),IF(AND(A193=hypothèses!$AV$11,G193=hypothèses!$AP$1),IF(E193&lt;=hypothèses!$AT$11,hypothèses!$AW$11,IF(E193&gt;=hypothèses!$AU$11,hypothèses!$AX$11,E193*hypothèses!$AY$11)),IF(AND(A193=hypothèses!$AV$12,G193=hypothèses!$AP$1),IF(E193&lt;=hypothèses!$AT$12,hypothèses!$AW$12,IF(E193&gt;=hypothèses!$AU$12,hypothèses!$AX$12,E193*hypothèses!$AY$12)),IF(AND(A193=hypothèses!$AV$14,G193=hypothèses!$AQ$1),IF(E193&lt;=hypothèses!$AT$14,hypothèses!$AW$14,IF(E193&gt;=hypothèses!$AU$14,hypothèses!$AX$14,E193*hypothèses!$AY$14)),IF(AND(A193=hypothèses!$AV$15,G193=hypothèses!$AQ$1),IF(E193&lt;=hypothèses!$AT$15,hypothèses!$AW$15,IF(E193&gt;=hypothèses!$AU$15,hypothèses!$AX$15,E193*hypothèses!$AY$15)),IF(AND(A193=hypothèses!$AV$17,G193=hypothèses!$AR$1),IF(E193&lt;=hypothèses!$AT$17,hypothèses!$AW$17,IF(E193&gt;=hypothèses!$AU$17,hypothèses!$AX$17,E193*hypothèses!$AY$17)),IF(AND(A193=hypothèses!$AV$18,G193=hypothèses!$AR$1),IF(E193&lt;=hypothèses!$AT$18,hypothèses!$AW$18,IF(E193&gt;=hypothèses!$AU$18,hypothèses!$AX$18,E193*hypothèses!$AY$18)),0))))))))))))))</f>
        <v>124.9325</v>
      </c>
      <c r="L193" s="58"/>
    </row>
    <row r="194" spans="1:12">
      <c r="A194" t="s">
        <v>68</v>
      </c>
      <c r="B194" s="59">
        <v>31801</v>
      </c>
      <c r="C194">
        <v>13</v>
      </c>
      <c r="D194">
        <v>3.5</v>
      </c>
      <c r="E194" s="4">
        <f t="shared" ref="E194:E257" si="3">(B194/D194)/12</f>
        <v>757.16666666666663</v>
      </c>
      <c r="F194" s="49">
        <f>IF($E194&lt;=hypothèses!$AK$2,1,IF(AND($E194&gt;hypothèses!$AJ$3,$E194&lt;=hypothèses!$AK$3),2,IF(AND($E194&gt;hypothèses!$AJ$4,$E194&lt;=hypothèses!$AK$4),3,IF(AND($E194&gt;hypothèses!$AJ$5,$E194&lt;=hypothèses!$AK$5),4,IF(AND($E194&gt;hypothèses!$AJ$6,$E194&lt;=hypothèses!$AK$6),5,IF(AND($E194&gt;hypothèses!$AJ$7,$E194&lt;=hypothèses!$AK$7),6,IF(AND($E194&gt;hypothèses!$AJ$8,$E194&lt;=hypothèses!$AK$8),7,IF(AND($E194&gt;hypothèses!$AJ$9,$E194&lt;=hypothèses!$AK$9),8,IF(AND($E194&gt;hypothèses!$AJ$10,$E194&lt;=hypothèses!$AK$10),9,IF(AND($E194&gt;hypothèses!$AJ$11,$E194&lt;=hypothèses!$AK$11),10,""))))))))))</f>
        <v>5</v>
      </c>
      <c r="I194">
        <v>0</v>
      </c>
      <c r="J194" s="58" t="str" cm="1">
        <f t="array" ref="J1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4" s="58">
        <f>IF(G194="Tarif Frais de dossier",30,IF(I194&lt;0,0,IF(AND(A194=hypothèses!$AV$2,G194=hypothèses!$AM$1),IF(E194&lt;=hypothèses!$AT$2,hypothèses!$AW$2,IF(E194&gt;=hypothèses!$AU$2,hypothèses!$AX$2,E194*hypothèses!$AY$2)),IF(AND(A194=hypothèses!$AV$3,G194=hypothèses!$AM$1),IF(E194&lt;=hypothèses!$AT$3,hypothèses!$AW$3,IF(E194&gt;=hypothèses!$AU$3,hypothèses!$AX$3,E194*hypothèses!$AY$3)),IF(AND(A194=hypothèses!$AV$5,G194=hypothèses!$AN$1),IF(E194&lt;=hypothèses!$AT$5,hypothèses!$AW$5,IF(E194&gt;=hypothèses!$AU$5,hypothèses!$AX$5,E194*hypothèses!$AY$5)),IF(AND(A194=hypothèses!$AV$6,G194=hypothèses!$AN$1),IF(E194&lt;=hypothèses!$AT$6,hypothèses!$AW$6,IF(E194&gt;=hypothèses!$AU$6,hypothèses!$AX$6,E194*hypothèses!$AY$6)),IF(AND(A194=hypothèses!$AV$8,G194=hypothèses!$AO$1),IF(E194&lt;=hypothèses!$AT$8,hypothèses!$AW$8,IF(E194&gt;=hypothèses!$AU$8,hypothèses!$AX$8,E194*hypothèses!$AY$8)),IF(AND(A194=hypothèses!$AV$9,G194=hypothèses!$AO$1),IF(E194&lt;=hypothèses!$AT$9,hypothèses!$AW$9,IF(E194&gt;=hypothèses!$AU$9,hypothèses!$AX$9,E194*hypothèses!$AY$9)),IF(AND(A194=hypothèses!$AV$11,G194=hypothèses!$AP$1),IF(E194&lt;=hypothèses!$AT$11,hypothèses!$AW$11,IF(E194&gt;=hypothèses!$AU$11,hypothèses!$AX$11,E194*hypothèses!$AY$11)),IF(AND(A194=hypothèses!$AV$12,G194=hypothèses!$AP$1),IF(E194&lt;=hypothèses!$AT$12,hypothèses!$AW$12,IF(E194&gt;=hypothèses!$AU$12,hypothèses!$AX$12,E194*hypothèses!$AY$12)),IF(AND(A194=hypothèses!$AV$14,G194=hypothèses!$AQ$1),IF(E194&lt;=hypothèses!$AT$14,hypothèses!$AW$14,IF(E194&gt;=hypothèses!$AU$14,hypothèses!$AX$14,E194*hypothèses!$AY$14)),IF(AND(A194=hypothèses!$AV$15,G194=hypothèses!$AQ$1),IF(E194&lt;=hypothèses!$AT$15,hypothèses!$AW$15,IF(E194&gt;=hypothèses!$AU$15,hypothèses!$AX$15,E194*hypothèses!$AY$15)),IF(AND(A194=hypothèses!$AV$17,G194=hypothèses!$AR$1),IF(E194&lt;=hypothèses!$AT$17,hypothèses!$AW$17,IF(E194&gt;=hypothèses!$AU$17,hypothèses!$AX$17,E194*hypothèses!$AY$17)),IF(AND(A194=hypothèses!$AV$18,G194=hypothèses!$AR$1),IF(E194&lt;=hypothèses!$AT$18,hypothèses!$AW$18,IF(E194&gt;=hypothèses!$AU$18,hypothèses!$AX$18,E194*hypothèses!$AY$18)),0))))))))))))))</f>
        <v>0</v>
      </c>
      <c r="L194" s="58"/>
    </row>
    <row r="195" spans="1:12">
      <c r="A195" t="s">
        <v>70</v>
      </c>
      <c r="B195" s="59">
        <v>72409</v>
      </c>
      <c r="C195">
        <v>29</v>
      </c>
      <c r="D195">
        <v>3</v>
      </c>
      <c r="E195" s="4">
        <f t="shared" si="3"/>
        <v>2011.3611111111111</v>
      </c>
      <c r="F195" s="49">
        <f>IF($E195&lt;=hypothèses!$AK$2,1,IF(AND($E195&gt;hypothèses!$AJ$3,$E195&lt;=hypothèses!$AK$3),2,IF(AND($E195&gt;hypothèses!$AJ$4,$E195&lt;=hypothèses!$AK$4),3,IF(AND($E195&gt;hypothèses!$AJ$5,$E195&lt;=hypothèses!$AK$5),4,IF(AND($E195&gt;hypothèses!$AJ$6,$E195&lt;=hypothèses!$AK$6),5,IF(AND($E195&gt;hypothèses!$AJ$7,$E195&lt;=hypothèses!$AK$7),6,IF(AND($E195&gt;hypothèses!$AJ$8,$E195&lt;=hypothèses!$AK$8),7,IF(AND($E195&gt;hypothèses!$AJ$9,$E195&lt;=hypothèses!$AK$9),8,IF(AND($E195&gt;hypothèses!$AJ$10,$E195&lt;=hypothèses!$AK$10),9,IF(AND($E195&gt;hypothèses!$AJ$11,$E195&lt;=hypothèses!$AK$11),10,""))))))))))</f>
        <v>9</v>
      </c>
      <c r="G195" t="s">
        <v>17</v>
      </c>
      <c r="H195">
        <v>1</v>
      </c>
      <c r="I195">
        <v>419</v>
      </c>
      <c r="J195" s="58" cm="1">
        <f t="array" ref="J1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195" s="58">
        <f>IF(G195="Tarif Frais de dossier",30,IF(I195&lt;0,0,IF(AND(A195=hypothèses!$AV$2,G195=hypothèses!$AM$1),IF(E195&lt;=hypothèses!$AT$2,hypothèses!$AW$2,IF(E195&gt;=hypothèses!$AU$2,hypothèses!$AX$2,E195*hypothèses!$AY$2)),IF(AND(A195=hypothèses!$AV$3,G195=hypothèses!$AM$1),IF(E195&lt;=hypothèses!$AT$3,hypothèses!$AW$3,IF(E195&gt;=hypothèses!$AU$3,hypothèses!$AX$3,E195*hypothèses!$AY$3)),IF(AND(A195=hypothèses!$AV$5,G195=hypothèses!$AN$1),IF(E195&lt;=hypothèses!$AT$5,hypothèses!$AW$5,IF(E195&gt;=hypothèses!$AU$5,hypothèses!$AX$5,E195*hypothèses!$AY$5)),IF(AND(A195=hypothèses!$AV$6,G195=hypothèses!$AN$1),IF(E195&lt;=hypothèses!$AT$6,hypothèses!$AW$6,IF(E195&gt;=hypothèses!$AU$6,hypothèses!$AX$6,E195*hypothèses!$AY$6)),IF(AND(A195=hypothèses!$AV$8,G195=hypothèses!$AO$1),IF(E195&lt;=hypothèses!$AT$8,hypothèses!$AW$8,IF(E195&gt;=hypothèses!$AU$8,hypothèses!$AX$8,E195*hypothèses!$AY$8)),IF(AND(A195=hypothèses!$AV$9,G195=hypothèses!$AO$1),IF(E195&lt;=hypothèses!$AT$9,hypothèses!$AW$9,IF(E195&gt;=hypothèses!$AU$9,hypothèses!$AX$9,E195*hypothèses!$AY$9)),IF(AND(A195=hypothèses!$AV$11,G195=hypothèses!$AP$1),IF(E195&lt;=hypothèses!$AT$11,hypothèses!$AW$11,IF(E195&gt;=hypothèses!$AU$11,hypothèses!$AX$11,E195*hypothèses!$AY$11)),IF(AND(A195=hypothèses!$AV$12,G195=hypothèses!$AP$1),IF(E195&lt;=hypothèses!$AT$12,hypothèses!$AW$12,IF(E195&gt;=hypothèses!$AU$12,hypothèses!$AX$12,E195*hypothèses!$AY$12)),IF(AND(A195=hypothèses!$AV$14,G195=hypothèses!$AQ$1),IF(E195&lt;=hypothèses!$AT$14,hypothèses!$AW$14,IF(E195&gt;=hypothèses!$AU$14,hypothèses!$AX$14,E195*hypothèses!$AY$14)),IF(AND(A195=hypothèses!$AV$15,G195=hypothèses!$AQ$1),IF(E195&lt;=hypothèses!$AT$15,hypothèses!$AW$15,IF(E195&gt;=hypothèses!$AU$15,hypothèses!$AX$15,E195*hypothèses!$AY$15)),IF(AND(A195=hypothèses!$AV$17,G195=hypothèses!$AR$1),IF(E195&lt;=hypothèses!$AT$17,hypothèses!$AW$17,IF(E195&gt;=hypothèses!$AU$17,hypothèses!$AX$17,E195*hypothèses!$AY$17)),IF(AND(A195=hypothèses!$AV$18,G195=hypothèses!$AR$1),IF(E195&lt;=hypothèses!$AT$18,hypothèses!$AW$18,IF(E195&gt;=hypothèses!$AU$18,hypothèses!$AX$18,E195*hypothèses!$AY$18)),0))))))))))))))</f>
        <v>265.49966666666666</v>
      </c>
      <c r="L195" s="58"/>
    </row>
    <row r="196" spans="1:12">
      <c r="A196" t="s">
        <v>70</v>
      </c>
      <c r="B196" s="59">
        <v>72409</v>
      </c>
      <c r="C196">
        <v>29</v>
      </c>
      <c r="D196">
        <v>3</v>
      </c>
      <c r="E196" s="4">
        <f t="shared" si="3"/>
        <v>2011.3611111111111</v>
      </c>
      <c r="F196" s="49">
        <f>IF($E196&lt;=hypothèses!$AK$2,1,IF(AND($E196&gt;hypothèses!$AJ$3,$E196&lt;=hypothèses!$AK$3),2,IF(AND($E196&gt;hypothèses!$AJ$4,$E196&lt;=hypothèses!$AK$4),3,IF(AND($E196&gt;hypothèses!$AJ$5,$E196&lt;=hypothèses!$AK$5),4,IF(AND($E196&gt;hypothèses!$AJ$6,$E196&lt;=hypothèses!$AK$6),5,IF(AND($E196&gt;hypothèses!$AJ$7,$E196&lt;=hypothèses!$AK$7),6,IF(AND($E196&gt;hypothèses!$AJ$8,$E196&lt;=hypothèses!$AK$8),7,IF(AND($E196&gt;hypothèses!$AJ$9,$E196&lt;=hypothèses!$AK$9),8,IF(AND($E196&gt;hypothèses!$AJ$10,$E196&lt;=hypothèses!$AK$10),9,IF(AND($E196&gt;hypothèses!$AJ$11,$E196&lt;=hypothèses!$AK$11),10,""))))))))))</f>
        <v>9</v>
      </c>
      <c r="G196" t="s">
        <v>15</v>
      </c>
      <c r="H196">
        <v>1</v>
      </c>
      <c r="I196">
        <v>-41.9</v>
      </c>
      <c r="J196" s="58" cm="1">
        <f t="array" ref="J1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6" s="58">
        <f>IF(G196="Tarif Frais de dossier",30,IF(I196&lt;0,0,IF(AND(A196=hypothèses!$AV$2,G196=hypothèses!$AM$1),IF(E196&lt;=hypothèses!$AT$2,hypothèses!$AW$2,IF(E196&gt;=hypothèses!$AU$2,hypothèses!$AX$2,E196*hypothèses!$AY$2)),IF(AND(A196=hypothèses!$AV$3,G196=hypothèses!$AM$1),IF(E196&lt;=hypothèses!$AT$3,hypothèses!$AW$3,IF(E196&gt;=hypothèses!$AU$3,hypothèses!$AX$3,E196*hypothèses!$AY$3)),IF(AND(A196=hypothèses!$AV$5,G196=hypothèses!$AN$1),IF(E196&lt;=hypothèses!$AT$5,hypothèses!$AW$5,IF(E196&gt;=hypothèses!$AU$5,hypothèses!$AX$5,E196*hypothèses!$AY$5)),IF(AND(A196=hypothèses!$AV$6,G196=hypothèses!$AN$1),IF(E196&lt;=hypothèses!$AT$6,hypothèses!$AW$6,IF(E196&gt;=hypothèses!$AU$6,hypothèses!$AX$6,E196*hypothèses!$AY$6)),IF(AND(A196=hypothèses!$AV$8,G196=hypothèses!$AO$1),IF(E196&lt;=hypothèses!$AT$8,hypothèses!$AW$8,IF(E196&gt;=hypothèses!$AU$8,hypothèses!$AX$8,E196*hypothèses!$AY$8)),IF(AND(A196=hypothèses!$AV$9,G196=hypothèses!$AO$1),IF(E196&lt;=hypothèses!$AT$9,hypothèses!$AW$9,IF(E196&gt;=hypothèses!$AU$9,hypothèses!$AX$9,E196*hypothèses!$AY$9)),IF(AND(A196=hypothèses!$AV$11,G196=hypothèses!$AP$1),IF(E196&lt;=hypothèses!$AT$11,hypothèses!$AW$11,IF(E196&gt;=hypothèses!$AU$11,hypothèses!$AX$11,E196*hypothèses!$AY$11)),IF(AND(A196=hypothèses!$AV$12,G196=hypothèses!$AP$1),IF(E196&lt;=hypothèses!$AT$12,hypothèses!$AW$12,IF(E196&gt;=hypothèses!$AU$12,hypothèses!$AX$12,E196*hypothèses!$AY$12)),IF(AND(A196=hypothèses!$AV$14,G196=hypothèses!$AQ$1),IF(E196&lt;=hypothèses!$AT$14,hypothèses!$AW$14,IF(E196&gt;=hypothèses!$AU$14,hypothèses!$AX$14,E196*hypothèses!$AY$14)),IF(AND(A196=hypothèses!$AV$15,G196=hypothèses!$AQ$1),IF(E196&lt;=hypothèses!$AT$15,hypothèses!$AW$15,IF(E196&gt;=hypothèses!$AU$15,hypothèses!$AX$15,E196*hypothèses!$AY$15)),IF(AND(A196=hypothèses!$AV$17,G196=hypothèses!$AR$1),IF(E196&lt;=hypothèses!$AT$17,hypothèses!$AW$17,IF(E196&gt;=hypothèses!$AU$17,hypothèses!$AX$17,E196*hypothèses!$AY$17)),IF(AND(A196=hypothèses!$AV$18,G196=hypothèses!$AR$1),IF(E196&lt;=hypothèses!$AT$18,hypothèses!$AW$18,IF(E196&gt;=hypothèses!$AU$18,hypothèses!$AX$18,E196*hypothèses!$AY$18)),0))))))))))))))</f>
        <v>0</v>
      </c>
      <c r="L196" s="58"/>
    </row>
    <row r="197" spans="1:12">
      <c r="A197" t="s">
        <v>70</v>
      </c>
      <c r="B197" s="59">
        <v>72409</v>
      </c>
      <c r="C197">
        <v>29</v>
      </c>
      <c r="D197">
        <v>3</v>
      </c>
      <c r="E197" s="4">
        <f t="shared" si="3"/>
        <v>2011.3611111111111</v>
      </c>
      <c r="F197" s="49">
        <f>IF($E197&lt;=hypothèses!$AK$2,1,IF(AND($E197&gt;hypothèses!$AJ$3,$E197&lt;=hypothèses!$AK$3),2,IF(AND($E197&gt;hypothèses!$AJ$4,$E197&lt;=hypothèses!$AK$4),3,IF(AND($E197&gt;hypothèses!$AJ$5,$E197&lt;=hypothèses!$AK$5),4,IF(AND($E197&gt;hypothèses!$AJ$6,$E197&lt;=hypothèses!$AK$6),5,IF(AND($E197&gt;hypothèses!$AJ$7,$E197&lt;=hypothèses!$AK$7),6,IF(AND($E197&gt;hypothèses!$AJ$8,$E197&lt;=hypothèses!$AK$8),7,IF(AND($E197&gt;hypothèses!$AJ$9,$E197&lt;=hypothèses!$AK$9),8,IF(AND($E197&gt;hypothèses!$AJ$10,$E197&lt;=hypothèses!$AK$10),9,IF(AND($E197&gt;hypothèses!$AJ$11,$E197&lt;=hypothèses!$AK$11),10,""))))))))))</f>
        <v>9</v>
      </c>
      <c r="I197">
        <v>0</v>
      </c>
      <c r="J197" s="58" t="str" cm="1">
        <f t="array" ref="J1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7" s="58">
        <f>IF(G197="Tarif Frais de dossier",30,IF(I197&lt;0,0,IF(AND(A197=hypothèses!$AV$2,G197=hypothèses!$AM$1),IF(E197&lt;=hypothèses!$AT$2,hypothèses!$AW$2,IF(E197&gt;=hypothèses!$AU$2,hypothèses!$AX$2,E197*hypothèses!$AY$2)),IF(AND(A197=hypothèses!$AV$3,G197=hypothèses!$AM$1),IF(E197&lt;=hypothèses!$AT$3,hypothèses!$AW$3,IF(E197&gt;=hypothèses!$AU$3,hypothèses!$AX$3,E197*hypothèses!$AY$3)),IF(AND(A197=hypothèses!$AV$5,G197=hypothèses!$AN$1),IF(E197&lt;=hypothèses!$AT$5,hypothèses!$AW$5,IF(E197&gt;=hypothèses!$AU$5,hypothèses!$AX$5,E197*hypothèses!$AY$5)),IF(AND(A197=hypothèses!$AV$6,G197=hypothèses!$AN$1),IF(E197&lt;=hypothèses!$AT$6,hypothèses!$AW$6,IF(E197&gt;=hypothèses!$AU$6,hypothèses!$AX$6,E197*hypothèses!$AY$6)),IF(AND(A197=hypothèses!$AV$8,G197=hypothèses!$AO$1),IF(E197&lt;=hypothèses!$AT$8,hypothèses!$AW$8,IF(E197&gt;=hypothèses!$AU$8,hypothèses!$AX$8,E197*hypothèses!$AY$8)),IF(AND(A197=hypothèses!$AV$9,G197=hypothèses!$AO$1),IF(E197&lt;=hypothèses!$AT$9,hypothèses!$AW$9,IF(E197&gt;=hypothèses!$AU$9,hypothèses!$AX$9,E197*hypothèses!$AY$9)),IF(AND(A197=hypothèses!$AV$11,G197=hypothèses!$AP$1),IF(E197&lt;=hypothèses!$AT$11,hypothèses!$AW$11,IF(E197&gt;=hypothèses!$AU$11,hypothèses!$AX$11,E197*hypothèses!$AY$11)),IF(AND(A197=hypothèses!$AV$12,G197=hypothèses!$AP$1),IF(E197&lt;=hypothèses!$AT$12,hypothèses!$AW$12,IF(E197&gt;=hypothèses!$AU$12,hypothèses!$AX$12,E197*hypothèses!$AY$12)),IF(AND(A197=hypothèses!$AV$14,G197=hypothèses!$AQ$1),IF(E197&lt;=hypothèses!$AT$14,hypothèses!$AW$14,IF(E197&gt;=hypothèses!$AU$14,hypothèses!$AX$14,E197*hypothèses!$AY$14)),IF(AND(A197=hypothèses!$AV$15,G197=hypothèses!$AQ$1),IF(E197&lt;=hypothèses!$AT$15,hypothèses!$AW$15,IF(E197&gt;=hypothèses!$AU$15,hypothèses!$AX$15,E197*hypothèses!$AY$15)),IF(AND(A197=hypothèses!$AV$17,G197=hypothèses!$AR$1),IF(E197&lt;=hypothèses!$AT$17,hypothèses!$AW$17,IF(E197&gt;=hypothèses!$AU$17,hypothèses!$AX$17,E197*hypothèses!$AY$17)),IF(AND(A197=hypothèses!$AV$18,G197=hypothèses!$AR$1),IF(E197&lt;=hypothèses!$AT$18,hypothèses!$AW$18,IF(E197&gt;=hypothèses!$AU$18,hypothèses!$AX$18,E197*hypothèses!$AY$18)),0))))))))))))))</f>
        <v>0</v>
      </c>
      <c r="L197" s="58"/>
    </row>
    <row r="198" spans="1:12">
      <c r="A198" t="s">
        <v>70</v>
      </c>
      <c r="B198" s="59">
        <v>72409</v>
      </c>
      <c r="C198">
        <v>29</v>
      </c>
      <c r="D198">
        <v>3</v>
      </c>
      <c r="E198" s="4">
        <f t="shared" si="3"/>
        <v>2011.3611111111111</v>
      </c>
      <c r="F198" s="49">
        <f>IF($E198&lt;=hypothèses!$AK$2,1,IF(AND($E198&gt;hypothèses!$AJ$3,$E198&lt;=hypothèses!$AK$3),2,IF(AND($E198&gt;hypothèses!$AJ$4,$E198&lt;=hypothèses!$AK$4),3,IF(AND($E198&gt;hypothèses!$AJ$5,$E198&lt;=hypothèses!$AK$5),4,IF(AND($E198&gt;hypothèses!$AJ$6,$E198&lt;=hypothèses!$AK$6),5,IF(AND($E198&gt;hypothèses!$AJ$7,$E198&lt;=hypothèses!$AK$7),6,IF(AND($E198&gt;hypothèses!$AJ$8,$E198&lt;=hypothèses!$AK$8),7,IF(AND($E198&gt;hypothèses!$AJ$9,$E198&lt;=hypothèses!$AK$9),8,IF(AND($E198&gt;hypothèses!$AJ$10,$E198&lt;=hypothèses!$AK$10),9,IF(AND($E198&gt;hypothèses!$AJ$11,$E198&lt;=hypothèses!$AK$11),10,""))))))))))</f>
        <v>9</v>
      </c>
      <c r="G198" t="s">
        <v>17</v>
      </c>
      <c r="H198">
        <v>1</v>
      </c>
      <c r="I198">
        <v>419</v>
      </c>
      <c r="J198" s="58" cm="1">
        <f t="array" ref="J1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198" s="58">
        <f>IF(G198="Tarif Frais de dossier",30,IF(I198&lt;0,0,IF(AND(A198=hypothèses!$AV$2,G198=hypothèses!$AM$1),IF(E198&lt;=hypothèses!$AT$2,hypothèses!$AW$2,IF(E198&gt;=hypothèses!$AU$2,hypothèses!$AX$2,E198*hypothèses!$AY$2)),IF(AND(A198=hypothèses!$AV$3,G198=hypothèses!$AM$1),IF(E198&lt;=hypothèses!$AT$3,hypothèses!$AW$3,IF(E198&gt;=hypothèses!$AU$3,hypothèses!$AX$3,E198*hypothèses!$AY$3)),IF(AND(A198=hypothèses!$AV$5,G198=hypothèses!$AN$1),IF(E198&lt;=hypothèses!$AT$5,hypothèses!$AW$5,IF(E198&gt;=hypothèses!$AU$5,hypothèses!$AX$5,E198*hypothèses!$AY$5)),IF(AND(A198=hypothèses!$AV$6,G198=hypothèses!$AN$1),IF(E198&lt;=hypothèses!$AT$6,hypothèses!$AW$6,IF(E198&gt;=hypothèses!$AU$6,hypothèses!$AX$6,E198*hypothèses!$AY$6)),IF(AND(A198=hypothèses!$AV$8,G198=hypothèses!$AO$1),IF(E198&lt;=hypothèses!$AT$8,hypothèses!$AW$8,IF(E198&gt;=hypothèses!$AU$8,hypothèses!$AX$8,E198*hypothèses!$AY$8)),IF(AND(A198=hypothèses!$AV$9,G198=hypothèses!$AO$1),IF(E198&lt;=hypothèses!$AT$9,hypothèses!$AW$9,IF(E198&gt;=hypothèses!$AU$9,hypothèses!$AX$9,E198*hypothèses!$AY$9)),IF(AND(A198=hypothèses!$AV$11,G198=hypothèses!$AP$1),IF(E198&lt;=hypothèses!$AT$11,hypothèses!$AW$11,IF(E198&gt;=hypothèses!$AU$11,hypothèses!$AX$11,E198*hypothèses!$AY$11)),IF(AND(A198=hypothèses!$AV$12,G198=hypothèses!$AP$1),IF(E198&lt;=hypothèses!$AT$12,hypothèses!$AW$12,IF(E198&gt;=hypothèses!$AU$12,hypothèses!$AX$12,E198*hypothèses!$AY$12)),IF(AND(A198=hypothèses!$AV$14,G198=hypothèses!$AQ$1),IF(E198&lt;=hypothèses!$AT$14,hypothèses!$AW$14,IF(E198&gt;=hypothèses!$AU$14,hypothèses!$AX$14,E198*hypothèses!$AY$14)),IF(AND(A198=hypothèses!$AV$15,G198=hypothèses!$AQ$1),IF(E198&lt;=hypothèses!$AT$15,hypothèses!$AW$15,IF(E198&gt;=hypothèses!$AU$15,hypothèses!$AX$15,E198*hypothèses!$AY$15)),IF(AND(A198=hypothèses!$AV$17,G198=hypothèses!$AR$1),IF(E198&lt;=hypothèses!$AT$17,hypothèses!$AW$17,IF(E198&gt;=hypothèses!$AU$17,hypothèses!$AX$17,E198*hypothèses!$AY$17)),IF(AND(A198=hypothèses!$AV$18,G198=hypothèses!$AR$1),IF(E198&lt;=hypothèses!$AT$18,hypothèses!$AW$18,IF(E198&gt;=hypothèses!$AU$18,hypothèses!$AX$18,E198*hypothèses!$AY$18)),0))))))))))))))</f>
        <v>265.49966666666666</v>
      </c>
      <c r="L198" s="58"/>
    </row>
    <row r="199" spans="1:12">
      <c r="A199" t="s">
        <v>70</v>
      </c>
      <c r="B199" s="59">
        <v>72409</v>
      </c>
      <c r="C199">
        <v>29</v>
      </c>
      <c r="D199">
        <v>3</v>
      </c>
      <c r="E199" s="4">
        <f t="shared" si="3"/>
        <v>2011.3611111111111</v>
      </c>
      <c r="F199" s="49">
        <f>IF($E199&lt;=hypothèses!$AK$2,1,IF(AND($E199&gt;hypothèses!$AJ$3,$E199&lt;=hypothèses!$AK$3),2,IF(AND($E199&gt;hypothèses!$AJ$4,$E199&lt;=hypothèses!$AK$4),3,IF(AND($E199&gt;hypothèses!$AJ$5,$E199&lt;=hypothèses!$AK$5),4,IF(AND($E199&gt;hypothèses!$AJ$6,$E199&lt;=hypothèses!$AK$6),5,IF(AND($E199&gt;hypothèses!$AJ$7,$E199&lt;=hypothèses!$AK$7),6,IF(AND($E199&gt;hypothèses!$AJ$8,$E199&lt;=hypothèses!$AK$8),7,IF(AND($E199&gt;hypothèses!$AJ$9,$E199&lt;=hypothèses!$AK$9),8,IF(AND($E199&gt;hypothèses!$AJ$10,$E199&lt;=hypothèses!$AK$10),9,IF(AND($E199&gt;hypothèses!$AJ$11,$E199&lt;=hypothèses!$AK$11),10,""))))))))))</f>
        <v>9</v>
      </c>
      <c r="G199" t="s">
        <v>15</v>
      </c>
      <c r="H199">
        <v>1</v>
      </c>
      <c r="I199">
        <v>-41.9</v>
      </c>
      <c r="J199" s="58" cm="1">
        <f t="array" ref="J1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9" s="58">
        <f>IF(G199="Tarif Frais de dossier",30,IF(I199&lt;0,0,IF(AND(A199=hypothèses!$AV$2,G199=hypothèses!$AM$1),IF(E199&lt;=hypothèses!$AT$2,hypothèses!$AW$2,IF(E199&gt;=hypothèses!$AU$2,hypothèses!$AX$2,E199*hypothèses!$AY$2)),IF(AND(A199=hypothèses!$AV$3,G199=hypothèses!$AM$1),IF(E199&lt;=hypothèses!$AT$3,hypothèses!$AW$3,IF(E199&gt;=hypothèses!$AU$3,hypothèses!$AX$3,E199*hypothèses!$AY$3)),IF(AND(A199=hypothèses!$AV$5,G199=hypothèses!$AN$1),IF(E199&lt;=hypothèses!$AT$5,hypothèses!$AW$5,IF(E199&gt;=hypothèses!$AU$5,hypothèses!$AX$5,E199*hypothèses!$AY$5)),IF(AND(A199=hypothèses!$AV$6,G199=hypothèses!$AN$1),IF(E199&lt;=hypothèses!$AT$6,hypothèses!$AW$6,IF(E199&gt;=hypothèses!$AU$6,hypothèses!$AX$6,E199*hypothèses!$AY$6)),IF(AND(A199=hypothèses!$AV$8,G199=hypothèses!$AO$1),IF(E199&lt;=hypothèses!$AT$8,hypothèses!$AW$8,IF(E199&gt;=hypothèses!$AU$8,hypothèses!$AX$8,E199*hypothèses!$AY$8)),IF(AND(A199=hypothèses!$AV$9,G199=hypothèses!$AO$1),IF(E199&lt;=hypothèses!$AT$9,hypothèses!$AW$9,IF(E199&gt;=hypothèses!$AU$9,hypothèses!$AX$9,E199*hypothèses!$AY$9)),IF(AND(A199=hypothèses!$AV$11,G199=hypothèses!$AP$1),IF(E199&lt;=hypothèses!$AT$11,hypothèses!$AW$11,IF(E199&gt;=hypothèses!$AU$11,hypothèses!$AX$11,E199*hypothèses!$AY$11)),IF(AND(A199=hypothèses!$AV$12,G199=hypothèses!$AP$1),IF(E199&lt;=hypothèses!$AT$12,hypothèses!$AW$12,IF(E199&gt;=hypothèses!$AU$12,hypothèses!$AX$12,E199*hypothèses!$AY$12)),IF(AND(A199=hypothèses!$AV$14,G199=hypothèses!$AQ$1),IF(E199&lt;=hypothèses!$AT$14,hypothèses!$AW$14,IF(E199&gt;=hypothèses!$AU$14,hypothèses!$AX$14,E199*hypothèses!$AY$14)),IF(AND(A199=hypothèses!$AV$15,G199=hypothèses!$AQ$1),IF(E199&lt;=hypothèses!$AT$15,hypothèses!$AW$15,IF(E199&gt;=hypothèses!$AU$15,hypothèses!$AX$15,E199*hypothèses!$AY$15)),IF(AND(A199=hypothèses!$AV$17,G199=hypothèses!$AR$1),IF(E199&lt;=hypothèses!$AT$17,hypothèses!$AW$17,IF(E199&gt;=hypothèses!$AU$17,hypothèses!$AX$17,E199*hypothèses!$AY$17)),IF(AND(A199=hypothèses!$AV$18,G199=hypothèses!$AR$1),IF(E199&lt;=hypothèses!$AT$18,hypothèses!$AW$18,IF(E199&gt;=hypothèses!$AU$18,hypothèses!$AX$18,E199*hypothèses!$AY$18)),0))))))))))))))</f>
        <v>0</v>
      </c>
      <c r="L199" s="58"/>
    </row>
    <row r="200" spans="1:12">
      <c r="A200" t="s">
        <v>70</v>
      </c>
      <c r="B200" s="59">
        <v>72409</v>
      </c>
      <c r="C200">
        <v>29</v>
      </c>
      <c r="D200">
        <v>3</v>
      </c>
      <c r="E200" s="4">
        <f t="shared" si="3"/>
        <v>2011.3611111111111</v>
      </c>
      <c r="F200" s="49">
        <f>IF($E200&lt;=hypothèses!$AK$2,1,IF(AND($E200&gt;hypothèses!$AJ$3,$E200&lt;=hypothèses!$AK$3),2,IF(AND($E200&gt;hypothèses!$AJ$4,$E200&lt;=hypothèses!$AK$4),3,IF(AND($E200&gt;hypothèses!$AJ$5,$E200&lt;=hypothèses!$AK$5),4,IF(AND($E200&gt;hypothèses!$AJ$6,$E200&lt;=hypothèses!$AK$6),5,IF(AND($E200&gt;hypothèses!$AJ$7,$E200&lt;=hypothèses!$AK$7),6,IF(AND($E200&gt;hypothèses!$AJ$8,$E200&lt;=hypothèses!$AK$8),7,IF(AND($E200&gt;hypothèses!$AJ$9,$E200&lt;=hypothèses!$AK$9),8,IF(AND($E200&gt;hypothèses!$AJ$10,$E200&lt;=hypothèses!$AK$10),9,IF(AND($E200&gt;hypothèses!$AJ$11,$E200&lt;=hypothèses!$AK$11),10,""))))))))))</f>
        <v>9</v>
      </c>
      <c r="I200">
        <v>0</v>
      </c>
      <c r="J200" s="58" t="str" cm="1">
        <f t="array" ref="J2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0" s="58">
        <f>IF(G200="Tarif Frais de dossier",30,IF(I200&lt;0,0,IF(AND(A200=hypothèses!$AV$2,G200=hypothèses!$AM$1),IF(E200&lt;=hypothèses!$AT$2,hypothèses!$AW$2,IF(E200&gt;=hypothèses!$AU$2,hypothèses!$AX$2,E200*hypothèses!$AY$2)),IF(AND(A200=hypothèses!$AV$3,G200=hypothèses!$AM$1),IF(E200&lt;=hypothèses!$AT$3,hypothèses!$AW$3,IF(E200&gt;=hypothèses!$AU$3,hypothèses!$AX$3,E200*hypothèses!$AY$3)),IF(AND(A200=hypothèses!$AV$5,G200=hypothèses!$AN$1),IF(E200&lt;=hypothèses!$AT$5,hypothèses!$AW$5,IF(E200&gt;=hypothèses!$AU$5,hypothèses!$AX$5,E200*hypothèses!$AY$5)),IF(AND(A200=hypothèses!$AV$6,G200=hypothèses!$AN$1),IF(E200&lt;=hypothèses!$AT$6,hypothèses!$AW$6,IF(E200&gt;=hypothèses!$AU$6,hypothèses!$AX$6,E200*hypothèses!$AY$6)),IF(AND(A200=hypothèses!$AV$8,G200=hypothèses!$AO$1),IF(E200&lt;=hypothèses!$AT$8,hypothèses!$AW$8,IF(E200&gt;=hypothèses!$AU$8,hypothèses!$AX$8,E200*hypothèses!$AY$8)),IF(AND(A200=hypothèses!$AV$9,G200=hypothèses!$AO$1),IF(E200&lt;=hypothèses!$AT$9,hypothèses!$AW$9,IF(E200&gt;=hypothèses!$AU$9,hypothèses!$AX$9,E200*hypothèses!$AY$9)),IF(AND(A200=hypothèses!$AV$11,G200=hypothèses!$AP$1),IF(E200&lt;=hypothèses!$AT$11,hypothèses!$AW$11,IF(E200&gt;=hypothèses!$AU$11,hypothèses!$AX$11,E200*hypothèses!$AY$11)),IF(AND(A200=hypothèses!$AV$12,G200=hypothèses!$AP$1),IF(E200&lt;=hypothèses!$AT$12,hypothèses!$AW$12,IF(E200&gt;=hypothèses!$AU$12,hypothèses!$AX$12,E200*hypothèses!$AY$12)),IF(AND(A200=hypothèses!$AV$14,G200=hypothèses!$AQ$1),IF(E200&lt;=hypothèses!$AT$14,hypothèses!$AW$14,IF(E200&gt;=hypothèses!$AU$14,hypothèses!$AX$14,E200*hypothèses!$AY$14)),IF(AND(A200=hypothèses!$AV$15,G200=hypothèses!$AQ$1),IF(E200&lt;=hypothèses!$AT$15,hypothèses!$AW$15,IF(E200&gt;=hypothèses!$AU$15,hypothèses!$AX$15,E200*hypothèses!$AY$15)),IF(AND(A200=hypothèses!$AV$17,G200=hypothèses!$AR$1),IF(E200&lt;=hypothèses!$AT$17,hypothèses!$AW$17,IF(E200&gt;=hypothèses!$AU$17,hypothèses!$AX$17,E200*hypothèses!$AY$17)),IF(AND(A200=hypothèses!$AV$18,G200=hypothèses!$AR$1),IF(E200&lt;=hypothèses!$AT$18,hypothèses!$AW$18,IF(E200&gt;=hypothèses!$AU$18,hypothèses!$AX$18,E200*hypothèses!$AY$18)),0))))))))))))))</f>
        <v>0</v>
      </c>
      <c r="L200" s="58"/>
    </row>
    <row r="201" spans="1:12">
      <c r="A201" t="s">
        <v>70</v>
      </c>
      <c r="B201" s="59">
        <v>72409</v>
      </c>
      <c r="C201">
        <v>29</v>
      </c>
      <c r="D201">
        <v>3</v>
      </c>
      <c r="E201" s="4">
        <f t="shared" si="3"/>
        <v>2011.3611111111111</v>
      </c>
      <c r="F201" s="49">
        <f>IF($E201&lt;=hypothèses!$AK$2,1,IF(AND($E201&gt;hypothèses!$AJ$3,$E201&lt;=hypothèses!$AK$3),2,IF(AND($E201&gt;hypothèses!$AJ$4,$E201&lt;=hypothèses!$AK$4),3,IF(AND($E201&gt;hypothèses!$AJ$5,$E201&lt;=hypothèses!$AK$5),4,IF(AND($E201&gt;hypothèses!$AJ$6,$E201&lt;=hypothèses!$AK$6),5,IF(AND($E201&gt;hypothèses!$AJ$7,$E201&lt;=hypothèses!$AK$7),6,IF(AND($E201&gt;hypothèses!$AJ$8,$E201&lt;=hypothèses!$AK$8),7,IF(AND($E201&gt;hypothèses!$AJ$9,$E201&lt;=hypothèses!$AK$9),8,IF(AND($E201&gt;hypothèses!$AJ$10,$E201&lt;=hypothèses!$AK$10),9,IF(AND($E201&gt;hypothèses!$AJ$11,$E201&lt;=hypothèses!$AK$11),10,""))))))))))</f>
        <v>9</v>
      </c>
      <c r="I201">
        <v>0</v>
      </c>
      <c r="J201" s="58" t="str" cm="1">
        <f t="array" ref="J2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1" s="58">
        <f>IF(G201="Tarif Frais de dossier",30,IF(I201&lt;0,0,IF(AND(A201=hypothèses!$AV$2,G201=hypothèses!$AM$1),IF(E201&lt;=hypothèses!$AT$2,hypothèses!$AW$2,IF(E201&gt;=hypothèses!$AU$2,hypothèses!$AX$2,E201*hypothèses!$AY$2)),IF(AND(A201=hypothèses!$AV$3,G201=hypothèses!$AM$1),IF(E201&lt;=hypothèses!$AT$3,hypothèses!$AW$3,IF(E201&gt;=hypothèses!$AU$3,hypothèses!$AX$3,E201*hypothèses!$AY$3)),IF(AND(A201=hypothèses!$AV$5,G201=hypothèses!$AN$1),IF(E201&lt;=hypothèses!$AT$5,hypothèses!$AW$5,IF(E201&gt;=hypothèses!$AU$5,hypothèses!$AX$5,E201*hypothèses!$AY$5)),IF(AND(A201=hypothèses!$AV$6,G201=hypothèses!$AN$1),IF(E201&lt;=hypothèses!$AT$6,hypothèses!$AW$6,IF(E201&gt;=hypothèses!$AU$6,hypothèses!$AX$6,E201*hypothèses!$AY$6)),IF(AND(A201=hypothèses!$AV$8,G201=hypothèses!$AO$1),IF(E201&lt;=hypothèses!$AT$8,hypothèses!$AW$8,IF(E201&gt;=hypothèses!$AU$8,hypothèses!$AX$8,E201*hypothèses!$AY$8)),IF(AND(A201=hypothèses!$AV$9,G201=hypothèses!$AO$1),IF(E201&lt;=hypothèses!$AT$9,hypothèses!$AW$9,IF(E201&gt;=hypothèses!$AU$9,hypothèses!$AX$9,E201*hypothèses!$AY$9)),IF(AND(A201=hypothèses!$AV$11,G201=hypothèses!$AP$1),IF(E201&lt;=hypothèses!$AT$11,hypothèses!$AW$11,IF(E201&gt;=hypothèses!$AU$11,hypothèses!$AX$11,E201*hypothèses!$AY$11)),IF(AND(A201=hypothèses!$AV$12,G201=hypothèses!$AP$1),IF(E201&lt;=hypothèses!$AT$12,hypothèses!$AW$12,IF(E201&gt;=hypothèses!$AU$12,hypothèses!$AX$12,E201*hypothèses!$AY$12)),IF(AND(A201=hypothèses!$AV$14,G201=hypothèses!$AQ$1),IF(E201&lt;=hypothèses!$AT$14,hypothèses!$AW$14,IF(E201&gt;=hypothèses!$AU$14,hypothèses!$AX$14,E201*hypothèses!$AY$14)),IF(AND(A201=hypothèses!$AV$15,G201=hypothèses!$AQ$1),IF(E201&lt;=hypothèses!$AT$15,hypothèses!$AW$15,IF(E201&gt;=hypothèses!$AU$15,hypothèses!$AX$15,E201*hypothèses!$AY$15)),IF(AND(A201=hypothèses!$AV$17,G201=hypothèses!$AR$1),IF(E201&lt;=hypothèses!$AT$17,hypothèses!$AW$17,IF(E201&gt;=hypothèses!$AU$17,hypothèses!$AX$17,E201*hypothèses!$AY$17)),IF(AND(A201=hypothèses!$AV$18,G201=hypothèses!$AR$1),IF(E201&lt;=hypothèses!$AT$18,hypothèses!$AW$18,IF(E201&gt;=hypothèses!$AU$18,hypothèses!$AX$18,E201*hypothèses!$AY$18)),0))))))))))))))</f>
        <v>0</v>
      </c>
      <c r="L201" s="58"/>
    </row>
    <row r="202" spans="1:12">
      <c r="A202" t="s">
        <v>70</v>
      </c>
      <c r="B202" s="59">
        <v>30988</v>
      </c>
      <c r="C202">
        <v>13</v>
      </c>
      <c r="D202">
        <v>2.5</v>
      </c>
      <c r="E202" s="4">
        <f t="shared" si="3"/>
        <v>1032.9333333333334</v>
      </c>
      <c r="F202" s="49">
        <f>IF($E202&lt;=hypothèses!$AK$2,1,IF(AND($E202&gt;hypothèses!$AJ$3,$E202&lt;=hypothèses!$AK$3),2,IF(AND($E202&gt;hypothèses!$AJ$4,$E202&lt;=hypothèses!$AK$4),3,IF(AND($E202&gt;hypothèses!$AJ$5,$E202&lt;=hypothèses!$AK$5),4,IF(AND($E202&gt;hypothèses!$AJ$6,$E202&lt;=hypothèses!$AK$6),5,IF(AND($E202&gt;hypothèses!$AJ$7,$E202&lt;=hypothèses!$AK$7),6,IF(AND($E202&gt;hypothèses!$AJ$8,$E202&lt;=hypothèses!$AK$8),7,IF(AND($E202&gt;hypothèses!$AJ$9,$E202&lt;=hypothèses!$AK$9),8,IF(AND($E202&gt;hypothèses!$AJ$10,$E202&lt;=hypothèses!$AK$10),9,IF(AND($E202&gt;hypothèses!$AJ$11,$E202&lt;=hypothèses!$AK$11),10,""))))))))))</f>
        <v>6</v>
      </c>
      <c r="G202" t="s">
        <v>13</v>
      </c>
      <c r="H202">
        <v>1</v>
      </c>
      <c r="I202">
        <v>469</v>
      </c>
      <c r="J202" s="58" cm="1">
        <f t="array" ref="J2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202" s="58">
        <f>IF(G202="Tarif Frais de dossier",30,IF(I202&lt;0,0,IF(AND(A202=hypothèses!$AV$2,G202=hypothèses!$AM$1),IF(E202&lt;=hypothèses!$AT$2,hypothèses!$AW$2,IF(E202&gt;=hypothèses!$AU$2,hypothèses!$AX$2,E202*hypothèses!$AY$2)),IF(AND(A202=hypothèses!$AV$3,G202=hypothèses!$AM$1),IF(E202&lt;=hypothèses!$AT$3,hypothèses!$AW$3,IF(E202&gt;=hypothèses!$AU$3,hypothèses!$AX$3,E202*hypothèses!$AY$3)),IF(AND(A202=hypothèses!$AV$5,G202=hypothèses!$AN$1),IF(E202&lt;=hypothèses!$AT$5,hypothèses!$AW$5,IF(E202&gt;=hypothèses!$AU$5,hypothèses!$AX$5,E202*hypothèses!$AY$5)),IF(AND(A202=hypothèses!$AV$6,G202=hypothèses!$AN$1),IF(E202&lt;=hypothèses!$AT$6,hypothèses!$AW$6,IF(E202&gt;=hypothèses!$AU$6,hypothèses!$AX$6,E202*hypothèses!$AY$6)),IF(AND(A202=hypothèses!$AV$8,G202=hypothèses!$AO$1),IF(E202&lt;=hypothèses!$AT$8,hypothèses!$AW$8,IF(E202&gt;=hypothèses!$AU$8,hypothèses!$AX$8,E202*hypothèses!$AY$8)),IF(AND(A202=hypothèses!$AV$9,G202=hypothèses!$AO$1),IF(E202&lt;=hypothèses!$AT$9,hypothèses!$AW$9,IF(E202&gt;=hypothèses!$AU$9,hypothèses!$AX$9,E202*hypothèses!$AY$9)),IF(AND(A202=hypothèses!$AV$11,G202=hypothèses!$AP$1),IF(E202&lt;=hypothèses!$AT$11,hypothèses!$AW$11,IF(E202&gt;=hypothèses!$AU$11,hypothèses!$AX$11,E202*hypothèses!$AY$11)),IF(AND(A202=hypothèses!$AV$12,G202=hypothèses!$AP$1),IF(E202&lt;=hypothèses!$AT$12,hypothèses!$AW$12,IF(E202&gt;=hypothèses!$AU$12,hypothèses!$AX$12,E202*hypothèses!$AY$12)),IF(AND(A202=hypothèses!$AV$14,G202=hypothèses!$AQ$1),IF(E202&lt;=hypothèses!$AT$14,hypothèses!$AW$14,IF(E202&gt;=hypothèses!$AU$14,hypothèses!$AX$14,E202*hypothèses!$AY$14)),IF(AND(A202=hypothèses!$AV$15,G202=hypothèses!$AQ$1),IF(E202&lt;=hypothèses!$AT$15,hypothèses!$AW$15,IF(E202&gt;=hypothèses!$AU$15,hypothèses!$AX$15,E202*hypothèses!$AY$15)),IF(AND(A202=hypothèses!$AV$17,G202=hypothèses!$AR$1),IF(E202&lt;=hypothèses!$AT$17,hypothèses!$AW$17,IF(E202&gt;=hypothèses!$AU$17,hypothèses!$AX$17,E202*hypothèses!$AY$17)),IF(AND(A202=hypothèses!$AV$18,G202=hypothèses!$AR$1),IF(E202&lt;=hypothèses!$AT$18,hypothèses!$AW$18,IF(E202&gt;=hypothèses!$AU$18,hypothèses!$AX$18,E202*hypothèses!$AY$18)),0))))))))))))))</f>
        <v>272.69440000000003</v>
      </c>
      <c r="L202" s="58"/>
    </row>
    <row r="203" spans="1:12">
      <c r="A203" t="s">
        <v>70</v>
      </c>
      <c r="B203" s="59">
        <v>30988</v>
      </c>
      <c r="C203">
        <v>13</v>
      </c>
      <c r="D203">
        <v>2.5</v>
      </c>
      <c r="E203" s="4">
        <f t="shared" si="3"/>
        <v>1032.9333333333334</v>
      </c>
      <c r="F203" s="49">
        <f>IF($E203&lt;=hypothèses!$AK$2,1,IF(AND($E203&gt;hypothèses!$AJ$3,$E203&lt;=hypothèses!$AK$3),2,IF(AND($E203&gt;hypothèses!$AJ$4,$E203&lt;=hypothèses!$AK$4),3,IF(AND($E203&gt;hypothèses!$AJ$5,$E203&lt;=hypothèses!$AK$5),4,IF(AND($E203&gt;hypothèses!$AJ$6,$E203&lt;=hypothèses!$AK$6),5,IF(AND($E203&gt;hypothèses!$AJ$7,$E203&lt;=hypothèses!$AK$7),6,IF(AND($E203&gt;hypothèses!$AJ$8,$E203&lt;=hypothèses!$AK$8),7,IF(AND($E203&gt;hypothèses!$AJ$9,$E203&lt;=hypothèses!$AK$9),8,IF(AND($E203&gt;hypothèses!$AJ$10,$E203&lt;=hypothèses!$AK$10),9,IF(AND($E203&gt;hypothèses!$AJ$11,$E203&lt;=hypothèses!$AK$11),10,""))))))))))</f>
        <v>6</v>
      </c>
      <c r="G203" t="s">
        <v>15</v>
      </c>
      <c r="H203">
        <v>1</v>
      </c>
      <c r="I203">
        <v>-46.9</v>
      </c>
      <c r="J203" s="58" cm="1">
        <f t="array" ref="J2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03" s="58">
        <f>IF(G203="Tarif Frais de dossier",30,IF(I203&lt;0,0,IF(AND(A203=hypothèses!$AV$2,G203=hypothèses!$AM$1),IF(E203&lt;=hypothèses!$AT$2,hypothèses!$AW$2,IF(E203&gt;=hypothèses!$AU$2,hypothèses!$AX$2,E203*hypothèses!$AY$2)),IF(AND(A203=hypothèses!$AV$3,G203=hypothèses!$AM$1),IF(E203&lt;=hypothèses!$AT$3,hypothèses!$AW$3,IF(E203&gt;=hypothèses!$AU$3,hypothèses!$AX$3,E203*hypothèses!$AY$3)),IF(AND(A203=hypothèses!$AV$5,G203=hypothèses!$AN$1),IF(E203&lt;=hypothèses!$AT$5,hypothèses!$AW$5,IF(E203&gt;=hypothèses!$AU$5,hypothèses!$AX$5,E203*hypothèses!$AY$5)),IF(AND(A203=hypothèses!$AV$6,G203=hypothèses!$AN$1),IF(E203&lt;=hypothèses!$AT$6,hypothèses!$AW$6,IF(E203&gt;=hypothèses!$AU$6,hypothèses!$AX$6,E203*hypothèses!$AY$6)),IF(AND(A203=hypothèses!$AV$8,G203=hypothèses!$AO$1),IF(E203&lt;=hypothèses!$AT$8,hypothèses!$AW$8,IF(E203&gt;=hypothèses!$AU$8,hypothèses!$AX$8,E203*hypothèses!$AY$8)),IF(AND(A203=hypothèses!$AV$9,G203=hypothèses!$AO$1),IF(E203&lt;=hypothèses!$AT$9,hypothèses!$AW$9,IF(E203&gt;=hypothèses!$AU$9,hypothèses!$AX$9,E203*hypothèses!$AY$9)),IF(AND(A203=hypothèses!$AV$11,G203=hypothèses!$AP$1),IF(E203&lt;=hypothèses!$AT$11,hypothèses!$AW$11,IF(E203&gt;=hypothèses!$AU$11,hypothèses!$AX$11,E203*hypothèses!$AY$11)),IF(AND(A203=hypothèses!$AV$12,G203=hypothèses!$AP$1),IF(E203&lt;=hypothèses!$AT$12,hypothèses!$AW$12,IF(E203&gt;=hypothèses!$AU$12,hypothèses!$AX$12,E203*hypothèses!$AY$12)),IF(AND(A203=hypothèses!$AV$14,G203=hypothèses!$AQ$1),IF(E203&lt;=hypothèses!$AT$14,hypothèses!$AW$14,IF(E203&gt;=hypothèses!$AU$14,hypothèses!$AX$14,E203*hypothèses!$AY$14)),IF(AND(A203=hypothèses!$AV$15,G203=hypothèses!$AQ$1),IF(E203&lt;=hypothèses!$AT$15,hypothèses!$AW$15,IF(E203&gt;=hypothèses!$AU$15,hypothèses!$AX$15,E203*hypothèses!$AY$15)),IF(AND(A203=hypothèses!$AV$17,G203=hypothèses!$AR$1),IF(E203&lt;=hypothèses!$AT$17,hypothèses!$AW$17,IF(E203&gt;=hypothèses!$AU$17,hypothèses!$AX$17,E203*hypothèses!$AY$17)),IF(AND(A203=hypothèses!$AV$18,G203=hypothèses!$AR$1),IF(E203&lt;=hypothèses!$AT$18,hypothèses!$AW$18,IF(E203&gt;=hypothèses!$AU$18,hypothèses!$AX$18,E203*hypothèses!$AY$18)),0))))))))))))))</f>
        <v>0</v>
      </c>
      <c r="L203" s="58"/>
    </row>
    <row r="204" spans="1:12">
      <c r="A204" t="s">
        <v>70</v>
      </c>
      <c r="B204" s="59">
        <v>30988</v>
      </c>
      <c r="C204">
        <v>13</v>
      </c>
      <c r="D204">
        <v>2.5</v>
      </c>
      <c r="E204" s="4">
        <f t="shared" si="3"/>
        <v>1032.9333333333334</v>
      </c>
      <c r="F204" s="49">
        <f>IF($E204&lt;=hypothèses!$AK$2,1,IF(AND($E204&gt;hypothèses!$AJ$3,$E204&lt;=hypothèses!$AK$3),2,IF(AND($E204&gt;hypothèses!$AJ$4,$E204&lt;=hypothèses!$AK$4),3,IF(AND($E204&gt;hypothèses!$AJ$5,$E204&lt;=hypothèses!$AK$5),4,IF(AND($E204&gt;hypothèses!$AJ$6,$E204&lt;=hypothèses!$AK$6),5,IF(AND($E204&gt;hypothèses!$AJ$7,$E204&lt;=hypothèses!$AK$7),6,IF(AND($E204&gt;hypothèses!$AJ$8,$E204&lt;=hypothèses!$AK$8),7,IF(AND($E204&gt;hypothèses!$AJ$9,$E204&lt;=hypothèses!$AK$9),8,IF(AND($E204&gt;hypothèses!$AJ$10,$E204&lt;=hypothèses!$AK$10),9,IF(AND($E204&gt;hypothèses!$AJ$11,$E204&lt;=hypothèses!$AK$11),10,""))))))))))</f>
        <v>6</v>
      </c>
      <c r="I204">
        <v>0</v>
      </c>
      <c r="J204" s="58" t="str" cm="1">
        <f t="array" ref="J2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4" s="58">
        <f>IF(G204="Tarif Frais de dossier",30,IF(I204&lt;0,0,IF(AND(A204=hypothèses!$AV$2,G204=hypothèses!$AM$1),IF(E204&lt;=hypothèses!$AT$2,hypothèses!$AW$2,IF(E204&gt;=hypothèses!$AU$2,hypothèses!$AX$2,E204*hypothèses!$AY$2)),IF(AND(A204=hypothèses!$AV$3,G204=hypothèses!$AM$1),IF(E204&lt;=hypothèses!$AT$3,hypothèses!$AW$3,IF(E204&gt;=hypothèses!$AU$3,hypothèses!$AX$3,E204*hypothèses!$AY$3)),IF(AND(A204=hypothèses!$AV$5,G204=hypothèses!$AN$1),IF(E204&lt;=hypothèses!$AT$5,hypothèses!$AW$5,IF(E204&gt;=hypothèses!$AU$5,hypothèses!$AX$5,E204*hypothèses!$AY$5)),IF(AND(A204=hypothèses!$AV$6,G204=hypothèses!$AN$1),IF(E204&lt;=hypothèses!$AT$6,hypothèses!$AW$6,IF(E204&gt;=hypothèses!$AU$6,hypothèses!$AX$6,E204*hypothèses!$AY$6)),IF(AND(A204=hypothèses!$AV$8,G204=hypothèses!$AO$1),IF(E204&lt;=hypothèses!$AT$8,hypothèses!$AW$8,IF(E204&gt;=hypothèses!$AU$8,hypothèses!$AX$8,E204*hypothèses!$AY$8)),IF(AND(A204=hypothèses!$AV$9,G204=hypothèses!$AO$1),IF(E204&lt;=hypothèses!$AT$9,hypothèses!$AW$9,IF(E204&gt;=hypothèses!$AU$9,hypothèses!$AX$9,E204*hypothèses!$AY$9)),IF(AND(A204=hypothèses!$AV$11,G204=hypothèses!$AP$1),IF(E204&lt;=hypothèses!$AT$11,hypothèses!$AW$11,IF(E204&gt;=hypothèses!$AU$11,hypothèses!$AX$11,E204*hypothèses!$AY$11)),IF(AND(A204=hypothèses!$AV$12,G204=hypothèses!$AP$1),IF(E204&lt;=hypothèses!$AT$12,hypothèses!$AW$12,IF(E204&gt;=hypothèses!$AU$12,hypothèses!$AX$12,E204*hypothèses!$AY$12)),IF(AND(A204=hypothèses!$AV$14,G204=hypothèses!$AQ$1),IF(E204&lt;=hypothèses!$AT$14,hypothèses!$AW$14,IF(E204&gt;=hypothèses!$AU$14,hypothèses!$AX$14,E204*hypothèses!$AY$14)),IF(AND(A204=hypothèses!$AV$15,G204=hypothèses!$AQ$1),IF(E204&lt;=hypothèses!$AT$15,hypothèses!$AW$15,IF(E204&gt;=hypothèses!$AU$15,hypothèses!$AX$15,E204*hypothèses!$AY$15)),IF(AND(A204=hypothèses!$AV$17,G204=hypothèses!$AR$1),IF(E204&lt;=hypothèses!$AT$17,hypothèses!$AW$17,IF(E204&gt;=hypothèses!$AU$17,hypothèses!$AX$17,E204*hypothèses!$AY$17)),IF(AND(A204=hypothèses!$AV$18,G204=hypothèses!$AR$1),IF(E204&lt;=hypothèses!$AT$18,hypothèses!$AW$18,IF(E204&gt;=hypothèses!$AU$18,hypothèses!$AX$18,E204*hypothèses!$AY$18)),0))))))))))))))</f>
        <v>0</v>
      </c>
      <c r="L204" s="58"/>
    </row>
    <row r="205" spans="1:12">
      <c r="A205" t="s">
        <v>70</v>
      </c>
      <c r="B205" s="59">
        <v>30988</v>
      </c>
      <c r="C205">
        <v>13</v>
      </c>
      <c r="D205">
        <v>2.5</v>
      </c>
      <c r="E205" s="4">
        <f t="shared" si="3"/>
        <v>1032.9333333333334</v>
      </c>
      <c r="F205" s="49">
        <f>IF($E205&lt;=hypothèses!$AK$2,1,IF(AND($E205&gt;hypothèses!$AJ$3,$E205&lt;=hypothèses!$AK$3),2,IF(AND($E205&gt;hypothèses!$AJ$4,$E205&lt;=hypothèses!$AK$4),3,IF(AND($E205&gt;hypothèses!$AJ$5,$E205&lt;=hypothèses!$AK$5),4,IF(AND($E205&gt;hypothèses!$AJ$6,$E205&lt;=hypothèses!$AK$6),5,IF(AND($E205&gt;hypothèses!$AJ$7,$E205&lt;=hypothèses!$AK$7),6,IF(AND($E205&gt;hypothèses!$AJ$8,$E205&lt;=hypothèses!$AK$8),7,IF(AND($E205&gt;hypothèses!$AJ$9,$E205&lt;=hypothèses!$AK$9),8,IF(AND($E205&gt;hypothèses!$AJ$10,$E205&lt;=hypothèses!$AK$10),9,IF(AND($E205&gt;hypothèses!$AJ$11,$E205&lt;=hypothèses!$AK$11),10,""))))))))))</f>
        <v>6</v>
      </c>
      <c r="G205" t="s">
        <v>16</v>
      </c>
      <c r="H205">
        <v>1</v>
      </c>
      <c r="I205">
        <v>90</v>
      </c>
      <c r="J205" s="58" cm="1">
        <f t="array" ref="J2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141.55000000000001</v>
      </c>
      <c r="K205" s="58">
        <f>IF(G205="Tarif Frais de dossier",30,IF(I205&lt;0,0,IF(AND(A205=hypothèses!$AV$2,G205=hypothèses!$AM$1),IF(E205&lt;=hypothèses!$AT$2,hypothèses!$AW$2,IF(E205&gt;=hypothèses!$AU$2,hypothèses!$AX$2,E205*hypothèses!$AY$2)),IF(AND(A205=hypothèses!$AV$3,G205=hypothèses!$AM$1),IF(E205&lt;=hypothèses!$AT$3,hypothèses!$AW$3,IF(E205&gt;=hypothèses!$AU$3,hypothèses!$AX$3,E205*hypothèses!$AY$3)),IF(AND(A205=hypothèses!$AV$5,G205=hypothèses!$AN$1),IF(E205&lt;=hypothèses!$AT$5,hypothèses!$AW$5,IF(E205&gt;=hypothèses!$AU$5,hypothèses!$AX$5,E205*hypothèses!$AY$5)),IF(AND(A205=hypothèses!$AV$6,G205=hypothèses!$AN$1),IF(E205&lt;=hypothèses!$AT$6,hypothèses!$AW$6,IF(E205&gt;=hypothèses!$AU$6,hypothèses!$AX$6,E205*hypothèses!$AY$6)),IF(AND(A205=hypothèses!$AV$8,G205=hypothèses!$AO$1),IF(E205&lt;=hypothèses!$AT$8,hypothèses!$AW$8,IF(E205&gt;=hypothèses!$AU$8,hypothèses!$AX$8,E205*hypothèses!$AY$8)),IF(AND(A205=hypothèses!$AV$9,G205=hypothèses!$AO$1),IF(E205&lt;=hypothèses!$AT$9,hypothèses!$AW$9,IF(E205&gt;=hypothèses!$AU$9,hypothèses!$AX$9,E205*hypothèses!$AY$9)),IF(AND(A205=hypothèses!$AV$11,G205=hypothèses!$AP$1),IF(E205&lt;=hypothèses!$AT$11,hypothèses!$AW$11,IF(E205&gt;=hypothèses!$AU$11,hypothèses!$AX$11,E205*hypothèses!$AY$11)),IF(AND(A205=hypothèses!$AV$12,G205=hypothèses!$AP$1),IF(E205&lt;=hypothèses!$AT$12,hypothèses!$AW$12,IF(E205&gt;=hypothèses!$AU$12,hypothèses!$AX$12,E205*hypothèses!$AY$12)),IF(AND(A205=hypothèses!$AV$14,G205=hypothèses!$AQ$1),IF(E205&lt;=hypothèses!$AT$14,hypothèses!$AW$14,IF(E205&gt;=hypothèses!$AU$14,hypothèses!$AX$14,E205*hypothèses!$AY$14)),IF(AND(A205=hypothèses!$AV$15,G205=hypothèses!$AQ$1),IF(E205&lt;=hypothèses!$AT$15,hypothèses!$AW$15,IF(E205&gt;=hypothèses!$AU$15,hypothèses!$AX$15,E205*hypothèses!$AY$15)),IF(AND(A205=hypothèses!$AV$17,G205=hypothèses!$AR$1),IF(E205&lt;=hypothèses!$AT$17,hypothèses!$AW$17,IF(E205&gt;=hypothèses!$AU$17,hypothèses!$AX$17,E205*hypothèses!$AY$17)),IF(AND(A205=hypothèses!$AV$18,G205=hypothèses!$AR$1),IF(E205&lt;=hypothèses!$AT$18,hypothèses!$AW$18,IF(E205&gt;=hypothèses!$AU$18,hypothèses!$AX$18,E205*hypothèses!$AY$18)),0))))))))))))))</f>
        <v>104.88246153846154</v>
      </c>
      <c r="L205" s="58"/>
    </row>
    <row r="206" spans="1:12">
      <c r="A206" t="s">
        <v>70</v>
      </c>
      <c r="B206" s="59">
        <v>30988</v>
      </c>
      <c r="C206">
        <v>13</v>
      </c>
      <c r="D206">
        <v>2.5</v>
      </c>
      <c r="E206" s="4">
        <f t="shared" si="3"/>
        <v>1032.9333333333334</v>
      </c>
      <c r="F206" s="49">
        <f>IF($E206&lt;=hypothèses!$AK$2,1,IF(AND($E206&gt;hypothèses!$AJ$3,$E206&lt;=hypothèses!$AK$3),2,IF(AND($E206&gt;hypothèses!$AJ$4,$E206&lt;=hypothèses!$AK$4),3,IF(AND($E206&gt;hypothèses!$AJ$5,$E206&lt;=hypothèses!$AK$5),4,IF(AND($E206&gt;hypothèses!$AJ$6,$E206&lt;=hypothèses!$AK$6),5,IF(AND($E206&gt;hypothèses!$AJ$7,$E206&lt;=hypothèses!$AK$7),6,IF(AND($E206&gt;hypothèses!$AJ$8,$E206&lt;=hypothèses!$AK$8),7,IF(AND($E206&gt;hypothèses!$AJ$9,$E206&lt;=hypothèses!$AK$9),8,IF(AND($E206&gt;hypothèses!$AJ$10,$E206&lt;=hypothèses!$AK$10),9,IF(AND($E206&gt;hypothèses!$AJ$11,$E206&lt;=hypothèses!$AK$11),10,""))))))))))</f>
        <v>6</v>
      </c>
      <c r="G206" t="s">
        <v>14</v>
      </c>
      <c r="H206">
        <v>1</v>
      </c>
      <c r="I206">
        <v>30</v>
      </c>
      <c r="J206" s="58" cm="1">
        <f t="array" ref="J2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06" s="58">
        <f>IF(G206="Tarif Frais de dossier",30,IF(I206&lt;0,0,IF(AND(A206=hypothèses!$AV$2,G206=hypothèses!$AM$1),IF(E206&lt;=hypothèses!$AT$2,hypothèses!$AW$2,IF(E206&gt;=hypothèses!$AU$2,hypothèses!$AX$2,E206*hypothèses!$AY$2)),IF(AND(A206=hypothèses!$AV$3,G206=hypothèses!$AM$1),IF(E206&lt;=hypothèses!$AT$3,hypothèses!$AW$3,IF(E206&gt;=hypothèses!$AU$3,hypothèses!$AX$3,E206*hypothèses!$AY$3)),IF(AND(A206=hypothèses!$AV$5,G206=hypothèses!$AN$1),IF(E206&lt;=hypothèses!$AT$5,hypothèses!$AW$5,IF(E206&gt;=hypothèses!$AU$5,hypothèses!$AX$5,E206*hypothèses!$AY$5)),IF(AND(A206=hypothèses!$AV$6,G206=hypothèses!$AN$1),IF(E206&lt;=hypothèses!$AT$6,hypothèses!$AW$6,IF(E206&gt;=hypothèses!$AU$6,hypothèses!$AX$6,E206*hypothèses!$AY$6)),IF(AND(A206=hypothèses!$AV$8,G206=hypothèses!$AO$1),IF(E206&lt;=hypothèses!$AT$8,hypothèses!$AW$8,IF(E206&gt;=hypothèses!$AU$8,hypothèses!$AX$8,E206*hypothèses!$AY$8)),IF(AND(A206=hypothèses!$AV$9,G206=hypothèses!$AO$1),IF(E206&lt;=hypothèses!$AT$9,hypothèses!$AW$9,IF(E206&gt;=hypothèses!$AU$9,hypothèses!$AX$9,E206*hypothèses!$AY$9)),IF(AND(A206=hypothèses!$AV$11,G206=hypothèses!$AP$1),IF(E206&lt;=hypothèses!$AT$11,hypothèses!$AW$11,IF(E206&gt;=hypothèses!$AU$11,hypothèses!$AX$11,E206*hypothèses!$AY$11)),IF(AND(A206=hypothèses!$AV$12,G206=hypothèses!$AP$1),IF(E206&lt;=hypothèses!$AT$12,hypothèses!$AW$12,IF(E206&gt;=hypothèses!$AU$12,hypothèses!$AX$12,E206*hypothèses!$AY$12)),IF(AND(A206=hypothèses!$AV$14,G206=hypothèses!$AQ$1),IF(E206&lt;=hypothèses!$AT$14,hypothèses!$AW$14,IF(E206&gt;=hypothèses!$AU$14,hypothèses!$AX$14,E206*hypothèses!$AY$14)),IF(AND(A206=hypothèses!$AV$15,G206=hypothèses!$AQ$1),IF(E206&lt;=hypothèses!$AT$15,hypothèses!$AW$15,IF(E206&gt;=hypothèses!$AU$15,hypothèses!$AX$15,E206*hypothèses!$AY$15)),IF(AND(A206=hypothèses!$AV$17,G206=hypothèses!$AR$1),IF(E206&lt;=hypothèses!$AT$17,hypothèses!$AW$17,IF(E206&gt;=hypothèses!$AU$17,hypothèses!$AX$17,E206*hypothèses!$AY$17)),IF(AND(A206=hypothèses!$AV$18,G206=hypothèses!$AR$1),IF(E206&lt;=hypothèses!$AT$18,hypothèses!$AW$18,IF(E206&gt;=hypothèses!$AU$18,hypothèses!$AX$18,E206*hypothèses!$AY$18)),0))))))))))))))</f>
        <v>30</v>
      </c>
      <c r="L206" s="58"/>
    </row>
    <row r="207" spans="1:12">
      <c r="A207" t="s">
        <v>70</v>
      </c>
      <c r="B207" s="59">
        <v>30988</v>
      </c>
      <c r="C207">
        <v>13</v>
      </c>
      <c r="D207">
        <v>2.5</v>
      </c>
      <c r="E207" s="4">
        <f t="shared" si="3"/>
        <v>1032.9333333333334</v>
      </c>
      <c r="F207" s="49">
        <f>IF($E207&lt;=hypothèses!$AK$2,1,IF(AND($E207&gt;hypothèses!$AJ$3,$E207&lt;=hypothèses!$AK$3),2,IF(AND($E207&gt;hypothèses!$AJ$4,$E207&lt;=hypothèses!$AK$4),3,IF(AND($E207&gt;hypothèses!$AJ$5,$E207&lt;=hypothèses!$AK$5),4,IF(AND($E207&gt;hypothèses!$AJ$6,$E207&lt;=hypothèses!$AK$6),5,IF(AND($E207&gt;hypothèses!$AJ$7,$E207&lt;=hypothèses!$AK$7),6,IF(AND($E207&gt;hypothèses!$AJ$8,$E207&lt;=hypothèses!$AK$8),7,IF(AND($E207&gt;hypothèses!$AJ$9,$E207&lt;=hypothèses!$AK$9),8,IF(AND($E207&gt;hypothèses!$AJ$10,$E207&lt;=hypothèses!$AK$10),9,IF(AND($E207&gt;hypothèses!$AJ$11,$E207&lt;=hypothèses!$AK$11),10,""))))))))))</f>
        <v>6</v>
      </c>
      <c r="G207" t="s">
        <v>15</v>
      </c>
      <c r="H207">
        <v>1</v>
      </c>
      <c r="I207">
        <v>-9</v>
      </c>
      <c r="J207" s="58" cm="1">
        <f t="array" ref="J2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07" s="58">
        <f>IF(G207="Tarif Frais de dossier",30,IF(I207&lt;0,0,IF(AND(A207=hypothèses!$AV$2,G207=hypothèses!$AM$1),IF(E207&lt;=hypothèses!$AT$2,hypothèses!$AW$2,IF(E207&gt;=hypothèses!$AU$2,hypothèses!$AX$2,E207*hypothèses!$AY$2)),IF(AND(A207=hypothèses!$AV$3,G207=hypothèses!$AM$1),IF(E207&lt;=hypothèses!$AT$3,hypothèses!$AW$3,IF(E207&gt;=hypothèses!$AU$3,hypothèses!$AX$3,E207*hypothèses!$AY$3)),IF(AND(A207=hypothèses!$AV$5,G207=hypothèses!$AN$1),IF(E207&lt;=hypothèses!$AT$5,hypothèses!$AW$5,IF(E207&gt;=hypothèses!$AU$5,hypothèses!$AX$5,E207*hypothèses!$AY$5)),IF(AND(A207=hypothèses!$AV$6,G207=hypothèses!$AN$1),IF(E207&lt;=hypothèses!$AT$6,hypothèses!$AW$6,IF(E207&gt;=hypothèses!$AU$6,hypothèses!$AX$6,E207*hypothèses!$AY$6)),IF(AND(A207=hypothèses!$AV$8,G207=hypothèses!$AO$1),IF(E207&lt;=hypothèses!$AT$8,hypothèses!$AW$8,IF(E207&gt;=hypothèses!$AU$8,hypothèses!$AX$8,E207*hypothèses!$AY$8)),IF(AND(A207=hypothèses!$AV$9,G207=hypothèses!$AO$1),IF(E207&lt;=hypothèses!$AT$9,hypothèses!$AW$9,IF(E207&gt;=hypothèses!$AU$9,hypothèses!$AX$9,E207*hypothèses!$AY$9)),IF(AND(A207=hypothèses!$AV$11,G207=hypothèses!$AP$1),IF(E207&lt;=hypothèses!$AT$11,hypothèses!$AW$11,IF(E207&gt;=hypothèses!$AU$11,hypothèses!$AX$11,E207*hypothèses!$AY$11)),IF(AND(A207=hypothèses!$AV$12,G207=hypothèses!$AP$1),IF(E207&lt;=hypothèses!$AT$12,hypothèses!$AW$12,IF(E207&gt;=hypothèses!$AU$12,hypothèses!$AX$12,E207*hypothèses!$AY$12)),IF(AND(A207=hypothèses!$AV$14,G207=hypothèses!$AQ$1),IF(E207&lt;=hypothèses!$AT$14,hypothèses!$AW$14,IF(E207&gt;=hypothèses!$AU$14,hypothèses!$AX$14,E207*hypothèses!$AY$14)),IF(AND(A207=hypothèses!$AV$15,G207=hypothèses!$AQ$1),IF(E207&lt;=hypothèses!$AT$15,hypothèses!$AW$15,IF(E207&gt;=hypothèses!$AU$15,hypothèses!$AX$15,E207*hypothèses!$AY$15)),IF(AND(A207=hypothèses!$AV$17,G207=hypothèses!$AR$1),IF(E207&lt;=hypothèses!$AT$17,hypothèses!$AW$17,IF(E207&gt;=hypothèses!$AU$17,hypothèses!$AX$17,E207*hypothèses!$AY$17)),IF(AND(A207=hypothèses!$AV$18,G207=hypothèses!$AR$1),IF(E207&lt;=hypothèses!$AT$18,hypothèses!$AW$18,IF(E207&gt;=hypothèses!$AU$18,hypothèses!$AX$18,E207*hypothèses!$AY$18)),0))))))))))))))</f>
        <v>0</v>
      </c>
      <c r="L207" s="58"/>
    </row>
    <row r="208" spans="1:12">
      <c r="A208" t="s">
        <v>70</v>
      </c>
      <c r="B208" s="59">
        <v>30947</v>
      </c>
      <c r="C208">
        <v>13</v>
      </c>
      <c r="D208">
        <v>2.5</v>
      </c>
      <c r="E208" s="4">
        <f t="shared" si="3"/>
        <v>1031.5666666666666</v>
      </c>
      <c r="F208" s="49">
        <f>IF($E208&lt;=hypothèses!$AK$2,1,IF(AND($E208&gt;hypothèses!$AJ$3,$E208&lt;=hypothèses!$AK$3),2,IF(AND($E208&gt;hypothèses!$AJ$4,$E208&lt;=hypothèses!$AK$4),3,IF(AND($E208&gt;hypothèses!$AJ$5,$E208&lt;=hypothèses!$AK$5),4,IF(AND($E208&gt;hypothèses!$AJ$6,$E208&lt;=hypothèses!$AK$6),5,IF(AND($E208&gt;hypothèses!$AJ$7,$E208&lt;=hypothèses!$AK$7),6,IF(AND($E208&gt;hypothèses!$AJ$8,$E208&lt;=hypothèses!$AK$8),7,IF(AND($E208&gt;hypothèses!$AJ$9,$E208&lt;=hypothèses!$AK$9),8,IF(AND($E208&gt;hypothèses!$AJ$10,$E208&lt;=hypothèses!$AK$10),9,IF(AND($E208&gt;hypothèses!$AJ$11,$E208&lt;=hypothèses!$AK$11),10,""))))))))))</f>
        <v>6</v>
      </c>
      <c r="G208" t="s">
        <v>13</v>
      </c>
      <c r="H208">
        <v>1</v>
      </c>
      <c r="I208">
        <v>469</v>
      </c>
      <c r="J208" s="58" cm="1">
        <f t="array" ref="J2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208" s="58">
        <f>IF(G208="Tarif Frais de dossier",30,IF(I208&lt;0,0,IF(AND(A208=hypothèses!$AV$2,G208=hypothèses!$AM$1),IF(E208&lt;=hypothèses!$AT$2,hypothèses!$AW$2,IF(E208&gt;=hypothèses!$AU$2,hypothèses!$AX$2,E208*hypothèses!$AY$2)),IF(AND(A208=hypothèses!$AV$3,G208=hypothèses!$AM$1),IF(E208&lt;=hypothèses!$AT$3,hypothèses!$AW$3,IF(E208&gt;=hypothèses!$AU$3,hypothèses!$AX$3,E208*hypothèses!$AY$3)),IF(AND(A208=hypothèses!$AV$5,G208=hypothèses!$AN$1),IF(E208&lt;=hypothèses!$AT$5,hypothèses!$AW$5,IF(E208&gt;=hypothèses!$AU$5,hypothèses!$AX$5,E208*hypothèses!$AY$5)),IF(AND(A208=hypothèses!$AV$6,G208=hypothèses!$AN$1),IF(E208&lt;=hypothèses!$AT$6,hypothèses!$AW$6,IF(E208&gt;=hypothèses!$AU$6,hypothèses!$AX$6,E208*hypothèses!$AY$6)),IF(AND(A208=hypothèses!$AV$8,G208=hypothèses!$AO$1),IF(E208&lt;=hypothèses!$AT$8,hypothèses!$AW$8,IF(E208&gt;=hypothèses!$AU$8,hypothèses!$AX$8,E208*hypothèses!$AY$8)),IF(AND(A208=hypothèses!$AV$9,G208=hypothèses!$AO$1),IF(E208&lt;=hypothèses!$AT$9,hypothèses!$AW$9,IF(E208&gt;=hypothèses!$AU$9,hypothèses!$AX$9,E208*hypothèses!$AY$9)),IF(AND(A208=hypothèses!$AV$11,G208=hypothèses!$AP$1),IF(E208&lt;=hypothèses!$AT$11,hypothèses!$AW$11,IF(E208&gt;=hypothèses!$AU$11,hypothèses!$AX$11,E208*hypothèses!$AY$11)),IF(AND(A208=hypothèses!$AV$12,G208=hypothèses!$AP$1),IF(E208&lt;=hypothèses!$AT$12,hypothèses!$AW$12,IF(E208&gt;=hypothèses!$AU$12,hypothèses!$AX$12,E208*hypothèses!$AY$12)),IF(AND(A208=hypothèses!$AV$14,G208=hypothèses!$AQ$1),IF(E208&lt;=hypothèses!$AT$14,hypothèses!$AW$14,IF(E208&gt;=hypothèses!$AU$14,hypothèses!$AX$14,E208*hypothèses!$AY$14)),IF(AND(A208=hypothèses!$AV$15,G208=hypothèses!$AQ$1),IF(E208&lt;=hypothèses!$AT$15,hypothèses!$AW$15,IF(E208&gt;=hypothèses!$AU$15,hypothèses!$AX$15,E208*hypothèses!$AY$15)),IF(AND(A208=hypothèses!$AV$17,G208=hypothèses!$AR$1),IF(E208&lt;=hypothèses!$AT$17,hypothèses!$AW$17,IF(E208&gt;=hypothèses!$AU$17,hypothèses!$AX$17,E208*hypothèses!$AY$17)),IF(AND(A208=hypothèses!$AV$18,G208=hypothèses!$AR$1),IF(E208&lt;=hypothèses!$AT$18,hypothèses!$AW$18,IF(E208&gt;=hypothèses!$AU$18,hypothèses!$AX$18,E208*hypothèses!$AY$18)),0))))))))))))))</f>
        <v>272.33359999999999</v>
      </c>
      <c r="L208" s="58"/>
    </row>
    <row r="209" spans="1:12">
      <c r="A209" t="s">
        <v>70</v>
      </c>
      <c r="B209" s="59">
        <v>30947</v>
      </c>
      <c r="C209">
        <v>13</v>
      </c>
      <c r="D209">
        <v>2.5</v>
      </c>
      <c r="E209" s="4">
        <f t="shared" si="3"/>
        <v>1031.5666666666666</v>
      </c>
      <c r="F209" s="49">
        <f>IF($E209&lt;=hypothèses!$AK$2,1,IF(AND($E209&gt;hypothèses!$AJ$3,$E209&lt;=hypothèses!$AK$3),2,IF(AND($E209&gt;hypothèses!$AJ$4,$E209&lt;=hypothèses!$AK$4),3,IF(AND($E209&gt;hypothèses!$AJ$5,$E209&lt;=hypothèses!$AK$5),4,IF(AND($E209&gt;hypothèses!$AJ$6,$E209&lt;=hypothèses!$AK$6),5,IF(AND($E209&gt;hypothèses!$AJ$7,$E209&lt;=hypothèses!$AK$7),6,IF(AND($E209&gt;hypothèses!$AJ$8,$E209&lt;=hypothèses!$AK$8),7,IF(AND($E209&gt;hypothèses!$AJ$9,$E209&lt;=hypothèses!$AK$9),8,IF(AND($E209&gt;hypothèses!$AJ$10,$E209&lt;=hypothèses!$AK$10),9,IF(AND($E209&gt;hypothèses!$AJ$11,$E209&lt;=hypothèses!$AK$11),10,""))))))))))</f>
        <v>6</v>
      </c>
      <c r="G209" t="s">
        <v>14</v>
      </c>
      <c r="H209">
        <v>1</v>
      </c>
      <c r="I209">
        <v>30</v>
      </c>
      <c r="J209" s="58" cm="1">
        <f t="array" ref="J2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09" s="58">
        <f>IF(G209="Tarif Frais de dossier",30,IF(I209&lt;0,0,IF(AND(A209=hypothèses!$AV$2,G209=hypothèses!$AM$1),IF(E209&lt;=hypothèses!$AT$2,hypothèses!$AW$2,IF(E209&gt;=hypothèses!$AU$2,hypothèses!$AX$2,E209*hypothèses!$AY$2)),IF(AND(A209=hypothèses!$AV$3,G209=hypothèses!$AM$1),IF(E209&lt;=hypothèses!$AT$3,hypothèses!$AW$3,IF(E209&gt;=hypothèses!$AU$3,hypothèses!$AX$3,E209*hypothèses!$AY$3)),IF(AND(A209=hypothèses!$AV$5,G209=hypothèses!$AN$1),IF(E209&lt;=hypothèses!$AT$5,hypothèses!$AW$5,IF(E209&gt;=hypothèses!$AU$5,hypothèses!$AX$5,E209*hypothèses!$AY$5)),IF(AND(A209=hypothèses!$AV$6,G209=hypothèses!$AN$1),IF(E209&lt;=hypothèses!$AT$6,hypothèses!$AW$6,IF(E209&gt;=hypothèses!$AU$6,hypothèses!$AX$6,E209*hypothèses!$AY$6)),IF(AND(A209=hypothèses!$AV$8,G209=hypothèses!$AO$1),IF(E209&lt;=hypothèses!$AT$8,hypothèses!$AW$8,IF(E209&gt;=hypothèses!$AU$8,hypothèses!$AX$8,E209*hypothèses!$AY$8)),IF(AND(A209=hypothèses!$AV$9,G209=hypothèses!$AO$1),IF(E209&lt;=hypothèses!$AT$9,hypothèses!$AW$9,IF(E209&gt;=hypothèses!$AU$9,hypothèses!$AX$9,E209*hypothèses!$AY$9)),IF(AND(A209=hypothèses!$AV$11,G209=hypothèses!$AP$1),IF(E209&lt;=hypothèses!$AT$11,hypothèses!$AW$11,IF(E209&gt;=hypothèses!$AU$11,hypothèses!$AX$11,E209*hypothèses!$AY$11)),IF(AND(A209=hypothèses!$AV$12,G209=hypothèses!$AP$1),IF(E209&lt;=hypothèses!$AT$12,hypothèses!$AW$12,IF(E209&gt;=hypothèses!$AU$12,hypothèses!$AX$12,E209*hypothèses!$AY$12)),IF(AND(A209=hypothèses!$AV$14,G209=hypothèses!$AQ$1),IF(E209&lt;=hypothèses!$AT$14,hypothèses!$AW$14,IF(E209&gt;=hypothèses!$AU$14,hypothèses!$AX$14,E209*hypothèses!$AY$14)),IF(AND(A209=hypothèses!$AV$15,G209=hypothèses!$AQ$1),IF(E209&lt;=hypothèses!$AT$15,hypothèses!$AW$15,IF(E209&gt;=hypothèses!$AU$15,hypothèses!$AX$15,E209*hypothèses!$AY$15)),IF(AND(A209=hypothèses!$AV$17,G209=hypothèses!$AR$1),IF(E209&lt;=hypothèses!$AT$17,hypothèses!$AW$17,IF(E209&gt;=hypothèses!$AU$17,hypothèses!$AX$17,E209*hypothèses!$AY$17)),IF(AND(A209=hypothèses!$AV$18,G209=hypothèses!$AR$1),IF(E209&lt;=hypothèses!$AT$18,hypothèses!$AW$18,IF(E209&gt;=hypothèses!$AU$18,hypothèses!$AX$18,E209*hypothèses!$AY$18)),0))))))))))))))</f>
        <v>30</v>
      </c>
      <c r="L209" s="58"/>
    </row>
    <row r="210" spans="1:12">
      <c r="A210" t="s">
        <v>70</v>
      </c>
      <c r="B210" s="59">
        <v>30947</v>
      </c>
      <c r="C210">
        <v>13</v>
      </c>
      <c r="D210">
        <v>2.5</v>
      </c>
      <c r="E210" s="4">
        <f t="shared" si="3"/>
        <v>1031.5666666666666</v>
      </c>
      <c r="F210" s="49">
        <f>IF($E210&lt;=hypothèses!$AK$2,1,IF(AND($E210&gt;hypothèses!$AJ$3,$E210&lt;=hypothèses!$AK$3),2,IF(AND($E210&gt;hypothèses!$AJ$4,$E210&lt;=hypothèses!$AK$4),3,IF(AND($E210&gt;hypothèses!$AJ$5,$E210&lt;=hypothèses!$AK$5),4,IF(AND($E210&gt;hypothèses!$AJ$6,$E210&lt;=hypothèses!$AK$6),5,IF(AND($E210&gt;hypothèses!$AJ$7,$E210&lt;=hypothèses!$AK$7),6,IF(AND($E210&gt;hypothèses!$AJ$8,$E210&lt;=hypothèses!$AK$8),7,IF(AND($E210&gt;hypothèses!$AJ$9,$E210&lt;=hypothèses!$AK$9),8,IF(AND($E210&gt;hypothèses!$AJ$10,$E210&lt;=hypothèses!$AK$10),9,IF(AND($E210&gt;hypothèses!$AJ$11,$E210&lt;=hypothèses!$AK$11),10,""))))))))))</f>
        <v>6</v>
      </c>
      <c r="I210">
        <v>0</v>
      </c>
      <c r="J210" s="58" t="str" cm="1">
        <f t="array" ref="J2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0" s="58">
        <f>IF(G210="Tarif Frais de dossier",30,IF(I210&lt;0,0,IF(AND(A210=hypothèses!$AV$2,G210=hypothèses!$AM$1),IF(E210&lt;=hypothèses!$AT$2,hypothèses!$AW$2,IF(E210&gt;=hypothèses!$AU$2,hypothèses!$AX$2,E210*hypothèses!$AY$2)),IF(AND(A210=hypothèses!$AV$3,G210=hypothèses!$AM$1),IF(E210&lt;=hypothèses!$AT$3,hypothèses!$AW$3,IF(E210&gt;=hypothèses!$AU$3,hypothèses!$AX$3,E210*hypothèses!$AY$3)),IF(AND(A210=hypothèses!$AV$5,G210=hypothèses!$AN$1),IF(E210&lt;=hypothèses!$AT$5,hypothèses!$AW$5,IF(E210&gt;=hypothèses!$AU$5,hypothèses!$AX$5,E210*hypothèses!$AY$5)),IF(AND(A210=hypothèses!$AV$6,G210=hypothèses!$AN$1),IF(E210&lt;=hypothèses!$AT$6,hypothèses!$AW$6,IF(E210&gt;=hypothèses!$AU$6,hypothèses!$AX$6,E210*hypothèses!$AY$6)),IF(AND(A210=hypothèses!$AV$8,G210=hypothèses!$AO$1),IF(E210&lt;=hypothèses!$AT$8,hypothèses!$AW$8,IF(E210&gt;=hypothèses!$AU$8,hypothèses!$AX$8,E210*hypothèses!$AY$8)),IF(AND(A210=hypothèses!$AV$9,G210=hypothèses!$AO$1),IF(E210&lt;=hypothèses!$AT$9,hypothèses!$AW$9,IF(E210&gt;=hypothèses!$AU$9,hypothèses!$AX$9,E210*hypothèses!$AY$9)),IF(AND(A210=hypothèses!$AV$11,G210=hypothèses!$AP$1),IF(E210&lt;=hypothèses!$AT$11,hypothèses!$AW$11,IF(E210&gt;=hypothèses!$AU$11,hypothèses!$AX$11,E210*hypothèses!$AY$11)),IF(AND(A210=hypothèses!$AV$12,G210=hypothèses!$AP$1),IF(E210&lt;=hypothèses!$AT$12,hypothèses!$AW$12,IF(E210&gt;=hypothèses!$AU$12,hypothèses!$AX$12,E210*hypothèses!$AY$12)),IF(AND(A210=hypothèses!$AV$14,G210=hypothèses!$AQ$1),IF(E210&lt;=hypothèses!$AT$14,hypothèses!$AW$14,IF(E210&gt;=hypothèses!$AU$14,hypothèses!$AX$14,E210*hypothèses!$AY$14)),IF(AND(A210=hypothèses!$AV$15,G210=hypothèses!$AQ$1),IF(E210&lt;=hypothèses!$AT$15,hypothèses!$AW$15,IF(E210&gt;=hypothèses!$AU$15,hypothèses!$AX$15,E210*hypothèses!$AY$15)),IF(AND(A210=hypothèses!$AV$17,G210=hypothèses!$AR$1),IF(E210&lt;=hypothèses!$AT$17,hypothèses!$AW$17,IF(E210&gt;=hypothèses!$AU$17,hypothèses!$AX$17,E210*hypothèses!$AY$17)),IF(AND(A210=hypothèses!$AV$18,G210=hypothèses!$AR$1),IF(E210&lt;=hypothèses!$AT$18,hypothèses!$AW$18,IF(E210&gt;=hypothèses!$AU$18,hypothèses!$AX$18,E210*hypothèses!$AY$18)),0))))))))))))))</f>
        <v>0</v>
      </c>
      <c r="L210" s="58"/>
    </row>
    <row r="211" spans="1:12">
      <c r="A211" t="s">
        <v>70</v>
      </c>
      <c r="B211" s="59">
        <v>30947</v>
      </c>
      <c r="C211">
        <v>13</v>
      </c>
      <c r="D211">
        <v>2.5</v>
      </c>
      <c r="E211" s="4">
        <f t="shared" si="3"/>
        <v>1031.5666666666666</v>
      </c>
      <c r="F211" s="49">
        <f>IF($E211&lt;=hypothèses!$AK$2,1,IF(AND($E211&gt;hypothèses!$AJ$3,$E211&lt;=hypothèses!$AK$3),2,IF(AND($E211&gt;hypothèses!$AJ$4,$E211&lt;=hypothèses!$AK$4),3,IF(AND($E211&gt;hypothèses!$AJ$5,$E211&lt;=hypothèses!$AK$5),4,IF(AND($E211&gt;hypothèses!$AJ$6,$E211&lt;=hypothèses!$AK$6),5,IF(AND($E211&gt;hypothèses!$AJ$7,$E211&lt;=hypothèses!$AK$7),6,IF(AND($E211&gt;hypothèses!$AJ$8,$E211&lt;=hypothèses!$AK$8),7,IF(AND($E211&gt;hypothèses!$AJ$9,$E211&lt;=hypothèses!$AK$9),8,IF(AND($E211&gt;hypothèses!$AJ$10,$E211&lt;=hypothèses!$AK$10),9,IF(AND($E211&gt;hypothèses!$AJ$11,$E211&lt;=hypothèses!$AK$11),10,""))))))))))</f>
        <v>6</v>
      </c>
      <c r="I211">
        <v>0</v>
      </c>
      <c r="J211" s="58" t="str" cm="1">
        <f t="array" ref="J2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1" s="58">
        <f>IF(G211="Tarif Frais de dossier",30,IF(I211&lt;0,0,IF(AND(A211=hypothèses!$AV$2,G211=hypothèses!$AM$1),IF(E211&lt;=hypothèses!$AT$2,hypothèses!$AW$2,IF(E211&gt;=hypothèses!$AU$2,hypothèses!$AX$2,E211*hypothèses!$AY$2)),IF(AND(A211=hypothèses!$AV$3,G211=hypothèses!$AM$1),IF(E211&lt;=hypothèses!$AT$3,hypothèses!$AW$3,IF(E211&gt;=hypothèses!$AU$3,hypothèses!$AX$3,E211*hypothèses!$AY$3)),IF(AND(A211=hypothèses!$AV$5,G211=hypothèses!$AN$1),IF(E211&lt;=hypothèses!$AT$5,hypothèses!$AW$5,IF(E211&gt;=hypothèses!$AU$5,hypothèses!$AX$5,E211*hypothèses!$AY$5)),IF(AND(A211=hypothèses!$AV$6,G211=hypothèses!$AN$1),IF(E211&lt;=hypothèses!$AT$6,hypothèses!$AW$6,IF(E211&gt;=hypothèses!$AU$6,hypothèses!$AX$6,E211*hypothèses!$AY$6)),IF(AND(A211=hypothèses!$AV$8,G211=hypothèses!$AO$1),IF(E211&lt;=hypothèses!$AT$8,hypothèses!$AW$8,IF(E211&gt;=hypothèses!$AU$8,hypothèses!$AX$8,E211*hypothèses!$AY$8)),IF(AND(A211=hypothèses!$AV$9,G211=hypothèses!$AO$1),IF(E211&lt;=hypothèses!$AT$9,hypothèses!$AW$9,IF(E211&gt;=hypothèses!$AU$9,hypothèses!$AX$9,E211*hypothèses!$AY$9)),IF(AND(A211=hypothèses!$AV$11,G211=hypothèses!$AP$1),IF(E211&lt;=hypothèses!$AT$11,hypothèses!$AW$11,IF(E211&gt;=hypothèses!$AU$11,hypothèses!$AX$11,E211*hypothèses!$AY$11)),IF(AND(A211=hypothèses!$AV$12,G211=hypothèses!$AP$1),IF(E211&lt;=hypothèses!$AT$12,hypothèses!$AW$12,IF(E211&gt;=hypothèses!$AU$12,hypothèses!$AX$12,E211*hypothèses!$AY$12)),IF(AND(A211=hypothèses!$AV$14,G211=hypothèses!$AQ$1),IF(E211&lt;=hypothèses!$AT$14,hypothèses!$AW$14,IF(E211&gt;=hypothèses!$AU$14,hypothèses!$AX$14,E211*hypothèses!$AY$14)),IF(AND(A211=hypothèses!$AV$15,G211=hypothèses!$AQ$1),IF(E211&lt;=hypothèses!$AT$15,hypothèses!$AW$15,IF(E211&gt;=hypothèses!$AU$15,hypothèses!$AX$15,E211*hypothèses!$AY$15)),IF(AND(A211=hypothèses!$AV$17,G211=hypothèses!$AR$1),IF(E211&lt;=hypothèses!$AT$17,hypothèses!$AW$17,IF(E211&gt;=hypothèses!$AU$17,hypothèses!$AX$17,E211*hypothèses!$AY$17)),IF(AND(A211=hypothèses!$AV$18,G211=hypothèses!$AR$1),IF(E211&lt;=hypothèses!$AT$18,hypothèses!$AW$18,IF(E211&gt;=hypothèses!$AU$18,hypothèses!$AX$18,E211*hypothèses!$AY$18)),0))))))))))))))</f>
        <v>0</v>
      </c>
      <c r="L211" s="58"/>
    </row>
    <row r="212" spans="1:12">
      <c r="A212" t="s">
        <v>68</v>
      </c>
      <c r="B212" s="59">
        <v>22005</v>
      </c>
      <c r="C212">
        <v>9</v>
      </c>
      <c r="D212">
        <v>2</v>
      </c>
      <c r="E212" s="4">
        <f t="shared" si="3"/>
        <v>916.875</v>
      </c>
      <c r="F212" s="49">
        <f>IF($E212&lt;=hypothèses!$AK$2,1,IF(AND($E212&gt;hypothèses!$AJ$3,$E212&lt;=hypothèses!$AK$3),2,IF(AND($E212&gt;hypothèses!$AJ$4,$E212&lt;=hypothèses!$AK$4),3,IF(AND($E212&gt;hypothèses!$AJ$5,$E212&lt;=hypothèses!$AK$5),4,IF(AND($E212&gt;hypothèses!$AJ$6,$E212&lt;=hypothèses!$AK$6),5,IF(AND($E212&gt;hypothèses!$AJ$7,$E212&lt;=hypothèses!$AK$7),6,IF(AND($E212&gt;hypothèses!$AJ$8,$E212&lt;=hypothèses!$AK$8),7,IF(AND($E212&gt;hypothèses!$AJ$9,$E212&lt;=hypothèses!$AK$9),8,IF(AND($E212&gt;hypothèses!$AJ$10,$E212&lt;=hypothèses!$AK$10),9,IF(AND($E212&gt;hypothèses!$AJ$11,$E212&lt;=hypothèses!$AK$11),10,""))))))))))</f>
        <v>6</v>
      </c>
      <c r="G212" t="s">
        <v>13</v>
      </c>
      <c r="H212">
        <v>1</v>
      </c>
      <c r="I212">
        <v>597</v>
      </c>
      <c r="J212" s="58" cm="1">
        <f t="array" ref="J2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212" s="58">
        <f>IF(G212="Tarif Frais de dossier",30,IF(I212&lt;0,0,IF(AND(A212=hypothèses!$AV$2,G212=hypothèses!$AM$1),IF(E212&lt;=hypothèses!$AT$2,hypothèses!$AW$2,IF(E212&gt;=hypothèses!$AU$2,hypothèses!$AX$2,E212*hypothèses!$AY$2)),IF(AND(A212=hypothèses!$AV$3,G212=hypothèses!$AM$1),IF(E212&lt;=hypothèses!$AT$3,hypothèses!$AW$3,IF(E212&gt;=hypothèses!$AU$3,hypothèses!$AX$3,E212*hypothèses!$AY$3)),IF(AND(A212=hypothèses!$AV$5,G212=hypothèses!$AN$1),IF(E212&lt;=hypothèses!$AT$5,hypothèses!$AW$5,IF(E212&gt;=hypothèses!$AU$5,hypothèses!$AX$5,E212*hypothèses!$AY$5)),IF(AND(A212=hypothèses!$AV$6,G212=hypothèses!$AN$1),IF(E212&lt;=hypothèses!$AT$6,hypothèses!$AW$6,IF(E212&gt;=hypothèses!$AU$6,hypothèses!$AX$6,E212*hypothèses!$AY$6)),IF(AND(A212=hypothèses!$AV$8,G212=hypothèses!$AO$1),IF(E212&lt;=hypothèses!$AT$8,hypothèses!$AW$8,IF(E212&gt;=hypothèses!$AU$8,hypothèses!$AX$8,E212*hypothèses!$AY$8)),IF(AND(A212=hypothèses!$AV$9,G212=hypothèses!$AO$1),IF(E212&lt;=hypothèses!$AT$9,hypothèses!$AW$9,IF(E212&gt;=hypothèses!$AU$9,hypothèses!$AX$9,E212*hypothèses!$AY$9)),IF(AND(A212=hypothèses!$AV$11,G212=hypothèses!$AP$1),IF(E212&lt;=hypothèses!$AT$11,hypothèses!$AW$11,IF(E212&gt;=hypothèses!$AU$11,hypothèses!$AX$11,E212*hypothèses!$AY$11)),IF(AND(A212=hypothèses!$AV$12,G212=hypothèses!$AP$1),IF(E212&lt;=hypothèses!$AT$12,hypothèses!$AW$12,IF(E212&gt;=hypothèses!$AU$12,hypothèses!$AX$12,E212*hypothèses!$AY$12)),IF(AND(A212=hypothèses!$AV$14,G212=hypothèses!$AQ$1),IF(E212&lt;=hypothèses!$AT$14,hypothèses!$AW$14,IF(E212&gt;=hypothèses!$AU$14,hypothèses!$AX$14,E212*hypothèses!$AY$14)),IF(AND(A212=hypothèses!$AV$15,G212=hypothèses!$AQ$1),IF(E212&lt;=hypothèses!$AT$15,hypothèses!$AW$15,IF(E212&gt;=hypothèses!$AU$15,hypothèses!$AX$15,E212*hypothèses!$AY$15)),IF(AND(A212=hypothèses!$AV$17,G212=hypothèses!$AR$1),IF(E212&lt;=hypothèses!$AT$17,hypothèses!$AW$17,IF(E212&gt;=hypothèses!$AU$17,hypothèses!$AX$17,E212*hypothèses!$AY$17)),IF(AND(A212=hypothèses!$AV$18,G212=hypothèses!$AR$1),IF(E212&lt;=hypothèses!$AT$18,hypothèses!$AW$18,IF(E212&gt;=hypothèses!$AU$18,hypothèses!$AX$18,E212*hypothèses!$AY$18)),0))))))))))))))</f>
        <v>302.56875000000002</v>
      </c>
      <c r="L212" s="58"/>
    </row>
    <row r="213" spans="1:12">
      <c r="A213" t="s">
        <v>68</v>
      </c>
      <c r="B213" s="59">
        <v>22005</v>
      </c>
      <c r="C213">
        <v>9</v>
      </c>
      <c r="D213">
        <v>2</v>
      </c>
      <c r="E213" s="4">
        <f t="shared" si="3"/>
        <v>916.875</v>
      </c>
      <c r="F213" s="49">
        <f>IF($E213&lt;=hypothèses!$AK$2,1,IF(AND($E213&gt;hypothèses!$AJ$3,$E213&lt;=hypothèses!$AK$3),2,IF(AND($E213&gt;hypothèses!$AJ$4,$E213&lt;=hypothèses!$AK$4),3,IF(AND($E213&gt;hypothèses!$AJ$5,$E213&lt;=hypothèses!$AK$5),4,IF(AND($E213&gt;hypothèses!$AJ$6,$E213&lt;=hypothèses!$AK$6),5,IF(AND($E213&gt;hypothèses!$AJ$7,$E213&lt;=hypothèses!$AK$7),6,IF(AND($E213&gt;hypothèses!$AJ$8,$E213&lt;=hypothèses!$AK$8),7,IF(AND($E213&gt;hypothèses!$AJ$9,$E213&lt;=hypothèses!$AK$9),8,IF(AND($E213&gt;hypothèses!$AJ$10,$E213&lt;=hypothèses!$AK$10),9,IF(AND($E213&gt;hypothèses!$AJ$11,$E213&lt;=hypothèses!$AK$11),10,""))))))))))</f>
        <v>6</v>
      </c>
      <c r="G213" t="s">
        <v>14</v>
      </c>
      <c r="H213">
        <v>1</v>
      </c>
      <c r="I213">
        <v>30</v>
      </c>
      <c r="J213" s="58" cm="1">
        <f t="array" ref="J2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13" s="58">
        <f>IF(G213="Tarif Frais de dossier",30,IF(I213&lt;0,0,IF(AND(A213=hypothèses!$AV$2,G213=hypothèses!$AM$1),IF(E213&lt;=hypothèses!$AT$2,hypothèses!$AW$2,IF(E213&gt;=hypothèses!$AU$2,hypothèses!$AX$2,E213*hypothèses!$AY$2)),IF(AND(A213=hypothèses!$AV$3,G213=hypothèses!$AM$1),IF(E213&lt;=hypothèses!$AT$3,hypothèses!$AW$3,IF(E213&gt;=hypothèses!$AU$3,hypothèses!$AX$3,E213*hypothèses!$AY$3)),IF(AND(A213=hypothèses!$AV$5,G213=hypothèses!$AN$1),IF(E213&lt;=hypothèses!$AT$5,hypothèses!$AW$5,IF(E213&gt;=hypothèses!$AU$5,hypothèses!$AX$5,E213*hypothèses!$AY$5)),IF(AND(A213=hypothèses!$AV$6,G213=hypothèses!$AN$1),IF(E213&lt;=hypothèses!$AT$6,hypothèses!$AW$6,IF(E213&gt;=hypothèses!$AU$6,hypothèses!$AX$6,E213*hypothèses!$AY$6)),IF(AND(A213=hypothèses!$AV$8,G213=hypothèses!$AO$1),IF(E213&lt;=hypothèses!$AT$8,hypothèses!$AW$8,IF(E213&gt;=hypothèses!$AU$8,hypothèses!$AX$8,E213*hypothèses!$AY$8)),IF(AND(A213=hypothèses!$AV$9,G213=hypothèses!$AO$1),IF(E213&lt;=hypothèses!$AT$9,hypothèses!$AW$9,IF(E213&gt;=hypothèses!$AU$9,hypothèses!$AX$9,E213*hypothèses!$AY$9)),IF(AND(A213=hypothèses!$AV$11,G213=hypothèses!$AP$1),IF(E213&lt;=hypothèses!$AT$11,hypothèses!$AW$11,IF(E213&gt;=hypothèses!$AU$11,hypothèses!$AX$11,E213*hypothèses!$AY$11)),IF(AND(A213=hypothèses!$AV$12,G213=hypothèses!$AP$1),IF(E213&lt;=hypothèses!$AT$12,hypothèses!$AW$12,IF(E213&gt;=hypothèses!$AU$12,hypothèses!$AX$12,E213*hypothèses!$AY$12)),IF(AND(A213=hypothèses!$AV$14,G213=hypothèses!$AQ$1),IF(E213&lt;=hypothèses!$AT$14,hypothèses!$AW$14,IF(E213&gt;=hypothèses!$AU$14,hypothèses!$AX$14,E213*hypothèses!$AY$14)),IF(AND(A213=hypothèses!$AV$15,G213=hypothèses!$AQ$1),IF(E213&lt;=hypothèses!$AT$15,hypothèses!$AW$15,IF(E213&gt;=hypothèses!$AU$15,hypothèses!$AX$15,E213*hypothèses!$AY$15)),IF(AND(A213=hypothèses!$AV$17,G213=hypothèses!$AR$1),IF(E213&lt;=hypothèses!$AT$17,hypothèses!$AW$17,IF(E213&gt;=hypothèses!$AU$17,hypothèses!$AX$17,E213*hypothèses!$AY$17)),IF(AND(A213=hypothèses!$AV$18,G213=hypothèses!$AR$1),IF(E213&lt;=hypothèses!$AT$18,hypothèses!$AW$18,IF(E213&gt;=hypothèses!$AU$18,hypothèses!$AX$18,E213*hypothèses!$AY$18)),0))))))))))))))</f>
        <v>30</v>
      </c>
      <c r="L213" s="58"/>
    </row>
    <row r="214" spans="1:12">
      <c r="A214" t="s">
        <v>68</v>
      </c>
      <c r="B214" s="59">
        <v>22005</v>
      </c>
      <c r="C214">
        <v>9</v>
      </c>
      <c r="D214">
        <v>2</v>
      </c>
      <c r="E214" s="4">
        <f t="shared" si="3"/>
        <v>916.875</v>
      </c>
      <c r="F214" s="49">
        <f>IF($E214&lt;=hypothèses!$AK$2,1,IF(AND($E214&gt;hypothèses!$AJ$3,$E214&lt;=hypothèses!$AK$3),2,IF(AND($E214&gt;hypothèses!$AJ$4,$E214&lt;=hypothèses!$AK$4),3,IF(AND($E214&gt;hypothèses!$AJ$5,$E214&lt;=hypothèses!$AK$5),4,IF(AND($E214&gt;hypothèses!$AJ$6,$E214&lt;=hypothèses!$AK$6),5,IF(AND($E214&gt;hypothèses!$AJ$7,$E214&lt;=hypothèses!$AK$7),6,IF(AND($E214&gt;hypothèses!$AJ$8,$E214&lt;=hypothèses!$AK$8),7,IF(AND($E214&gt;hypothèses!$AJ$9,$E214&lt;=hypothèses!$AK$9),8,IF(AND($E214&gt;hypothèses!$AJ$10,$E214&lt;=hypothèses!$AK$10),9,IF(AND($E214&gt;hypothèses!$AJ$11,$E214&lt;=hypothèses!$AK$11),10,""))))))))))</f>
        <v>6</v>
      </c>
      <c r="I214">
        <v>0</v>
      </c>
      <c r="J214" s="58" t="str" cm="1">
        <f t="array" ref="J2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4" s="58">
        <f>IF(G214="Tarif Frais de dossier",30,IF(I214&lt;0,0,IF(AND(A214=hypothèses!$AV$2,G214=hypothèses!$AM$1),IF(E214&lt;=hypothèses!$AT$2,hypothèses!$AW$2,IF(E214&gt;=hypothèses!$AU$2,hypothèses!$AX$2,E214*hypothèses!$AY$2)),IF(AND(A214=hypothèses!$AV$3,G214=hypothèses!$AM$1),IF(E214&lt;=hypothèses!$AT$3,hypothèses!$AW$3,IF(E214&gt;=hypothèses!$AU$3,hypothèses!$AX$3,E214*hypothèses!$AY$3)),IF(AND(A214=hypothèses!$AV$5,G214=hypothèses!$AN$1),IF(E214&lt;=hypothèses!$AT$5,hypothèses!$AW$5,IF(E214&gt;=hypothèses!$AU$5,hypothèses!$AX$5,E214*hypothèses!$AY$5)),IF(AND(A214=hypothèses!$AV$6,G214=hypothèses!$AN$1),IF(E214&lt;=hypothèses!$AT$6,hypothèses!$AW$6,IF(E214&gt;=hypothèses!$AU$6,hypothèses!$AX$6,E214*hypothèses!$AY$6)),IF(AND(A214=hypothèses!$AV$8,G214=hypothèses!$AO$1),IF(E214&lt;=hypothèses!$AT$8,hypothèses!$AW$8,IF(E214&gt;=hypothèses!$AU$8,hypothèses!$AX$8,E214*hypothèses!$AY$8)),IF(AND(A214=hypothèses!$AV$9,G214=hypothèses!$AO$1),IF(E214&lt;=hypothèses!$AT$9,hypothèses!$AW$9,IF(E214&gt;=hypothèses!$AU$9,hypothèses!$AX$9,E214*hypothèses!$AY$9)),IF(AND(A214=hypothèses!$AV$11,G214=hypothèses!$AP$1),IF(E214&lt;=hypothèses!$AT$11,hypothèses!$AW$11,IF(E214&gt;=hypothèses!$AU$11,hypothèses!$AX$11,E214*hypothèses!$AY$11)),IF(AND(A214=hypothèses!$AV$12,G214=hypothèses!$AP$1),IF(E214&lt;=hypothèses!$AT$12,hypothèses!$AW$12,IF(E214&gt;=hypothèses!$AU$12,hypothèses!$AX$12,E214*hypothèses!$AY$12)),IF(AND(A214=hypothèses!$AV$14,G214=hypothèses!$AQ$1),IF(E214&lt;=hypothèses!$AT$14,hypothèses!$AW$14,IF(E214&gt;=hypothèses!$AU$14,hypothèses!$AX$14,E214*hypothèses!$AY$14)),IF(AND(A214=hypothèses!$AV$15,G214=hypothèses!$AQ$1),IF(E214&lt;=hypothèses!$AT$15,hypothèses!$AW$15,IF(E214&gt;=hypothèses!$AU$15,hypothèses!$AX$15,E214*hypothèses!$AY$15)),IF(AND(A214=hypothèses!$AV$17,G214=hypothèses!$AR$1),IF(E214&lt;=hypothèses!$AT$17,hypothèses!$AW$17,IF(E214&gt;=hypothèses!$AU$17,hypothèses!$AX$17,E214*hypothèses!$AY$17)),IF(AND(A214=hypothèses!$AV$18,G214=hypothèses!$AR$1),IF(E214&lt;=hypothèses!$AT$18,hypothèses!$AW$18,IF(E214&gt;=hypothèses!$AU$18,hypothèses!$AX$18,E214*hypothèses!$AY$18)),0))))))))))))))</f>
        <v>0</v>
      </c>
      <c r="L214" s="58"/>
    </row>
    <row r="215" spans="1:12">
      <c r="A215" t="s">
        <v>68</v>
      </c>
      <c r="B215" s="59">
        <v>22005</v>
      </c>
      <c r="C215">
        <v>9</v>
      </c>
      <c r="D215">
        <v>2</v>
      </c>
      <c r="E215" s="4">
        <f t="shared" si="3"/>
        <v>916.875</v>
      </c>
      <c r="F215" s="49">
        <f>IF($E215&lt;=hypothèses!$AK$2,1,IF(AND($E215&gt;hypothèses!$AJ$3,$E215&lt;=hypothèses!$AK$3),2,IF(AND($E215&gt;hypothèses!$AJ$4,$E215&lt;=hypothèses!$AK$4),3,IF(AND($E215&gt;hypothèses!$AJ$5,$E215&lt;=hypothèses!$AK$5),4,IF(AND($E215&gt;hypothèses!$AJ$6,$E215&lt;=hypothèses!$AK$6),5,IF(AND($E215&gt;hypothèses!$AJ$7,$E215&lt;=hypothèses!$AK$7),6,IF(AND($E215&gt;hypothèses!$AJ$8,$E215&lt;=hypothèses!$AK$8),7,IF(AND($E215&gt;hypothèses!$AJ$9,$E215&lt;=hypothèses!$AK$9),8,IF(AND($E215&gt;hypothèses!$AJ$10,$E215&lt;=hypothèses!$AK$10),9,IF(AND($E215&gt;hypothèses!$AJ$11,$E215&lt;=hypothèses!$AK$11),10,""))))))))))</f>
        <v>6</v>
      </c>
      <c r="I215">
        <v>0</v>
      </c>
      <c r="J215" s="58" t="str" cm="1">
        <f t="array" ref="J2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5" s="58">
        <f>IF(G215="Tarif Frais de dossier",30,IF(I215&lt;0,0,IF(AND(A215=hypothèses!$AV$2,G215=hypothèses!$AM$1),IF(E215&lt;=hypothèses!$AT$2,hypothèses!$AW$2,IF(E215&gt;=hypothèses!$AU$2,hypothèses!$AX$2,E215*hypothèses!$AY$2)),IF(AND(A215=hypothèses!$AV$3,G215=hypothèses!$AM$1),IF(E215&lt;=hypothèses!$AT$3,hypothèses!$AW$3,IF(E215&gt;=hypothèses!$AU$3,hypothèses!$AX$3,E215*hypothèses!$AY$3)),IF(AND(A215=hypothèses!$AV$5,G215=hypothèses!$AN$1),IF(E215&lt;=hypothèses!$AT$5,hypothèses!$AW$5,IF(E215&gt;=hypothèses!$AU$5,hypothèses!$AX$5,E215*hypothèses!$AY$5)),IF(AND(A215=hypothèses!$AV$6,G215=hypothèses!$AN$1),IF(E215&lt;=hypothèses!$AT$6,hypothèses!$AW$6,IF(E215&gt;=hypothèses!$AU$6,hypothèses!$AX$6,E215*hypothèses!$AY$6)),IF(AND(A215=hypothèses!$AV$8,G215=hypothèses!$AO$1),IF(E215&lt;=hypothèses!$AT$8,hypothèses!$AW$8,IF(E215&gt;=hypothèses!$AU$8,hypothèses!$AX$8,E215*hypothèses!$AY$8)),IF(AND(A215=hypothèses!$AV$9,G215=hypothèses!$AO$1),IF(E215&lt;=hypothèses!$AT$9,hypothèses!$AW$9,IF(E215&gt;=hypothèses!$AU$9,hypothèses!$AX$9,E215*hypothèses!$AY$9)),IF(AND(A215=hypothèses!$AV$11,G215=hypothèses!$AP$1),IF(E215&lt;=hypothèses!$AT$11,hypothèses!$AW$11,IF(E215&gt;=hypothèses!$AU$11,hypothèses!$AX$11,E215*hypothèses!$AY$11)),IF(AND(A215=hypothèses!$AV$12,G215=hypothèses!$AP$1),IF(E215&lt;=hypothèses!$AT$12,hypothèses!$AW$12,IF(E215&gt;=hypothèses!$AU$12,hypothèses!$AX$12,E215*hypothèses!$AY$12)),IF(AND(A215=hypothèses!$AV$14,G215=hypothèses!$AQ$1),IF(E215&lt;=hypothèses!$AT$14,hypothèses!$AW$14,IF(E215&gt;=hypothèses!$AU$14,hypothèses!$AX$14,E215*hypothèses!$AY$14)),IF(AND(A215=hypothèses!$AV$15,G215=hypothèses!$AQ$1),IF(E215&lt;=hypothèses!$AT$15,hypothèses!$AW$15,IF(E215&gt;=hypothèses!$AU$15,hypothèses!$AX$15,E215*hypothèses!$AY$15)),IF(AND(A215=hypothèses!$AV$17,G215=hypothèses!$AR$1),IF(E215&lt;=hypothèses!$AT$17,hypothèses!$AW$17,IF(E215&gt;=hypothèses!$AU$17,hypothèses!$AX$17,E215*hypothèses!$AY$17)),IF(AND(A215=hypothèses!$AV$18,G215=hypothèses!$AR$1),IF(E215&lt;=hypothèses!$AT$18,hypothèses!$AW$18,IF(E215&gt;=hypothèses!$AU$18,hypothèses!$AX$18,E215*hypothèses!$AY$18)),0))))))))))))))</f>
        <v>0</v>
      </c>
      <c r="L215" s="58"/>
    </row>
    <row r="216" spans="1:12">
      <c r="A216" t="s">
        <v>68</v>
      </c>
      <c r="B216" s="59">
        <v>22005</v>
      </c>
      <c r="C216">
        <v>9</v>
      </c>
      <c r="D216">
        <v>2</v>
      </c>
      <c r="E216" s="4">
        <f t="shared" si="3"/>
        <v>916.875</v>
      </c>
      <c r="F216" s="49">
        <f>IF($E216&lt;=hypothèses!$AK$2,1,IF(AND($E216&gt;hypothèses!$AJ$3,$E216&lt;=hypothèses!$AK$3),2,IF(AND($E216&gt;hypothèses!$AJ$4,$E216&lt;=hypothèses!$AK$4),3,IF(AND($E216&gt;hypothèses!$AJ$5,$E216&lt;=hypothèses!$AK$5),4,IF(AND($E216&gt;hypothèses!$AJ$6,$E216&lt;=hypothèses!$AK$6),5,IF(AND($E216&gt;hypothèses!$AJ$7,$E216&lt;=hypothèses!$AK$7),6,IF(AND($E216&gt;hypothèses!$AJ$8,$E216&lt;=hypothèses!$AK$8),7,IF(AND($E216&gt;hypothèses!$AJ$9,$E216&lt;=hypothèses!$AK$9),8,IF(AND($E216&gt;hypothèses!$AJ$10,$E216&lt;=hypothèses!$AK$10),9,IF(AND($E216&gt;hypothèses!$AJ$11,$E216&lt;=hypothèses!$AK$11),10,""))))))))))</f>
        <v>6</v>
      </c>
      <c r="I216">
        <v>0</v>
      </c>
      <c r="J216" s="58" t="str" cm="1">
        <f t="array" ref="J2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6" s="58">
        <f>IF(G216="Tarif Frais de dossier",30,IF(I216&lt;0,0,IF(AND(A216=hypothèses!$AV$2,G216=hypothèses!$AM$1),IF(E216&lt;=hypothèses!$AT$2,hypothèses!$AW$2,IF(E216&gt;=hypothèses!$AU$2,hypothèses!$AX$2,E216*hypothèses!$AY$2)),IF(AND(A216=hypothèses!$AV$3,G216=hypothèses!$AM$1),IF(E216&lt;=hypothèses!$AT$3,hypothèses!$AW$3,IF(E216&gt;=hypothèses!$AU$3,hypothèses!$AX$3,E216*hypothèses!$AY$3)),IF(AND(A216=hypothèses!$AV$5,G216=hypothèses!$AN$1),IF(E216&lt;=hypothèses!$AT$5,hypothèses!$AW$5,IF(E216&gt;=hypothèses!$AU$5,hypothèses!$AX$5,E216*hypothèses!$AY$5)),IF(AND(A216=hypothèses!$AV$6,G216=hypothèses!$AN$1),IF(E216&lt;=hypothèses!$AT$6,hypothèses!$AW$6,IF(E216&gt;=hypothèses!$AU$6,hypothèses!$AX$6,E216*hypothèses!$AY$6)),IF(AND(A216=hypothèses!$AV$8,G216=hypothèses!$AO$1),IF(E216&lt;=hypothèses!$AT$8,hypothèses!$AW$8,IF(E216&gt;=hypothèses!$AU$8,hypothèses!$AX$8,E216*hypothèses!$AY$8)),IF(AND(A216=hypothèses!$AV$9,G216=hypothèses!$AO$1),IF(E216&lt;=hypothèses!$AT$9,hypothèses!$AW$9,IF(E216&gt;=hypothèses!$AU$9,hypothèses!$AX$9,E216*hypothèses!$AY$9)),IF(AND(A216=hypothèses!$AV$11,G216=hypothèses!$AP$1),IF(E216&lt;=hypothèses!$AT$11,hypothèses!$AW$11,IF(E216&gt;=hypothèses!$AU$11,hypothèses!$AX$11,E216*hypothèses!$AY$11)),IF(AND(A216=hypothèses!$AV$12,G216=hypothèses!$AP$1),IF(E216&lt;=hypothèses!$AT$12,hypothèses!$AW$12,IF(E216&gt;=hypothèses!$AU$12,hypothèses!$AX$12,E216*hypothèses!$AY$12)),IF(AND(A216=hypothèses!$AV$14,G216=hypothèses!$AQ$1),IF(E216&lt;=hypothèses!$AT$14,hypothèses!$AW$14,IF(E216&gt;=hypothèses!$AU$14,hypothèses!$AX$14,E216*hypothèses!$AY$14)),IF(AND(A216=hypothèses!$AV$15,G216=hypothèses!$AQ$1),IF(E216&lt;=hypothèses!$AT$15,hypothèses!$AW$15,IF(E216&gt;=hypothèses!$AU$15,hypothèses!$AX$15,E216*hypothèses!$AY$15)),IF(AND(A216=hypothèses!$AV$17,G216=hypothèses!$AR$1),IF(E216&lt;=hypothèses!$AT$17,hypothèses!$AW$17,IF(E216&gt;=hypothèses!$AU$17,hypothèses!$AX$17,E216*hypothèses!$AY$17)),IF(AND(A216=hypothèses!$AV$18,G216=hypothèses!$AR$1),IF(E216&lt;=hypothèses!$AT$18,hypothèses!$AW$18,IF(E216&gt;=hypothèses!$AU$18,hypothèses!$AX$18,E216*hypothèses!$AY$18)),0))))))))))))))</f>
        <v>0</v>
      </c>
      <c r="L216" s="58"/>
    </row>
    <row r="217" spans="1:12">
      <c r="A217" t="s">
        <v>68</v>
      </c>
      <c r="B217" s="59">
        <v>22005</v>
      </c>
      <c r="C217">
        <v>9</v>
      </c>
      <c r="D217">
        <v>2</v>
      </c>
      <c r="E217" s="4">
        <f t="shared" si="3"/>
        <v>916.875</v>
      </c>
      <c r="F217" s="49">
        <f>IF($E217&lt;=hypothèses!$AK$2,1,IF(AND($E217&gt;hypothèses!$AJ$3,$E217&lt;=hypothèses!$AK$3),2,IF(AND($E217&gt;hypothèses!$AJ$4,$E217&lt;=hypothèses!$AK$4),3,IF(AND($E217&gt;hypothèses!$AJ$5,$E217&lt;=hypothèses!$AK$5),4,IF(AND($E217&gt;hypothèses!$AJ$6,$E217&lt;=hypothèses!$AK$6),5,IF(AND($E217&gt;hypothèses!$AJ$7,$E217&lt;=hypothèses!$AK$7),6,IF(AND($E217&gt;hypothèses!$AJ$8,$E217&lt;=hypothèses!$AK$8),7,IF(AND($E217&gt;hypothèses!$AJ$9,$E217&lt;=hypothèses!$AK$9),8,IF(AND($E217&gt;hypothèses!$AJ$10,$E217&lt;=hypothèses!$AK$10),9,IF(AND($E217&gt;hypothèses!$AJ$11,$E217&lt;=hypothèses!$AK$11),10,""))))))))))</f>
        <v>6</v>
      </c>
      <c r="I217">
        <v>0</v>
      </c>
      <c r="J217" s="58" t="str" cm="1">
        <f t="array" ref="J2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7" s="58">
        <f>IF(G217="Tarif Frais de dossier",30,IF(I217&lt;0,0,IF(AND(A217=hypothèses!$AV$2,G217=hypothèses!$AM$1),IF(E217&lt;=hypothèses!$AT$2,hypothèses!$AW$2,IF(E217&gt;=hypothèses!$AU$2,hypothèses!$AX$2,E217*hypothèses!$AY$2)),IF(AND(A217=hypothèses!$AV$3,G217=hypothèses!$AM$1),IF(E217&lt;=hypothèses!$AT$3,hypothèses!$AW$3,IF(E217&gt;=hypothèses!$AU$3,hypothèses!$AX$3,E217*hypothèses!$AY$3)),IF(AND(A217=hypothèses!$AV$5,G217=hypothèses!$AN$1),IF(E217&lt;=hypothèses!$AT$5,hypothèses!$AW$5,IF(E217&gt;=hypothèses!$AU$5,hypothèses!$AX$5,E217*hypothèses!$AY$5)),IF(AND(A217=hypothèses!$AV$6,G217=hypothèses!$AN$1),IF(E217&lt;=hypothèses!$AT$6,hypothèses!$AW$6,IF(E217&gt;=hypothèses!$AU$6,hypothèses!$AX$6,E217*hypothèses!$AY$6)),IF(AND(A217=hypothèses!$AV$8,G217=hypothèses!$AO$1),IF(E217&lt;=hypothèses!$AT$8,hypothèses!$AW$8,IF(E217&gt;=hypothèses!$AU$8,hypothèses!$AX$8,E217*hypothèses!$AY$8)),IF(AND(A217=hypothèses!$AV$9,G217=hypothèses!$AO$1),IF(E217&lt;=hypothèses!$AT$9,hypothèses!$AW$9,IF(E217&gt;=hypothèses!$AU$9,hypothèses!$AX$9,E217*hypothèses!$AY$9)),IF(AND(A217=hypothèses!$AV$11,G217=hypothèses!$AP$1),IF(E217&lt;=hypothèses!$AT$11,hypothèses!$AW$11,IF(E217&gt;=hypothèses!$AU$11,hypothèses!$AX$11,E217*hypothèses!$AY$11)),IF(AND(A217=hypothèses!$AV$12,G217=hypothèses!$AP$1),IF(E217&lt;=hypothèses!$AT$12,hypothèses!$AW$12,IF(E217&gt;=hypothèses!$AU$12,hypothèses!$AX$12,E217*hypothèses!$AY$12)),IF(AND(A217=hypothèses!$AV$14,G217=hypothèses!$AQ$1),IF(E217&lt;=hypothèses!$AT$14,hypothèses!$AW$14,IF(E217&gt;=hypothèses!$AU$14,hypothèses!$AX$14,E217*hypothèses!$AY$14)),IF(AND(A217=hypothèses!$AV$15,G217=hypothèses!$AQ$1),IF(E217&lt;=hypothèses!$AT$15,hypothèses!$AW$15,IF(E217&gt;=hypothèses!$AU$15,hypothèses!$AX$15,E217*hypothèses!$AY$15)),IF(AND(A217=hypothèses!$AV$17,G217=hypothèses!$AR$1),IF(E217&lt;=hypothèses!$AT$17,hypothèses!$AW$17,IF(E217&gt;=hypothèses!$AU$17,hypothèses!$AX$17,E217*hypothèses!$AY$17)),IF(AND(A217=hypothèses!$AV$18,G217=hypothèses!$AR$1),IF(E217&lt;=hypothèses!$AT$18,hypothèses!$AW$18,IF(E217&gt;=hypothèses!$AU$18,hypothèses!$AX$18,E217*hypothèses!$AY$18)),0))))))))))))))</f>
        <v>0</v>
      </c>
      <c r="L217" s="58"/>
    </row>
    <row r="218" spans="1:12">
      <c r="A218" t="s">
        <v>68</v>
      </c>
      <c r="B218" s="59">
        <v>871</v>
      </c>
      <c r="C218">
        <v>1</v>
      </c>
      <c r="D218">
        <v>1</v>
      </c>
      <c r="E218" s="4">
        <f t="shared" si="3"/>
        <v>72.583333333333329</v>
      </c>
      <c r="F218" s="49">
        <f>IF($E218&lt;=hypothèses!$AK$2,1,IF(AND($E218&gt;hypothèses!$AJ$3,$E218&lt;=hypothèses!$AK$3),2,IF(AND($E218&gt;hypothèses!$AJ$4,$E218&lt;=hypothèses!$AK$4),3,IF(AND($E218&gt;hypothèses!$AJ$5,$E218&lt;=hypothèses!$AK$5),4,IF(AND($E218&gt;hypothèses!$AJ$6,$E218&lt;=hypothèses!$AK$6),5,IF(AND($E218&gt;hypothèses!$AJ$7,$E218&lt;=hypothèses!$AK$7),6,IF(AND($E218&gt;hypothèses!$AJ$8,$E218&lt;=hypothèses!$AK$8),7,IF(AND($E218&gt;hypothèses!$AJ$9,$E218&lt;=hypothèses!$AK$9),8,IF(AND($E218&gt;hypothèses!$AJ$10,$E218&lt;=hypothèses!$AK$10),9,IF(AND($E218&gt;hypothèses!$AJ$11,$E218&lt;=hypothèses!$AK$11),10,""))))))))))</f>
        <v>1</v>
      </c>
      <c r="G218" t="s">
        <v>13</v>
      </c>
      <c r="H218">
        <v>1.1000000000000001</v>
      </c>
      <c r="I218">
        <v>72.599999999999994</v>
      </c>
      <c r="J218" s="58" cm="1">
        <f t="array" ref="J2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218" s="58">
        <f>IF(G218="Tarif Frais de dossier",30,IF(I218&lt;0,0,IF(AND(A218=hypothèses!$AV$2,G218=hypothèses!$AM$1),IF(E218&lt;=hypothèses!$AT$2,hypothèses!$AW$2,IF(E218&gt;=hypothèses!$AU$2,hypothèses!$AX$2,E218*hypothèses!$AY$2)),IF(AND(A218=hypothèses!$AV$3,G218=hypothèses!$AM$1),IF(E218&lt;=hypothèses!$AT$3,hypothèses!$AW$3,IF(E218&gt;=hypothèses!$AU$3,hypothèses!$AX$3,E218*hypothèses!$AY$3)),IF(AND(A218=hypothèses!$AV$5,G218=hypothèses!$AN$1),IF(E218&lt;=hypothèses!$AT$5,hypothèses!$AW$5,IF(E218&gt;=hypothèses!$AU$5,hypothèses!$AX$5,E218*hypothèses!$AY$5)),IF(AND(A218=hypothèses!$AV$6,G218=hypothèses!$AN$1),IF(E218&lt;=hypothèses!$AT$6,hypothèses!$AW$6,IF(E218&gt;=hypothèses!$AU$6,hypothèses!$AX$6,E218*hypothèses!$AY$6)),IF(AND(A218=hypothèses!$AV$8,G218=hypothèses!$AO$1),IF(E218&lt;=hypothèses!$AT$8,hypothèses!$AW$8,IF(E218&gt;=hypothèses!$AU$8,hypothèses!$AX$8,E218*hypothèses!$AY$8)),IF(AND(A218=hypothèses!$AV$9,G218=hypothèses!$AO$1),IF(E218&lt;=hypothèses!$AT$9,hypothèses!$AW$9,IF(E218&gt;=hypothèses!$AU$9,hypothèses!$AX$9,E218*hypothèses!$AY$9)),IF(AND(A218=hypothèses!$AV$11,G218=hypothèses!$AP$1),IF(E218&lt;=hypothèses!$AT$11,hypothèses!$AW$11,IF(E218&gt;=hypothèses!$AU$11,hypothèses!$AX$11,E218*hypothèses!$AY$11)),IF(AND(A218=hypothèses!$AV$12,G218=hypothèses!$AP$1),IF(E218&lt;=hypothèses!$AT$12,hypothèses!$AW$12,IF(E218&gt;=hypothèses!$AU$12,hypothèses!$AX$12,E218*hypothèses!$AY$12)),IF(AND(A218=hypothèses!$AV$14,G218=hypothèses!$AQ$1),IF(E218&lt;=hypothèses!$AT$14,hypothèses!$AW$14,IF(E218&gt;=hypothèses!$AU$14,hypothèses!$AX$14,E218*hypothèses!$AY$14)),IF(AND(A218=hypothèses!$AV$15,G218=hypothèses!$AQ$1),IF(E218&lt;=hypothèses!$AT$15,hypothèses!$AW$15,IF(E218&gt;=hypothèses!$AU$15,hypothèses!$AX$15,E218*hypothèses!$AY$15)),IF(AND(A218=hypothèses!$AV$17,G218=hypothèses!$AR$1),IF(E218&lt;=hypothèses!$AT$17,hypothèses!$AW$17,IF(E218&gt;=hypothèses!$AU$17,hypothèses!$AX$17,E218*hypothèses!$AY$17)),IF(AND(A218=hypothèses!$AV$18,G218=hypothèses!$AR$1),IF(E218&lt;=hypothèses!$AT$18,hypothèses!$AW$18,IF(E218&gt;=hypothèses!$AU$18,hypothèses!$AX$18,E218*hypothèses!$AY$18)),0))))))))))))))</f>
        <v>66</v>
      </c>
      <c r="L218" s="58"/>
    </row>
    <row r="219" spans="1:12">
      <c r="A219" t="s">
        <v>68</v>
      </c>
      <c r="B219" s="59">
        <v>871</v>
      </c>
      <c r="C219">
        <v>1</v>
      </c>
      <c r="D219">
        <v>1</v>
      </c>
      <c r="E219" s="4">
        <f t="shared" si="3"/>
        <v>72.583333333333329</v>
      </c>
      <c r="F219" s="49">
        <f>IF($E219&lt;=hypothèses!$AK$2,1,IF(AND($E219&gt;hypothèses!$AJ$3,$E219&lt;=hypothèses!$AK$3),2,IF(AND($E219&gt;hypothèses!$AJ$4,$E219&lt;=hypothèses!$AK$4),3,IF(AND($E219&gt;hypothèses!$AJ$5,$E219&lt;=hypothèses!$AK$5),4,IF(AND($E219&gt;hypothèses!$AJ$6,$E219&lt;=hypothèses!$AK$6),5,IF(AND($E219&gt;hypothèses!$AJ$7,$E219&lt;=hypothèses!$AK$7),6,IF(AND($E219&gt;hypothèses!$AJ$8,$E219&lt;=hypothèses!$AK$8),7,IF(AND($E219&gt;hypothèses!$AJ$9,$E219&lt;=hypothèses!$AK$9),8,IF(AND($E219&gt;hypothèses!$AJ$10,$E219&lt;=hypothèses!$AK$10),9,IF(AND($E219&gt;hypothèses!$AJ$11,$E219&lt;=hypothèses!$AK$11),10,""))))))))))</f>
        <v>1</v>
      </c>
      <c r="I219">
        <v>0</v>
      </c>
      <c r="J219" s="58" t="str" cm="1">
        <f t="array" ref="J2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9" s="58">
        <f>IF(G219="Tarif Frais de dossier",30,IF(I219&lt;0,0,IF(AND(A219=hypothèses!$AV$2,G219=hypothèses!$AM$1),IF(E219&lt;=hypothèses!$AT$2,hypothèses!$AW$2,IF(E219&gt;=hypothèses!$AU$2,hypothèses!$AX$2,E219*hypothèses!$AY$2)),IF(AND(A219=hypothèses!$AV$3,G219=hypothèses!$AM$1),IF(E219&lt;=hypothèses!$AT$3,hypothèses!$AW$3,IF(E219&gt;=hypothèses!$AU$3,hypothèses!$AX$3,E219*hypothèses!$AY$3)),IF(AND(A219=hypothèses!$AV$5,G219=hypothèses!$AN$1),IF(E219&lt;=hypothèses!$AT$5,hypothèses!$AW$5,IF(E219&gt;=hypothèses!$AU$5,hypothèses!$AX$5,E219*hypothèses!$AY$5)),IF(AND(A219=hypothèses!$AV$6,G219=hypothèses!$AN$1),IF(E219&lt;=hypothèses!$AT$6,hypothèses!$AW$6,IF(E219&gt;=hypothèses!$AU$6,hypothèses!$AX$6,E219*hypothèses!$AY$6)),IF(AND(A219=hypothèses!$AV$8,G219=hypothèses!$AO$1),IF(E219&lt;=hypothèses!$AT$8,hypothèses!$AW$8,IF(E219&gt;=hypothèses!$AU$8,hypothèses!$AX$8,E219*hypothèses!$AY$8)),IF(AND(A219=hypothèses!$AV$9,G219=hypothèses!$AO$1),IF(E219&lt;=hypothèses!$AT$9,hypothèses!$AW$9,IF(E219&gt;=hypothèses!$AU$9,hypothèses!$AX$9,E219*hypothèses!$AY$9)),IF(AND(A219=hypothèses!$AV$11,G219=hypothèses!$AP$1),IF(E219&lt;=hypothèses!$AT$11,hypothèses!$AW$11,IF(E219&gt;=hypothèses!$AU$11,hypothèses!$AX$11,E219*hypothèses!$AY$11)),IF(AND(A219=hypothèses!$AV$12,G219=hypothèses!$AP$1),IF(E219&lt;=hypothèses!$AT$12,hypothèses!$AW$12,IF(E219&gt;=hypothèses!$AU$12,hypothèses!$AX$12,E219*hypothèses!$AY$12)),IF(AND(A219=hypothèses!$AV$14,G219=hypothèses!$AQ$1),IF(E219&lt;=hypothèses!$AT$14,hypothèses!$AW$14,IF(E219&gt;=hypothèses!$AU$14,hypothèses!$AX$14,E219*hypothèses!$AY$14)),IF(AND(A219=hypothèses!$AV$15,G219=hypothèses!$AQ$1),IF(E219&lt;=hypothèses!$AT$15,hypothèses!$AW$15,IF(E219&gt;=hypothèses!$AU$15,hypothèses!$AX$15,E219*hypothèses!$AY$15)),IF(AND(A219=hypothèses!$AV$17,G219=hypothèses!$AR$1),IF(E219&lt;=hypothèses!$AT$17,hypothèses!$AW$17,IF(E219&gt;=hypothèses!$AU$17,hypothèses!$AX$17,E219*hypothèses!$AY$17)),IF(AND(A219=hypothèses!$AV$18,G219=hypothèses!$AR$1),IF(E219&lt;=hypothèses!$AT$18,hypothèses!$AW$18,IF(E219&gt;=hypothèses!$AU$18,hypothèses!$AX$18,E219*hypothèses!$AY$18)),0))))))))))))))</f>
        <v>0</v>
      </c>
      <c r="L219" s="58"/>
    </row>
    <row r="220" spans="1:12">
      <c r="A220" t="s">
        <v>68</v>
      </c>
      <c r="B220" s="59">
        <v>871</v>
      </c>
      <c r="C220">
        <v>1</v>
      </c>
      <c r="D220">
        <v>1</v>
      </c>
      <c r="E220" s="4">
        <f t="shared" si="3"/>
        <v>72.583333333333329</v>
      </c>
      <c r="F220" s="49">
        <f>IF($E220&lt;=hypothèses!$AK$2,1,IF(AND($E220&gt;hypothèses!$AJ$3,$E220&lt;=hypothèses!$AK$3),2,IF(AND($E220&gt;hypothèses!$AJ$4,$E220&lt;=hypothèses!$AK$4),3,IF(AND($E220&gt;hypothèses!$AJ$5,$E220&lt;=hypothèses!$AK$5),4,IF(AND($E220&gt;hypothèses!$AJ$6,$E220&lt;=hypothèses!$AK$6),5,IF(AND($E220&gt;hypothèses!$AJ$7,$E220&lt;=hypothèses!$AK$7),6,IF(AND($E220&gt;hypothèses!$AJ$8,$E220&lt;=hypothèses!$AK$8),7,IF(AND($E220&gt;hypothèses!$AJ$9,$E220&lt;=hypothèses!$AK$9),8,IF(AND($E220&gt;hypothèses!$AJ$10,$E220&lt;=hypothèses!$AK$10),9,IF(AND($E220&gt;hypothèses!$AJ$11,$E220&lt;=hypothèses!$AK$11),10,""))))))))))</f>
        <v>1</v>
      </c>
      <c r="I220">
        <v>0</v>
      </c>
      <c r="J220" s="58" t="str" cm="1">
        <f t="array" ref="J2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0" s="58">
        <f>IF(G220="Tarif Frais de dossier",30,IF(I220&lt;0,0,IF(AND(A220=hypothèses!$AV$2,G220=hypothèses!$AM$1),IF(E220&lt;=hypothèses!$AT$2,hypothèses!$AW$2,IF(E220&gt;=hypothèses!$AU$2,hypothèses!$AX$2,E220*hypothèses!$AY$2)),IF(AND(A220=hypothèses!$AV$3,G220=hypothèses!$AM$1),IF(E220&lt;=hypothèses!$AT$3,hypothèses!$AW$3,IF(E220&gt;=hypothèses!$AU$3,hypothèses!$AX$3,E220*hypothèses!$AY$3)),IF(AND(A220=hypothèses!$AV$5,G220=hypothèses!$AN$1),IF(E220&lt;=hypothèses!$AT$5,hypothèses!$AW$5,IF(E220&gt;=hypothèses!$AU$5,hypothèses!$AX$5,E220*hypothèses!$AY$5)),IF(AND(A220=hypothèses!$AV$6,G220=hypothèses!$AN$1),IF(E220&lt;=hypothèses!$AT$6,hypothèses!$AW$6,IF(E220&gt;=hypothèses!$AU$6,hypothèses!$AX$6,E220*hypothèses!$AY$6)),IF(AND(A220=hypothèses!$AV$8,G220=hypothèses!$AO$1),IF(E220&lt;=hypothèses!$AT$8,hypothèses!$AW$8,IF(E220&gt;=hypothèses!$AU$8,hypothèses!$AX$8,E220*hypothèses!$AY$8)),IF(AND(A220=hypothèses!$AV$9,G220=hypothèses!$AO$1),IF(E220&lt;=hypothèses!$AT$9,hypothèses!$AW$9,IF(E220&gt;=hypothèses!$AU$9,hypothèses!$AX$9,E220*hypothèses!$AY$9)),IF(AND(A220=hypothèses!$AV$11,G220=hypothèses!$AP$1),IF(E220&lt;=hypothèses!$AT$11,hypothèses!$AW$11,IF(E220&gt;=hypothèses!$AU$11,hypothèses!$AX$11,E220*hypothèses!$AY$11)),IF(AND(A220=hypothèses!$AV$12,G220=hypothèses!$AP$1),IF(E220&lt;=hypothèses!$AT$12,hypothèses!$AW$12,IF(E220&gt;=hypothèses!$AU$12,hypothèses!$AX$12,E220*hypothèses!$AY$12)),IF(AND(A220=hypothèses!$AV$14,G220=hypothèses!$AQ$1),IF(E220&lt;=hypothèses!$AT$14,hypothèses!$AW$14,IF(E220&gt;=hypothèses!$AU$14,hypothèses!$AX$14,E220*hypothèses!$AY$14)),IF(AND(A220=hypothèses!$AV$15,G220=hypothèses!$AQ$1),IF(E220&lt;=hypothèses!$AT$15,hypothèses!$AW$15,IF(E220&gt;=hypothèses!$AU$15,hypothèses!$AX$15,E220*hypothèses!$AY$15)),IF(AND(A220=hypothèses!$AV$17,G220=hypothèses!$AR$1),IF(E220&lt;=hypothèses!$AT$17,hypothèses!$AW$17,IF(E220&gt;=hypothèses!$AU$17,hypothèses!$AX$17,E220*hypothèses!$AY$17)),IF(AND(A220=hypothèses!$AV$18,G220=hypothèses!$AR$1),IF(E220&lt;=hypothèses!$AT$18,hypothèses!$AW$18,IF(E220&gt;=hypothèses!$AU$18,hypothèses!$AX$18,E220*hypothèses!$AY$18)),0))))))))))))))</f>
        <v>0</v>
      </c>
      <c r="L220" s="58"/>
    </row>
    <row r="221" spans="1:12">
      <c r="A221" t="s">
        <v>68</v>
      </c>
      <c r="B221" s="59">
        <v>67053</v>
      </c>
      <c r="C221">
        <v>27</v>
      </c>
      <c r="D221">
        <v>3</v>
      </c>
      <c r="E221" s="4">
        <f t="shared" si="3"/>
        <v>1862.5833333333333</v>
      </c>
      <c r="F221" s="49">
        <f>IF($E221&lt;=hypothèses!$AK$2,1,IF(AND($E221&gt;hypothèses!$AJ$3,$E221&lt;=hypothèses!$AK$3),2,IF(AND($E221&gt;hypothèses!$AJ$4,$E221&lt;=hypothèses!$AK$4),3,IF(AND($E221&gt;hypothèses!$AJ$5,$E221&lt;=hypothèses!$AK$5),4,IF(AND($E221&gt;hypothèses!$AJ$6,$E221&lt;=hypothèses!$AK$6),5,IF(AND($E221&gt;hypothèses!$AJ$7,$E221&lt;=hypothèses!$AK$7),6,IF(AND($E221&gt;hypothèses!$AJ$8,$E221&lt;=hypothèses!$AK$8),7,IF(AND($E221&gt;hypothèses!$AJ$9,$E221&lt;=hypothèses!$AK$9),8,IF(AND($E221&gt;hypothèses!$AJ$10,$E221&lt;=hypothèses!$AK$10),9,IF(AND($E221&gt;hypothèses!$AJ$11,$E221&lt;=hypothèses!$AK$11),10,""))))))))))</f>
        <v>9</v>
      </c>
      <c r="G221" t="s">
        <v>17</v>
      </c>
      <c r="H221">
        <v>1</v>
      </c>
      <c r="I221">
        <v>468</v>
      </c>
      <c r="J221" s="58" cm="1">
        <f t="array" ref="J2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559.36</v>
      </c>
      <c r="K221" s="58">
        <f>IF(G221="Tarif Frais de dossier",30,IF(I221&lt;0,0,IF(AND(A221=hypothèses!$AV$2,G221=hypothèses!$AM$1),IF(E221&lt;=hypothèses!$AT$2,hypothèses!$AW$2,IF(E221&gt;=hypothèses!$AU$2,hypothèses!$AX$2,E221*hypothèses!$AY$2)),IF(AND(A221=hypothèses!$AV$3,G221=hypothèses!$AM$1),IF(E221&lt;=hypothèses!$AT$3,hypothèses!$AW$3,IF(E221&gt;=hypothèses!$AU$3,hypothèses!$AX$3,E221*hypothèses!$AY$3)),IF(AND(A221=hypothèses!$AV$5,G221=hypothèses!$AN$1),IF(E221&lt;=hypothèses!$AT$5,hypothèses!$AW$5,IF(E221&gt;=hypothèses!$AU$5,hypothèses!$AX$5,E221*hypothèses!$AY$5)),IF(AND(A221=hypothèses!$AV$6,G221=hypothèses!$AN$1),IF(E221&lt;=hypothèses!$AT$6,hypothèses!$AW$6,IF(E221&gt;=hypothèses!$AU$6,hypothèses!$AX$6,E221*hypothèses!$AY$6)),IF(AND(A221=hypothèses!$AV$8,G221=hypothèses!$AO$1),IF(E221&lt;=hypothèses!$AT$8,hypothèses!$AW$8,IF(E221&gt;=hypothèses!$AU$8,hypothèses!$AX$8,E221*hypothèses!$AY$8)),IF(AND(A221=hypothèses!$AV$9,G221=hypothèses!$AO$1),IF(E221&lt;=hypothèses!$AT$9,hypothèses!$AW$9,IF(E221&gt;=hypothèses!$AU$9,hypothèses!$AX$9,E221*hypothèses!$AY$9)),IF(AND(A221=hypothèses!$AV$11,G221=hypothèses!$AP$1),IF(E221&lt;=hypothèses!$AT$11,hypothèses!$AW$11,IF(E221&gt;=hypothèses!$AU$11,hypothèses!$AX$11,E221*hypothèses!$AY$11)),IF(AND(A221=hypothèses!$AV$12,G221=hypothèses!$AP$1),IF(E221&lt;=hypothèses!$AT$12,hypothèses!$AW$12,IF(E221&gt;=hypothèses!$AU$12,hypothèses!$AX$12,E221*hypothèses!$AY$12)),IF(AND(A221=hypothèses!$AV$14,G221=hypothèses!$AQ$1),IF(E221&lt;=hypothèses!$AT$14,hypothèses!$AW$14,IF(E221&gt;=hypothèses!$AU$14,hypothèses!$AX$14,E221*hypothèses!$AY$14)),IF(AND(A221=hypothèses!$AV$15,G221=hypothèses!$AQ$1),IF(E221&lt;=hypothèses!$AT$15,hypothèses!$AW$15,IF(E221&gt;=hypothèses!$AU$15,hypothèses!$AX$15,E221*hypothèses!$AY$15)),IF(AND(A221=hypothèses!$AV$17,G221=hypothèses!$AR$1),IF(E221&lt;=hypothèses!$AT$17,hypothèses!$AW$17,IF(E221&gt;=hypothèses!$AU$17,hypothèses!$AX$17,E221*hypothèses!$AY$17)),IF(AND(A221=hypothèses!$AV$18,G221=hypothèses!$AR$1),IF(E221&lt;=hypothèses!$AT$18,hypothèses!$AW$18,IF(E221&gt;=hypothèses!$AU$18,hypothèses!$AX$18,E221*hypothèses!$AY$18)),0))))))))))))))</f>
        <v>307.32625000000002</v>
      </c>
      <c r="L221" s="58"/>
    </row>
    <row r="222" spans="1:12">
      <c r="A222" t="s">
        <v>68</v>
      </c>
      <c r="B222" s="59">
        <v>67053</v>
      </c>
      <c r="C222">
        <v>27</v>
      </c>
      <c r="D222">
        <v>3</v>
      </c>
      <c r="E222" s="4">
        <f t="shared" si="3"/>
        <v>1862.5833333333333</v>
      </c>
      <c r="F222" s="49">
        <f>IF($E222&lt;=hypothèses!$AK$2,1,IF(AND($E222&gt;hypothèses!$AJ$3,$E222&lt;=hypothèses!$AK$3),2,IF(AND($E222&gt;hypothèses!$AJ$4,$E222&lt;=hypothèses!$AK$4),3,IF(AND($E222&gt;hypothèses!$AJ$5,$E222&lt;=hypothèses!$AK$5),4,IF(AND($E222&gt;hypothèses!$AJ$6,$E222&lt;=hypothèses!$AK$6),5,IF(AND($E222&gt;hypothèses!$AJ$7,$E222&lt;=hypothèses!$AK$7),6,IF(AND($E222&gt;hypothèses!$AJ$8,$E222&lt;=hypothèses!$AK$8),7,IF(AND($E222&gt;hypothèses!$AJ$9,$E222&lt;=hypothèses!$AK$9),8,IF(AND($E222&gt;hypothèses!$AJ$10,$E222&lt;=hypothèses!$AK$10),9,IF(AND($E222&gt;hypothèses!$AJ$11,$E222&lt;=hypothèses!$AK$11),10,""))))))))))</f>
        <v>9</v>
      </c>
      <c r="G222" t="s">
        <v>14</v>
      </c>
      <c r="H222">
        <v>1</v>
      </c>
      <c r="I222">
        <v>30</v>
      </c>
      <c r="J222" s="58" cm="1">
        <f t="array" ref="J2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22" s="58">
        <f>IF(G222="Tarif Frais de dossier",30,IF(I222&lt;0,0,IF(AND(A222=hypothèses!$AV$2,G222=hypothèses!$AM$1),IF(E222&lt;=hypothèses!$AT$2,hypothèses!$AW$2,IF(E222&gt;=hypothèses!$AU$2,hypothèses!$AX$2,E222*hypothèses!$AY$2)),IF(AND(A222=hypothèses!$AV$3,G222=hypothèses!$AM$1),IF(E222&lt;=hypothèses!$AT$3,hypothèses!$AW$3,IF(E222&gt;=hypothèses!$AU$3,hypothèses!$AX$3,E222*hypothèses!$AY$3)),IF(AND(A222=hypothèses!$AV$5,G222=hypothèses!$AN$1),IF(E222&lt;=hypothèses!$AT$5,hypothèses!$AW$5,IF(E222&gt;=hypothèses!$AU$5,hypothèses!$AX$5,E222*hypothèses!$AY$5)),IF(AND(A222=hypothèses!$AV$6,G222=hypothèses!$AN$1),IF(E222&lt;=hypothèses!$AT$6,hypothèses!$AW$6,IF(E222&gt;=hypothèses!$AU$6,hypothèses!$AX$6,E222*hypothèses!$AY$6)),IF(AND(A222=hypothèses!$AV$8,G222=hypothèses!$AO$1),IF(E222&lt;=hypothèses!$AT$8,hypothèses!$AW$8,IF(E222&gt;=hypothèses!$AU$8,hypothèses!$AX$8,E222*hypothèses!$AY$8)),IF(AND(A222=hypothèses!$AV$9,G222=hypothèses!$AO$1),IF(E222&lt;=hypothèses!$AT$9,hypothèses!$AW$9,IF(E222&gt;=hypothèses!$AU$9,hypothèses!$AX$9,E222*hypothèses!$AY$9)),IF(AND(A222=hypothèses!$AV$11,G222=hypothèses!$AP$1),IF(E222&lt;=hypothèses!$AT$11,hypothèses!$AW$11,IF(E222&gt;=hypothèses!$AU$11,hypothèses!$AX$11,E222*hypothèses!$AY$11)),IF(AND(A222=hypothèses!$AV$12,G222=hypothèses!$AP$1),IF(E222&lt;=hypothèses!$AT$12,hypothèses!$AW$12,IF(E222&gt;=hypothèses!$AU$12,hypothèses!$AX$12,E222*hypothèses!$AY$12)),IF(AND(A222=hypothèses!$AV$14,G222=hypothèses!$AQ$1),IF(E222&lt;=hypothèses!$AT$14,hypothèses!$AW$14,IF(E222&gt;=hypothèses!$AU$14,hypothèses!$AX$14,E222*hypothèses!$AY$14)),IF(AND(A222=hypothèses!$AV$15,G222=hypothèses!$AQ$1),IF(E222&lt;=hypothèses!$AT$15,hypothèses!$AW$15,IF(E222&gt;=hypothèses!$AU$15,hypothèses!$AX$15,E222*hypothèses!$AY$15)),IF(AND(A222=hypothèses!$AV$17,G222=hypothèses!$AR$1),IF(E222&lt;=hypothèses!$AT$17,hypothèses!$AW$17,IF(E222&gt;=hypothèses!$AU$17,hypothèses!$AX$17,E222*hypothèses!$AY$17)),IF(AND(A222=hypothèses!$AV$18,G222=hypothèses!$AR$1),IF(E222&lt;=hypothèses!$AT$18,hypothèses!$AW$18,IF(E222&gt;=hypothèses!$AU$18,hypothèses!$AX$18,E222*hypothèses!$AY$18)),0))))))))))))))</f>
        <v>30</v>
      </c>
      <c r="L222" s="58"/>
    </row>
    <row r="223" spans="1:12">
      <c r="A223" t="s">
        <v>68</v>
      </c>
      <c r="B223" s="59">
        <v>92161</v>
      </c>
      <c r="C223">
        <v>37</v>
      </c>
      <c r="D223">
        <v>5</v>
      </c>
      <c r="E223" s="4">
        <f t="shared" si="3"/>
        <v>1536.0166666666667</v>
      </c>
      <c r="F223" s="49">
        <f>IF($E223&lt;=hypothèses!$AK$2,1,IF(AND($E223&gt;hypothèses!$AJ$3,$E223&lt;=hypothèses!$AK$3),2,IF(AND($E223&gt;hypothèses!$AJ$4,$E223&lt;=hypothèses!$AK$4),3,IF(AND($E223&gt;hypothèses!$AJ$5,$E223&lt;=hypothèses!$AK$5),4,IF(AND($E223&gt;hypothèses!$AJ$6,$E223&lt;=hypothèses!$AK$6),5,IF(AND($E223&gt;hypothèses!$AJ$7,$E223&lt;=hypothèses!$AK$7),6,IF(AND($E223&gt;hypothèses!$AJ$8,$E223&lt;=hypothèses!$AK$8),7,IF(AND($E223&gt;hypothèses!$AJ$9,$E223&lt;=hypothèses!$AK$9),8,IF(AND($E223&gt;hypothèses!$AJ$10,$E223&lt;=hypothèses!$AK$10),9,IF(AND($E223&gt;hypothèses!$AJ$11,$E223&lt;=hypothèses!$AK$11),10,""))))))))))</f>
        <v>8</v>
      </c>
      <c r="G223" t="s">
        <v>13</v>
      </c>
      <c r="H223">
        <v>1</v>
      </c>
      <c r="I223">
        <v>1244</v>
      </c>
      <c r="J223" s="58" cm="1">
        <f t="array" ref="J2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223" s="58">
        <f>IF(G223="Tarif Frais de dossier",30,IF(I223&lt;0,0,IF(AND(A223=hypothèses!$AV$2,G223=hypothèses!$AM$1),IF(E223&lt;=hypothèses!$AT$2,hypothèses!$AW$2,IF(E223&gt;=hypothèses!$AU$2,hypothèses!$AX$2,E223*hypothèses!$AY$2)),IF(AND(A223=hypothèses!$AV$3,G223=hypothèses!$AM$1),IF(E223&lt;=hypothèses!$AT$3,hypothèses!$AW$3,IF(E223&gt;=hypothèses!$AU$3,hypothèses!$AX$3,E223*hypothèses!$AY$3)),IF(AND(A223=hypothèses!$AV$5,G223=hypothèses!$AN$1),IF(E223&lt;=hypothèses!$AT$5,hypothèses!$AW$5,IF(E223&gt;=hypothèses!$AU$5,hypothèses!$AX$5,E223*hypothèses!$AY$5)),IF(AND(A223=hypothèses!$AV$6,G223=hypothèses!$AN$1),IF(E223&lt;=hypothèses!$AT$6,hypothèses!$AW$6,IF(E223&gt;=hypothèses!$AU$6,hypothèses!$AX$6,E223*hypothèses!$AY$6)),IF(AND(A223=hypothèses!$AV$8,G223=hypothèses!$AO$1),IF(E223&lt;=hypothèses!$AT$8,hypothèses!$AW$8,IF(E223&gt;=hypothèses!$AU$8,hypothèses!$AX$8,E223*hypothèses!$AY$8)),IF(AND(A223=hypothèses!$AV$9,G223=hypothèses!$AO$1),IF(E223&lt;=hypothèses!$AT$9,hypothèses!$AW$9,IF(E223&gt;=hypothèses!$AU$9,hypothèses!$AX$9,E223*hypothèses!$AY$9)),IF(AND(A223=hypothèses!$AV$11,G223=hypothèses!$AP$1),IF(E223&lt;=hypothèses!$AT$11,hypothèses!$AW$11,IF(E223&gt;=hypothèses!$AU$11,hypothèses!$AX$11,E223*hypothèses!$AY$11)),IF(AND(A223=hypothèses!$AV$12,G223=hypothèses!$AP$1),IF(E223&lt;=hypothèses!$AT$12,hypothèses!$AW$12,IF(E223&gt;=hypothèses!$AU$12,hypothèses!$AX$12,E223*hypothèses!$AY$12)),IF(AND(A223=hypothèses!$AV$14,G223=hypothèses!$AQ$1),IF(E223&lt;=hypothèses!$AT$14,hypothèses!$AW$14,IF(E223&gt;=hypothèses!$AU$14,hypothèses!$AX$14,E223*hypothèses!$AY$14)),IF(AND(A223=hypothèses!$AV$15,G223=hypothèses!$AQ$1),IF(E223&lt;=hypothèses!$AT$15,hypothèses!$AW$15,IF(E223&gt;=hypothèses!$AU$15,hypothèses!$AX$15,E223*hypothèses!$AY$15)),IF(AND(A223=hypothèses!$AV$17,G223=hypothèses!$AR$1),IF(E223&lt;=hypothèses!$AT$17,hypothèses!$AW$17,IF(E223&gt;=hypothèses!$AU$17,hypothèses!$AX$17,E223*hypothèses!$AY$17)),IF(AND(A223=hypothèses!$AV$18,G223=hypothèses!$AR$1),IF(E223&lt;=hypothèses!$AT$18,hypothèses!$AW$18,IF(E223&gt;=hypothèses!$AU$18,hypothèses!$AX$18,E223*hypothèses!$AY$18)),0))))))))))))))</f>
        <v>506.88550000000004</v>
      </c>
      <c r="L223" s="58"/>
    </row>
    <row r="224" spans="1:12">
      <c r="A224" t="s">
        <v>68</v>
      </c>
      <c r="B224" s="59">
        <v>92161</v>
      </c>
      <c r="C224">
        <v>37</v>
      </c>
      <c r="D224">
        <v>5</v>
      </c>
      <c r="E224" s="4">
        <f t="shared" si="3"/>
        <v>1536.0166666666667</v>
      </c>
      <c r="F224" s="49">
        <f>IF($E224&lt;=hypothèses!$AK$2,1,IF(AND($E224&gt;hypothèses!$AJ$3,$E224&lt;=hypothèses!$AK$3),2,IF(AND($E224&gt;hypothèses!$AJ$4,$E224&lt;=hypothèses!$AK$4),3,IF(AND($E224&gt;hypothèses!$AJ$5,$E224&lt;=hypothèses!$AK$5),4,IF(AND($E224&gt;hypothèses!$AJ$6,$E224&lt;=hypothèses!$AK$6),5,IF(AND($E224&gt;hypothèses!$AJ$7,$E224&lt;=hypothèses!$AK$7),6,IF(AND($E224&gt;hypothèses!$AJ$8,$E224&lt;=hypothèses!$AK$8),7,IF(AND($E224&gt;hypothèses!$AJ$9,$E224&lt;=hypothèses!$AK$9),8,IF(AND($E224&gt;hypothèses!$AJ$10,$E224&lt;=hypothèses!$AK$10),9,IF(AND($E224&gt;hypothèses!$AJ$11,$E224&lt;=hypothèses!$AK$11),10,""))))))))))</f>
        <v>8</v>
      </c>
      <c r="I224">
        <v>0</v>
      </c>
      <c r="J224" s="58" t="str" cm="1">
        <f t="array" ref="J2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4" s="58">
        <f>IF(G224="Tarif Frais de dossier",30,IF(I224&lt;0,0,IF(AND(A224=hypothèses!$AV$2,G224=hypothèses!$AM$1),IF(E224&lt;=hypothèses!$AT$2,hypothèses!$AW$2,IF(E224&gt;=hypothèses!$AU$2,hypothèses!$AX$2,E224*hypothèses!$AY$2)),IF(AND(A224=hypothèses!$AV$3,G224=hypothèses!$AM$1),IF(E224&lt;=hypothèses!$AT$3,hypothèses!$AW$3,IF(E224&gt;=hypothèses!$AU$3,hypothèses!$AX$3,E224*hypothèses!$AY$3)),IF(AND(A224=hypothèses!$AV$5,G224=hypothèses!$AN$1),IF(E224&lt;=hypothèses!$AT$5,hypothèses!$AW$5,IF(E224&gt;=hypothèses!$AU$5,hypothèses!$AX$5,E224*hypothèses!$AY$5)),IF(AND(A224=hypothèses!$AV$6,G224=hypothèses!$AN$1),IF(E224&lt;=hypothèses!$AT$6,hypothèses!$AW$6,IF(E224&gt;=hypothèses!$AU$6,hypothèses!$AX$6,E224*hypothèses!$AY$6)),IF(AND(A224=hypothèses!$AV$8,G224=hypothèses!$AO$1),IF(E224&lt;=hypothèses!$AT$8,hypothèses!$AW$8,IF(E224&gt;=hypothèses!$AU$8,hypothèses!$AX$8,E224*hypothèses!$AY$8)),IF(AND(A224=hypothèses!$AV$9,G224=hypothèses!$AO$1),IF(E224&lt;=hypothèses!$AT$9,hypothèses!$AW$9,IF(E224&gt;=hypothèses!$AU$9,hypothèses!$AX$9,E224*hypothèses!$AY$9)),IF(AND(A224=hypothèses!$AV$11,G224=hypothèses!$AP$1),IF(E224&lt;=hypothèses!$AT$11,hypothèses!$AW$11,IF(E224&gt;=hypothèses!$AU$11,hypothèses!$AX$11,E224*hypothèses!$AY$11)),IF(AND(A224=hypothèses!$AV$12,G224=hypothèses!$AP$1),IF(E224&lt;=hypothèses!$AT$12,hypothèses!$AW$12,IF(E224&gt;=hypothèses!$AU$12,hypothèses!$AX$12,E224*hypothèses!$AY$12)),IF(AND(A224=hypothèses!$AV$14,G224=hypothèses!$AQ$1),IF(E224&lt;=hypothèses!$AT$14,hypothèses!$AW$14,IF(E224&gt;=hypothèses!$AU$14,hypothèses!$AX$14,E224*hypothèses!$AY$14)),IF(AND(A224=hypothèses!$AV$15,G224=hypothèses!$AQ$1),IF(E224&lt;=hypothèses!$AT$15,hypothèses!$AW$15,IF(E224&gt;=hypothèses!$AU$15,hypothèses!$AX$15,E224*hypothèses!$AY$15)),IF(AND(A224=hypothèses!$AV$17,G224=hypothèses!$AR$1),IF(E224&lt;=hypothèses!$AT$17,hypothèses!$AW$17,IF(E224&gt;=hypothèses!$AU$17,hypothèses!$AX$17,E224*hypothèses!$AY$17)),IF(AND(A224=hypothèses!$AV$18,G224=hypothèses!$AR$1),IF(E224&lt;=hypothèses!$AT$18,hypothèses!$AW$18,IF(E224&gt;=hypothèses!$AU$18,hypothèses!$AX$18,E224*hypothèses!$AY$18)),0))))))))))))))</f>
        <v>0</v>
      </c>
      <c r="L224" s="58"/>
    </row>
    <row r="225" spans="1:12">
      <c r="A225" t="s">
        <v>68</v>
      </c>
      <c r="B225" s="59">
        <v>92161</v>
      </c>
      <c r="C225">
        <v>37</v>
      </c>
      <c r="D225">
        <v>5</v>
      </c>
      <c r="E225" s="4">
        <f t="shared" si="3"/>
        <v>1536.0166666666667</v>
      </c>
      <c r="F225" s="49">
        <f>IF($E225&lt;=hypothèses!$AK$2,1,IF(AND($E225&gt;hypothèses!$AJ$3,$E225&lt;=hypothèses!$AK$3),2,IF(AND($E225&gt;hypothèses!$AJ$4,$E225&lt;=hypothèses!$AK$4),3,IF(AND($E225&gt;hypothèses!$AJ$5,$E225&lt;=hypothèses!$AK$5),4,IF(AND($E225&gt;hypothèses!$AJ$6,$E225&lt;=hypothèses!$AK$6),5,IF(AND($E225&gt;hypothèses!$AJ$7,$E225&lt;=hypothèses!$AK$7),6,IF(AND($E225&gt;hypothèses!$AJ$8,$E225&lt;=hypothèses!$AK$8),7,IF(AND($E225&gt;hypothèses!$AJ$9,$E225&lt;=hypothèses!$AK$9),8,IF(AND($E225&gt;hypothèses!$AJ$10,$E225&lt;=hypothèses!$AK$10),9,IF(AND($E225&gt;hypothèses!$AJ$11,$E225&lt;=hypothèses!$AK$11),10,""))))))))))</f>
        <v>8</v>
      </c>
      <c r="I225">
        <v>0</v>
      </c>
      <c r="J225" s="58" t="str" cm="1">
        <f t="array" ref="J2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5" s="58">
        <f>IF(G225="Tarif Frais de dossier",30,IF(I225&lt;0,0,IF(AND(A225=hypothèses!$AV$2,G225=hypothèses!$AM$1),IF(E225&lt;=hypothèses!$AT$2,hypothèses!$AW$2,IF(E225&gt;=hypothèses!$AU$2,hypothèses!$AX$2,E225*hypothèses!$AY$2)),IF(AND(A225=hypothèses!$AV$3,G225=hypothèses!$AM$1),IF(E225&lt;=hypothèses!$AT$3,hypothèses!$AW$3,IF(E225&gt;=hypothèses!$AU$3,hypothèses!$AX$3,E225*hypothèses!$AY$3)),IF(AND(A225=hypothèses!$AV$5,G225=hypothèses!$AN$1),IF(E225&lt;=hypothèses!$AT$5,hypothèses!$AW$5,IF(E225&gt;=hypothèses!$AU$5,hypothèses!$AX$5,E225*hypothèses!$AY$5)),IF(AND(A225=hypothèses!$AV$6,G225=hypothèses!$AN$1),IF(E225&lt;=hypothèses!$AT$6,hypothèses!$AW$6,IF(E225&gt;=hypothèses!$AU$6,hypothèses!$AX$6,E225*hypothèses!$AY$6)),IF(AND(A225=hypothèses!$AV$8,G225=hypothèses!$AO$1),IF(E225&lt;=hypothèses!$AT$8,hypothèses!$AW$8,IF(E225&gt;=hypothèses!$AU$8,hypothèses!$AX$8,E225*hypothèses!$AY$8)),IF(AND(A225=hypothèses!$AV$9,G225=hypothèses!$AO$1),IF(E225&lt;=hypothèses!$AT$9,hypothèses!$AW$9,IF(E225&gt;=hypothèses!$AU$9,hypothèses!$AX$9,E225*hypothèses!$AY$9)),IF(AND(A225=hypothèses!$AV$11,G225=hypothèses!$AP$1),IF(E225&lt;=hypothèses!$AT$11,hypothèses!$AW$11,IF(E225&gt;=hypothèses!$AU$11,hypothèses!$AX$11,E225*hypothèses!$AY$11)),IF(AND(A225=hypothèses!$AV$12,G225=hypothèses!$AP$1),IF(E225&lt;=hypothèses!$AT$12,hypothèses!$AW$12,IF(E225&gt;=hypothèses!$AU$12,hypothèses!$AX$12,E225*hypothèses!$AY$12)),IF(AND(A225=hypothèses!$AV$14,G225=hypothèses!$AQ$1),IF(E225&lt;=hypothèses!$AT$14,hypothèses!$AW$14,IF(E225&gt;=hypothèses!$AU$14,hypothèses!$AX$14,E225*hypothèses!$AY$14)),IF(AND(A225=hypothèses!$AV$15,G225=hypothèses!$AQ$1),IF(E225&lt;=hypothèses!$AT$15,hypothèses!$AW$15,IF(E225&gt;=hypothèses!$AU$15,hypothèses!$AX$15,E225*hypothèses!$AY$15)),IF(AND(A225=hypothèses!$AV$17,G225=hypothèses!$AR$1),IF(E225&lt;=hypothèses!$AT$17,hypothèses!$AW$17,IF(E225&gt;=hypothèses!$AU$17,hypothèses!$AX$17,E225*hypothèses!$AY$17)),IF(AND(A225=hypothèses!$AV$18,G225=hypothèses!$AR$1),IF(E225&lt;=hypothèses!$AT$18,hypothèses!$AW$18,IF(E225&gt;=hypothèses!$AU$18,hypothèses!$AX$18,E225*hypothèses!$AY$18)),0))))))))))))))</f>
        <v>0</v>
      </c>
      <c r="L225" s="58"/>
    </row>
    <row r="226" spans="1:12">
      <c r="A226" t="s">
        <v>68</v>
      </c>
      <c r="B226" s="59">
        <v>29045</v>
      </c>
      <c r="C226">
        <v>12</v>
      </c>
      <c r="D226">
        <v>2.5</v>
      </c>
      <c r="E226" s="4">
        <f t="shared" si="3"/>
        <v>968.16666666666663</v>
      </c>
      <c r="F226" s="49">
        <f>IF($E226&lt;=hypothèses!$AK$2,1,IF(AND($E226&gt;hypothèses!$AJ$3,$E226&lt;=hypothèses!$AK$3),2,IF(AND($E226&gt;hypothèses!$AJ$4,$E226&lt;=hypothèses!$AK$4),3,IF(AND($E226&gt;hypothèses!$AJ$5,$E226&lt;=hypothèses!$AK$5),4,IF(AND($E226&gt;hypothèses!$AJ$6,$E226&lt;=hypothèses!$AK$6),5,IF(AND($E226&gt;hypothèses!$AJ$7,$E226&lt;=hypothèses!$AK$7),6,IF(AND($E226&gt;hypothèses!$AJ$8,$E226&lt;=hypothèses!$AK$8),7,IF(AND($E226&gt;hypothèses!$AJ$9,$E226&lt;=hypothèses!$AK$9),8,IF(AND($E226&gt;hypothèses!$AJ$10,$E226&lt;=hypothèses!$AK$10),9,IF(AND($E226&gt;hypothèses!$AJ$11,$E226&lt;=hypothèses!$AK$11),10,""))))))))))</f>
        <v>6</v>
      </c>
      <c r="G226" t="s">
        <v>13</v>
      </c>
      <c r="H226">
        <v>1</v>
      </c>
      <c r="I226">
        <v>660</v>
      </c>
      <c r="J226" s="58" cm="1">
        <f t="array" ref="J2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226" s="58">
        <f>IF(G226="Tarif Frais de dossier",30,IF(I226&lt;0,0,IF(AND(A226=hypothèses!$AV$2,G226=hypothèses!$AM$1),IF(E226&lt;=hypothèses!$AT$2,hypothèses!$AW$2,IF(E226&gt;=hypothèses!$AU$2,hypothèses!$AX$2,E226*hypothèses!$AY$2)),IF(AND(A226=hypothèses!$AV$3,G226=hypothèses!$AM$1),IF(E226&lt;=hypothèses!$AT$3,hypothèses!$AW$3,IF(E226&gt;=hypothèses!$AU$3,hypothèses!$AX$3,E226*hypothèses!$AY$3)),IF(AND(A226=hypothèses!$AV$5,G226=hypothèses!$AN$1),IF(E226&lt;=hypothèses!$AT$5,hypothèses!$AW$5,IF(E226&gt;=hypothèses!$AU$5,hypothèses!$AX$5,E226*hypothèses!$AY$5)),IF(AND(A226=hypothèses!$AV$6,G226=hypothèses!$AN$1),IF(E226&lt;=hypothèses!$AT$6,hypothèses!$AW$6,IF(E226&gt;=hypothèses!$AU$6,hypothèses!$AX$6,E226*hypothèses!$AY$6)),IF(AND(A226=hypothèses!$AV$8,G226=hypothèses!$AO$1),IF(E226&lt;=hypothèses!$AT$8,hypothèses!$AW$8,IF(E226&gt;=hypothèses!$AU$8,hypothèses!$AX$8,E226*hypothèses!$AY$8)),IF(AND(A226=hypothèses!$AV$9,G226=hypothèses!$AO$1),IF(E226&lt;=hypothèses!$AT$9,hypothèses!$AW$9,IF(E226&gt;=hypothèses!$AU$9,hypothèses!$AX$9,E226*hypothèses!$AY$9)),IF(AND(A226=hypothèses!$AV$11,G226=hypothèses!$AP$1),IF(E226&lt;=hypothèses!$AT$11,hypothèses!$AW$11,IF(E226&gt;=hypothèses!$AU$11,hypothèses!$AX$11,E226*hypothèses!$AY$11)),IF(AND(A226=hypothèses!$AV$12,G226=hypothèses!$AP$1),IF(E226&lt;=hypothèses!$AT$12,hypothèses!$AW$12,IF(E226&gt;=hypothèses!$AU$12,hypothèses!$AX$12,E226*hypothèses!$AY$12)),IF(AND(A226=hypothèses!$AV$14,G226=hypothèses!$AQ$1),IF(E226&lt;=hypothèses!$AT$14,hypothèses!$AW$14,IF(E226&gt;=hypothèses!$AU$14,hypothèses!$AX$14,E226*hypothèses!$AY$14)),IF(AND(A226=hypothèses!$AV$15,G226=hypothèses!$AQ$1),IF(E226&lt;=hypothèses!$AT$15,hypothèses!$AW$15,IF(E226&gt;=hypothèses!$AU$15,hypothèses!$AX$15,E226*hypothèses!$AY$15)),IF(AND(A226=hypothèses!$AV$17,G226=hypothèses!$AR$1),IF(E226&lt;=hypothèses!$AT$17,hypothèses!$AW$17,IF(E226&gt;=hypothèses!$AU$17,hypothèses!$AX$17,E226*hypothèses!$AY$17)),IF(AND(A226=hypothèses!$AV$18,G226=hypothèses!$AR$1),IF(E226&lt;=hypothèses!$AT$18,hypothèses!$AW$18,IF(E226&gt;=hypothèses!$AU$18,hypothèses!$AX$18,E226*hypothèses!$AY$18)),0))))))))))))))</f>
        <v>319.495</v>
      </c>
      <c r="L226" s="58"/>
    </row>
    <row r="227" spans="1:12">
      <c r="A227" t="s">
        <v>68</v>
      </c>
      <c r="B227" s="59">
        <v>29045</v>
      </c>
      <c r="C227">
        <v>12</v>
      </c>
      <c r="D227">
        <v>2.5</v>
      </c>
      <c r="E227" s="4">
        <f t="shared" si="3"/>
        <v>968.16666666666663</v>
      </c>
      <c r="F227" s="49">
        <f>IF($E227&lt;=hypothèses!$AK$2,1,IF(AND($E227&gt;hypothèses!$AJ$3,$E227&lt;=hypothèses!$AK$3),2,IF(AND($E227&gt;hypothèses!$AJ$4,$E227&lt;=hypothèses!$AK$4),3,IF(AND($E227&gt;hypothèses!$AJ$5,$E227&lt;=hypothèses!$AK$5),4,IF(AND($E227&gt;hypothèses!$AJ$6,$E227&lt;=hypothèses!$AK$6),5,IF(AND($E227&gt;hypothèses!$AJ$7,$E227&lt;=hypothèses!$AK$7),6,IF(AND($E227&gt;hypothèses!$AJ$8,$E227&lt;=hypothèses!$AK$8),7,IF(AND($E227&gt;hypothèses!$AJ$9,$E227&lt;=hypothèses!$AK$9),8,IF(AND($E227&gt;hypothèses!$AJ$10,$E227&lt;=hypothèses!$AK$10),9,IF(AND($E227&gt;hypothèses!$AJ$11,$E227&lt;=hypothèses!$AK$11),10,""))))))))))</f>
        <v>6</v>
      </c>
      <c r="I227">
        <v>0</v>
      </c>
      <c r="J227" s="58" t="str" cm="1">
        <f t="array" ref="J2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7" s="58">
        <f>IF(G227="Tarif Frais de dossier",30,IF(I227&lt;0,0,IF(AND(A227=hypothèses!$AV$2,G227=hypothèses!$AM$1),IF(E227&lt;=hypothèses!$AT$2,hypothèses!$AW$2,IF(E227&gt;=hypothèses!$AU$2,hypothèses!$AX$2,E227*hypothèses!$AY$2)),IF(AND(A227=hypothèses!$AV$3,G227=hypothèses!$AM$1),IF(E227&lt;=hypothèses!$AT$3,hypothèses!$AW$3,IF(E227&gt;=hypothèses!$AU$3,hypothèses!$AX$3,E227*hypothèses!$AY$3)),IF(AND(A227=hypothèses!$AV$5,G227=hypothèses!$AN$1),IF(E227&lt;=hypothèses!$AT$5,hypothèses!$AW$5,IF(E227&gt;=hypothèses!$AU$5,hypothèses!$AX$5,E227*hypothèses!$AY$5)),IF(AND(A227=hypothèses!$AV$6,G227=hypothèses!$AN$1),IF(E227&lt;=hypothèses!$AT$6,hypothèses!$AW$6,IF(E227&gt;=hypothèses!$AU$6,hypothèses!$AX$6,E227*hypothèses!$AY$6)),IF(AND(A227=hypothèses!$AV$8,G227=hypothèses!$AO$1),IF(E227&lt;=hypothèses!$AT$8,hypothèses!$AW$8,IF(E227&gt;=hypothèses!$AU$8,hypothèses!$AX$8,E227*hypothèses!$AY$8)),IF(AND(A227=hypothèses!$AV$9,G227=hypothèses!$AO$1),IF(E227&lt;=hypothèses!$AT$9,hypothèses!$AW$9,IF(E227&gt;=hypothèses!$AU$9,hypothèses!$AX$9,E227*hypothèses!$AY$9)),IF(AND(A227=hypothèses!$AV$11,G227=hypothèses!$AP$1),IF(E227&lt;=hypothèses!$AT$11,hypothèses!$AW$11,IF(E227&gt;=hypothèses!$AU$11,hypothèses!$AX$11,E227*hypothèses!$AY$11)),IF(AND(A227=hypothèses!$AV$12,G227=hypothèses!$AP$1),IF(E227&lt;=hypothèses!$AT$12,hypothèses!$AW$12,IF(E227&gt;=hypothèses!$AU$12,hypothèses!$AX$12,E227*hypothèses!$AY$12)),IF(AND(A227=hypothèses!$AV$14,G227=hypothèses!$AQ$1),IF(E227&lt;=hypothèses!$AT$14,hypothèses!$AW$14,IF(E227&gt;=hypothèses!$AU$14,hypothèses!$AX$14,E227*hypothèses!$AY$14)),IF(AND(A227=hypothèses!$AV$15,G227=hypothèses!$AQ$1),IF(E227&lt;=hypothèses!$AT$15,hypothèses!$AW$15,IF(E227&gt;=hypothèses!$AU$15,hypothèses!$AX$15,E227*hypothèses!$AY$15)),IF(AND(A227=hypothèses!$AV$17,G227=hypothèses!$AR$1),IF(E227&lt;=hypothèses!$AT$17,hypothèses!$AW$17,IF(E227&gt;=hypothèses!$AU$17,hypothèses!$AX$17,E227*hypothèses!$AY$17)),IF(AND(A227=hypothèses!$AV$18,G227=hypothèses!$AR$1),IF(E227&lt;=hypothèses!$AT$18,hypothèses!$AW$18,IF(E227&gt;=hypothèses!$AU$18,hypothèses!$AX$18,E227*hypothèses!$AY$18)),0))))))))))))))</f>
        <v>0</v>
      </c>
      <c r="L227" s="58"/>
    </row>
    <row r="228" spans="1:12">
      <c r="A228" t="s">
        <v>68</v>
      </c>
      <c r="B228" s="59">
        <v>29045</v>
      </c>
      <c r="C228">
        <v>12</v>
      </c>
      <c r="D228">
        <v>2.5</v>
      </c>
      <c r="E228" s="4">
        <f t="shared" si="3"/>
        <v>968.16666666666663</v>
      </c>
      <c r="F228" s="49">
        <f>IF($E228&lt;=hypothèses!$AK$2,1,IF(AND($E228&gt;hypothèses!$AJ$3,$E228&lt;=hypothèses!$AK$3),2,IF(AND($E228&gt;hypothèses!$AJ$4,$E228&lt;=hypothèses!$AK$4),3,IF(AND($E228&gt;hypothèses!$AJ$5,$E228&lt;=hypothèses!$AK$5),4,IF(AND($E228&gt;hypothèses!$AJ$6,$E228&lt;=hypothèses!$AK$6),5,IF(AND($E228&gt;hypothèses!$AJ$7,$E228&lt;=hypothèses!$AK$7),6,IF(AND($E228&gt;hypothèses!$AJ$8,$E228&lt;=hypothèses!$AK$8),7,IF(AND($E228&gt;hypothèses!$AJ$9,$E228&lt;=hypothèses!$AK$9),8,IF(AND($E228&gt;hypothèses!$AJ$10,$E228&lt;=hypothèses!$AK$10),9,IF(AND($E228&gt;hypothèses!$AJ$11,$E228&lt;=hypothèses!$AK$11),10,""))))))))))</f>
        <v>6</v>
      </c>
      <c r="I228">
        <v>0</v>
      </c>
      <c r="J228" s="58" t="str" cm="1">
        <f t="array" ref="J2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8" s="58">
        <f>IF(G228="Tarif Frais de dossier",30,IF(I228&lt;0,0,IF(AND(A228=hypothèses!$AV$2,G228=hypothèses!$AM$1),IF(E228&lt;=hypothèses!$AT$2,hypothèses!$AW$2,IF(E228&gt;=hypothèses!$AU$2,hypothèses!$AX$2,E228*hypothèses!$AY$2)),IF(AND(A228=hypothèses!$AV$3,G228=hypothèses!$AM$1),IF(E228&lt;=hypothèses!$AT$3,hypothèses!$AW$3,IF(E228&gt;=hypothèses!$AU$3,hypothèses!$AX$3,E228*hypothèses!$AY$3)),IF(AND(A228=hypothèses!$AV$5,G228=hypothèses!$AN$1),IF(E228&lt;=hypothèses!$AT$5,hypothèses!$AW$5,IF(E228&gt;=hypothèses!$AU$5,hypothèses!$AX$5,E228*hypothèses!$AY$5)),IF(AND(A228=hypothèses!$AV$6,G228=hypothèses!$AN$1),IF(E228&lt;=hypothèses!$AT$6,hypothèses!$AW$6,IF(E228&gt;=hypothèses!$AU$6,hypothèses!$AX$6,E228*hypothèses!$AY$6)),IF(AND(A228=hypothèses!$AV$8,G228=hypothèses!$AO$1),IF(E228&lt;=hypothèses!$AT$8,hypothèses!$AW$8,IF(E228&gt;=hypothèses!$AU$8,hypothèses!$AX$8,E228*hypothèses!$AY$8)),IF(AND(A228=hypothèses!$AV$9,G228=hypothèses!$AO$1),IF(E228&lt;=hypothèses!$AT$9,hypothèses!$AW$9,IF(E228&gt;=hypothèses!$AU$9,hypothèses!$AX$9,E228*hypothèses!$AY$9)),IF(AND(A228=hypothèses!$AV$11,G228=hypothèses!$AP$1),IF(E228&lt;=hypothèses!$AT$11,hypothèses!$AW$11,IF(E228&gt;=hypothèses!$AU$11,hypothèses!$AX$11,E228*hypothèses!$AY$11)),IF(AND(A228=hypothèses!$AV$12,G228=hypothèses!$AP$1),IF(E228&lt;=hypothèses!$AT$12,hypothèses!$AW$12,IF(E228&gt;=hypothèses!$AU$12,hypothèses!$AX$12,E228*hypothèses!$AY$12)),IF(AND(A228=hypothèses!$AV$14,G228=hypothèses!$AQ$1),IF(E228&lt;=hypothèses!$AT$14,hypothèses!$AW$14,IF(E228&gt;=hypothèses!$AU$14,hypothèses!$AX$14,E228*hypothèses!$AY$14)),IF(AND(A228=hypothèses!$AV$15,G228=hypothèses!$AQ$1),IF(E228&lt;=hypothèses!$AT$15,hypothèses!$AW$15,IF(E228&gt;=hypothèses!$AU$15,hypothèses!$AX$15,E228*hypothèses!$AY$15)),IF(AND(A228=hypothèses!$AV$17,G228=hypothèses!$AR$1),IF(E228&lt;=hypothèses!$AT$17,hypothèses!$AW$17,IF(E228&gt;=hypothèses!$AU$17,hypothèses!$AX$17,E228*hypothèses!$AY$17)),IF(AND(A228=hypothèses!$AV$18,G228=hypothèses!$AR$1),IF(E228&lt;=hypothèses!$AT$18,hypothèses!$AW$18,IF(E228&gt;=hypothèses!$AU$18,hypothèses!$AX$18,E228*hypothèses!$AY$18)),0))))))))))))))</f>
        <v>0</v>
      </c>
      <c r="L228" s="58"/>
    </row>
    <row r="229" spans="1:12">
      <c r="A229" t="s">
        <v>68</v>
      </c>
      <c r="B229" s="59">
        <v>13591</v>
      </c>
      <c r="C229">
        <v>6</v>
      </c>
      <c r="D229">
        <v>1</v>
      </c>
      <c r="E229" s="4">
        <f t="shared" si="3"/>
        <v>1132.5833333333333</v>
      </c>
      <c r="F229" s="49">
        <f>IF($E229&lt;=hypothèses!$AK$2,1,IF(AND($E229&gt;hypothèses!$AJ$3,$E229&lt;=hypothèses!$AK$3),2,IF(AND($E229&gt;hypothèses!$AJ$4,$E229&lt;=hypothèses!$AK$4),3,IF(AND($E229&gt;hypothèses!$AJ$5,$E229&lt;=hypothèses!$AK$5),4,IF(AND($E229&gt;hypothèses!$AJ$6,$E229&lt;=hypothèses!$AK$6),5,IF(AND($E229&gt;hypothèses!$AJ$7,$E229&lt;=hypothèses!$AK$7),6,IF(AND($E229&gt;hypothèses!$AJ$8,$E229&lt;=hypothèses!$AK$8),7,IF(AND($E229&gt;hypothèses!$AJ$9,$E229&lt;=hypothèses!$AK$9),8,IF(AND($E229&gt;hypothèses!$AJ$10,$E229&lt;=hypothèses!$AK$10),9,IF(AND($E229&gt;hypothèses!$AJ$11,$E229&lt;=hypothèses!$AK$11),10,""))))))))))</f>
        <v>7</v>
      </c>
      <c r="G229" t="s">
        <v>14</v>
      </c>
      <c r="H229">
        <v>1</v>
      </c>
      <c r="I229">
        <v>30</v>
      </c>
      <c r="J229" s="58" cm="1">
        <f t="array" ref="J2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29" s="58">
        <f>IF(G229="Tarif Frais de dossier",30,IF(I229&lt;0,0,IF(AND(A229=hypothèses!$AV$2,G229=hypothèses!$AM$1),IF(E229&lt;=hypothèses!$AT$2,hypothèses!$AW$2,IF(E229&gt;=hypothèses!$AU$2,hypothèses!$AX$2,E229*hypothèses!$AY$2)),IF(AND(A229=hypothèses!$AV$3,G229=hypothèses!$AM$1),IF(E229&lt;=hypothèses!$AT$3,hypothèses!$AW$3,IF(E229&gt;=hypothèses!$AU$3,hypothèses!$AX$3,E229*hypothèses!$AY$3)),IF(AND(A229=hypothèses!$AV$5,G229=hypothèses!$AN$1),IF(E229&lt;=hypothèses!$AT$5,hypothèses!$AW$5,IF(E229&gt;=hypothèses!$AU$5,hypothèses!$AX$5,E229*hypothèses!$AY$5)),IF(AND(A229=hypothèses!$AV$6,G229=hypothèses!$AN$1),IF(E229&lt;=hypothèses!$AT$6,hypothèses!$AW$6,IF(E229&gt;=hypothèses!$AU$6,hypothèses!$AX$6,E229*hypothèses!$AY$6)),IF(AND(A229=hypothèses!$AV$8,G229=hypothèses!$AO$1),IF(E229&lt;=hypothèses!$AT$8,hypothèses!$AW$8,IF(E229&gt;=hypothèses!$AU$8,hypothèses!$AX$8,E229*hypothèses!$AY$8)),IF(AND(A229=hypothèses!$AV$9,G229=hypothèses!$AO$1),IF(E229&lt;=hypothèses!$AT$9,hypothèses!$AW$9,IF(E229&gt;=hypothèses!$AU$9,hypothèses!$AX$9,E229*hypothèses!$AY$9)),IF(AND(A229=hypothèses!$AV$11,G229=hypothèses!$AP$1),IF(E229&lt;=hypothèses!$AT$11,hypothèses!$AW$11,IF(E229&gt;=hypothèses!$AU$11,hypothèses!$AX$11,E229*hypothèses!$AY$11)),IF(AND(A229=hypothèses!$AV$12,G229=hypothèses!$AP$1),IF(E229&lt;=hypothèses!$AT$12,hypothèses!$AW$12,IF(E229&gt;=hypothèses!$AU$12,hypothèses!$AX$12,E229*hypothèses!$AY$12)),IF(AND(A229=hypothèses!$AV$14,G229=hypothèses!$AQ$1),IF(E229&lt;=hypothèses!$AT$14,hypothèses!$AW$14,IF(E229&gt;=hypothèses!$AU$14,hypothèses!$AX$14,E229*hypothèses!$AY$14)),IF(AND(A229=hypothèses!$AV$15,G229=hypothèses!$AQ$1),IF(E229&lt;=hypothèses!$AT$15,hypothèses!$AW$15,IF(E229&gt;=hypothèses!$AU$15,hypothèses!$AX$15,E229*hypothèses!$AY$15)),IF(AND(A229=hypothèses!$AV$17,G229=hypothèses!$AR$1),IF(E229&lt;=hypothèses!$AT$17,hypothèses!$AW$17,IF(E229&gt;=hypothèses!$AU$17,hypothèses!$AX$17,E229*hypothèses!$AY$17)),IF(AND(A229=hypothèses!$AV$18,G229=hypothèses!$AR$1),IF(E229&lt;=hypothèses!$AT$18,hypothèses!$AW$18,IF(E229&gt;=hypothèses!$AU$18,hypothèses!$AX$18,E229*hypothèses!$AY$18)),0))))))))))))))</f>
        <v>30</v>
      </c>
      <c r="L229" s="58"/>
    </row>
    <row r="230" spans="1:12">
      <c r="A230" t="s">
        <v>68</v>
      </c>
      <c r="B230" s="59">
        <v>13591</v>
      </c>
      <c r="C230">
        <v>6</v>
      </c>
      <c r="D230">
        <v>1</v>
      </c>
      <c r="E230" s="4">
        <f t="shared" si="3"/>
        <v>1132.5833333333333</v>
      </c>
      <c r="F230" s="49">
        <f>IF($E230&lt;=hypothèses!$AK$2,1,IF(AND($E230&gt;hypothèses!$AJ$3,$E230&lt;=hypothèses!$AK$3),2,IF(AND($E230&gt;hypothèses!$AJ$4,$E230&lt;=hypothèses!$AK$4),3,IF(AND($E230&gt;hypothèses!$AJ$5,$E230&lt;=hypothèses!$AK$5),4,IF(AND($E230&gt;hypothèses!$AJ$6,$E230&lt;=hypothèses!$AK$6),5,IF(AND($E230&gt;hypothèses!$AJ$7,$E230&lt;=hypothèses!$AK$7),6,IF(AND($E230&gt;hypothèses!$AJ$8,$E230&lt;=hypothèses!$AK$8),7,IF(AND($E230&gt;hypothèses!$AJ$9,$E230&lt;=hypothèses!$AK$9),8,IF(AND($E230&gt;hypothèses!$AJ$10,$E230&lt;=hypothèses!$AK$10),9,IF(AND($E230&gt;hypothèses!$AJ$11,$E230&lt;=hypothèses!$AK$11),10,""))))))))))</f>
        <v>7</v>
      </c>
      <c r="G230" t="s">
        <v>13</v>
      </c>
      <c r="H230">
        <v>1.4</v>
      </c>
      <c r="I230">
        <v>625.79999999999995</v>
      </c>
      <c r="J230" s="58" cm="1">
        <f t="array" ref="J2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1274.0279999999998</v>
      </c>
      <c r="K230" s="58">
        <f>IF(G230="Tarif Frais de dossier",30,IF(I230&lt;0,0,IF(AND(A230=hypothèses!$AV$2,G230=hypothèses!$AM$1),IF(E230&lt;=hypothèses!$AT$2,hypothèses!$AW$2,IF(E230&gt;=hypothèses!$AU$2,hypothèses!$AX$2,E230*hypothèses!$AY$2)),IF(AND(A230=hypothèses!$AV$3,G230=hypothèses!$AM$1),IF(E230&lt;=hypothèses!$AT$3,hypothèses!$AW$3,IF(E230&gt;=hypothèses!$AU$3,hypothèses!$AX$3,E230*hypothèses!$AY$3)),IF(AND(A230=hypothèses!$AV$5,G230=hypothèses!$AN$1),IF(E230&lt;=hypothèses!$AT$5,hypothèses!$AW$5,IF(E230&gt;=hypothèses!$AU$5,hypothèses!$AX$5,E230*hypothèses!$AY$5)),IF(AND(A230=hypothèses!$AV$6,G230=hypothèses!$AN$1),IF(E230&lt;=hypothèses!$AT$6,hypothèses!$AW$6,IF(E230&gt;=hypothèses!$AU$6,hypothèses!$AX$6,E230*hypothèses!$AY$6)),IF(AND(A230=hypothèses!$AV$8,G230=hypothèses!$AO$1),IF(E230&lt;=hypothèses!$AT$8,hypothèses!$AW$8,IF(E230&gt;=hypothèses!$AU$8,hypothèses!$AX$8,E230*hypothèses!$AY$8)),IF(AND(A230=hypothèses!$AV$9,G230=hypothèses!$AO$1),IF(E230&lt;=hypothèses!$AT$9,hypothèses!$AW$9,IF(E230&gt;=hypothèses!$AU$9,hypothèses!$AX$9,E230*hypothèses!$AY$9)),IF(AND(A230=hypothèses!$AV$11,G230=hypothèses!$AP$1),IF(E230&lt;=hypothèses!$AT$11,hypothèses!$AW$11,IF(E230&gt;=hypothèses!$AU$11,hypothèses!$AX$11,E230*hypothèses!$AY$11)),IF(AND(A230=hypothèses!$AV$12,G230=hypothèses!$AP$1),IF(E230&lt;=hypothèses!$AT$12,hypothèses!$AW$12,IF(E230&gt;=hypothèses!$AU$12,hypothèses!$AX$12,E230*hypothèses!$AY$12)),IF(AND(A230=hypothèses!$AV$14,G230=hypothèses!$AQ$1),IF(E230&lt;=hypothèses!$AT$14,hypothèses!$AW$14,IF(E230&gt;=hypothèses!$AU$14,hypothèses!$AX$14,E230*hypothèses!$AY$14)),IF(AND(A230=hypothèses!$AV$15,G230=hypothèses!$AQ$1),IF(E230&lt;=hypothèses!$AT$15,hypothèses!$AW$15,IF(E230&gt;=hypothèses!$AU$15,hypothèses!$AX$15,E230*hypothèses!$AY$15)),IF(AND(A230=hypothèses!$AV$17,G230=hypothèses!$AR$1),IF(E230&lt;=hypothèses!$AT$17,hypothèses!$AW$17,IF(E230&gt;=hypothèses!$AU$17,hypothèses!$AX$17,E230*hypothèses!$AY$17)),IF(AND(A230=hypothèses!$AV$18,G230=hypothèses!$AR$1),IF(E230&lt;=hypothèses!$AT$18,hypothèses!$AW$18,IF(E230&gt;=hypothèses!$AU$18,hypothèses!$AX$18,E230*hypothèses!$AY$18)),0))))))))))))))</f>
        <v>373.7525</v>
      </c>
      <c r="L230" s="58"/>
    </row>
    <row r="231" spans="1:12">
      <c r="A231" t="s">
        <v>68</v>
      </c>
      <c r="B231" s="59">
        <v>13591</v>
      </c>
      <c r="C231">
        <v>6</v>
      </c>
      <c r="D231">
        <v>1</v>
      </c>
      <c r="E231" s="4">
        <f t="shared" si="3"/>
        <v>1132.5833333333333</v>
      </c>
      <c r="F231" s="49">
        <f>IF($E231&lt;=hypothèses!$AK$2,1,IF(AND($E231&gt;hypothèses!$AJ$3,$E231&lt;=hypothèses!$AK$3),2,IF(AND($E231&gt;hypothèses!$AJ$4,$E231&lt;=hypothèses!$AK$4),3,IF(AND($E231&gt;hypothèses!$AJ$5,$E231&lt;=hypothèses!$AK$5),4,IF(AND($E231&gt;hypothèses!$AJ$6,$E231&lt;=hypothèses!$AK$6),5,IF(AND($E231&gt;hypothèses!$AJ$7,$E231&lt;=hypothèses!$AK$7),6,IF(AND($E231&gt;hypothèses!$AJ$8,$E231&lt;=hypothèses!$AK$8),7,IF(AND($E231&gt;hypothèses!$AJ$9,$E231&lt;=hypothèses!$AK$9),8,IF(AND($E231&gt;hypothèses!$AJ$10,$E231&lt;=hypothèses!$AK$10),9,IF(AND($E231&gt;hypothèses!$AJ$11,$E231&lt;=hypothèses!$AK$11),10,""))))))))))</f>
        <v>7</v>
      </c>
      <c r="I231">
        <v>0</v>
      </c>
      <c r="J231" s="58" t="str" cm="1">
        <f t="array" ref="J2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1" s="58">
        <f>IF(G231="Tarif Frais de dossier",30,IF(I231&lt;0,0,IF(AND(A231=hypothèses!$AV$2,G231=hypothèses!$AM$1),IF(E231&lt;=hypothèses!$AT$2,hypothèses!$AW$2,IF(E231&gt;=hypothèses!$AU$2,hypothèses!$AX$2,E231*hypothèses!$AY$2)),IF(AND(A231=hypothèses!$AV$3,G231=hypothèses!$AM$1),IF(E231&lt;=hypothèses!$AT$3,hypothèses!$AW$3,IF(E231&gt;=hypothèses!$AU$3,hypothèses!$AX$3,E231*hypothèses!$AY$3)),IF(AND(A231=hypothèses!$AV$5,G231=hypothèses!$AN$1),IF(E231&lt;=hypothèses!$AT$5,hypothèses!$AW$5,IF(E231&gt;=hypothèses!$AU$5,hypothèses!$AX$5,E231*hypothèses!$AY$5)),IF(AND(A231=hypothèses!$AV$6,G231=hypothèses!$AN$1),IF(E231&lt;=hypothèses!$AT$6,hypothèses!$AW$6,IF(E231&gt;=hypothèses!$AU$6,hypothèses!$AX$6,E231*hypothèses!$AY$6)),IF(AND(A231=hypothèses!$AV$8,G231=hypothèses!$AO$1),IF(E231&lt;=hypothèses!$AT$8,hypothèses!$AW$8,IF(E231&gt;=hypothèses!$AU$8,hypothèses!$AX$8,E231*hypothèses!$AY$8)),IF(AND(A231=hypothèses!$AV$9,G231=hypothèses!$AO$1),IF(E231&lt;=hypothèses!$AT$9,hypothèses!$AW$9,IF(E231&gt;=hypothèses!$AU$9,hypothèses!$AX$9,E231*hypothèses!$AY$9)),IF(AND(A231=hypothèses!$AV$11,G231=hypothèses!$AP$1),IF(E231&lt;=hypothèses!$AT$11,hypothèses!$AW$11,IF(E231&gt;=hypothèses!$AU$11,hypothèses!$AX$11,E231*hypothèses!$AY$11)),IF(AND(A231=hypothèses!$AV$12,G231=hypothèses!$AP$1),IF(E231&lt;=hypothèses!$AT$12,hypothèses!$AW$12,IF(E231&gt;=hypothèses!$AU$12,hypothèses!$AX$12,E231*hypothèses!$AY$12)),IF(AND(A231=hypothèses!$AV$14,G231=hypothèses!$AQ$1),IF(E231&lt;=hypothèses!$AT$14,hypothèses!$AW$14,IF(E231&gt;=hypothèses!$AU$14,hypothèses!$AX$14,E231*hypothèses!$AY$14)),IF(AND(A231=hypothèses!$AV$15,G231=hypothèses!$AQ$1),IF(E231&lt;=hypothèses!$AT$15,hypothèses!$AW$15,IF(E231&gt;=hypothèses!$AU$15,hypothèses!$AX$15,E231*hypothèses!$AY$15)),IF(AND(A231=hypothèses!$AV$17,G231=hypothèses!$AR$1),IF(E231&lt;=hypothèses!$AT$17,hypothèses!$AW$17,IF(E231&gt;=hypothèses!$AU$17,hypothèses!$AX$17,E231*hypothèses!$AY$17)),IF(AND(A231=hypothèses!$AV$18,G231=hypothèses!$AR$1),IF(E231&lt;=hypothèses!$AT$18,hypothèses!$AW$18,IF(E231&gt;=hypothèses!$AU$18,hypothèses!$AX$18,E231*hypothèses!$AY$18)),0))))))))))))))</f>
        <v>0</v>
      </c>
      <c r="L231" s="58"/>
    </row>
    <row r="232" spans="1:12">
      <c r="A232" t="s">
        <v>68</v>
      </c>
      <c r="B232" s="59">
        <v>13591</v>
      </c>
      <c r="C232">
        <v>6</v>
      </c>
      <c r="D232">
        <v>1</v>
      </c>
      <c r="E232" s="4">
        <f t="shared" si="3"/>
        <v>1132.5833333333333</v>
      </c>
      <c r="F232" s="49">
        <f>IF($E232&lt;=hypothèses!$AK$2,1,IF(AND($E232&gt;hypothèses!$AJ$3,$E232&lt;=hypothèses!$AK$3),2,IF(AND($E232&gt;hypothèses!$AJ$4,$E232&lt;=hypothèses!$AK$4),3,IF(AND($E232&gt;hypothèses!$AJ$5,$E232&lt;=hypothèses!$AK$5),4,IF(AND($E232&gt;hypothèses!$AJ$6,$E232&lt;=hypothèses!$AK$6),5,IF(AND($E232&gt;hypothèses!$AJ$7,$E232&lt;=hypothèses!$AK$7),6,IF(AND($E232&gt;hypothèses!$AJ$8,$E232&lt;=hypothèses!$AK$8),7,IF(AND($E232&gt;hypothèses!$AJ$9,$E232&lt;=hypothèses!$AK$9),8,IF(AND($E232&gt;hypothèses!$AJ$10,$E232&lt;=hypothèses!$AK$10),9,IF(AND($E232&gt;hypothèses!$AJ$11,$E232&lt;=hypothèses!$AK$11),10,""))))))))))</f>
        <v>7</v>
      </c>
      <c r="I232">
        <v>0</v>
      </c>
      <c r="J232" s="58" t="str" cm="1">
        <f t="array" ref="J2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2" s="58">
        <f>IF(G232="Tarif Frais de dossier",30,IF(I232&lt;0,0,IF(AND(A232=hypothèses!$AV$2,G232=hypothèses!$AM$1),IF(E232&lt;=hypothèses!$AT$2,hypothèses!$AW$2,IF(E232&gt;=hypothèses!$AU$2,hypothèses!$AX$2,E232*hypothèses!$AY$2)),IF(AND(A232=hypothèses!$AV$3,G232=hypothèses!$AM$1),IF(E232&lt;=hypothèses!$AT$3,hypothèses!$AW$3,IF(E232&gt;=hypothèses!$AU$3,hypothèses!$AX$3,E232*hypothèses!$AY$3)),IF(AND(A232=hypothèses!$AV$5,G232=hypothèses!$AN$1),IF(E232&lt;=hypothèses!$AT$5,hypothèses!$AW$5,IF(E232&gt;=hypothèses!$AU$5,hypothèses!$AX$5,E232*hypothèses!$AY$5)),IF(AND(A232=hypothèses!$AV$6,G232=hypothèses!$AN$1),IF(E232&lt;=hypothèses!$AT$6,hypothèses!$AW$6,IF(E232&gt;=hypothèses!$AU$6,hypothèses!$AX$6,E232*hypothèses!$AY$6)),IF(AND(A232=hypothèses!$AV$8,G232=hypothèses!$AO$1),IF(E232&lt;=hypothèses!$AT$8,hypothèses!$AW$8,IF(E232&gt;=hypothèses!$AU$8,hypothèses!$AX$8,E232*hypothèses!$AY$8)),IF(AND(A232=hypothèses!$AV$9,G232=hypothèses!$AO$1),IF(E232&lt;=hypothèses!$AT$9,hypothèses!$AW$9,IF(E232&gt;=hypothèses!$AU$9,hypothèses!$AX$9,E232*hypothèses!$AY$9)),IF(AND(A232=hypothèses!$AV$11,G232=hypothèses!$AP$1),IF(E232&lt;=hypothèses!$AT$11,hypothèses!$AW$11,IF(E232&gt;=hypothèses!$AU$11,hypothèses!$AX$11,E232*hypothèses!$AY$11)),IF(AND(A232=hypothèses!$AV$12,G232=hypothèses!$AP$1),IF(E232&lt;=hypothèses!$AT$12,hypothèses!$AW$12,IF(E232&gt;=hypothèses!$AU$12,hypothèses!$AX$12,E232*hypothèses!$AY$12)),IF(AND(A232=hypothèses!$AV$14,G232=hypothèses!$AQ$1),IF(E232&lt;=hypothèses!$AT$14,hypothèses!$AW$14,IF(E232&gt;=hypothèses!$AU$14,hypothèses!$AX$14,E232*hypothèses!$AY$14)),IF(AND(A232=hypothèses!$AV$15,G232=hypothèses!$AQ$1),IF(E232&lt;=hypothèses!$AT$15,hypothèses!$AW$15,IF(E232&gt;=hypothèses!$AU$15,hypothèses!$AX$15,E232*hypothèses!$AY$15)),IF(AND(A232=hypothèses!$AV$17,G232=hypothèses!$AR$1),IF(E232&lt;=hypothèses!$AT$17,hypothèses!$AW$17,IF(E232&gt;=hypothèses!$AU$17,hypothèses!$AX$17,E232*hypothèses!$AY$17)),IF(AND(A232=hypothèses!$AV$18,G232=hypothèses!$AR$1),IF(E232&lt;=hypothèses!$AT$18,hypothèses!$AW$18,IF(E232&gt;=hypothèses!$AU$18,hypothèses!$AX$18,E232*hypothèses!$AY$18)),0))))))))))))))</f>
        <v>0</v>
      </c>
      <c r="L232" s="58"/>
    </row>
    <row r="233" spans="1:12">
      <c r="A233" t="s">
        <v>68</v>
      </c>
      <c r="B233" s="59">
        <v>13591</v>
      </c>
      <c r="C233">
        <v>6</v>
      </c>
      <c r="D233">
        <v>1</v>
      </c>
      <c r="E233" s="4">
        <f t="shared" si="3"/>
        <v>1132.5833333333333</v>
      </c>
      <c r="F233" s="49">
        <f>IF($E233&lt;=hypothèses!$AK$2,1,IF(AND($E233&gt;hypothèses!$AJ$3,$E233&lt;=hypothèses!$AK$3),2,IF(AND($E233&gt;hypothèses!$AJ$4,$E233&lt;=hypothèses!$AK$4),3,IF(AND($E233&gt;hypothèses!$AJ$5,$E233&lt;=hypothèses!$AK$5),4,IF(AND($E233&gt;hypothèses!$AJ$6,$E233&lt;=hypothèses!$AK$6),5,IF(AND($E233&gt;hypothèses!$AJ$7,$E233&lt;=hypothèses!$AK$7),6,IF(AND($E233&gt;hypothèses!$AJ$8,$E233&lt;=hypothèses!$AK$8),7,IF(AND($E233&gt;hypothèses!$AJ$9,$E233&lt;=hypothèses!$AK$9),8,IF(AND($E233&gt;hypothèses!$AJ$10,$E233&lt;=hypothèses!$AK$10),9,IF(AND($E233&gt;hypothèses!$AJ$11,$E233&lt;=hypothèses!$AK$11),10,""))))))))))</f>
        <v>7</v>
      </c>
      <c r="I233">
        <v>0</v>
      </c>
      <c r="J233" s="58" t="str" cm="1">
        <f t="array" ref="J2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3" s="58">
        <f>IF(G233="Tarif Frais de dossier",30,IF(I233&lt;0,0,IF(AND(A233=hypothèses!$AV$2,G233=hypothèses!$AM$1),IF(E233&lt;=hypothèses!$AT$2,hypothèses!$AW$2,IF(E233&gt;=hypothèses!$AU$2,hypothèses!$AX$2,E233*hypothèses!$AY$2)),IF(AND(A233=hypothèses!$AV$3,G233=hypothèses!$AM$1),IF(E233&lt;=hypothèses!$AT$3,hypothèses!$AW$3,IF(E233&gt;=hypothèses!$AU$3,hypothèses!$AX$3,E233*hypothèses!$AY$3)),IF(AND(A233=hypothèses!$AV$5,G233=hypothèses!$AN$1),IF(E233&lt;=hypothèses!$AT$5,hypothèses!$AW$5,IF(E233&gt;=hypothèses!$AU$5,hypothèses!$AX$5,E233*hypothèses!$AY$5)),IF(AND(A233=hypothèses!$AV$6,G233=hypothèses!$AN$1),IF(E233&lt;=hypothèses!$AT$6,hypothèses!$AW$6,IF(E233&gt;=hypothèses!$AU$6,hypothèses!$AX$6,E233*hypothèses!$AY$6)),IF(AND(A233=hypothèses!$AV$8,G233=hypothèses!$AO$1),IF(E233&lt;=hypothèses!$AT$8,hypothèses!$AW$8,IF(E233&gt;=hypothèses!$AU$8,hypothèses!$AX$8,E233*hypothèses!$AY$8)),IF(AND(A233=hypothèses!$AV$9,G233=hypothèses!$AO$1),IF(E233&lt;=hypothèses!$AT$9,hypothèses!$AW$9,IF(E233&gt;=hypothèses!$AU$9,hypothèses!$AX$9,E233*hypothèses!$AY$9)),IF(AND(A233=hypothèses!$AV$11,G233=hypothèses!$AP$1),IF(E233&lt;=hypothèses!$AT$11,hypothèses!$AW$11,IF(E233&gt;=hypothèses!$AU$11,hypothèses!$AX$11,E233*hypothèses!$AY$11)),IF(AND(A233=hypothèses!$AV$12,G233=hypothèses!$AP$1),IF(E233&lt;=hypothèses!$AT$12,hypothèses!$AW$12,IF(E233&gt;=hypothèses!$AU$12,hypothèses!$AX$12,E233*hypothèses!$AY$12)),IF(AND(A233=hypothèses!$AV$14,G233=hypothèses!$AQ$1),IF(E233&lt;=hypothèses!$AT$14,hypothèses!$AW$14,IF(E233&gt;=hypothèses!$AU$14,hypothèses!$AX$14,E233*hypothèses!$AY$14)),IF(AND(A233=hypothèses!$AV$15,G233=hypothèses!$AQ$1),IF(E233&lt;=hypothèses!$AT$15,hypothèses!$AW$15,IF(E233&gt;=hypothèses!$AU$15,hypothèses!$AX$15,E233*hypothèses!$AY$15)),IF(AND(A233=hypothèses!$AV$17,G233=hypothèses!$AR$1),IF(E233&lt;=hypothèses!$AT$17,hypothèses!$AW$17,IF(E233&gt;=hypothèses!$AU$17,hypothèses!$AX$17,E233*hypothèses!$AY$17)),IF(AND(A233=hypothèses!$AV$18,G233=hypothèses!$AR$1),IF(E233&lt;=hypothèses!$AT$18,hypothèses!$AW$18,IF(E233&gt;=hypothèses!$AU$18,hypothèses!$AX$18,E233*hypothèses!$AY$18)),0))))))))))))))</f>
        <v>0</v>
      </c>
      <c r="L233" s="58"/>
    </row>
    <row r="234" spans="1:12">
      <c r="A234" t="s">
        <v>68</v>
      </c>
      <c r="B234" s="59">
        <v>13591</v>
      </c>
      <c r="C234">
        <v>6</v>
      </c>
      <c r="D234">
        <v>1</v>
      </c>
      <c r="E234" s="4">
        <f t="shared" si="3"/>
        <v>1132.5833333333333</v>
      </c>
      <c r="F234" s="49">
        <f>IF($E234&lt;=hypothèses!$AK$2,1,IF(AND($E234&gt;hypothèses!$AJ$3,$E234&lt;=hypothèses!$AK$3),2,IF(AND($E234&gt;hypothèses!$AJ$4,$E234&lt;=hypothèses!$AK$4),3,IF(AND($E234&gt;hypothèses!$AJ$5,$E234&lt;=hypothèses!$AK$5),4,IF(AND($E234&gt;hypothèses!$AJ$6,$E234&lt;=hypothèses!$AK$6),5,IF(AND($E234&gt;hypothèses!$AJ$7,$E234&lt;=hypothèses!$AK$7),6,IF(AND($E234&gt;hypothèses!$AJ$8,$E234&lt;=hypothèses!$AK$8),7,IF(AND($E234&gt;hypothèses!$AJ$9,$E234&lt;=hypothèses!$AK$9),8,IF(AND($E234&gt;hypothèses!$AJ$10,$E234&lt;=hypothèses!$AK$10),9,IF(AND($E234&gt;hypothèses!$AJ$11,$E234&lt;=hypothèses!$AK$11),10,""))))))))))</f>
        <v>7</v>
      </c>
      <c r="I234">
        <v>0</v>
      </c>
      <c r="J234" s="58" t="str" cm="1">
        <f t="array" ref="J2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4" s="58">
        <f>IF(G234="Tarif Frais de dossier",30,IF(I234&lt;0,0,IF(AND(A234=hypothèses!$AV$2,G234=hypothèses!$AM$1),IF(E234&lt;=hypothèses!$AT$2,hypothèses!$AW$2,IF(E234&gt;=hypothèses!$AU$2,hypothèses!$AX$2,E234*hypothèses!$AY$2)),IF(AND(A234=hypothèses!$AV$3,G234=hypothèses!$AM$1),IF(E234&lt;=hypothèses!$AT$3,hypothèses!$AW$3,IF(E234&gt;=hypothèses!$AU$3,hypothèses!$AX$3,E234*hypothèses!$AY$3)),IF(AND(A234=hypothèses!$AV$5,G234=hypothèses!$AN$1),IF(E234&lt;=hypothèses!$AT$5,hypothèses!$AW$5,IF(E234&gt;=hypothèses!$AU$5,hypothèses!$AX$5,E234*hypothèses!$AY$5)),IF(AND(A234=hypothèses!$AV$6,G234=hypothèses!$AN$1),IF(E234&lt;=hypothèses!$AT$6,hypothèses!$AW$6,IF(E234&gt;=hypothèses!$AU$6,hypothèses!$AX$6,E234*hypothèses!$AY$6)),IF(AND(A234=hypothèses!$AV$8,G234=hypothèses!$AO$1),IF(E234&lt;=hypothèses!$AT$8,hypothèses!$AW$8,IF(E234&gt;=hypothèses!$AU$8,hypothèses!$AX$8,E234*hypothèses!$AY$8)),IF(AND(A234=hypothèses!$AV$9,G234=hypothèses!$AO$1),IF(E234&lt;=hypothèses!$AT$9,hypothèses!$AW$9,IF(E234&gt;=hypothèses!$AU$9,hypothèses!$AX$9,E234*hypothèses!$AY$9)),IF(AND(A234=hypothèses!$AV$11,G234=hypothèses!$AP$1),IF(E234&lt;=hypothèses!$AT$11,hypothèses!$AW$11,IF(E234&gt;=hypothèses!$AU$11,hypothèses!$AX$11,E234*hypothèses!$AY$11)),IF(AND(A234=hypothèses!$AV$12,G234=hypothèses!$AP$1),IF(E234&lt;=hypothèses!$AT$12,hypothèses!$AW$12,IF(E234&gt;=hypothèses!$AU$12,hypothèses!$AX$12,E234*hypothèses!$AY$12)),IF(AND(A234=hypothèses!$AV$14,G234=hypothèses!$AQ$1),IF(E234&lt;=hypothèses!$AT$14,hypothèses!$AW$14,IF(E234&gt;=hypothèses!$AU$14,hypothèses!$AX$14,E234*hypothèses!$AY$14)),IF(AND(A234=hypothèses!$AV$15,G234=hypothèses!$AQ$1),IF(E234&lt;=hypothèses!$AT$15,hypothèses!$AW$15,IF(E234&gt;=hypothèses!$AU$15,hypothèses!$AX$15,E234*hypothèses!$AY$15)),IF(AND(A234=hypothèses!$AV$17,G234=hypothèses!$AR$1),IF(E234&lt;=hypothèses!$AT$17,hypothèses!$AW$17,IF(E234&gt;=hypothèses!$AU$17,hypothèses!$AX$17,E234*hypothèses!$AY$17)),IF(AND(A234=hypothèses!$AV$18,G234=hypothèses!$AR$1),IF(E234&lt;=hypothèses!$AT$18,hypothèses!$AW$18,IF(E234&gt;=hypothèses!$AU$18,hypothèses!$AX$18,E234*hypothèses!$AY$18)),0))))))))))))))</f>
        <v>0</v>
      </c>
      <c r="L234" s="58"/>
    </row>
    <row r="235" spans="1:12">
      <c r="A235" t="s">
        <v>68</v>
      </c>
      <c r="B235" s="59">
        <v>0</v>
      </c>
      <c r="C235">
        <v>1</v>
      </c>
      <c r="D235">
        <v>1</v>
      </c>
      <c r="E235" s="4">
        <f t="shared" si="3"/>
        <v>0</v>
      </c>
      <c r="F235" s="49">
        <f>IF($E235&lt;=hypothèses!$AK$2,1,IF(AND($E235&gt;hypothèses!$AJ$3,$E235&lt;=hypothèses!$AK$3),2,IF(AND($E235&gt;hypothèses!$AJ$4,$E235&lt;=hypothèses!$AK$4),3,IF(AND($E235&gt;hypothèses!$AJ$5,$E235&lt;=hypothèses!$AK$5),4,IF(AND($E235&gt;hypothèses!$AJ$6,$E235&lt;=hypothèses!$AK$6),5,IF(AND($E235&gt;hypothèses!$AJ$7,$E235&lt;=hypothèses!$AK$7),6,IF(AND($E235&gt;hypothèses!$AJ$8,$E235&lt;=hypothèses!$AK$8),7,IF(AND($E235&gt;hypothèses!$AJ$9,$E235&lt;=hypothèses!$AK$9),8,IF(AND($E235&gt;hypothèses!$AJ$10,$E235&lt;=hypothèses!$AK$10),9,IF(AND($E235&gt;hypothèses!$AJ$11,$E235&lt;=hypothèses!$AK$11),10,""))))))))))</f>
        <v>1</v>
      </c>
      <c r="G235" t="s">
        <v>17</v>
      </c>
      <c r="H235">
        <v>1.4</v>
      </c>
      <c r="I235">
        <v>92.4</v>
      </c>
      <c r="J235" s="58" cm="1">
        <f t="array" ref="J2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92.399999999999991</v>
      </c>
      <c r="K235" s="58">
        <f>IF(G235="Tarif Frais de dossier",30,IF(I235&lt;0,0,IF(AND(A235=hypothèses!$AV$2,G235=hypothèses!$AM$1),IF(E235&lt;=hypothèses!$AT$2,hypothèses!$AW$2,IF(E235&gt;=hypothèses!$AU$2,hypothèses!$AX$2,E235*hypothèses!$AY$2)),IF(AND(A235=hypothèses!$AV$3,G235=hypothèses!$AM$1),IF(E235&lt;=hypothèses!$AT$3,hypothèses!$AW$3,IF(E235&gt;=hypothèses!$AU$3,hypothèses!$AX$3,E235*hypothèses!$AY$3)),IF(AND(A235=hypothèses!$AV$5,G235=hypothèses!$AN$1),IF(E235&lt;=hypothèses!$AT$5,hypothèses!$AW$5,IF(E235&gt;=hypothèses!$AU$5,hypothèses!$AX$5,E235*hypothèses!$AY$5)),IF(AND(A235=hypothèses!$AV$6,G235=hypothèses!$AN$1),IF(E235&lt;=hypothèses!$AT$6,hypothèses!$AW$6,IF(E235&gt;=hypothèses!$AU$6,hypothèses!$AX$6,E235*hypothèses!$AY$6)),IF(AND(A235=hypothèses!$AV$8,G235=hypothèses!$AO$1),IF(E235&lt;=hypothèses!$AT$8,hypothèses!$AW$8,IF(E235&gt;=hypothèses!$AU$8,hypothèses!$AX$8,E235*hypothèses!$AY$8)),IF(AND(A235=hypothèses!$AV$9,G235=hypothèses!$AO$1),IF(E235&lt;=hypothèses!$AT$9,hypothèses!$AW$9,IF(E235&gt;=hypothèses!$AU$9,hypothèses!$AX$9,E235*hypothèses!$AY$9)),IF(AND(A235=hypothèses!$AV$11,G235=hypothèses!$AP$1),IF(E235&lt;=hypothèses!$AT$11,hypothèses!$AW$11,IF(E235&gt;=hypothèses!$AU$11,hypothèses!$AX$11,E235*hypothèses!$AY$11)),IF(AND(A235=hypothèses!$AV$12,G235=hypothèses!$AP$1),IF(E235&lt;=hypothèses!$AT$12,hypothèses!$AW$12,IF(E235&gt;=hypothèses!$AU$12,hypothèses!$AX$12,E235*hypothèses!$AY$12)),IF(AND(A235=hypothèses!$AV$14,G235=hypothèses!$AQ$1),IF(E235&lt;=hypothèses!$AT$14,hypothèses!$AW$14,IF(E235&gt;=hypothèses!$AU$14,hypothèses!$AX$14,E235*hypothèses!$AY$14)),IF(AND(A235=hypothèses!$AV$15,G235=hypothèses!$AQ$1),IF(E235&lt;=hypothèses!$AT$15,hypothèses!$AW$15,IF(E235&gt;=hypothèses!$AU$15,hypothèses!$AX$15,E235*hypothèses!$AY$15)),IF(AND(A235=hypothèses!$AV$17,G235=hypothèses!$AR$1),IF(E235&lt;=hypothèses!$AT$17,hypothèses!$AW$17,IF(E235&gt;=hypothèses!$AU$17,hypothèses!$AX$17,E235*hypothèses!$AY$17)),IF(AND(A235=hypothèses!$AV$18,G235=hypothèses!$AR$1),IF(E235&lt;=hypothèses!$AT$18,hypothèses!$AW$18,IF(E235&gt;=hypothèses!$AU$18,hypothèses!$AX$18,E235*hypothèses!$AY$18)),0))))))))))))))</f>
        <v>66</v>
      </c>
      <c r="L235" s="58"/>
    </row>
    <row r="236" spans="1:12">
      <c r="A236" t="s">
        <v>70</v>
      </c>
      <c r="B236" s="59">
        <v>64992</v>
      </c>
      <c r="C236">
        <v>26</v>
      </c>
      <c r="D236">
        <v>3</v>
      </c>
      <c r="E236" s="4">
        <f t="shared" si="3"/>
        <v>1805.3333333333333</v>
      </c>
      <c r="F236" s="49">
        <f>IF($E236&lt;=hypothèses!$AK$2,1,IF(AND($E236&gt;hypothèses!$AJ$3,$E236&lt;=hypothèses!$AK$3),2,IF(AND($E236&gt;hypothèses!$AJ$4,$E236&lt;=hypothèses!$AK$4),3,IF(AND($E236&gt;hypothèses!$AJ$5,$E236&lt;=hypothèses!$AK$5),4,IF(AND($E236&gt;hypothèses!$AJ$6,$E236&lt;=hypothèses!$AK$6),5,IF(AND($E236&gt;hypothèses!$AJ$7,$E236&lt;=hypothèses!$AK$7),6,IF(AND($E236&gt;hypothèses!$AJ$8,$E236&lt;=hypothèses!$AK$8),7,IF(AND($E236&gt;hypothèses!$AJ$9,$E236&lt;=hypothèses!$AK$9),8,IF(AND($E236&gt;hypothèses!$AJ$10,$E236&lt;=hypothèses!$AK$10),9,IF(AND($E236&gt;hypothèses!$AJ$11,$E236&lt;=hypothèses!$AK$11),10,""))))))))))</f>
        <v>9</v>
      </c>
      <c r="G236" t="s">
        <v>13</v>
      </c>
      <c r="H236">
        <v>1</v>
      </c>
      <c r="I236">
        <v>871</v>
      </c>
      <c r="J236" s="58" cm="1">
        <f t="array" ref="J2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36" s="58">
        <f>IF(G236="Tarif Frais de dossier",30,IF(I236&lt;0,0,IF(AND(A236=hypothèses!$AV$2,G236=hypothèses!$AM$1),IF(E236&lt;=hypothèses!$AT$2,hypothèses!$AW$2,IF(E236&gt;=hypothèses!$AU$2,hypothèses!$AX$2,E236*hypothèses!$AY$2)),IF(AND(A236=hypothèses!$AV$3,G236=hypothèses!$AM$1),IF(E236&lt;=hypothèses!$AT$3,hypothèses!$AW$3,IF(E236&gt;=hypothèses!$AU$3,hypothèses!$AX$3,E236*hypothèses!$AY$3)),IF(AND(A236=hypothèses!$AV$5,G236=hypothèses!$AN$1),IF(E236&lt;=hypothèses!$AT$5,hypothèses!$AW$5,IF(E236&gt;=hypothèses!$AU$5,hypothèses!$AX$5,E236*hypothèses!$AY$5)),IF(AND(A236=hypothèses!$AV$6,G236=hypothèses!$AN$1),IF(E236&lt;=hypothèses!$AT$6,hypothèses!$AW$6,IF(E236&gt;=hypothèses!$AU$6,hypothèses!$AX$6,E236*hypothèses!$AY$6)),IF(AND(A236=hypothèses!$AV$8,G236=hypothèses!$AO$1),IF(E236&lt;=hypothèses!$AT$8,hypothèses!$AW$8,IF(E236&gt;=hypothèses!$AU$8,hypothèses!$AX$8,E236*hypothèses!$AY$8)),IF(AND(A236=hypothèses!$AV$9,G236=hypothèses!$AO$1),IF(E236&lt;=hypothèses!$AT$9,hypothèses!$AW$9,IF(E236&gt;=hypothèses!$AU$9,hypothèses!$AX$9,E236*hypothèses!$AY$9)),IF(AND(A236=hypothèses!$AV$11,G236=hypothèses!$AP$1),IF(E236&lt;=hypothèses!$AT$11,hypothèses!$AW$11,IF(E236&gt;=hypothèses!$AU$11,hypothèses!$AX$11,E236*hypothèses!$AY$11)),IF(AND(A236=hypothèses!$AV$12,G236=hypothèses!$AP$1),IF(E236&lt;=hypothèses!$AT$12,hypothèses!$AW$12,IF(E236&gt;=hypothèses!$AU$12,hypothèses!$AX$12,E236*hypothèses!$AY$12)),IF(AND(A236=hypothèses!$AV$14,G236=hypothèses!$AQ$1),IF(E236&lt;=hypothèses!$AT$14,hypothèses!$AW$14,IF(E236&gt;=hypothèses!$AU$14,hypothèses!$AX$14,E236*hypothèses!$AY$14)),IF(AND(A236=hypothèses!$AV$15,G236=hypothèses!$AQ$1),IF(E236&lt;=hypothèses!$AT$15,hypothèses!$AW$15,IF(E236&gt;=hypothèses!$AU$15,hypothèses!$AX$15,E236*hypothèses!$AY$15)),IF(AND(A236=hypothèses!$AV$17,G236=hypothèses!$AR$1),IF(E236&lt;=hypothèses!$AT$17,hypothèses!$AW$17,IF(E236&gt;=hypothèses!$AU$17,hypothèses!$AX$17,E236*hypothèses!$AY$17)),IF(AND(A236=hypothèses!$AV$18,G236=hypothèses!$AR$1),IF(E236&lt;=hypothèses!$AT$18,hypothèses!$AW$18,IF(E236&gt;=hypothèses!$AU$18,hypothèses!$AX$18,E236*hypothèses!$AY$18)),0))))))))))))))</f>
        <v>476.608</v>
      </c>
      <c r="L236" s="58"/>
    </row>
    <row r="237" spans="1:12">
      <c r="A237" t="s">
        <v>70</v>
      </c>
      <c r="B237" s="59">
        <v>64992</v>
      </c>
      <c r="C237">
        <v>26</v>
      </c>
      <c r="D237">
        <v>3</v>
      </c>
      <c r="E237" s="4">
        <f t="shared" si="3"/>
        <v>1805.3333333333333</v>
      </c>
      <c r="F237" s="49">
        <f>IF($E237&lt;=hypothèses!$AK$2,1,IF(AND($E237&gt;hypothèses!$AJ$3,$E237&lt;=hypothèses!$AK$3),2,IF(AND($E237&gt;hypothèses!$AJ$4,$E237&lt;=hypothèses!$AK$4),3,IF(AND($E237&gt;hypothèses!$AJ$5,$E237&lt;=hypothèses!$AK$5),4,IF(AND($E237&gt;hypothèses!$AJ$6,$E237&lt;=hypothèses!$AK$6),5,IF(AND($E237&gt;hypothèses!$AJ$7,$E237&lt;=hypothèses!$AK$7),6,IF(AND($E237&gt;hypothèses!$AJ$8,$E237&lt;=hypothèses!$AK$8),7,IF(AND($E237&gt;hypothèses!$AJ$9,$E237&lt;=hypothèses!$AK$9),8,IF(AND($E237&gt;hypothèses!$AJ$10,$E237&lt;=hypothèses!$AK$10),9,IF(AND($E237&gt;hypothèses!$AJ$11,$E237&lt;=hypothèses!$AK$11),10,""))))))))))</f>
        <v>9</v>
      </c>
      <c r="I237">
        <v>0</v>
      </c>
      <c r="J237" s="58" t="str" cm="1">
        <f t="array" ref="J2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7" s="58">
        <f>IF(G237="Tarif Frais de dossier",30,IF(I237&lt;0,0,IF(AND(A237=hypothèses!$AV$2,G237=hypothèses!$AM$1),IF(E237&lt;=hypothèses!$AT$2,hypothèses!$AW$2,IF(E237&gt;=hypothèses!$AU$2,hypothèses!$AX$2,E237*hypothèses!$AY$2)),IF(AND(A237=hypothèses!$AV$3,G237=hypothèses!$AM$1),IF(E237&lt;=hypothèses!$AT$3,hypothèses!$AW$3,IF(E237&gt;=hypothèses!$AU$3,hypothèses!$AX$3,E237*hypothèses!$AY$3)),IF(AND(A237=hypothèses!$AV$5,G237=hypothèses!$AN$1),IF(E237&lt;=hypothèses!$AT$5,hypothèses!$AW$5,IF(E237&gt;=hypothèses!$AU$5,hypothèses!$AX$5,E237*hypothèses!$AY$5)),IF(AND(A237=hypothèses!$AV$6,G237=hypothèses!$AN$1),IF(E237&lt;=hypothèses!$AT$6,hypothèses!$AW$6,IF(E237&gt;=hypothèses!$AU$6,hypothèses!$AX$6,E237*hypothèses!$AY$6)),IF(AND(A237=hypothèses!$AV$8,G237=hypothèses!$AO$1),IF(E237&lt;=hypothèses!$AT$8,hypothèses!$AW$8,IF(E237&gt;=hypothèses!$AU$8,hypothèses!$AX$8,E237*hypothèses!$AY$8)),IF(AND(A237=hypothèses!$AV$9,G237=hypothèses!$AO$1),IF(E237&lt;=hypothèses!$AT$9,hypothèses!$AW$9,IF(E237&gt;=hypothèses!$AU$9,hypothèses!$AX$9,E237*hypothèses!$AY$9)),IF(AND(A237=hypothèses!$AV$11,G237=hypothèses!$AP$1),IF(E237&lt;=hypothèses!$AT$11,hypothèses!$AW$11,IF(E237&gt;=hypothèses!$AU$11,hypothèses!$AX$11,E237*hypothèses!$AY$11)),IF(AND(A237=hypothèses!$AV$12,G237=hypothèses!$AP$1),IF(E237&lt;=hypothèses!$AT$12,hypothèses!$AW$12,IF(E237&gt;=hypothèses!$AU$12,hypothèses!$AX$12,E237*hypothèses!$AY$12)),IF(AND(A237=hypothèses!$AV$14,G237=hypothèses!$AQ$1),IF(E237&lt;=hypothèses!$AT$14,hypothèses!$AW$14,IF(E237&gt;=hypothèses!$AU$14,hypothèses!$AX$14,E237*hypothèses!$AY$14)),IF(AND(A237=hypothèses!$AV$15,G237=hypothèses!$AQ$1),IF(E237&lt;=hypothèses!$AT$15,hypothèses!$AW$15,IF(E237&gt;=hypothèses!$AU$15,hypothèses!$AX$15,E237*hypothèses!$AY$15)),IF(AND(A237=hypothèses!$AV$17,G237=hypothèses!$AR$1),IF(E237&lt;=hypothèses!$AT$17,hypothèses!$AW$17,IF(E237&gt;=hypothèses!$AU$17,hypothèses!$AX$17,E237*hypothèses!$AY$17)),IF(AND(A237=hypothèses!$AV$18,G237=hypothèses!$AR$1),IF(E237&lt;=hypothèses!$AT$18,hypothèses!$AW$18,IF(E237&gt;=hypothèses!$AU$18,hypothèses!$AX$18,E237*hypothèses!$AY$18)),0))))))))))))))</f>
        <v>0</v>
      </c>
      <c r="L237" s="58"/>
    </row>
    <row r="238" spans="1:12">
      <c r="A238" t="s">
        <v>70</v>
      </c>
      <c r="B238" s="59">
        <v>64992</v>
      </c>
      <c r="C238">
        <v>26</v>
      </c>
      <c r="D238">
        <v>3</v>
      </c>
      <c r="E238" s="4">
        <f t="shared" si="3"/>
        <v>1805.3333333333333</v>
      </c>
      <c r="F238" s="49">
        <f>IF($E238&lt;=hypothèses!$AK$2,1,IF(AND($E238&gt;hypothèses!$AJ$3,$E238&lt;=hypothèses!$AK$3),2,IF(AND($E238&gt;hypothèses!$AJ$4,$E238&lt;=hypothèses!$AK$4),3,IF(AND($E238&gt;hypothèses!$AJ$5,$E238&lt;=hypothèses!$AK$5),4,IF(AND($E238&gt;hypothèses!$AJ$6,$E238&lt;=hypothèses!$AK$6),5,IF(AND($E238&gt;hypothèses!$AJ$7,$E238&lt;=hypothèses!$AK$7),6,IF(AND($E238&gt;hypothèses!$AJ$8,$E238&lt;=hypothèses!$AK$8),7,IF(AND($E238&gt;hypothèses!$AJ$9,$E238&lt;=hypothèses!$AK$9),8,IF(AND($E238&gt;hypothèses!$AJ$10,$E238&lt;=hypothèses!$AK$10),9,IF(AND($E238&gt;hypothèses!$AJ$11,$E238&lt;=hypothèses!$AK$11),10,""))))))))))</f>
        <v>9</v>
      </c>
      <c r="I238">
        <v>0</v>
      </c>
      <c r="J238" s="58" t="str" cm="1">
        <f t="array" ref="J2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8" s="58">
        <f>IF(G238="Tarif Frais de dossier",30,IF(I238&lt;0,0,IF(AND(A238=hypothèses!$AV$2,G238=hypothèses!$AM$1),IF(E238&lt;=hypothèses!$AT$2,hypothèses!$AW$2,IF(E238&gt;=hypothèses!$AU$2,hypothèses!$AX$2,E238*hypothèses!$AY$2)),IF(AND(A238=hypothèses!$AV$3,G238=hypothèses!$AM$1),IF(E238&lt;=hypothèses!$AT$3,hypothèses!$AW$3,IF(E238&gt;=hypothèses!$AU$3,hypothèses!$AX$3,E238*hypothèses!$AY$3)),IF(AND(A238=hypothèses!$AV$5,G238=hypothèses!$AN$1),IF(E238&lt;=hypothèses!$AT$5,hypothèses!$AW$5,IF(E238&gt;=hypothèses!$AU$5,hypothèses!$AX$5,E238*hypothèses!$AY$5)),IF(AND(A238=hypothèses!$AV$6,G238=hypothèses!$AN$1),IF(E238&lt;=hypothèses!$AT$6,hypothèses!$AW$6,IF(E238&gt;=hypothèses!$AU$6,hypothèses!$AX$6,E238*hypothèses!$AY$6)),IF(AND(A238=hypothèses!$AV$8,G238=hypothèses!$AO$1),IF(E238&lt;=hypothèses!$AT$8,hypothèses!$AW$8,IF(E238&gt;=hypothèses!$AU$8,hypothèses!$AX$8,E238*hypothèses!$AY$8)),IF(AND(A238=hypothèses!$AV$9,G238=hypothèses!$AO$1),IF(E238&lt;=hypothèses!$AT$9,hypothèses!$AW$9,IF(E238&gt;=hypothèses!$AU$9,hypothèses!$AX$9,E238*hypothèses!$AY$9)),IF(AND(A238=hypothèses!$AV$11,G238=hypothèses!$AP$1),IF(E238&lt;=hypothèses!$AT$11,hypothèses!$AW$11,IF(E238&gt;=hypothèses!$AU$11,hypothèses!$AX$11,E238*hypothèses!$AY$11)),IF(AND(A238=hypothèses!$AV$12,G238=hypothèses!$AP$1),IF(E238&lt;=hypothèses!$AT$12,hypothèses!$AW$12,IF(E238&gt;=hypothèses!$AU$12,hypothèses!$AX$12,E238*hypothèses!$AY$12)),IF(AND(A238=hypothèses!$AV$14,G238=hypothèses!$AQ$1),IF(E238&lt;=hypothèses!$AT$14,hypothèses!$AW$14,IF(E238&gt;=hypothèses!$AU$14,hypothèses!$AX$14,E238*hypothèses!$AY$14)),IF(AND(A238=hypothèses!$AV$15,G238=hypothèses!$AQ$1),IF(E238&lt;=hypothèses!$AT$15,hypothèses!$AW$15,IF(E238&gt;=hypothèses!$AU$15,hypothèses!$AX$15,E238*hypothèses!$AY$15)),IF(AND(A238=hypothèses!$AV$17,G238=hypothèses!$AR$1),IF(E238&lt;=hypothèses!$AT$17,hypothèses!$AW$17,IF(E238&gt;=hypothèses!$AU$17,hypothèses!$AX$17,E238*hypothèses!$AY$17)),IF(AND(A238=hypothèses!$AV$18,G238=hypothèses!$AR$1),IF(E238&lt;=hypothèses!$AT$18,hypothèses!$AW$18,IF(E238&gt;=hypothèses!$AU$18,hypothèses!$AX$18,E238*hypothèses!$AY$18)),0))))))))))))))</f>
        <v>0</v>
      </c>
      <c r="L238" s="58"/>
    </row>
    <row r="239" spans="1:12">
      <c r="A239" t="s">
        <v>70</v>
      </c>
      <c r="B239" s="59">
        <v>64992</v>
      </c>
      <c r="C239">
        <v>26</v>
      </c>
      <c r="D239">
        <v>3</v>
      </c>
      <c r="E239" s="4">
        <f t="shared" si="3"/>
        <v>1805.3333333333333</v>
      </c>
      <c r="F239" s="49">
        <f>IF($E239&lt;=hypothèses!$AK$2,1,IF(AND($E239&gt;hypothèses!$AJ$3,$E239&lt;=hypothèses!$AK$3),2,IF(AND($E239&gt;hypothèses!$AJ$4,$E239&lt;=hypothèses!$AK$4),3,IF(AND($E239&gt;hypothèses!$AJ$5,$E239&lt;=hypothèses!$AK$5),4,IF(AND($E239&gt;hypothèses!$AJ$6,$E239&lt;=hypothèses!$AK$6),5,IF(AND($E239&gt;hypothèses!$AJ$7,$E239&lt;=hypothèses!$AK$7),6,IF(AND($E239&gt;hypothèses!$AJ$8,$E239&lt;=hypothèses!$AK$8),7,IF(AND($E239&gt;hypothèses!$AJ$9,$E239&lt;=hypothèses!$AK$9),8,IF(AND($E239&gt;hypothèses!$AJ$10,$E239&lt;=hypothèses!$AK$10),9,IF(AND($E239&gt;hypothèses!$AJ$11,$E239&lt;=hypothèses!$AK$11),10,""))))))))))</f>
        <v>9</v>
      </c>
      <c r="I239">
        <v>0</v>
      </c>
      <c r="J239" s="58" t="str" cm="1">
        <f t="array" ref="J2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9" s="58">
        <f>IF(G239="Tarif Frais de dossier",30,IF(I239&lt;0,0,IF(AND(A239=hypothèses!$AV$2,G239=hypothèses!$AM$1),IF(E239&lt;=hypothèses!$AT$2,hypothèses!$AW$2,IF(E239&gt;=hypothèses!$AU$2,hypothèses!$AX$2,E239*hypothèses!$AY$2)),IF(AND(A239=hypothèses!$AV$3,G239=hypothèses!$AM$1),IF(E239&lt;=hypothèses!$AT$3,hypothèses!$AW$3,IF(E239&gt;=hypothèses!$AU$3,hypothèses!$AX$3,E239*hypothèses!$AY$3)),IF(AND(A239=hypothèses!$AV$5,G239=hypothèses!$AN$1),IF(E239&lt;=hypothèses!$AT$5,hypothèses!$AW$5,IF(E239&gt;=hypothèses!$AU$5,hypothèses!$AX$5,E239*hypothèses!$AY$5)),IF(AND(A239=hypothèses!$AV$6,G239=hypothèses!$AN$1),IF(E239&lt;=hypothèses!$AT$6,hypothèses!$AW$6,IF(E239&gt;=hypothèses!$AU$6,hypothèses!$AX$6,E239*hypothèses!$AY$6)),IF(AND(A239=hypothèses!$AV$8,G239=hypothèses!$AO$1),IF(E239&lt;=hypothèses!$AT$8,hypothèses!$AW$8,IF(E239&gt;=hypothèses!$AU$8,hypothèses!$AX$8,E239*hypothèses!$AY$8)),IF(AND(A239=hypothèses!$AV$9,G239=hypothèses!$AO$1),IF(E239&lt;=hypothèses!$AT$9,hypothèses!$AW$9,IF(E239&gt;=hypothèses!$AU$9,hypothèses!$AX$9,E239*hypothèses!$AY$9)),IF(AND(A239=hypothèses!$AV$11,G239=hypothèses!$AP$1),IF(E239&lt;=hypothèses!$AT$11,hypothèses!$AW$11,IF(E239&gt;=hypothèses!$AU$11,hypothèses!$AX$11,E239*hypothèses!$AY$11)),IF(AND(A239=hypothèses!$AV$12,G239=hypothèses!$AP$1),IF(E239&lt;=hypothèses!$AT$12,hypothèses!$AW$12,IF(E239&gt;=hypothèses!$AU$12,hypothèses!$AX$12,E239*hypothèses!$AY$12)),IF(AND(A239=hypothèses!$AV$14,G239=hypothèses!$AQ$1),IF(E239&lt;=hypothèses!$AT$14,hypothèses!$AW$14,IF(E239&gt;=hypothèses!$AU$14,hypothèses!$AX$14,E239*hypothèses!$AY$14)),IF(AND(A239=hypothèses!$AV$15,G239=hypothèses!$AQ$1),IF(E239&lt;=hypothèses!$AT$15,hypothèses!$AW$15,IF(E239&gt;=hypothèses!$AU$15,hypothèses!$AX$15,E239*hypothèses!$AY$15)),IF(AND(A239=hypothèses!$AV$17,G239=hypothèses!$AR$1),IF(E239&lt;=hypothèses!$AT$17,hypothèses!$AW$17,IF(E239&gt;=hypothèses!$AU$17,hypothèses!$AX$17,E239*hypothèses!$AY$17)),IF(AND(A239=hypothèses!$AV$18,G239=hypothèses!$AR$1),IF(E239&lt;=hypothèses!$AT$18,hypothèses!$AW$18,IF(E239&gt;=hypothèses!$AU$18,hypothèses!$AX$18,E239*hypothèses!$AY$18)),0))))))))))))))</f>
        <v>0</v>
      </c>
      <c r="L239" s="58"/>
    </row>
    <row r="240" spans="1:12">
      <c r="A240" t="s">
        <v>70</v>
      </c>
      <c r="B240" s="59">
        <v>62165</v>
      </c>
      <c r="C240">
        <v>25</v>
      </c>
      <c r="D240">
        <v>3</v>
      </c>
      <c r="E240" s="4">
        <f t="shared" si="3"/>
        <v>1726.8055555555557</v>
      </c>
      <c r="F240" s="49">
        <f>IF($E240&lt;=hypothèses!$AK$2,1,IF(AND($E240&gt;hypothèses!$AJ$3,$E240&lt;=hypothèses!$AK$3),2,IF(AND($E240&gt;hypothèses!$AJ$4,$E240&lt;=hypothèses!$AK$4),3,IF(AND($E240&gt;hypothèses!$AJ$5,$E240&lt;=hypothèses!$AK$5),4,IF(AND($E240&gt;hypothèses!$AJ$6,$E240&lt;=hypothèses!$AK$6),5,IF(AND($E240&gt;hypothèses!$AJ$7,$E240&lt;=hypothèses!$AK$7),6,IF(AND($E240&gt;hypothèses!$AJ$8,$E240&lt;=hypothèses!$AK$8),7,IF(AND($E240&gt;hypothèses!$AJ$9,$E240&lt;=hypothèses!$AK$9),8,IF(AND($E240&gt;hypothèses!$AJ$10,$E240&lt;=hypothèses!$AK$10),9,IF(AND($E240&gt;hypothèses!$AJ$11,$E240&lt;=hypothèses!$AK$11),10,""))))))))))</f>
        <v>8</v>
      </c>
      <c r="G240" t="s">
        <v>16</v>
      </c>
      <c r="H240">
        <v>1</v>
      </c>
      <c r="I240">
        <v>163</v>
      </c>
      <c r="J240" s="58" cm="1">
        <f t="array" ref="J2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240" s="58">
        <f>IF(G240="Tarif Frais de dossier",30,IF(I240&lt;0,0,IF(AND(A240=hypothèses!$AV$2,G240=hypothèses!$AM$1),IF(E240&lt;=hypothèses!$AT$2,hypothèses!$AW$2,IF(E240&gt;=hypothèses!$AU$2,hypothèses!$AX$2,E240*hypothèses!$AY$2)),IF(AND(A240=hypothèses!$AV$3,G240=hypothèses!$AM$1),IF(E240&lt;=hypothèses!$AT$3,hypothèses!$AW$3,IF(E240&gt;=hypothèses!$AU$3,hypothèses!$AX$3,E240*hypothèses!$AY$3)),IF(AND(A240=hypothèses!$AV$5,G240=hypothèses!$AN$1),IF(E240&lt;=hypothèses!$AT$5,hypothèses!$AW$5,IF(E240&gt;=hypothèses!$AU$5,hypothèses!$AX$5,E240*hypothèses!$AY$5)),IF(AND(A240=hypothèses!$AV$6,G240=hypothèses!$AN$1),IF(E240&lt;=hypothèses!$AT$6,hypothèses!$AW$6,IF(E240&gt;=hypothèses!$AU$6,hypothèses!$AX$6,E240*hypothèses!$AY$6)),IF(AND(A240=hypothèses!$AV$8,G240=hypothèses!$AO$1),IF(E240&lt;=hypothèses!$AT$8,hypothèses!$AW$8,IF(E240&gt;=hypothèses!$AU$8,hypothèses!$AX$8,E240*hypothèses!$AY$8)),IF(AND(A240=hypothèses!$AV$9,G240=hypothèses!$AO$1),IF(E240&lt;=hypothèses!$AT$9,hypothèses!$AW$9,IF(E240&gt;=hypothèses!$AU$9,hypothèses!$AX$9,E240*hypothèses!$AY$9)),IF(AND(A240=hypothèses!$AV$11,G240=hypothèses!$AP$1),IF(E240&lt;=hypothèses!$AT$11,hypothèses!$AW$11,IF(E240&gt;=hypothèses!$AU$11,hypothèses!$AX$11,E240*hypothèses!$AY$11)),IF(AND(A240=hypothèses!$AV$12,G240=hypothèses!$AP$1),IF(E240&lt;=hypothèses!$AT$12,hypothèses!$AW$12,IF(E240&gt;=hypothèses!$AU$12,hypothèses!$AX$12,E240*hypothèses!$AY$12)),IF(AND(A240=hypothèses!$AV$14,G240=hypothèses!$AQ$1),IF(E240&lt;=hypothèses!$AT$14,hypothèses!$AW$14,IF(E240&gt;=hypothèses!$AU$14,hypothèses!$AX$14,E240*hypothèses!$AY$14)),IF(AND(A240=hypothèses!$AV$15,G240=hypothèses!$AQ$1),IF(E240&lt;=hypothèses!$AT$15,hypothèses!$AW$15,IF(E240&gt;=hypothèses!$AU$15,hypothèses!$AX$15,E240*hypothèses!$AY$15)),IF(AND(A240=hypothèses!$AV$17,G240=hypothèses!$AR$1),IF(E240&lt;=hypothèses!$AT$17,hypothèses!$AW$17,IF(E240&gt;=hypothèses!$AU$17,hypothèses!$AX$17,E240*hypothèses!$AY$17)),IF(AND(A240=hypothèses!$AV$18,G240=hypothèses!$AR$1),IF(E240&lt;=hypothèses!$AT$18,hypothèses!$AW$18,IF(E240&gt;=hypothèses!$AU$18,hypothèses!$AX$18,E240*hypothèses!$AY$18)),0))))))))))))))</f>
        <v>175.3371794871795</v>
      </c>
      <c r="L240" s="58"/>
    </row>
    <row r="241" spans="1:12">
      <c r="A241" t="s">
        <v>70</v>
      </c>
      <c r="B241" s="59">
        <v>62165</v>
      </c>
      <c r="C241">
        <v>25</v>
      </c>
      <c r="D241">
        <v>3</v>
      </c>
      <c r="E241" s="4">
        <f t="shared" si="3"/>
        <v>1726.8055555555557</v>
      </c>
      <c r="F241" s="49">
        <f>IF($E241&lt;=hypothèses!$AK$2,1,IF(AND($E241&gt;hypothèses!$AJ$3,$E241&lt;=hypothèses!$AK$3),2,IF(AND($E241&gt;hypothèses!$AJ$4,$E241&lt;=hypothèses!$AK$4),3,IF(AND($E241&gt;hypothèses!$AJ$5,$E241&lt;=hypothèses!$AK$5),4,IF(AND($E241&gt;hypothèses!$AJ$6,$E241&lt;=hypothèses!$AK$6),5,IF(AND($E241&gt;hypothèses!$AJ$7,$E241&lt;=hypothèses!$AK$7),6,IF(AND($E241&gt;hypothèses!$AJ$8,$E241&lt;=hypothèses!$AK$8),7,IF(AND($E241&gt;hypothèses!$AJ$9,$E241&lt;=hypothèses!$AK$9),8,IF(AND($E241&gt;hypothèses!$AJ$10,$E241&lt;=hypothèses!$AK$10),9,IF(AND($E241&gt;hypothèses!$AJ$11,$E241&lt;=hypothèses!$AK$11),10,""))))))))))</f>
        <v>8</v>
      </c>
      <c r="G241" t="s">
        <v>14</v>
      </c>
      <c r="H241">
        <v>1</v>
      </c>
      <c r="I241">
        <v>30</v>
      </c>
      <c r="J241" s="58" cm="1">
        <f t="array" ref="J2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41" s="58">
        <f>IF(G241="Tarif Frais de dossier",30,IF(I241&lt;0,0,IF(AND(A241=hypothèses!$AV$2,G241=hypothèses!$AM$1),IF(E241&lt;=hypothèses!$AT$2,hypothèses!$AW$2,IF(E241&gt;=hypothèses!$AU$2,hypothèses!$AX$2,E241*hypothèses!$AY$2)),IF(AND(A241=hypothèses!$AV$3,G241=hypothèses!$AM$1),IF(E241&lt;=hypothèses!$AT$3,hypothèses!$AW$3,IF(E241&gt;=hypothèses!$AU$3,hypothèses!$AX$3,E241*hypothèses!$AY$3)),IF(AND(A241=hypothèses!$AV$5,G241=hypothèses!$AN$1),IF(E241&lt;=hypothèses!$AT$5,hypothèses!$AW$5,IF(E241&gt;=hypothèses!$AU$5,hypothèses!$AX$5,E241*hypothèses!$AY$5)),IF(AND(A241=hypothèses!$AV$6,G241=hypothèses!$AN$1),IF(E241&lt;=hypothèses!$AT$6,hypothèses!$AW$6,IF(E241&gt;=hypothèses!$AU$6,hypothèses!$AX$6,E241*hypothèses!$AY$6)),IF(AND(A241=hypothèses!$AV$8,G241=hypothèses!$AO$1),IF(E241&lt;=hypothèses!$AT$8,hypothèses!$AW$8,IF(E241&gt;=hypothèses!$AU$8,hypothèses!$AX$8,E241*hypothèses!$AY$8)),IF(AND(A241=hypothèses!$AV$9,G241=hypothèses!$AO$1),IF(E241&lt;=hypothèses!$AT$9,hypothèses!$AW$9,IF(E241&gt;=hypothèses!$AU$9,hypothèses!$AX$9,E241*hypothèses!$AY$9)),IF(AND(A241=hypothèses!$AV$11,G241=hypothèses!$AP$1),IF(E241&lt;=hypothèses!$AT$11,hypothèses!$AW$11,IF(E241&gt;=hypothèses!$AU$11,hypothèses!$AX$11,E241*hypothèses!$AY$11)),IF(AND(A241=hypothèses!$AV$12,G241=hypothèses!$AP$1),IF(E241&lt;=hypothèses!$AT$12,hypothèses!$AW$12,IF(E241&gt;=hypothèses!$AU$12,hypothèses!$AX$12,E241*hypothèses!$AY$12)),IF(AND(A241=hypothèses!$AV$14,G241=hypothèses!$AQ$1),IF(E241&lt;=hypothèses!$AT$14,hypothèses!$AW$14,IF(E241&gt;=hypothèses!$AU$14,hypothèses!$AX$14,E241*hypothèses!$AY$14)),IF(AND(A241=hypothèses!$AV$15,G241=hypothèses!$AQ$1),IF(E241&lt;=hypothèses!$AT$15,hypothèses!$AW$15,IF(E241&gt;=hypothèses!$AU$15,hypothèses!$AX$15,E241*hypothèses!$AY$15)),IF(AND(A241=hypothèses!$AV$17,G241=hypothèses!$AR$1),IF(E241&lt;=hypothèses!$AT$17,hypothèses!$AW$17,IF(E241&gt;=hypothèses!$AU$17,hypothèses!$AX$17,E241*hypothèses!$AY$17)),IF(AND(A241=hypothèses!$AV$18,G241=hypothèses!$AR$1),IF(E241&lt;=hypothèses!$AT$18,hypothèses!$AW$18,IF(E241&gt;=hypothèses!$AU$18,hypothèses!$AX$18,E241*hypothèses!$AY$18)),0))))))))))))))</f>
        <v>30</v>
      </c>
      <c r="L241" s="58"/>
    </row>
    <row r="242" spans="1:12">
      <c r="A242" t="s">
        <v>68</v>
      </c>
      <c r="B242" s="59">
        <v>95846</v>
      </c>
      <c r="C242">
        <v>39</v>
      </c>
      <c r="D242">
        <v>4</v>
      </c>
      <c r="E242" s="4">
        <f t="shared" si="3"/>
        <v>1996.7916666666667</v>
      </c>
      <c r="F242" s="49">
        <f>IF($E242&lt;=hypothèses!$AK$2,1,IF(AND($E242&gt;hypothèses!$AJ$3,$E242&lt;=hypothèses!$AK$3),2,IF(AND($E242&gt;hypothèses!$AJ$4,$E242&lt;=hypothèses!$AK$4),3,IF(AND($E242&gt;hypothèses!$AJ$5,$E242&lt;=hypothèses!$AK$5),4,IF(AND($E242&gt;hypothèses!$AJ$6,$E242&lt;=hypothèses!$AK$6),5,IF(AND($E242&gt;hypothèses!$AJ$7,$E242&lt;=hypothèses!$AK$7),6,IF(AND($E242&gt;hypothèses!$AJ$8,$E242&lt;=hypothèses!$AK$8),7,IF(AND($E242&gt;hypothèses!$AJ$9,$E242&lt;=hypothèses!$AK$9),8,IF(AND($E242&gt;hypothèses!$AJ$10,$E242&lt;=hypothèses!$AK$10),9,IF(AND($E242&gt;hypothèses!$AJ$11,$E242&lt;=hypothèses!$AK$11),10,""))))))))))</f>
        <v>9</v>
      </c>
      <c r="G242" t="s">
        <v>13</v>
      </c>
      <c r="H242">
        <v>1</v>
      </c>
      <c r="I242">
        <v>1289</v>
      </c>
      <c r="J242" s="58" cm="1">
        <f t="array" ref="J2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1191.3599999999999</v>
      </c>
      <c r="K242" s="58">
        <f>IF(G242="Tarif Frais de dossier",30,IF(I242&lt;0,0,IF(AND(A242=hypothèses!$AV$2,G242=hypothèses!$AM$1),IF(E242&lt;=hypothèses!$AT$2,hypothèses!$AW$2,IF(E242&gt;=hypothèses!$AU$2,hypothèses!$AX$2,E242*hypothèses!$AY$2)),IF(AND(A242=hypothèses!$AV$3,G242=hypothèses!$AM$1),IF(E242&lt;=hypothèses!$AT$3,hypothèses!$AW$3,IF(E242&gt;=hypothèses!$AU$3,hypothèses!$AX$3,E242*hypothèses!$AY$3)),IF(AND(A242=hypothèses!$AV$5,G242=hypothèses!$AN$1),IF(E242&lt;=hypothèses!$AT$5,hypothèses!$AW$5,IF(E242&gt;=hypothèses!$AU$5,hypothèses!$AX$5,E242*hypothèses!$AY$5)),IF(AND(A242=hypothèses!$AV$6,G242=hypothèses!$AN$1),IF(E242&lt;=hypothèses!$AT$6,hypothèses!$AW$6,IF(E242&gt;=hypothèses!$AU$6,hypothèses!$AX$6,E242*hypothèses!$AY$6)),IF(AND(A242=hypothèses!$AV$8,G242=hypothèses!$AO$1),IF(E242&lt;=hypothèses!$AT$8,hypothèses!$AW$8,IF(E242&gt;=hypothèses!$AU$8,hypothèses!$AX$8,E242*hypothèses!$AY$8)),IF(AND(A242=hypothèses!$AV$9,G242=hypothèses!$AO$1),IF(E242&lt;=hypothèses!$AT$9,hypothèses!$AW$9,IF(E242&gt;=hypothèses!$AU$9,hypothèses!$AX$9,E242*hypothèses!$AY$9)),IF(AND(A242=hypothèses!$AV$11,G242=hypothèses!$AP$1),IF(E242&lt;=hypothèses!$AT$11,hypothèses!$AW$11,IF(E242&gt;=hypothèses!$AU$11,hypothèses!$AX$11,E242*hypothèses!$AY$11)),IF(AND(A242=hypothèses!$AV$12,G242=hypothèses!$AP$1),IF(E242&lt;=hypothèses!$AT$12,hypothèses!$AW$12,IF(E242&gt;=hypothèses!$AU$12,hypothèses!$AX$12,E242*hypothèses!$AY$12)),IF(AND(A242=hypothèses!$AV$14,G242=hypothèses!$AQ$1),IF(E242&lt;=hypothèses!$AT$14,hypothèses!$AW$14,IF(E242&gt;=hypothèses!$AU$14,hypothèses!$AX$14,E242*hypothèses!$AY$14)),IF(AND(A242=hypothèses!$AV$15,G242=hypothèses!$AQ$1),IF(E242&lt;=hypothèses!$AT$15,hypothèses!$AW$15,IF(E242&gt;=hypothèses!$AU$15,hypothèses!$AX$15,E242*hypothèses!$AY$15)),IF(AND(A242=hypothèses!$AV$17,G242=hypothèses!$AR$1),IF(E242&lt;=hypothèses!$AT$17,hypothèses!$AW$17,IF(E242&gt;=hypothèses!$AU$17,hypothèses!$AX$17,E242*hypothèses!$AY$17)),IF(AND(A242=hypothèses!$AV$18,G242=hypothèses!$AR$1),IF(E242&lt;=hypothèses!$AT$18,hypothèses!$AW$18,IF(E242&gt;=hypothèses!$AU$18,hypothèses!$AX$18,E242*hypothèses!$AY$18)),0))))))))))))))</f>
        <v>658.94125000000008</v>
      </c>
      <c r="L242" s="58"/>
    </row>
    <row r="243" spans="1:12">
      <c r="A243" t="s">
        <v>70</v>
      </c>
      <c r="B243" s="59">
        <v>19069</v>
      </c>
      <c r="C243">
        <v>8</v>
      </c>
      <c r="D243">
        <v>2</v>
      </c>
      <c r="E243" s="4">
        <f t="shared" si="3"/>
        <v>794.54166666666663</v>
      </c>
      <c r="F243" s="49">
        <f>IF($E243&lt;=hypothèses!$AK$2,1,IF(AND($E243&gt;hypothèses!$AJ$3,$E243&lt;=hypothèses!$AK$3),2,IF(AND($E243&gt;hypothèses!$AJ$4,$E243&lt;=hypothèses!$AK$4),3,IF(AND($E243&gt;hypothèses!$AJ$5,$E243&lt;=hypothèses!$AK$5),4,IF(AND($E243&gt;hypothèses!$AJ$6,$E243&lt;=hypothèses!$AK$6),5,IF(AND($E243&gt;hypothèses!$AJ$7,$E243&lt;=hypothèses!$AK$7),6,IF(AND($E243&gt;hypothèses!$AJ$8,$E243&lt;=hypothèses!$AK$8),7,IF(AND($E243&gt;hypothèses!$AJ$9,$E243&lt;=hypothèses!$AK$9),8,IF(AND($E243&gt;hypothèses!$AJ$10,$E243&lt;=hypothèses!$AK$10),9,IF(AND($E243&gt;hypothèses!$AJ$11,$E243&lt;=hypothèses!$AK$11),10,""))))))))))</f>
        <v>5</v>
      </c>
      <c r="G243" t="s">
        <v>13</v>
      </c>
      <c r="H243">
        <v>1</v>
      </c>
      <c r="I243">
        <v>180</v>
      </c>
      <c r="J243" s="58" cm="1">
        <f t="array" ref="J2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243" s="58">
        <f>IF(G243="Tarif Frais de dossier",30,IF(I243&lt;0,0,IF(AND(A243=hypothèses!$AV$2,G243=hypothèses!$AM$1),IF(E243&lt;=hypothèses!$AT$2,hypothèses!$AW$2,IF(E243&gt;=hypothèses!$AU$2,hypothèses!$AX$2,E243*hypothèses!$AY$2)),IF(AND(A243=hypothèses!$AV$3,G243=hypothèses!$AM$1),IF(E243&lt;=hypothèses!$AT$3,hypothèses!$AW$3,IF(E243&gt;=hypothèses!$AU$3,hypothèses!$AX$3,E243*hypothèses!$AY$3)),IF(AND(A243=hypothèses!$AV$5,G243=hypothèses!$AN$1),IF(E243&lt;=hypothèses!$AT$5,hypothèses!$AW$5,IF(E243&gt;=hypothèses!$AU$5,hypothèses!$AX$5,E243*hypothèses!$AY$5)),IF(AND(A243=hypothèses!$AV$6,G243=hypothèses!$AN$1),IF(E243&lt;=hypothèses!$AT$6,hypothèses!$AW$6,IF(E243&gt;=hypothèses!$AU$6,hypothèses!$AX$6,E243*hypothèses!$AY$6)),IF(AND(A243=hypothèses!$AV$8,G243=hypothèses!$AO$1),IF(E243&lt;=hypothèses!$AT$8,hypothèses!$AW$8,IF(E243&gt;=hypothèses!$AU$8,hypothèses!$AX$8,E243*hypothèses!$AY$8)),IF(AND(A243=hypothèses!$AV$9,G243=hypothèses!$AO$1),IF(E243&lt;=hypothèses!$AT$9,hypothèses!$AW$9,IF(E243&gt;=hypothèses!$AU$9,hypothèses!$AX$9,E243*hypothèses!$AY$9)),IF(AND(A243=hypothèses!$AV$11,G243=hypothèses!$AP$1),IF(E243&lt;=hypothèses!$AT$11,hypothèses!$AW$11,IF(E243&gt;=hypothèses!$AU$11,hypothèses!$AX$11,E243*hypothèses!$AY$11)),IF(AND(A243=hypothèses!$AV$12,G243=hypothèses!$AP$1),IF(E243&lt;=hypothèses!$AT$12,hypothèses!$AW$12,IF(E243&gt;=hypothèses!$AU$12,hypothèses!$AX$12,E243*hypothèses!$AY$12)),IF(AND(A243=hypothèses!$AV$14,G243=hypothèses!$AQ$1),IF(E243&lt;=hypothèses!$AT$14,hypothèses!$AW$14,IF(E243&gt;=hypothèses!$AU$14,hypothèses!$AX$14,E243*hypothèses!$AY$14)),IF(AND(A243=hypothèses!$AV$15,G243=hypothèses!$AQ$1),IF(E243&lt;=hypothèses!$AT$15,hypothèses!$AW$15,IF(E243&gt;=hypothèses!$AU$15,hypothèses!$AX$15,E243*hypothèses!$AY$15)),IF(AND(A243=hypothèses!$AV$17,G243=hypothèses!$AR$1),IF(E243&lt;=hypothèses!$AT$17,hypothèses!$AW$17,IF(E243&gt;=hypothèses!$AU$17,hypothèses!$AX$17,E243*hypothèses!$AY$17)),IF(AND(A243=hypothèses!$AV$18,G243=hypothèses!$AR$1),IF(E243&lt;=hypothèses!$AT$18,hypothèses!$AW$18,IF(E243&gt;=hypothèses!$AU$18,hypothèses!$AX$18,E243*hypothèses!$AY$18)),0))))))))))))))</f>
        <v>209.75899999999999</v>
      </c>
      <c r="L243" s="58"/>
    </row>
    <row r="244" spans="1:12">
      <c r="A244" t="s">
        <v>70</v>
      </c>
      <c r="B244" s="59">
        <v>19069</v>
      </c>
      <c r="C244">
        <v>8</v>
      </c>
      <c r="D244">
        <v>2</v>
      </c>
      <c r="E244" s="4">
        <f t="shared" si="3"/>
        <v>794.54166666666663</v>
      </c>
      <c r="F244" s="49">
        <f>IF($E244&lt;=hypothèses!$AK$2,1,IF(AND($E244&gt;hypothèses!$AJ$3,$E244&lt;=hypothèses!$AK$3),2,IF(AND($E244&gt;hypothèses!$AJ$4,$E244&lt;=hypothèses!$AK$4),3,IF(AND($E244&gt;hypothèses!$AJ$5,$E244&lt;=hypothèses!$AK$5),4,IF(AND($E244&gt;hypothèses!$AJ$6,$E244&lt;=hypothèses!$AK$6),5,IF(AND($E244&gt;hypothèses!$AJ$7,$E244&lt;=hypothèses!$AK$7),6,IF(AND($E244&gt;hypothèses!$AJ$8,$E244&lt;=hypothèses!$AK$8),7,IF(AND($E244&gt;hypothèses!$AJ$9,$E244&lt;=hypothèses!$AK$9),8,IF(AND($E244&gt;hypothèses!$AJ$10,$E244&lt;=hypothèses!$AK$10),9,IF(AND($E244&gt;hypothèses!$AJ$11,$E244&lt;=hypothèses!$AK$11),10,""))))))))))</f>
        <v>5</v>
      </c>
      <c r="I244">
        <v>0</v>
      </c>
      <c r="J244" s="58" t="str" cm="1">
        <f t="array" ref="J2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4" s="58">
        <f>IF(G244="Tarif Frais de dossier",30,IF(I244&lt;0,0,IF(AND(A244=hypothèses!$AV$2,G244=hypothèses!$AM$1),IF(E244&lt;=hypothèses!$AT$2,hypothèses!$AW$2,IF(E244&gt;=hypothèses!$AU$2,hypothèses!$AX$2,E244*hypothèses!$AY$2)),IF(AND(A244=hypothèses!$AV$3,G244=hypothèses!$AM$1),IF(E244&lt;=hypothèses!$AT$3,hypothèses!$AW$3,IF(E244&gt;=hypothèses!$AU$3,hypothèses!$AX$3,E244*hypothèses!$AY$3)),IF(AND(A244=hypothèses!$AV$5,G244=hypothèses!$AN$1),IF(E244&lt;=hypothèses!$AT$5,hypothèses!$AW$5,IF(E244&gt;=hypothèses!$AU$5,hypothèses!$AX$5,E244*hypothèses!$AY$5)),IF(AND(A244=hypothèses!$AV$6,G244=hypothèses!$AN$1),IF(E244&lt;=hypothèses!$AT$6,hypothèses!$AW$6,IF(E244&gt;=hypothèses!$AU$6,hypothèses!$AX$6,E244*hypothèses!$AY$6)),IF(AND(A244=hypothèses!$AV$8,G244=hypothèses!$AO$1),IF(E244&lt;=hypothèses!$AT$8,hypothèses!$AW$8,IF(E244&gt;=hypothèses!$AU$8,hypothèses!$AX$8,E244*hypothèses!$AY$8)),IF(AND(A244=hypothèses!$AV$9,G244=hypothèses!$AO$1),IF(E244&lt;=hypothèses!$AT$9,hypothèses!$AW$9,IF(E244&gt;=hypothèses!$AU$9,hypothèses!$AX$9,E244*hypothèses!$AY$9)),IF(AND(A244=hypothèses!$AV$11,G244=hypothèses!$AP$1),IF(E244&lt;=hypothèses!$AT$11,hypothèses!$AW$11,IF(E244&gt;=hypothèses!$AU$11,hypothèses!$AX$11,E244*hypothèses!$AY$11)),IF(AND(A244=hypothèses!$AV$12,G244=hypothèses!$AP$1),IF(E244&lt;=hypothèses!$AT$12,hypothèses!$AW$12,IF(E244&gt;=hypothèses!$AU$12,hypothèses!$AX$12,E244*hypothèses!$AY$12)),IF(AND(A244=hypothèses!$AV$14,G244=hypothèses!$AQ$1),IF(E244&lt;=hypothèses!$AT$14,hypothèses!$AW$14,IF(E244&gt;=hypothèses!$AU$14,hypothèses!$AX$14,E244*hypothèses!$AY$14)),IF(AND(A244=hypothèses!$AV$15,G244=hypothèses!$AQ$1),IF(E244&lt;=hypothèses!$AT$15,hypothèses!$AW$15,IF(E244&gt;=hypothèses!$AU$15,hypothèses!$AX$15,E244*hypothèses!$AY$15)),IF(AND(A244=hypothèses!$AV$17,G244=hypothèses!$AR$1),IF(E244&lt;=hypothèses!$AT$17,hypothèses!$AW$17,IF(E244&gt;=hypothèses!$AU$17,hypothèses!$AX$17,E244*hypothèses!$AY$17)),IF(AND(A244=hypothèses!$AV$18,G244=hypothèses!$AR$1),IF(E244&lt;=hypothèses!$AT$18,hypothèses!$AW$18,IF(E244&gt;=hypothèses!$AU$18,hypothèses!$AX$18,E244*hypothèses!$AY$18)),0))))))))))))))</f>
        <v>0</v>
      </c>
      <c r="L244" s="58"/>
    </row>
    <row r="245" spans="1:12">
      <c r="A245" t="s">
        <v>70</v>
      </c>
      <c r="B245" s="59">
        <v>19069</v>
      </c>
      <c r="C245">
        <v>8</v>
      </c>
      <c r="D245">
        <v>2</v>
      </c>
      <c r="E245" s="4">
        <f t="shared" si="3"/>
        <v>794.54166666666663</v>
      </c>
      <c r="F245" s="49">
        <f>IF($E245&lt;=hypothèses!$AK$2,1,IF(AND($E245&gt;hypothèses!$AJ$3,$E245&lt;=hypothèses!$AK$3),2,IF(AND($E245&gt;hypothèses!$AJ$4,$E245&lt;=hypothèses!$AK$4),3,IF(AND($E245&gt;hypothèses!$AJ$5,$E245&lt;=hypothèses!$AK$5),4,IF(AND($E245&gt;hypothèses!$AJ$6,$E245&lt;=hypothèses!$AK$6),5,IF(AND($E245&gt;hypothèses!$AJ$7,$E245&lt;=hypothèses!$AK$7),6,IF(AND($E245&gt;hypothèses!$AJ$8,$E245&lt;=hypothèses!$AK$8),7,IF(AND($E245&gt;hypothèses!$AJ$9,$E245&lt;=hypothèses!$AK$9),8,IF(AND($E245&gt;hypothèses!$AJ$10,$E245&lt;=hypothèses!$AK$10),9,IF(AND($E245&gt;hypothèses!$AJ$11,$E245&lt;=hypothèses!$AK$11),10,""))))))))))</f>
        <v>5</v>
      </c>
      <c r="I245">
        <v>0</v>
      </c>
      <c r="J245" s="58" t="str" cm="1">
        <f t="array" ref="J2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5" s="58">
        <f>IF(G245="Tarif Frais de dossier",30,IF(I245&lt;0,0,IF(AND(A245=hypothèses!$AV$2,G245=hypothèses!$AM$1),IF(E245&lt;=hypothèses!$AT$2,hypothèses!$AW$2,IF(E245&gt;=hypothèses!$AU$2,hypothèses!$AX$2,E245*hypothèses!$AY$2)),IF(AND(A245=hypothèses!$AV$3,G245=hypothèses!$AM$1),IF(E245&lt;=hypothèses!$AT$3,hypothèses!$AW$3,IF(E245&gt;=hypothèses!$AU$3,hypothèses!$AX$3,E245*hypothèses!$AY$3)),IF(AND(A245=hypothèses!$AV$5,G245=hypothèses!$AN$1),IF(E245&lt;=hypothèses!$AT$5,hypothèses!$AW$5,IF(E245&gt;=hypothèses!$AU$5,hypothèses!$AX$5,E245*hypothèses!$AY$5)),IF(AND(A245=hypothèses!$AV$6,G245=hypothèses!$AN$1),IF(E245&lt;=hypothèses!$AT$6,hypothèses!$AW$6,IF(E245&gt;=hypothèses!$AU$6,hypothèses!$AX$6,E245*hypothèses!$AY$6)),IF(AND(A245=hypothèses!$AV$8,G245=hypothèses!$AO$1),IF(E245&lt;=hypothèses!$AT$8,hypothèses!$AW$8,IF(E245&gt;=hypothèses!$AU$8,hypothèses!$AX$8,E245*hypothèses!$AY$8)),IF(AND(A245=hypothèses!$AV$9,G245=hypothèses!$AO$1),IF(E245&lt;=hypothèses!$AT$9,hypothèses!$AW$9,IF(E245&gt;=hypothèses!$AU$9,hypothèses!$AX$9,E245*hypothèses!$AY$9)),IF(AND(A245=hypothèses!$AV$11,G245=hypothèses!$AP$1),IF(E245&lt;=hypothèses!$AT$11,hypothèses!$AW$11,IF(E245&gt;=hypothèses!$AU$11,hypothèses!$AX$11,E245*hypothèses!$AY$11)),IF(AND(A245=hypothèses!$AV$12,G245=hypothèses!$AP$1),IF(E245&lt;=hypothèses!$AT$12,hypothèses!$AW$12,IF(E245&gt;=hypothèses!$AU$12,hypothèses!$AX$12,E245*hypothèses!$AY$12)),IF(AND(A245=hypothèses!$AV$14,G245=hypothèses!$AQ$1),IF(E245&lt;=hypothèses!$AT$14,hypothèses!$AW$14,IF(E245&gt;=hypothèses!$AU$14,hypothèses!$AX$14,E245*hypothèses!$AY$14)),IF(AND(A245=hypothèses!$AV$15,G245=hypothèses!$AQ$1),IF(E245&lt;=hypothèses!$AT$15,hypothèses!$AW$15,IF(E245&gt;=hypothèses!$AU$15,hypothèses!$AX$15,E245*hypothèses!$AY$15)),IF(AND(A245=hypothèses!$AV$17,G245=hypothèses!$AR$1),IF(E245&lt;=hypothèses!$AT$17,hypothèses!$AW$17,IF(E245&gt;=hypothèses!$AU$17,hypothèses!$AX$17,E245*hypothèses!$AY$17)),IF(AND(A245=hypothèses!$AV$18,G245=hypothèses!$AR$1),IF(E245&lt;=hypothèses!$AT$18,hypothèses!$AW$18,IF(E245&gt;=hypothèses!$AU$18,hypothèses!$AX$18,E245*hypothèses!$AY$18)),0))))))))))))))</f>
        <v>0</v>
      </c>
      <c r="L245" s="58"/>
    </row>
    <row r="246" spans="1:12">
      <c r="A246" t="s">
        <v>70</v>
      </c>
      <c r="B246" s="59">
        <v>19069</v>
      </c>
      <c r="C246">
        <v>8</v>
      </c>
      <c r="D246">
        <v>2</v>
      </c>
      <c r="E246" s="4">
        <f t="shared" si="3"/>
        <v>794.54166666666663</v>
      </c>
      <c r="F246" s="49">
        <f>IF($E246&lt;=hypothèses!$AK$2,1,IF(AND($E246&gt;hypothèses!$AJ$3,$E246&lt;=hypothèses!$AK$3),2,IF(AND($E246&gt;hypothèses!$AJ$4,$E246&lt;=hypothèses!$AK$4),3,IF(AND($E246&gt;hypothèses!$AJ$5,$E246&lt;=hypothèses!$AK$5),4,IF(AND($E246&gt;hypothèses!$AJ$6,$E246&lt;=hypothèses!$AK$6),5,IF(AND($E246&gt;hypothèses!$AJ$7,$E246&lt;=hypothèses!$AK$7),6,IF(AND($E246&gt;hypothèses!$AJ$8,$E246&lt;=hypothèses!$AK$8),7,IF(AND($E246&gt;hypothèses!$AJ$9,$E246&lt;=hypothèses!$AK$9),8,IF(AND($E246&gt;hypothèses!$AJ$10,$E246&lt;=hypothèses!$AK$10),9,IF(AND($E246&gt;hypothèses!$AJ$11,$E246&lt;=hypothèses!$AK$11),10,""))))))))))</f>
        <v>5</v>
      </c>
      <c r="I246">
        <v>0</v>
      </c>
      <c r="J246" s="58" t="str" cm="1">
        <f t="array" ref="J2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6" s="58">
        <f>IF(G246="Tarif Frais de dossier",30,IF(I246&lt;0,0,IF(AND(A246=hypothèses!$AV$2,G246=hypothèses!$AM$1),IF(E246&lt;=hypothèses!$AT$2,hypothèses!$AW$2,IF(E246&gt;=hypothèses!$AU$2,hypothèses!$AX$2,E246*hypothèses!$AY$2)),IF(AND(A246=hypothèses!$AV$3,G246=hypothèses!$AM$1),IF(E246&lt;=hypothèses!$AT$3,hypothèses!$AW$3,IF(E246&gt;=hypothèses!$AU$3,hypothèses!$AX$3,E246*hypothèses!$AY$3)),IF(AND(A246=hypothèses!$AV$5,G246=hypothèses!$AN$1),IF(E246&lt;=hypothèses!$AT$5,hypothèses!$AW$5,IF(E246&gt;=hypothèses!$AU$5,hypothèses!$AX$5,E246*hypothèses!$AY$5)),IF(AND(A246=hypothèses!$AV$6,G246=hypothèses!$AN$1),IF(E246&lt;=hypothèses!$AT$6,hypothèses!$AW$6,IF(E246&gt;=hypothèses!$AU$6,hypothèses!$AX$6,E246*hypothèses!$AY$6)),IF(AND(A246=hypothèses!$AV$8,G246=hypothèses!$AO$1),IF(E246&lt;=hypothèses!$AT$8,hypothèses!$AW$8,IF(E246&gt;=hypothèses!$AU$8,hypothèses!$AX$8,E246*hypothèses!$AY$8)),IF(AND(A246=hypothèses!$AV$9,G246=hypothèses!$AO$1),IF(E246&lt;=hypothèses!$AT$9,hypothèses!$AW$9,IF(E246&gt;=hypothèses!$AU$9,hypothèses!$AX$9,E246*hypothèses!$AY$9)),IF(AND(A246=hypothèses!$AV$11,G246=hypothèses!$AP$1),IF(E246&lt;=hypothèses!$AT$11,hypothèses!$AW$11,IF(E246&gt;=hypothèses!$AU$11,hypothèses!$AX$11,E246*hypothèses!$AY$11)),IF(AND(A246=hypothèses!$AV$12,G246=hypothèses!$AP$1),IF(E246&lt;=hypothèses!$AT$12,hypothèses!$AW$12,IF(E246&gt;=hypothèses!$AU$12,hypothèses!$AX$12,E246*hypothèses!$AY$12)),IF(AND(A246=hypothèses!$AV$14,G246=hypothèses!$AQ$1),IF(E246&lt;=hypothèses!$AT$14,hypothèses!$AW$14,IF(E246&gt;=hypothèses!$AU$14,hypothèses!$AX$14,E246*hypothèses!$AY$14)),IF(AND(A246=hypothèses!$AV$15,G246=hypothèses!$AQ$1),IF(E246&lt;=hypothèses!$AT$15,hypothèses!$AW$15,IF(E246&gt;=hypothèses!$AU$15,hypothèses!$AX$15,E246*hypothèses!$AY$15)),IF(AND(A246=hypothèses!$AV$17,G246=hypothèses!$AR$1),IF(E246&lt;=hypothèses!$AT$17,hypothèses!$AW$17,IF(E246&gt;=hypothèses!$AU$17,hypothèses!$AX$17,E246*hypothèses!$AY$17)),IF(AND(A246=hypothèses!$AV$18,G246=hypothèses!$AR$1),IF(E246&lt;=hypothèses!$AT$18,hypothèses!$AW$18,IF(E246&gt;=hypothèses!$AU$18,hypothèses!$AX$18,E246*hypothèses!$AY$18)),0))))))))))))))</f>
        <v>0</v>
      </c>
      <c r="L246" s="58"/>
    </row>
    <row r="247" spans="1:12">
      <c r="A247" t="s">
        <v>68</v>
      </c>
      <c r="B247" s="59">
        <v>50139</v>
      </c>
      <c r="C247">
        <v>21</v>
      </c>
      <c r="D247">
        <v>6</v>
      </c>
      <c r="E247" s="4">
        <f t="shared" si="3"/>
        <v>696.375</v>
      </c>
      <c r="F247" s="49">
        <f>IF($E247&lt;=hypothèses!$AK$2,1,IF(AND($E247&gt;hypothèses!$AJ$3,$E247&lt;=hypothèses!$AK$3),2,IF(AND($E247&gt;hypothèses!$AJ$4,$E247&lt;=hypothèses!$AK$4),3,IF(AND($E247&gt;hypothèses!$AJ$5,$E247&lt;=hypothèses!$AK$5),4,IF(AND($E247&gt;hypothèses!$AJ$6,$E247&lt;=hypothèses!$AK$6),5,IF(AND($E247&gt;hypothèses!$AJ$7,$E247&lt;=hypothèses!$AK$7),6,IF(AND($E247&gt;hypothèses!$AJ$8,$E247&lt;=hypothèses!$AK$8),7,IF(AND($E247&gt;hypothèses!$AJ$9,$E247&lt;=hypothèses!$AK$9),8,IF(AND($E247&gt;hypothèses!$AJ$10,$E247&lt;=hypothèses!$AK$10),9,IF(AND($E247&gt;hypothèses!$AJ$11,$E247&lt;=hypothèses!$AK$11),10,""))))))))))</f>
        <v>4</v>
      </c>
      <c r="G247" t="s">
        <v>14</v>
      </c>
      <c r="H247">
        <v>1</v>
      </c>
      <c r="I247">
        <v>30</v>
      </c>
      <c r="J247" s="58" cm="1">
        <f t="array" ref="J2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47" s="58">
        <f>IF(G247="Tarif Frais de dossier",30,IF(I247&lt;0,0,IF(AND(A247=hypothèses!$AV$2,G247=hypothèses!$AM$1),IF(E247&lt;=hypothèses!$AT$2,hypothèses!$AW$2,IF(E247&gt;=hypothèses!$AU$2,hypothèses!$AX$2,E247*hypothèses!$AY$2)),IF(AND(A247=hypothèses!$AV$3,G247=hypothèses!$AM$1),IF(E247&lt;=hypothèses!$AT$3,hypothèses!$AW$3,IF(E247&gt;=hypothèses!$AU$3,hypothèses!$AX$3,E247*hypothèses!$AY$3)),IF(AND(A247=hypothèses!$AV$5,G247=hypothèses!$AN$1),IF(E247&lt;=hypothèses!$AT$5,hypothèses!$AW$5,IF(E247&gt;=hypothèses!$AU$5,hypothèses!$AX$5,E247*hypothèses!$AY$5)),IF(AND(A247=hypothèses!$AV$6,G247=hypothèses!$AN$1),IF(E247&lt;=hypothèses!$AT$6,hypothèses!$AW$6,IF(E247&gt;=hypothèses!$AU$6,hypothèses!$AX$6,E247*hypothèses!$AY$6)),IF(AND(A247=hypothèses!$AV$8,G247=hypothèses!$AO$1),IF(E247&lt;=hypothèses!$AT$8,hypothèses!$AW$8,IF(E247&gt;=hypothèses!$AU$8,hypothèses!$AX$8,E247*hypothèses!$AY$8)),IF(AND(A247=hypothèses!$AV$9,G247=hypothèses!$AO$1),IF(E247&lt;=hypothèses!$AT$9,hypothèses!$AW$9,IF(E247&gt;=hypothèses!$AU$9,hypothèses!$AX$9,E247*hypothèses!$AY$9)),IF(AND(A247=hypothèses!$AV$11,G247=hypothèses!$AP$1),IF(E247&lt;=hypothèses!$AT$11,hypothèses!$AW$11,IF(E247&gt;=hypothèses!$AU$11,hypothèses!$AX$11,E247*hypothèses!$AY$11)),IF(AND(A247=hypothèses!$AV$12,G247=hypothèses!$AP$1),IF(E247&lt;=hypothèses!$AT$12,hypothèses!$AW$12,IF(E247&gt;=hypothèses!$AU$12,hypothèses!$AX$12,E247*hypothèses!$AY$12)),IF(AND(A247=hypothèses!$AV$14,G247=hypothèses!$AQ$1),IF(E247&lt;=hypothèses!$AT$14,hypothèses!$AW$14,IF(E247&gt;=hypothèses!$AU$14,hypothèses!$AX$14,E247*hypothèses!$AY$14)),IF(AND(A247=hypothèses!$AV$15,G247=hypothèses!$AQ$1),IF(E247&lt;=hypothèses!$AT$15,hypothèses!$AW$15,IF(E247&gt;=hypothèses!$AU$15,hypothèses!$AX$15,E247*hypothèses!$AY$15)),IF(AND(A247=hypothèses!$AV$17,G247=hypothèses!$AR$1),IF(E247&lt;=hypothèses!$AT$17,hypothèses!$AW$17,IF(E247&gt;=hypothèses!$AU$17,hypothèses!$AX$17,E247*hypothèses!$AY$17)),IF(AND(A247=hypothèses!$AV$18,G247=hypothèses!$AR$1),IF(E247&lt;=hypothèses!$AT$18,hypothèses!$AW$18,IF(E247&gt;=hypothèses!$AU$18,hypothèses!$AX$18,E247*hypothèses!$AY$18)),0))))))))))))))</f>
        <v>30</v>
      </c>
      <c r="L247" s="58"/>
    </row>
    <row r="248" spans="1:12">
      <c r="A248" t="s">
        <v>68</v>
      </c>
      <c r="B248" s="59">
        <v>50139</v>
      </c>
      <c r="C248">
        <v>21</v>
      </c>
      <c r="D248">
        <v>6</v>
      </c>
      <c r="E248" s="4">
        <f t="shared" si="3"/>
        <v>696.375</v>
      </c>
      <c r="F248" s="49">
        <f>IF($E248&lt;=hypothèses!$AK$2,1,IF(AND($E248&gt;hypothèses!$AJ$3,$E248&lt;=hypothèses!$AK$3),2,IF(AND($E248&gt;hypothèses!$AJ$4,$E248&lt;=hypothèses!$AK$4),3,IF(AND($E248&gt;hypothèses!$AJ$5,$E248&lt;=hypothèses!$AK$5),4,IF(AND($E248&gt;hypothèses!$AJ$6,$E248&lt;=hypothèses!$AK$6),5,IF(AND($E248&gt;hypothèses!$AJ$7,$E248&lt;=hypothèses!$AK$7),6,IF(AND($E248&gt;hypothèses!$AJ$8,$E248&lt;=hypothèses!$AK$8),7,IF(AND($E248&gt;hypothèses!$AJ$9,$E248&lt;=hypothèses!$AK$9),8,IF(AND($E248&gt;hypothèses!$AJ$10,$E248&lt;=hypothèses!$AK$10),9,IF(AND($E248&gt;hypothèses!$AJ$11,$E248&lt;=hypothèses!$AK$11),10,""))))))))))</f>
        <v>4</v>
      </c>
      <c r="G248" t="s">
        <v>12</v>
      </c>
      <c r="H248">
        <v>1.3</v>
      </c>
      <c r="I248">
        <v>1207.7</v>
      </c>
      <c r="J248" s="58" cm="1">
        <f t="array" ref="J2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1337.2710000000002</v>
      </c>
      <c r="K248" s="58">
        <f>IF(G248="Tarif Frais de dossier",30,IF(I248&lt;0,0,IF(AND(A248=hypothèses!$AV$2,G248=hypothèses!$AM$1),IF(E248&lt;=hypothèses!$AT$2,hypothèses!$AW$2,IF(E248&gt;=hypothèses!$AU$2,hypothèses!$AX$2,E248*hypothèses!$AY$2)),IF(AND(A248=hypothèses!$AV$3,G248=hypothèses!$AM$1),IF(E248&lt;=hypothèses!$AT$3,hypothèses!$AW$3,IF(E248&gt;=hypothèses!$AU$3,hypothèses!$AX$3,E248*hypothèses!$AY$3)),IF(AND(A248=hypothèses!$AV$5,G248=hypothèses!$AN$1),IF(E248&lt;=hypothèses!$AT$5,hypothèses!$AW$5,IF(E248&gt;=hypothèses!$AU$5,hypothèses!$AX$5,E248*hypothèses!$AY$5)),IF(AND(A248=hypothèses!$AV$6,G248=hypothèses!$AN$1),IF(E248&lt;=hypothèses!$AT$6,hypothèses!$AW$6,IF(E248&gt;=hypothèses!$AU$6,hypothèses!$AX$6,E248*hypothèses!$AY$6)),IF(AND(A248=hypothèses!$AV$8,G248=hypothèses!$AO$1),IF(E248&lt;=hypothèses!$AT$8,hypothèses!$AW$8,IF(E248&gt;=hypothèses!$AU$8,hypothèses!$AX$8,E248*hypothèses!$AY$8)),IF(AND(A248=hypothèses!$AV$9,G248=hypothèses!$AO$1),IF(E248&lt;=hypothèses!$AT$9,hypothèses!$AW$9,IF(E248&gt;=hypothèses!$AU$9,hypothèses!$AX$9,E248*hypothèses!$AY$9)),IF(AND(A248=hypothèses!$AV$11,G248=hypothèses!$AP$1),IF(E248&lt;=hypothèses!$AT$11,hypothèses!$AW$11,IF(E248&gt;=hypothèses!$AU$11,hypothèses!$AX$11,E248*hypothèses!$AY$11)),IF(AND(A248=hypothèses!$AV$12,G248=hypothèses!$AP$1),IF(E248&lt;=hypothèses!$AT$12,hypothèses!$AW$12,IF(E248&gt;=hypothèses!$AU$12,hypothèses!$AX$12,E248*hypothèses!$AY$12)),IF(AND(A248=hypothèses!$AV$14,G248=hypothèses!$AQ$1),IF(E248&lt;=hypothèses!$AT$14,hypothèses!$AW$14,IF(E248&gt;=hypothèses!$AU$14,hypothèses!$AX$14,E248*hypothèses!$AY$14)),IF(AND(A248=hypothèses!$AV$15,G248=hypothèses!$AQ$1),IF(E248&lt;=hypothèses!$AT$15,hypothèses!$AW$15,IF(E248&gt;=hypothèses!$AU$15,hypothèses!$AX$15,E248*hypothèses!$AY$15)),IF(AND(A248=hypothèses!$AV$17,G248=hypothèses!$AR$1),IF(E248&lt;=hypothèses!$AT$17,hypothèses!$AW$17,IF(E248&gt;=hypothèses!$AU$17,hypothèses!$AX$17,E248*hypothèses!$AY$17)),IF(AND(A248=hypothèses!$AV$18,G248=hypothèses!$AR$1),IF(E248&lt;=hypothèses!$AT$18,hypothèses!$AW$18,IF(E248&gt;=hypothèses!$AU$18,hypothèses!$AX$18,E248*hypothèses!$AY$18)),0))))))))))))))</f>
        <v>843</v>
      </c>
      <c r="L248" s="58"/>
    </row>
    <row r="249" spans="1:12">
      <c r="A249" t="s">
        <v>68</v>
      </c>
      <c r="B249" s="59">
        <v>50139</v>
      </c>
      <c r="C249">
        <v>21</v>
      </c>
      <c r="D249">
        <v>6</v>
      </c>
      <c r="E249" s="4">
        <f t="shared" si="3"/>
        <v>696.375</v>
      </c>
      <c r="F249" s="49">
        <f>IF($E249&lt;=hypothèses!$AK$2,1,IF(AND($E249&gt;hypothèses!$AJ$3,$E249&lt;=hypothèses!$AK$3),2,IF(AND($E249&gt;hypothèses!$AJ$4,$E249&lt;=hypothèses!$AK$4),3,IF(AND($E249&gt;hypothèses!$AJ$5,$E249&lt;=hypothèses!$AK$5),4,IF(AND($E249&gt;hypothèses!$AJ$6,$E249&lt;=hypothèses!$AK$6),5,IF(AND($E249&gt;hypothèses!$AJ$7,$E249&lt;=hypothèses!$AK$7),6,IF(AND($E249&gt;hypothèses!$AJ$8,$E249&lt;=hypothèses!$AK$8),7,IF(AND($E249&gt;hypothèses!$AJ$9,$E249&lt;=hypothèses!$AK$9),8,IF(AND($E249&gt;hypothèses!$AJ$10,$E249&lt;=hypothèses!$AK$10),9,IF(AND($E249&gt;hypothèses!$AJ$11,$E249&lt;=hypothèses!$AK$11),10,""))))))))))</f>
        <v>4</v>
      </c>
      <c r="I249">
        <v>0</v>
      </c>
      <c r="J249" s="58" t="str" cm="1">
        <f t="array" ref="J2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9" s="58">
        <f>IF(G249="Tarif Frais de dossier",30,IF(I249&lt;0,0,IF(AND(A249=hypothèses!$AV$2,G249=hypothèses!$AM$1),IF(E249&lt;=hypothèses!$AT$2,hypothèses!$AW$2,IF(E249&gt;=hypothèses!$AU$2,hypothèses!$AX$2,E249*hypothèses!$AY$2)),IF(AND(A249=hypothèses!$AV$3,G249=hypothèses!$AM$1),IF(E249&lt;=hypothèses!$AT$3,hypothèses!$AW$3,IF(E249&gt;=hypothèses!$AU$3,hypothèses!$AX$3,E249*hypothèses!$AY$3)),IF(AND(A249=hypothèses!$AV$5,G249=hypothèses!$AN$1),IF(E249&lt;=hypothèses!$AT$5,hypothèses!$AW$5,IF(E249&gt;=hypothèses!$AU$5,hypothèses!$AX$5,E249*hypothèses!$AY$5)),IF(AND(A249=hypothèses!$AV$6,G249=hypothèses!$AN$1),IF(E249&lt;=hypothèses!$AT$6,hypothèses!$AW$6,IF(E249&gt;=hypothèses!$AU$6,hypothèses!$AX$6,E249*hypothèses!$AY$6)),IF(AND(A249=hypothèses!$AV$8,G249=hypothèses!$AO$1),IF(E249&lt;=hypothèses!$AT$8,hypothèses!$AW$8,IF(E249&gt;=hypothèses!$AU$8,hypothèses!$AX$8,E249*hypothèses!$AY$8)),IF(AND(A249=hypothèses!$AV$9,G249=hypothèses!$AO$1),IF(E249&lt;=hypothèses!$AT$9,hypothèses!$AW$9,IF(E249&gt;=hypothèses!$AU$9,hypothèses!$AX$9,E249*hypothèses!$AY$9)),IF(AND(A249=hypothèses!$AV$11,G249=hypothèses!$AP$1),IF(E249&lt;=hypothèses!$AT$11,hypothèses!$AW$11,IF(E249&gt;=hypothèses!$AU$11,hypothèses!$AX$11,E249*hypothèses!$AY$11)),IF(AND(A249=hypothèses!$AV$12,G249=hypothèses!$AP$1),IF(E249&lt;=hypothèses!$AT$12,hypothèses!$AW$12,IF(E249&gt;=hypothèses!$AU$12,hypothèses!$AX$12,E249*hypothèses!$AY$12)),IF(AND(A249=hypothèses!$AV$14,G249=hypothèses!$AQ$1),IF(E249&lt;=hypothèses!$AT$14,hypothèses!$AW$14,IF(E249&gt;=hypothèses!$AU$14,hypothèses!$AX$14,E249*hypothèses!$AY$14)),IF(AND(A249=hypothèses!$AV$15,G249=hypothèses!$AQ$1),IF(E249&lt;=hypothèses!$AT$15,hypothèses!$AW$15,IF(E249&gt;=hypothèses!$AU$15,hypothèses!$AX$15,E249*hypothèses!$AY$15)),IF(AND(A249=hypothèses!$AV$17,G249=hypothèses!$AR$1),IF(E249&lt;=hypothèses!$AT$17,hypothèses!$AW$17,IF(E249&gt;=hypothèses!$AU$17,hypothèses!$AX$17,E249*hypothèses!$AY$17)),IF(AND(A249=hypothèses!$AV$18,G249=hypothèses!$AR$1),IF(E249&lt;=hypothèses!$AT$18,hypothèses!$AW$18,IF(E249&gt;=hypothèses!$AU$18,hypothèses!$AX$18,E249*hypothèses!$AY$18)),0))))))))))))))</f>
        <v>0</v>
      </c>
      <c r="L249" s="58"/>
    </row>
    <row r="250" spans="1:12">
      <c r="A250" t="s">
        <v>68</v>
      </c>
      <c r="B250" s="59">
        <v>50139</v>
      </c>
      <c r="C250">
        <v>21</v>
      </c>
      <c r="D250">
        <v>6</v>
      </c>
      <c r="E250" s="4">
        <f t="shared" si="3"/>
        <v>696.375</v>
      </c>
      <c r="F250" s="49">
        <f>IF($E250&lt;=hypothèses!$AK$2,1,IF(AND($E250&gt;hypothèses!$AJ$3,$E250&lt;=hypothèses!$AK$3),2,IF(AND($E250&gt;hypothèses!$AJ$4,$E250&lt;=hypothèses!$AK$4),3,IF(AND($E250&gt;hypothèses!$AJ$5,$E250&lt;=hypothèses!$AK$5),4,IF(AND($E250&gt;hypothèses!$AJ$6,$E250&lt;=hypothèses!$AK$6),5,IF(AND($E250&gt;hypothèses!$AJ$7,$E250&lt;=hypothèses!$AK$7),6,IF(AND($E250&gt;hypothèses!$AJ$8,$E250&lt;=hypothèses!$AK$8),7,IF(AND($E250&gt;hypothèses!$AJ$9,$E250&lt;=hypothèses!$AK$9),8,IF(AND($E250&gt;hypothèses!$AJ$10,$E250&lt;=hypothèses!$AK$10),9,IF(AND($E250&gt;hypothèses!$AJ$11,$E250&lt;=hypothèses!$AK$11),10,""))))))))))</f>
        <v>4</v>
      </c>
      <c r="I250">
        <v>0</v>
      </c>
      <c r="J250" s="58" t="str" cm="1">
        <f t="array" ref="J2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0" s="58">
        <f>IF(G250="Tarif Frais de dossier",30,IF(I250&lt;0,0,IF(AND(A250=hypothèses!$AV$2,G250=hypothèses!$AM$1),IF(E250&lt;=hypothèses!$AT$2,hypothèses!$AW$2,IF(E250&gt;=hypothèses!$AU$2,hypothèses!$AX$2,E250*hypothèses!$AY$2)),IF(AND(A250=hypothèses!$AV$3,G250=hypothèses!$AM$1),IF(E250&lt;=hypothèses!$AT$3,hypothèses!$AW$3,IF(E250&gt;=hypothèses!$AU$3,hypothèses!$AX$3,E250*hypothèses!$AY$3)),IF(AND(A250=hypothèses!$AV$5,G250=hypothèses!$AN$1),IF(E250&lt;=hypothèses!$AT$5,hypothèses!$AW$5,IF(E250&gt;=hypothèses!$AU$5,hypothèses!$AX$5,E250*hypothèses!$AY$5)),IF(AND(A250=hypothèses!$AV$6,G250=hypothèses!$AN$1),IF(E250&lt;=hypothèses!$AT$6,hypothèses!$AW$6,IF(E250&gt;=hypothèses!$AU$6,hypothèses!$AX$6,E250*hypothèses!$AY$6)),IF(AND(A250=hypothèses!$AV$8,G250=hypothèses!$AO$1),IF(E250&lt;=hypothèses!$AT$8,hypothèses!$AW$8,IF(E250&gt;=hypothèses!$AU$8,hypothèses!$AX$8,E250*hypothèses!$AY$8)),IF(AND(A250=hypothèses!$AV$9,G250=hypothèses!$AO$1),IF(E250&lt;=hypothèses!$AT$9,hypothèses!$AW$9,IF(E250&gt;=hypothèses!$AU$9,hypothèses!$AX$9,E250*hypothèses!$AY$9)),IF(AND(A250=hypothèses!$AV$11,G250=hypothèses!$AP$1),IF(E250&lt;=hypothèses!$AT$11,hypothèses!$AW$11,IF(E250&gt;=hypothèses!$AU$11,hypothèses!$AX$11,E250*hypothèses!$AY$11)),IF(AND(A250=hypothèses!$AV$12,G250=hypothèses!$AP$1),IF(E250&lt;=hypothèses!$AT$12,hypothèses!$AW$12,IF(E250&gt;=hypothèses!$AU$12,hypothèses!$AX$12,E250*hypothèses!$AY$12)),IF(AND(A250=hypothèses!$AV$14,G250=hypothèses!$AQ$1),IF(E250&lt;=hypothèses!$AT$14,hypothèses!$AW$14,IF(E250&gt;=hypothèses!$AU$14,hypothèses!$AX$14,E250*hypothèses!$AY$14)),IF(AND(A250=hypothèses!$AV$15,G250=hypothèses!$AQ$1),IF(E250&lt;=hypothèses!$AT$15,hypothèses!$AW$15,IF(E250&gt;=hypothèses!$AU$15,hypothèses!$AX$15,E250*hypothèses!$AY$15)),IF(AND(A250=hypothèses!$AV$17,G250=hypothèses!$AR$1),IF(E250&lt;=hypothèses!$AT$17,hypothèses!$AW$17,IF(E250&gt;=hypothèses!$AU$17,hypothèses!$AX$17,E250*hypothèses!$AY$17)),IF(AND(A250=hypothèses!$AV$18,G250=hypothèses!$AR$1),IF(E250&lt;=hypothèses!$AT$18,hypothèses!$AW$18,IF(E250&gt;=hypothèses!$AU$18,hypothèses!$AX$18,E250*hypothèses!$AY$18)),0))))))))))))))</f>
        <v>0</v>
      </c>
      <c r="L250" s="58"/>
    </row>
    <row r="251" spans="1:12">
      <c r="A251" t="s">
        <v>68</v>
      </c>
      <c r="B251" s="59">
        <v>50139</v>
      </c>
      <c r="C251">
        <v>21</v>
      </c>
      <c r="D251">
        <v>6</v>
      </c>
      <c r="E251" s="4">
        <f t="shared" si="3"/>
        <v>696.375</v>
      </c>
      <c r="F251" s="49">
        <f>IF($E251&lt;=hypothèses!$AK$2,1,IF(AND($E251&gt;hypothèses!$AJ$3,$E251&lt;=hypothèses!$AK$3),2,IF(AND($E251&gt;hypothèses!$AJ$4,$E251&lt;=hypothèses!$AK$4),3,IF(AND($E251&gt;hypothèses!$AJ$5,$E251&lt;=hypothèses!$AK$5),4,IF(AND($E251&gt;hypothèses!$AJ$6,$E251&lt;=hypothèses!$AK$6),5,IF(AND($E251&gt;hypothèses!$AJ$7,$E251&lt;=hypothèses!$AK$7),6,IF(AND($E251&gt;hypothèses!$AJ$8,$E251&lt;=hypothèses!$AK$8),7,IF(AND($E251&gt;hypothèses!$AJ$9,$E251&lt;=hypothèses!$AK$9),8,IF(AND($E251&gt;hypothèses!$AJ$10,$E251&lt;=hypothèses!$AK$10),9,IF(AND($E251&gt;hypothèses!$AJ$11,$E251&lt;=hypothèses!$AK$11),10,""))))))))))</f>
        <v>4</v>
      </c>
      <c r="I251">
        <v>0</v>
      </c>
      <c r="J251" s="58" t="str" cm="1">
        <f t="array" ref="J2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1" s="58">
        <f>IF(G251="Tarif Frais de dossier",30,IF(I251&lt;0,0,IF(AND(A251=hypothèses!$AV$2,G251=hypothèses!$AM$1),IF(E251&lt;=hypothèses!$AT$2,hypothèses!$AW$2,IF(E251&gt;=hypothèses!$AU$2,hypothèses!$AX$2,E251*hypothèses!$AY$2)),IF(AND(A251=hypothèses!$AV$3,G251=hypothèses!$AM$1),IF(E251&lt;=hypothèses!$AT$3,hypothèses!$AW$3,IF(E251&gt;=hypothèses!$AU$3,hypothèses!$AX$3,E251*hypothèses!$AY$3)),IF(AND(A251=hypothèses!$AV$5,G251=hypothèses!$AN$1),IF(E251&lt;=hypothèses!$AT$5,hypothèses!$AW$5,IF(E251&gt;=hypothèses!$AU$5,hypothèses!$AX$5,E251*hypothèses!$AY$5)),IF(AND(A251=hypothèses!$AV$6,G251=hypothèses!$AN$1),IF(E251&lt;=hypothèses!$AT$6,hypothèses!$AW$6,IF(E251&gt;=hypothèses!$AU$6,hypothèses!$AX$6,E251*hypothèses!$AY$6)),IF(AND(A251=hypothèses!$AV$8,G251=hypothèses!$AO$1),IF(E251&lt;=hypothèses!$AT$8,hypothèses!$AW$8,IF(E251&gt;=hypothèses!$AU$8,hypothèses!$AX$8,E251*hypothèses!$AY$8)),IF(AND(A251=hypothèses!$AV$9,G251=hypothèses!$AO$1),IF(E251&lt;=hypothèses!$AT$9,hypothèses!$AW$9,IF(E251&gt;=hypothèses!$AU$9,hypothèses!$AX$9,E251*hypothèses!$AY$9)),IF(AND(A251=hypothèses!$AV$11,G251=hypothèses!$AP$1),IF(E251&lt;=hypothèses!$AT$11,hypothèses!$AW$11,IF(E251&gt;=hypothèses!$AU$11,hypothèses!$AX$11,E251*hypothèses!$AY$11)),IF(AND(A251=hypothèses!$AV$12,G251=hypothèses!$AP$1),IF(E251&lt;=hypothèses!$AT$12,hypothèses!$AW$12,IF(E251&gt;=hypothèses!$AU$12,hypothèses!$AX$12,E251*hypothèses!$AY$12)),IF(AND(A251=hypothèses!$AV$14,G251=hypothèses!$AQ$1),IF(E251&lt;=hypothèses!$AT$14,hypothèses!$AW$14,IF(E251&gt;=hypothèses!$AU$14,hypothèses!$AX$14,E251*hypothèses!$AY$14)),IF(AND(A251=hypothèses!$AV$15,G251=hypothèses!$AQ$1),IF(E251&lt;=hypothèses!$AT$15,hypothèses!$AW$15,IF(E251&gt;=hypothèses!$AU$15,hypothèses!$AX$15,E251*hypothèses!$AY$15)),IF(AND(A251=hypothèses!$AV$17,G251=hypothèses!$AR$1),IF(E251&lt;=hypothèses!$AT$17,hypothèses!$AW$17,IF(E251&gt;=hypothèses!$AU$17,hypothèses!$AX$17,E251*hypothèses!$AY$17)),IF(AND(A251=hypothèses!$AV$18,G251=hypothèses!$AR$1),IF(E251&lt;=hypothèses!$AT$18,hypothèses!$AW$18,IF(E251&gt;=hypothèses!$AU$18,hypothèses!$AX$18,E251*hypothèses!$AY$18)),0))))))))))))))</f>
        <v>0</v>
      </c>
      <c r="L251" s="58"/>
    </row>
    <row r="252" spans="1:12">
      <c r="A252" t="s">
        <v>68</v>
      </c>
      <c r="B252" s="59">
        <v>6369</v>
      </c>
      <c r="C252">
        <v>3</v>
      </c>
      <c r="D252">
        <v>1</v>
      </c>
      <c r="E252" s="4">
        <f t="shared" si="3"/>
        <v>530.75</v>
      </c>
      <c r="F252" s="49">
        <f>IF($E252&lt;=hypothèses!$AK$2,1,IF(AND($E252&gt;hypothèses!$AJ$3,$E252&lt;=hypothèses!$AK$3),2,IF(AND($E252&gt;hypothèses!$AJ$4,$E252&lt;=hypothèses!$AK$4),3,IF(AND($E252&gt;hypothèses!$AJ$5,$E252&lt;=hypothèses!$AK$5),4,IF(AND($E252&gt;hypothèses!$AJ$6,$E252&lt;=hypothèses!$AK$6),5,IF(AND($E252&gt;hypothèses!$AJ$7,$E252&lt;=hypothèses!$AK$7),6,IF(AND($E252&gt;hypothèses!$AJ$8,$E252&lt;=hypothèses!$AK$8),7,IF(AND($E252&gt;hypothèses!$AJ$9,$E252&lt;=hypothèses!$AK$9),8,IF(AND($E252&gt;hypothèses!$AJ$10,$E252&lt;=hypothèses!$AK$10),9,IF(AND($E252&gt;hypothèses!$AJ$11,$E252&lt;=hypothèses!$AK$11),10,""))))))))))</f>
        <v>3</v>
      </c>
      <c r="G252" t="s">
        <v>0</v>
      </c>
      <c r="H252">
        <v>1</v>
      </c>
      <c r="I252">
        <v>103</v>
      </c>
      <c r="J252" s="58" cm="1">
        <f t="array" ref="J2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172.34</v>
      </c>
      <c r="K252" s="58">
        <f>IF(G252="Tarif Frais de dossier",30,IF(I252&lt;0,0,IF(AND(A252=hypothèses!$AV$2,G252=hypothèses!$AM$1),IF(E252&lt;=hypothèses!$AT$2,hypothèses!$AW$2,IF(E252&gt;=hypothèses!$AU$2,hypothèses!$AX$2,E252*hypothèses!$AY$2)),IF(AND(A252=hypothèses!$AV$3,G252=hypothèses!$AM$1),IF(E252&lt;=hypothèses!$AT$3,hypothèses!$AW$3,IF(E252&gt;=hypothèses!$AU$3,hypothèses!$AX$3,E252*hypothèses!$AY$3)),IF(AND(A252=hypothèses!$AV$5,G252=hypothèses!$AN$1),IF(E252&lt;=hypothèses!$AT$5,hypothèses!$AW$5,IF(E252&gt;=hypothèses!$AU$5,hypothèses!$AX$5,E252*hypothèses!$AY$5)),IF(AND(A252=hypothèses!$AV$6,G252=hypothèses!$AN$1),IF(E252&lt;=hypothèses!$AT$6,hypothèses!$AW$6,IF(E252&gt;=hypothèses!$AU$6,hypothèses!$AX$6,E252*hypothèses!$AY$6)),IF(AND(A252=hypothèses!$AV$8,G252=hypothèses!$AO$1),IF(E252&lt;=hypothèses!$AT$8,hypothèses!$AW$8,IF(E252&gt;=hypothèses!$AU$8,hypothèses!$AX$8,E252*hypothèses!$AY$8)),IF(AND(A252=hypothèses!$AV$9,G252=hypothèses!$AO$1),IF(E252&lt;=hypothèses!$AT$9,hypothèses!$AW$9,IF(E252&gt;=hypothèses!$AU$9,hypothèses!$AX$9,E252*hypothèses!$AY$9)),IF(AND(A252=hypothèses!$AV$11,G252=hypothèses!$AP$1),IF(E252&lt;=hypothèses!$AT$11,hypothèses!$AW$11,IF(E252&gt;=hypothèses!$AU$11,hypothèses!$AX$11,E252*hypothèses!$AY$11)),IF(AND(A252=hypothèses!$AV$12,G252=hypothèses!$AP$1),IF(E252&lt;=hypothèses!$AT$12,hypothèses!$AW$12,IF(E252&gt;=hypothèses!$AU$12,hypothèses!$AX$12,E252*hypothèses!$AY$12)),IF(AND(A252=hypothèses!$AV$14,G252=hypothèses!$AQ$1),IF(E252&lt;=hypothèses!$AT$14,hypothèses!$AW$14,IF(E252&gt;=hypothèses!$AU$14,hypothèses!$AX$14,E252*hypothèses!$AY$14)),IF(AND(A252=hypothèses!$AV$15,G252=hypothèses!$AQ$1),IF(E252&lt;=hypothèses!$AT$15,hypothèses!$AW$15,IF(E252&gt;=hypothèses!$AU$15,hypothèses!$AX$15,E252*hypothèses!$AY$15)),IF(AND(A252=hypothèses!$AV$17,G252=hypothèses!$AR$1),IF(E252&lt;=hypothèses!$AT$17,hypothèses!$AW$17,IF(E252&gt;=hypothèses!$AU$17,hypothèses!$AX$17,E252*hypothèses!$AY$17)),IF(AND(A252=hypothèses!$AV$18,G252=hypothèses!$AR$1),IF(E252&lt;=hypothèses!$AT$18,hypothèses!$AW$18,IF(E252&gt;=hypothèses!$AU$18,hypothèses!$AX$18,E252*hypothèses!$AY$18)),0))))))))))))))</f>
        <v>87.573750000000004</v>
      </c>
      <c r="L252" s="58"/>
    </row>
    <row r="253" spans="1:12">
      <c r="A253" t="s">
        <v>68</v>
      </c>
      <c r="B253" s="59">
        <v>6369</v>
      </c>
      <c r="C253">
        <v>3</v>
      </c>
      <c r="D253">
        <v>1</v>
      </c>
      <c r="E253" s="4">
        <f t="shared" si="3"/>
        <v>530.75</v>
      </c>
      <c r="F253" s="49">
        <f>IF($E253&lt;=hypothèses!$AK$2,1,IF(AND($E253&gt;hypothèses!$AJ$3,$E253&lt;=hypothèses!$AK$3),2,IF(AND($E253&gt;hypothèses!$AJ$4,$E253&lt;=hypothèses!$AK$4),3,IF(AND($E253&gt;hypothèses!$AJ$5,$E253&lt;=hypothèses!$AK$5),4,IF(AND($E253&gt;hypothèses!$AJ$6,$E253&lt;=hypothèses!$AK$6),5,IF(AND($E253&gt;hypothèses!$AJ$7,$E253&lt;=hypothèses!$AK$7),6,IF(AND($E253&gt;hypothèses!$AJ$8,$E253&lt;=hypothèses!$AK$8),7,IF(AND($E253&gt;hypothèses!$AJ$9,$E253&lt;=hypothèses!$AK$9),8,IF(AND($E253&gt;hypothèses!$AJ$10,$E253&lt;=hypothèses!$AK$10),9,IF(AND($E253&gt;hypothèses!$AJ$11,$E253&lt;=hypothèses!$AK$11),10,""))))))))))</f>
        <v>3</v>
      </c>
      <c r="G253" t="s">
        <v>12</v>
      </c>
      <c r="H253">
        <v>1</v>
      </c>
      <c r="I253">
        <v>843</v>
      </c>
      <c r="J253" s="58" cm="1">
        <f t="array" ref="J2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966.78</v>
      </c>
      <c r="K253" s="58">
        <f>IF(G253="Tarif Frais de dossier",30,IF(I253&lt;0,0,IF(AND(A253=hypothèses!$AV$2,G253=hypothèses!$AM$1),IF(E253&lt;=hypothèses!$AT$2,hypothèses!$AW$2,IF(E253&gt;=hypothèses!$AU$2,hypothèses!$AX$2,E253*hypothèses!$AY$2)),IF(AND(A253=hypothèses!$AV$3,G253=hypothèses!$AM$1),IF(E253&lt;=hypothèses!$AT$3,hypothèses!$AW$3,IF(E253&gt;=hypothèses!$AU$3,hypothèses!$AX$3,E253*hypothèses!$AY$3)),IF(AND(A253=hypothèses!$AV$5,G253=hypothèses!$AN$1),IF(E253&lt;=hypothèses!$AT$5,hypothèses!$AW$5,IF(E253&gt;=hypothèses!$AU$5,hypothèses!$AX$5,E253*hypothèses!$AY$5)),IF(AND(A253=hypothèses!$AV$6,G253=hypothèses!$AN$1),IF(E253&lt;=hypothèses!$AT$6,hypothèses!$AW$6,IF(E253&gt;=hypothèses!$AU$6,hypothèses!$AX$6,E253*hypothèses!$AY$6)),IF(AND(A253=hypothèses!$AV$8,G253=hypothèses!$AO$1),IF(E253&lt;=hypothèses!$AT$8,hypothèses!$AW$8,IF(E253&gt;=hypothèses!$AU$8,hypothèses!$AX$8,E253*hypothèses!$AY$8)),IF(AND(A253=hypothèses!$AV$9,G253=hypothèses!$AO$1),IF(E253&lt;=hypothèses!$AT$9,hypothèses!$AW$9,IF(E253&gt;=hypothèses!$AU$9,hypothèses!$AX$9,E253*hypothèses!$AY$9)),IF(AND(A253=hypothèses!$AV$11,G253=hypothèses!$AP$1),IF(E253&lt;=hypothèses!$AT$11,hypothèses!$AW$11,IF(E253&gt;=hypothèses!$AU$11,hypothèses!$AX$11,E253*hypothèses!$AY$11)),IF(AND(A253=hypothèses!$AV$12,G253=hypothèses!$AP$1),IF(E253&lt;=hypothèses!$AT$12,hypothèses!$AW$12,IF(E253&gt;=hypothèses!$AU$12,hypothèses!$AX$12,E253*hypothèses!$AY$12)),IF(AND(A253=hypothèses!$AV$14,G253=hypothèses!$AQ$1),IF(E253&lt;=hypothèses!$AT$14,hypothèses!$AW$14,IF(E253&gt;=hypothèses!$AU$14,hypothèses!$AX$14,E253*hypothèses!$AY$14)),IF(AND(A253=hypothèses!$AV$15,G253=hypothèses!$AQ$1),IF(E253&lt;=hypothèses!$AT$15,hypothèses!$AW$15,IF(E253&gt;=hypothèses!$AU$15,hypothèses!$AX$15,E253*hypothèses!$AY$15)),IF(AND(A253=hypothèses!$AV$17,G253=hypothèses!$AR$1),IF(E253&lt;=hypothèses!$AT$17,hypothèses!$AW$17,IF(E253&gt;=hypothèses!$AU$17,hypothèses!$AX$17,E253*hypothèses!$AY$17)),IF(AND(A253=hypothèses!$AV$18,G253=hypothèses!$AR$1),IF(E253&lt;=hypothèses!$AT$18,hypothèses!$AW$18,IF(E253&gt;=hypothèses!$AU$18,hypothèses!$AX$18,E253*hypothèses!$AY$18)),0))))))))))))))</f>
        <v>843</v>
      </c>
      <c r="L253" s="58"/>
    </row>
    <row r="254" spans="1:12">
      <c r="A254" t="s">
        <v>68</v>
      </c>
      <c r="B254" s="59">
        <v>6369</v>
      </c>
      <c r="C254">
        <v>3</v>
      </c>
      <c r="D254">
        <v>1</v>
      </c>
      <c r="E254" s="4">
        <f t="shared" si="3"/>
        <v>530.75</v>
      </c>
      <c r="F254" s="49">
        <f>IF($E254&lt;=hypothèses!$AK$2,1,IF(AND($E254&gt;hypothèses!$AJ$3,$E254&lt;=hypothèses!$AK$3),2,IF(AND($E254&gt;hypothèses!$AJ$4,$E254&lt;=hypothèses!$AK$4),3,IF(AND($E254&gt;hypothèses!$AJ$5,$E254&lt;=hypothèses!$AK$5),4,IF(AND($E254&gt;hypothèses!$AJ$6,$E254&lt;=hypothèses!$AK$6),5,IF(AND($E254&gt;hypothèses!$AJ$7,$E254&lt;=hypothèses!$AK$7),6,IF(AND($E254&gt;hypothèses!$AJ$8,$E254&lt;=hypothèses!$AK$8),7,IF(AND($E254&gt;hypothèses!$AJ$9,$E254&lt;=hypothèses!$AK$9),8,IF(AND($E254&gt;hypothèses!$AJ$10,$E254&lt;=hypothèses!$AK$10),9,IF(AND($E254&gt;hypothèses!$AJ$11,$E254&lt;=hypothèses!$AK$11),10,""))))))))))</f>
        <v>3</v>
      </c>
      <c r="I254">
        <v>0</v>
      </c>
      <c r="J254" s="58" t="str" cm="1">
        <f t="array" ref="J2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4" s="58">
        <f>IF(G254="Tarif Frais de dossier",30,IF(I254&lt;0,0,IF(AND(A254=hypothèses!$AV$2,G254=hypothèses!$AM$1),IF(E254&lt;=hypothèses!$AT$2,hypothèses!$AW$2,IF(E254&gt;=hypothèses!$AU$2,hypothèses!$AX$2,E254*hypothèses!$AY$2)),IF(AND(A254=hypothèses!$AV$3,G254=hypothèses!$AM$1),IF(E254&lt;=hypothèses!$AT$3,hypothèses!$AW$3,IF(E254&gt;=hypothèses!$AU$3,hypothèses!$AX$3,E254*hypothèses!$AY$3)),IF(AND(A254=hypothèses!$AV$5,G254=hypothèses!$AN$1),IF(E254&lt;=hypothèses!$AT$5,hypothèses!$AW$5,IF(E254&gt;=hypothèses!$AU$5,hypothèses!$AX$5,E254*hypothèses!$AY$5)),IF(AND(A254=hypothèses!$AV$6,G254=hypothèses!$AN$1),IF(E254&lt;=hypothèses!$AT$6,hypothèses!$AW$6,IF(E254&gt;=hypothèses!$AU$6,hypothèses!$AX$6,E254*hypothèses!$AY$6)),IF(AND(A254=hypothèses!$AV$8,G254=hypothèses!$AO$1),IF(E254&lt;=hypothèses!$AT$8,hypothèses!$AW$8,IF(E254&gt;=hypothèses!$AU$8,hypothèses!$AX$8,E254*hypothèses!$AY$8)),IF(AND(A254=hypothèses!$AV$9,G254=hypothèses!$AO$1),IF(E254&lt;=hypothèses!$AT$9,hypothèses!$AW$9,IF(E254&gt;=hypothèses!$AU$9,hypothèses!$AX$9,E254*hypothèses!$AY$9)),IF(AND(A254=hypothèses!$AV$11,G254=hypothèses!$AP$1),IF(E254&lt;=hypothèses!$AT$11,hypothèses!$AW$11,IF(E254&gt;=hypothèses!$AU$11,hypothèses!$AX$11,E254*hypothèses!$AY$11)),IF(AND(A254=hypothèses!$AV$12,G254=hypothèses!$AP$1),IF(E254&lt;=hypothèses!$AT$12,hypothèses!$AW$12,IF(E254&gt;=hypothèses!$AU$12,hypothèses!$AX$12,E254*hypothèses!$AY$12)),IF(AND(A254=hypothèses!$AV$14,G254=hypothèses!$AQ$1),IF(E254&lt;=hypothèses!$AT$14,hypothèses!$AW$14,IF(E254&gt;=hypothèses!$AU$14,hypothèses!$AX$14,E254*hypothèses!$AY$14)),IF(AND(A254=hypothèses!$AV$15,G254=hypothèses!$AQ$1),IF(E254&lt;=hypothèses!$AT$15,hypothèses!$AW$15,IF(E254&gt;=hypothèses!$AU$15,hypothèses!$AX$15,E254*hypothèses!$AY$15)),IF(AND(A254=hypothèses!$AV$17,G254=hypothèses!$AR$1),IF(E254&lt;=hypothèses!$AT$17,hypothèses!$AW$17,IF(E254&gt;=hypothèses!$AU$17,hypothèses!$AX$17,E254*hypothèses!$AY$17)),IF(AND(A254=hypothèses!$AV$18,G254=hypothèses!$AR$1),IF(E254&lt;=hypothèses!$AT$18,hypothèses!$AW$18,IF(E254&gt;=hypothèses!$AU$18,hypothèses!$AX$18,E254*hypothèses!$AY$18)),0))))))))))))))</f>
        <v>0</v>
      </c>
      <c r="L254" s="58"/>
    </row>
    <row r="255" spans="1:12">
      <c r="A255" t="s">
        <v>68</v>
      </c>
      <c r="B255" s="59">
        <v>6369</v>
      </c>
      <c r="C255">
        <v>3</v>
      </c>
      <c r="D255">
        <v>1</v>
      </c>
      <c r="E255" s="4">
        <f t="shared" si="3"/>
        <v>530.75</v>
      </c>
      <c r="F255" s="49">
        <f>IF($E255&lt;=hypothèses!$AK$2,1,IF(AND($E255&gt;hypothèses!$AJ$3,$E255&lt;=hypothèses!$AK$3),2,IF(AND($E255&gt;hypothèses!$AJ$4,$E255&lt;=hypothèses!$AK$4),3,IF(AND($E255&gt;hypothèses!$AJ$5,$E255&lt;=hypothèses!$AK$5),4,IF(AND($E255&gt;hypothèses!$AJ$6,$E255&lt;=hypothèses!$AK$6),5,IF(AND($E255&gt;hypothèses!$AJ$7,$E255&lt;=hypothèses!$AK$7),6,IF(AND($E255&gt;hypothèses!$AJ$8,$E255&lt;=hypothèses!$AK$8),7,IF(AND($E255&gt;hypothèses!$AJ$9,$E255&lt;=hypothèses!$AK$9),8,IF(AND($E255&gt;hypothèses!$AJ$10,$E255&lt;=hypothèses!$AK$10),9,IF(AND($E255&gt;hypothèses!$AJ$11,$E255&lt;=hypothèses!$AK$11),10,""))))))))))</f>
        <v>3</v>
      </c>
      <c r="I255">
        <v>0</v>
      </c>
      <c r="J255" s="58" t="str" cm="1">
        <f t="array" ref="J2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5" s="58">
        <f>IF(G255="Tarif Frais de dossier",30,IF(I255&lt;0,0,IF(AND(A255=hypothèses!$AV$2,G255=hypothèses!$AM$1),IF(E255&lt;=hypothèses!$AT$2,hypothèses!$AW$2,IF(E255&gt;=hypothèses!$AU$2,hypothèses!$AX$2,E255*hypothèses!$AY$2)),IF(AND(A255=hypothèses!$AV$3,G255=hypothèses!$AM$1),IF(E255&lt;=hypothèses!$AT$3,hypothèses!$AW$3,IF(E255&gt;=hypothèses!$AU$3,hypothèses!$AX$3,E255*hypothèses!$AY$3)),IF(AND(A255=hypothèses!$AV$5,G255=hypothèses!$AN$1),IF(E255&lt;=hypothèses!$AT$5,hypothèses!$AW$5,IF(E255&gt;=hypothèses!$AU$5,hypothèses!$AX$5,E255*hypothèses!$AY$5)),IF(AND(A255=hypothèses!$AV$6,G255=hypothèses!$AN$1),IF(E255&lt;=hypothèses!$AT$6,hypothèses!$AW$6,IF(E255&gt;=hypothèses!$AU$6,hypothèses!$AX$6,E255*hypothèses!$AY$6)),IF(AND(A255=hypothèses!$AV$8,G255=hypothèses!$AO$1),IF(E255&lt;=hypothèses!$AT$8,hypothèses!$AW$8,IF(E255&gt;=hypothèses!$AU$8,hypothèses!$AX$8,E255*hypothèses!$AY$8)),IF(AND(A255=hypothèses!$AV$9,G255=hypothèses!$AO$1),IF(E255&lt;=hypothèses!$AT$9,hypothèses!$AW$9,IF(E255&gt;=hypothèses!$AU$9,hypothèses!$AX$9,E255*hypothèses!$AY$9)),IF(AND(A255=hypothèses!$AV$11,G255=hypothèses!$AP$1),IF(E255&lt;=hypothèses!$AT$11,hypothèses!$AW$11,IF(E255&gt;=hypothèses!$AU$11,hypothèses!$AX$11,E255*hypothèses!$AY$11)),IF(AND(A255=hypothèses!$AV$12,G255=hypothèses!$AP$1),IF(E255&lt;=hypothèses!$AT$12,hypothèses!$AW$12,IF(E255&gt;=hypothèses!$AU$12,hypothèses!$AX$12,E255*hypothèses!$AY$12)),IF(AND(A255=hypothèses!$AV$14,G255=hypothèses!$AQ$1),IF(E255&lt;=hypothèses!$AT$14,hypothèses!$AW$14,IF(E255&gt;=hypothèses!$AU$14,hypothèses!$AX$14,E255*hypothèses!$AY$14)),IF(AND(A255=hypothèses!$AV$15,G255=hypothèses!$AQ$1),IF(E255&lt;=hypothèses!$AT$15,hypothèses!$AW$15,IF(E255&gt;=hypothèses!$AU$15,hypothèses!$AX$15,E255*hypothèses!$AY$15)),IF(AND(A255=hypothèses!$AV$17,G255=hypothèses!$AR$1),IF(E255&lt;=hypothèses!$AT$17,hypothèses!$AW$17,IF(E255&gt;=hypothèses!$AU$17,hypothèses!$AX$17,E255*hypothèses!$AY$17)),IF(AND(A255=hypothèses!$AV$18,G255=hypothèses!$AR$1),IF(E255&lt;=hypothèses!$AT$18,hypothèses!$AW$18,IF(E255&gt;=hypothèses!$AU$18,hypothèses!$AX$18,E255*hypothèses!$AY$18)),0))))))))))))))</f>
        <v>0</v>
      </c>
      <c r="L255" s="58"/>
    </row>
    <row r="256" spans="1:12">
      <c r="A256" t="s">
        <v>68</v>
      </c>
      <c r="B256" s="59">
        <v>6369</v>
      </c>
      <c r="C256">
        <v>3</v>
      </c>
      <c r="D256">
        <v>1</v>
      </c>
      <c r="E256" s="4">
        <f t="shared" si="3"/>
        <v>530.75</v>
      </c>
      <c r="F256" s="49">
        <f>IF($E256&lt;=hypothèses!$AK$2,1,IF(AND($E256&gt;hypothèses!$AJ$3,$E256&lt;=hypothèses!$AK$3),2,IF(AND($E256&gt;hypothèses!$AJ$4,$E256&lt;=hypothèses!$AK$4),3,IF(AND($E256&gt;hypothèses!$AJ$5,$E256&lt;=hypothèses!$AK$5),4,IF(AND($E256&gt;hypothèses!$AJ$6,$E256&lt;=hypothèses!$AK$6),5,IF(AND($E256&gt;hypothèses!$AJ$7,$E256&lt;=hypothèses!$AK$7),6,IF(AND($E256&gt;hypothèses!$AJ$8,$E256&lt;=hypothèses!$AK$8),7,IF(AND($E256&gt;hypothèses!$AJ$9,$E256&lt;=hypothèses!$AK$9),8,IF(AND($E256&gt;hypothèses!$AJ$10,$E256&lt;=hypothèses!$AK$10),9,IF(AND($E256&gt;hypothèses!$AJ$11,$E256&lt;=hypothèses!$AK$11),10,""))))))))))</f>
        <v>3</v>
      </c>
      <c r="I256">
        <v>0</v>
      </c>
      <c r="J256" s="58" t="str" cm="1">
        <f t="array" ref="J2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6" s="58">
        <f>IF(G256="Tarif Frais de dossier",30,IF(I256&lt;0,0,IF(AND(A256=hypothèses!$AV$2,G256=hypothèses!$AM$1),IF(E256&lt;=hypothèses!$AT$2,hypothèses!$AW$2,IF(E256&gt;=hypothèses!$AU$2,hypothèses!$AX$2,E256*hypothèses!$AY$2)),IF(AND(A256=hypothèses!$AV$3,G256=hypothèses!$AM$1),IF(E256&lt;=hypothèses!$AT$3,hypothèses!$AW$3,IF(E256&gt;=hypothèses!$AU$3,hypothèses!$AX$3,E256*hypothèses!$AY$3)),IF(AND(A256=hypothèses!$AV$5,G256=hypothèses!$AN$1),IF(E256&lt;=hypothèses!$AT$5,hypothèses!$AW$5,IF(E256&gt;=hypothèses!$AU$5,hypothèses!$AX$5,E256*hypothèses!$AY$5)),IF(AND(A256=hypothèses!$AV$6,G256=hypothèses!$AN$1),IF(E256&lt;=hypothèses!$AT$6,hypothèses!$AW$6,IF(E256&gt;=hypothèses!$AU$6,hypothèses!$AX$6,E256*hypothèses!$AY$6)),IF(AND(A256=hypothèses!$AV$8,G256=hypothèses!$AO$1),IF(E256&lt;=hypothèses!$AT$8,hypothèses!$AW$8,IF(E256&gt;=hypothèses!$AU$8,hypothèses!$AX$8,E256*hypothèses!$AY$8)),IF(AND(A256=hypothèses!$AV$9,G256=hypothèses!$AO$1),IF(E256&lt;=hypothèses!$AT$9,hypothèses!$AW$9,IF(E256&gt;=hypothèses!$AU$9,hypothèses!$AX$9,E256*hypothèses!$AY$9)),IF(AND(A256=hypothèses!$AV$11,G256=hypothèses!$AP$1),IF(E256&lt;=hypothèses!$AT$11,hypothèses!$AW$11,IF(E256&gt;=hypothèses!$AU$11,hypothèses!$AX$11,E256*hypothèses!$AY$11)),IF(AND(A256=hypothèses!$AV$12,G256=hypothèses!$AP$1),IF(E256&lt;=hypothèses!$AT$12,hypothèses!$AW$12,IF(E256&gt;=hypothèses!$AU$12,hypothèses!$AX$12,E256*hypothèses!$AY$12)),IF(AND(A256=hypothèses!$AV$14,G256=hypothèses!$AQ$1),IF(E256&lt;=hypothèses!$AT$14,hypothèses!$AW$14,IF(E256&gt;=hypothèses!$AU$14,hypothèses!$AX$14,E256*hypothèses!$AY$14)),IF(AND(A256=hypothèses!$AV$15,G256=hypothèses!$AQ$1),IF(E256&lt;=hypothèses!$AT$15,hypothèses!$AW$15,IF(E256&gt;=hypothèses!$AU$15,hypothèses!$AX$15,E256*hypothèses!$AY$15)),IF(AND(A256=hypothèses!$AV$17,G256=hypothèses!$AR$1),IF(E256&lt;=hypothèses!$AT$17,hypothèses!$AW$17,IF(E256&gt;=hypothèses!$AU$17,hypothèses!$AX$17,E256*hypothèses!$AY$17)),IF(AND(A256=hypothèses!$AV$18,G256=hypothèses!$AR$1),IF(E256&lt;=hypothèses!$AT$18,hypothèses!$AW$18,IF(E256&gt;=hypothèses!$AU$18,hypothèses!$AX$18,E256*hypothèses!$AY$18)),0))))))))))))))</f>
        <v>0</v>
      </c>
      <c r="L256" s="58"/>
    </row>
    <row r="257" spans="1:12">
      <c r="A257" t="s">
        <v>68</v>
      </c>
      <c r="B257" s="59">
        <v>6369</v>
      </c>
      <c r="C257">
        <v>3</v>
      </c>
      <c r="D257">
        <v>1</v>
      </c>
      <c r="E257" s="4">
        <f t="shared" si="3"/>
        <v>530.75</v>
      </c>
      <c r="F257" s="49">
        <f>IF($E257&lt;=hypothèses!$AK$2,1,IF(AND($E257&gt;hypothèses!$AJ$3,$E257&lt;=hypothèses!$AK$3),2,IF(AND($E257&gt;hypothèses!$AJ$4,$E257&lt;=hypothèses!$AK$4),3,IF(AND($E257&gt;hypothèses!$AJ$5,$E257&lt;=hypothèses!$AK$5),4,IF(AND($E257&gt;hypothèses!$AJ$6,$E257&lt;=hypothèses!$AK$6),5,IF(AND($E257&gt;hypothèses!$AJ$7,$E257&lt;=hypothèses!$AK$7),6,IF(AND($E257&gt;hypothèses!$AJ$8,$E257&lt;=hypothèses!$AK$8),7,IF(AND($E257&gt;hypothèses!$AJ$9,$E257&lt;=hypothèses!$AK$9),8,IF(AND($E257&gt;hypothèses!$AJ$10,$E257&lt;=hypothèses!$AK$10),9,IF(AND($E257&gt;hypothèses!$AJ$11,$E257&lt;=hypothèses!$AK$11),10,""))))))))))</f>
        <v>3</v>
      </c>
      <c r="I257">
        <v>0</v>
      </c>
      <c r="J257" s="58" t="str" cm="1">
        <f t="array" ref="J2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7" s="58">
        <f>IF(G257="Tarif Frais de dossier",30,IF(I257&lt;0,0,IF(AND(A257=hypothèses!$AV$2,G257=hypothèses!$AM$1),IF(E257&lt;=hypothèses!$AT$2,hypothèses!$AW$2,IF(E257&gt;=hypothèses!$AU$2,hypothèses!$AX$2,E257*hypothèses!$AY$2)),IF(AND(A257=hypothèses!$AV$3,G257=hypothèses!$AM$1),IF(E257&lt;=hypothèses!$AT$3,hypothèses!$AW$3,IF(E257&gt;=hypothèses!$AU$3,hypothèses!$AX$3,E257*hypothèses!$AY$3)),IF(AND(A257=hypothèses!$AV$5,G257=hypothèses!$AN$1),IF(E257&lt;=hypothèses!$AT$5,hypothèses!$AW$5,IF(E257&gt;=hypothèses!$AU$5,hypothèses!$AX$5,E257*hypothèses!$AY$5)),IF(AND(A257=hypothèses!$AV$6,G257=hypothèses!$AN$1),IF(E257&lt;=hypothèses!$AT$6,hypothèses!$AW$6,IF(E257&gt;=hypothèses!$AU$6,hypothèses!$AX$6,E257*hypothèses!$AY$6)),IF(AND(A257=hypothèses!$AV$8,G257=hypothèses!$AO$1),IF(E257&lt;=hypothèses!$AT$8,hypothèses!$AW$8,IF(E257&gt;=hypothèses!$AU$8,hypothèses!$AX$8,E257*hypothèses!$AY$8)),IF(AND(A257=hypothèses!$AV$9,G257=hypothèses!$AO$1),IF(E257&lt;=hypothèses!$AT$9,hypothèses!$AW$9,IF(E257&gt;=hypothèses!$AU$9,hypothèses!$AX$9,E257*hypothèses!$AY$9)),IF(AND(A257=hypothèses!$AV$11,G257=hypothèses!$AP$1),IF(E257&lt;=hypothèses!$AT$11,hypothèses!$AW$11,IF(E257&gt;=hypothèses!$AU$11,hypothèses!$AX$11,E257*hypothèses!$AY$11)),IF(AND(A257=hypothèses!$AV$12,G257=hypothèses!$AP$1),IF(E257&lt;=hypothèses!$AT$12,hypothèses!$AW$12,IF(E257&gt;=hypothèses!$AU$12,hypothèses!$AX$12,E257*hypothèses!$AY$12)),IF(AND(A257=hypothèses!$AV$14,G257=hypothèses!$AQ$1),IF(E257&lt;=hypothèses!$AT$14,hypothèses!$AW$14,IF(E257&gt;=hypothèses!$AU$14,hypothèses!$AX$14,E257*hypothèses!$AY$14)),IF(AND(A257=hypothèses!$AV$15,G257=hypothèses!$AQ$1),IF(E257&lt;=hypothèses!$AT$15,hypothèses!$AW$15,IF(E257&gt;=hypothèses!$AU$15,hypothèses!$AX$15,E257*hypothèses!$AY$15)),IF(AND(A257=hypothèses!$AV$17,G257=hypothèses!$AR$1),IF(E257&lt;=hypothèses!$AT$17,hypothèses!$AW$17,IF(E257&gt;=hypothèses!$AU$17,hypothèses!$AX$17,E257*hypothèses!$AY$17)),IF(AND(A257=hypothèses!$AV$18,G257=hypothèses!$AR$1),IF(E257&lt;=hypothèses!$AT$18,hypothèses!$AW$18,IF(E257&gt;=hypothèses!$AU$18,hypothèses!$AX$18,E257*hypothèses!$AY$18)),0))))))))))))))</f>
        <v>0</v>
      </c>
      <c r="L257" s="58"/>
    </row>
    <row r="258" spans="1:12">
      <c r="A258" t="s">
        <v>68</v>
      </c>
      <c r="B258" s="59">
        <v>6369</v>
      </c>
      <c r="C258">
        <v>3</v>
      </c>
      <c r="D258">
        <v>1</v>
      </c>
      <c r="E258" s="4">
        <f t="shared" ref="E258:E321" si="4">(B258/D258)/12</f>
        <v>530.75</v>
      </c>
      <c r="F258" s="49">
        <f>IF($E258&lt;=hypothèses!$AK$2,1,IF(AND($E258&gt;hypothèses!$AJ$3,$E258&lt;=hypothèses!$AK$3),2,IF(AND($E258&gt;hypothèses!$AJ$4,$E258&lt;=hypothèses!$AK$4),3,IF(AND($E258&gt;hypothèses!$AJ$5,$E258&lt;=hypothèses!$AK$5),4,IF(AND($E258&gt;hypothèses!$AJ$6,$E258&lt;=hypothèses!$AK$6),5,IF(AND($E258&gt;hypothèses!$AJ$7,$E258&lt;=hypothèses!$AK$7),6,IF(AND($E258&gt;hypothèses!$AJ$8,$E258&lt;=hypothèses!$AK$8),7,IF(AND($E258&gt;hypothèses!$AJ$9,$E258&lt;=hypothèses!$AK$9),8,IF(AND($E258&gt;hypothèses!$AJ$10,$E258&lt;=hypothèses!$AK$10),9,IF(AND($E258&gt;hypothèses!$AJ$11,$E258&lt;=hypothèses!$AK$11),10,""))))))))))</f>
        <v>3</v>
      </c>
      <c r="I258">
        <v>0</v>
      </c>
      <c r="J258" s="58" t="str" cm="1">
        <f t="array" ref="J2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8" s="58">
        <f>IF(G258="Tarif Frais de dossier",30,IF(I258&lt;0,0,IF(AND(A258=hypothèses!$AV$2,G258=hypothèses!$AM$1),IF(E258&lt;=hypothèses!$AT$2,hypothèses!$AW$2,IF(E258&gt;=hypothèses!$AU$2,hypothèses!$AX$2,E258*hypothèses!$AY$2)),IF(AND(A258=hypothèses!$AV$3,G258=hypothèses!$AM$1),IF(E258&lt;=hypothèses!$AT$3,hypothèses!$AW$3,IF(E258&gt;=hypothèses!$AU$3,hypothèses!$AX$3,E258*hypothèses!$AY$3)),IF(AND(A258=hypothèses!$AV$5,G258=hypothèses!$AN$1),IF(E258&lt;=hypothèses!$AT$5,hypothèses!$AW$5,IF(E258&gt;=hypothèses!$AU$5,hypothèses!$AX$5,E258*hypothèses!$AY$5)),IF(AND(A258=hypothèses!$AV$6,G258=hypothèses!$AN$1),IF(E258&lt;=hypothèses!$AT$6,hypothèses!$AW$6,IF(E258&gt;=hypothèses!$AU$6,hypothèses!$AX$6,E258*hypothèses!$AY$6)),IF(AND(A258=hypothèses!$AV$8,G258=hypothèses!$AO$1),IF(E258&lt;=hypothèses!$AT$8,hypothèses!$AW$8,IF(E258&gt;=hypothèses!$AU$8,hypothèses!$AX$8,E258*hypothèses!$AY$8)),IF(AND(A258=hypothèses!$AV$9,G258=hypothèses!$AO$1),IF(E258&lt;=hypothèses!$AT$9,hypothèses!$AW$9,IF(E258&gt;=hypothèses!$AU$9,hypothèses!$AX$9,E258*hypothèses!$AY$9)),IF(AND(A258=hypothèses!$AV$11,G258=hypothèses!$AP$1),IF(E258&lt;=hypothèses!$AT$11,hypothèses!$AW$11,IF(E258&gt;=hypothèses!$AU$11,hypothèses!$AX$11,E258*hypothèses!$AY$11)),IF(AND(A258=hypothèses!$AV$12,G258=hypothèses!$AP$1),IF(E258&lt;=hypothèses!$AT$12,hypothèses!$AW$12,IF(E258&gt;=hypothèses!$AU$12,hypothèses!$AX$12,E258*hypothèses!$AY$12)),IF(AND(A258=hypothèses!$AV$14,G258=hypothèses!$AQ$1),IF(E258&lt;=hypothèses!$AT$14,hypothèses!$AW$14,IF(E258&gt;=hypothèses!$AU$14,hypothèses!$AX$14,E258*hypothèses!$AY$14)),IF(AND(A258=hypothèses!$AV$15,G258=hypothèses!$AQ$1),IF(E258&lt;=hypothèses!$AT$15,hypothèses!$AW$15,IF(E258&gt;=hypothèses!$AU$15,hypothèses!$AX$15,E258*hypothèses!$AY$15)),IF(AND(A258=hypothèses!$AV$17,G258=hypothèses!$AR$1),IF(E258&lt;=hypothèses!$AT$17,hypothèses!$AW$17,IF(E258&gt;=hypothèses!$AU$17,hypothèses!$AX$17,E258*hypothèses!$AY$17)),IF(AND(A258=hypothèses!$AV$18,G258=hypothèses!$AR$1),IF(E258&lt;=hypothèses!$AT$18,hypothèses!$AW$18,IF(E258&gt;=hypothèses!$AU$18,hypothèses!$AX$18,E258*hypothèses!$AY$18)),0))))))))))))))</f>
        <v>0</v>
      </c>
      <c r="L258" s="58"/>
    </row>
    <row r="259" spans="1:12">
      <c r="A259" t="s">
        <v>68</v>
      </c>
      <c r="B259" s="59">
        <v>6369</v>
      </c>
      <c r="C259">
        <v>3</v>
      </c>
      <c r="D259">
        <v>1</v>
      </c>
      <c r="E259" s="4">
        <f t="shared" si="4"/>
        <v>530.75</v>
      </c>
      <c r="F259" s="49">
        <f>IF($E259&lt;=hypothèses!$AK$2,1,IF(AND($E259&gt;hypothèses!$AJ$3,$E259&lt;=hypothèses!$AK$3),2,IF(AND($E259&gt;hypothèses!$AJ$4,$E259&lt;=hypothèses!$AK$4),3,IF(AND($E259&gt;hypothèses!$AJ$5,$E259&lt;=hypothèses!$AK$5),4,IF(AND($E259&gt;hypothèses!$AJ$6,$E259&lt;=hypothèses!$AK$6),5,IF(AND($E259&gt;hypothèses!$AJ$7,$E259&lt;=hypothèses!$AK$7),6,IF(AND($E259&gt;hypothèses!$AJ$8,$E259&lt;=hypothèses!$AK$8),7,IF(AND($E259&gt;hypothèses!$AJ$9,$E259&lt;=hypothèses!$AK$9),8,IF(AND($E259&gt;hypothèses!$AJ$10,$E259&lt;=hypothèses!$AK$10),9,IF(AND($E259&gt;hypothèses!$AJ$11,$E259&lt;=hypothèses!$AK$11),10,""))))))))))</f>
        <v>3</v>
      </c>
      <c r="I259">
        <v>0</v>
      </c>
      <c r="J259" s="58" t="str" cm="1">
        <f t="array" ref="J2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9" s="58">
        <f>IF(G259="Tarif Frais de dossier",30,IF(I259&lt;0,0,IF(AND(A259=hypothèses!$AV$2,G259=hypothèses!$AM$1),IF(E259&lt;=hypothèses!$AT$2,hypothèses!$AW$2,IF(E259&gt;=hypothèses!$AU$2,hypothèses!$AX$2,E259*hypothèses!$AY$2)),IF(AND(A259=hypothèses!$AV$3,G259=hypothèses!$AM$1),IF(E259&lt;=hypothèses!$AT$3,hypothèses!$AW$3,IF(E259&gt;=hypothèses!$AU$3,hypothèses!$AX$3,E259*hypothèses!$AY$3)),IF(AND(A259=hypothèses!$AV$5,G259=hypothèses!$AN$1),IF(E259&lt;=hypothèses!$AT$5,hypothèses!$AW$5,IF(E259&gt;=hypothèses!$AU$5,hypothèses!$AX$5,E259*hypothèses!$AY$5)),IF(AND(A259=hypothèses!$AV$6,G259=hypothèses!$AN$1),IF(E259&lt;=hypothèses!$AT$6,hypothèses!$AW$6,IF(E259&gt;=hypothèses!$AU$6,hypothèses!$AX$6,E259*hypothèses!$AY$6)),IF(AND(A259=hypothèses!$AV$8,G259=hypothèses!$AO$1),IF(E259&lt;=hypothèses!$AT$8,hypothèses!$AW$8,IF(E259&gt;=hypothèses!$AU$8,hypothèses!$AX$8,E259*hypothèses!$AY$8)),IF(AND(A259=hypothèses!$AV$9,G259=hypothèses!$AO$1),IF(E259&lt;=hypothèses!$AT$9,hypothèses!$AW$9,IF(E259&gt;=hypothèses!$AU$9,hypothèses!$AX$9,E259*hypothèses!$AY$9)),IF(AND(A259=hypothèses!$AV$11,G259=hypothèses!$AP$1),IF(E259&lt;=hypothèses!$AT$11,hypothèses!$AW$11,IF(E259&gt;=hypothèses!$AU$11,hypothèses!$AX$11,E259*hypothèses!$AY$11)),IF(AND(A259=hypothèses!$AV$12,G259=hypothèses!$AP$1),IF(E259&lt;=hypothèses!$AT$12,hypothèses!$AW$12,IF(E259&gt;=hypothèses!$AU$12,hypothèses!$AX$12,E259*hypothèses!$AY$12)),IF(AND(A259=hypothèses!$AV$14,G259=hypothèses!$AQ$1),IF(E259&lt;=hypothèses!$AT$14,hypothèses!$AW$14,IF(E259&gt;=hypothèses!$AU$14,hypothèses!$AX$14,E259*hypothèses!$AY$14)),IF(AND(A259=hypothèses!$AV$15,G259=hypothèses!$AQ$1),IF(E259&lt;=hypothèses!$AT$15,hypothèses!$AW$15,IF(E259&gt;=hypothèses!$AU$15,hypothèses!$AX$15,E259*hypothèses!$AY$15)),IF(AND(A259=hypothèses!$AV$17,G259=hypothèses!$AR$1),IF(E259&lt;=hypothèses!$AT$17,hypothèses!$AW$17,IF(E259&gt;=hypothèses!$AU$17,hypothèses!$AX$17,E259*hypothèses!$AY$17)),IF(AND(A259=hypothèses!$AV$18,G259=hypothèses!$AR$1),IF(E259&lt;=hypothèses!$AT$18,hypothèses!$AW$18,IF(E259&gt;=hypothèses!$AU$18,hypothèses!$AX$18,E259*hypothèses!$AY$18)),0))))))))))))))</f>
        <v>0</v>
      </c>
      <c r="L259" s="58"/>
    </row>
    <row r="260" spans="1:12">
      <c r="A260" t="s">
        <v>68</v>
      </c>
      <c r="B260" s="59">
        <v>6369</v>
      </c>
      <c r="C260">
        <v>3</v>
      </c>
      <c r="D260">
        <v>1</v>
      </c>
      <c r="E260" s="4">
        <f t="shared" si="4"/>
        <v>530.75</v>
      </c>
      <c r="F260" s="49">
        <f>IF($E260&lt;=hypothèses!$AK$2,1,IF(AND($E260&gt;hypothèses!$AJ$3,$E260&lt;=hypothèses!$AK$3),2,IF(AND($E260&gt;hypothèses!$AJ$4,$E260&lt;=hypothèses!$AK$4),3,IF(AND($E260&gt;hypothèses!$AJ$5,$E260&lt;=hypothèses!$AK$5),4,IF(AND($E260&gt;hypothèses!$AJ$6,$E260&lt;=hypothèses!$AK$6),5,IF(AND($E260&gt;hypothèses!$AJ$7,$E260&lt;=hypothèses!$AK$7),6,IF(AND($E260&gt;hypothèses!$AJ$8,$E260&lt;=hypothèses!$AK$8),7,IF(AND($E260&gt;hypothèses!$AJ$9,$E260&lt;=hypothèses!$AK$9),8,IF(AND($E260&gt;hypothèses!$AJ$10,$E260&lt;=hypothèses!$AK$10),9,IF(AND($E260&gt;hypothèses!$AJ$11,$E260&lt;=hypothèses!$AK$11),10,""))))))))))</f>
        <v>3</v>
      </c>
      <c r="I260">
        <v>0</v>
      </c>
      <c r="J260" s="58" t="str" cm="1">
        <f t="array" ref="J2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0" s="58">
        <f>IF(G260="Tarif Frais de dossier",30,IF(I260&lt;0,0,IF(AND(A260=hypothèses!$AV$2,G260=hypothèses!$AM$1),IF(E260&lt;=hypothèses!$AT$2,hypothèses!$AW$2,IF(E260&gt;=hypothèses!$AU$2,hypothèses!$AX$2,E260*hypothèses!$AY$2)),IF(AND(A260=hypothèses!$AV$3,G260=hypothèses!$AM$1),IF(E260&lt;=hypothèses!$AT$3,hypothèses!$AW$3,IF(E260&gt;=hypothèses!$AU$3,hypothèses!$AX$3,E260*hypothèses!$AY$3)),IF(AND(A260=hypothèses!$AV$5,G260=hypothèses!$AN$1),IF(E260&lt;=hypothèses!$AT$5,hypothèses!$AW$5,IF(E260&gt;=hypothèses!$AU$5,hypothèses!$AX$5,E260*hypothèses!$AY$5)),IF(AND(A260=hypothèses!$AV$6,G260=hypothèses!$AN$1),IF(E260&lt;=hypothèses!$AT$6,hypothèses!$AW$6,IF(E260&gt;=hypothèses!$AU$6,hypothèses!$AX$6,E260*hypothèses!$AY$6)),IF(AND(A260=hypothèses!$AV$8,G260=hypothèses!$AO$1),IF(E260&lt;=hypothèses!$AT$8,hypothèses!$AW$8,IF(E260&gt;=hypothèses!$AU$8,hypothèses!$AX$8,E260*hypothèses!$AY$8)),IF(AND(A260=hypothèses!$AV$9,G260=hypothèses!$AO$1),IF(E260&lt;=hypothèses!$AT$9,hypothèses!$AW$9,IF(E260&gt;=hypothèses!$AU$9,hypothèses!$AX$9,E260*hypothèses!$AY$9)),IF(AND(A260=hypothèses!$AV$11,G260=hypothèses!$AP$1),IF(E260&lt;=hypothèses!$AT$11,hypothèses!$AW$11,IF(E260&gt;=hypothèses!$AU$11,hypothèses!$AX$11,E260*hypothèses!$AY$11)),IF(AND(A260=hypothèses!$AV$12,G260=hypothèses!$AP$1),IF(E260&lt;=hypothèses!$AT$12,hypothèses!$AW$12,IF(E260&gt;=hypothèses!$AU$12,hypothèses!$AX$12,E260*hypothèses!$AY$12)),IF(AND(A260=hypothèses!$AV$14,G260=hypothèses!$AQ$1),IF(E260&lt;=hypothèses!$AT$14,hypothèses!$AW$14,IF(E260&gt;=hypothèses!$AU$14,hypothèses!$AX$14,E260*hypothèses!$AY$14)),IF(AND(A260=hypothèses!$AV$15,G260=hypothèses!$AQ$1),IF(E260&lt;=hypothèses!$AT$15,hypothèses!$AW$15,IF(E260&gt;=hypothèses!$AU$15,hypothèses!$AX$15,E260*hypothèses!$AY$15)),IF(AND(A260=hypothèses!$AV$17,G260=hypothèses!$AR$1),IF(E260&lt;=hypothèses!$AT$17,hypothèses!$AW$17,IF(E260&gt;=hypothèses!$AU$17,hypothèses!$AX$17,E260*hypothèses!$AY$17)),IF(AND(A260=hypothèses!$AV$18,G260=hypothèses!$AR$1),IF(E260&lt;=hypothèses!$AT$18,hypothèses!$AW$18,IF(E260&gt;=hypothèses!$AU$18,hypothèses!$AX$18,E260*hypothèses!$AY$18)),0))))))))))))))</f>
        <v>0</v>
      </c>
      <c r="L260" s="58"/>
    </row>
    <row r="261" spans="1:12">
      <c r="A261" t="s">
        <v>70</v>
      </c>
      <c r="B261" s="59">
        <v>15133</v>
      </c>
      <c r="C261">
        <v>7</v>
      </c>
      <c r="D261">
        <v>2.25</v>
      </c>
      <c r="E261" s="4">
        <f t="shared" si="4"/>
        <v>560.48148148148141</v>
      </c>
      <c r="F261" s="49">
        <f>IF($E261&lt;=hypothèses!$AK$2,1,IF(AND($E261&gt;hypothèses!$AJ$3,$E261&lt;=hypothèses!$AK$3),2,IF(AND($E261&gt;hypothèses!$AJ$4,$E261&lt;=hypothèses!$AK$4),3,IF(AND($E261&gt;hypothèses!$AJ$5,$E261&lt;=hypothèses!$AK$5),4,IF(AND($E261&gt;hypothèses!$AJ$6,$E261&lt;=hypothèses!$AK$6),5,IF(AND($E261&gt;hypothèses!$AJ$7,$E261&lt;=hypothèses!$AK$7),6,IF(AND($E261&gt;hypothèses!$AJ$8,$E261&lt;=hypothèses!$AK$8),7,IF(AND($E261&gt;hypothèses!$AJ$9,$E261&lt;=hypothèses!$AK$9),8,IF(AND($E261&gt;hypothèses!$AJ$10,$E261&lt;=hypothèses!$AK$10),9,IF(AND($E261&gt;hypothèses!$AJ$11,$E261&lt;=hypothèses!$AK$11),10,""))))))))))</f>
        <v>4</v>
      </c>
      <c r="G261" t="s">
        <v>14</v>
      </c>
      <c r="H261">
        <v>1</v>
      </c>
      <c r="I261">
        <v>30</v>
      </c>
      <c r="J261" s="58" cm="1">
        <f t="array" ref="J2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61" s="58">
        <f>IF(G261="Tarif Frais de dossier",30,IF(I261&lt;0,0,IF(AND(A261=hypothèses!$AV$2,G261=hypothèses!$AM$1),IF(E261&lt;=hypothèses!$AT$2,hypothèses!$AW$2,IF(E261&gt;=hypothèses!$AU$2,hypothèses!$AX$2,E261*hypothèses!$AY$2)),IF(AND(A261=hypothèses!$AV$3,G261=hypothèses!$AM$1),IF(E261&lt;=hypothèses!$AT$3,hypothèses!$AW$3,IF(E261&gt;=hypothèses!$AU$3,hypothèses!$AX$3,E261*hypothèses!$AY$3)),IF(AND(A261=hypothèses!$AV$5,G261=hypothèses!$AN$1),IF(E261&lt;=hypothèses!$AT$5,hypothèses!$AW$5,IF(E261&gt;=hypothèses!$AU$5,hypothèses!$AX$5,E261*hypothèses!$AY$5)),IF(AND(A261=hypothèses!$AV$6,G261=hypothèses!$AN$1),IF(E261&lt;=hypothèses!$AT$6,hypothèses!$AW$6,IF(E261&gt;=hypothèses!$AU$6,hypothèses!$AX$6,E261*hypothèses!$AY$6)),IF(AND(A261=hypothèses!$AV$8,G261=hypothèses!$AO$1),IF(E261&lt;=hypothèses!$AT$8,hypothèses!$AW$8,IF(E261&gt;=hypothèses!$AU$8,hypothèses!$AX$8,E261*hypothèses!$AY$8)),IF(AND(A261=hypothèses!$AV$9,G261=hypothèses!$AO$1),IF(E261&lt;=hypothèses!$AT$9,hypothèses!$AW$9,IF(E261&gt;=hypothèses!$AU$9,hypothèses!$AX$9,E261*hypothèses!$AY$9)),IF(AND(A261=hypothèses!$AV$11,G261=hypothèses!$AP$1),IF(E261&lt;=hypothèses!$AT$11,hypothèses!$AW$11,IF(E261&gt;=hypothèses!$AU$11,hypothèses!$AX$11,E261*hypothèses!$AY$11)),IF(AND(A261=hypothèses!$AV$12,G261=hypothèses!$AP$1),IF(E261&lt;=hypothèses!$AT$12,hypothèses!$AW$12,IF(E261&gt;=hypothèses!$AU$12,hypothèses!$AX$12,E261*hypothèses!$AY$12)),IF(AND(A261=hypothèses!$AV$14,G261=hypothèses!$AQ$1),IF(E261&lt;=hypothèses!$AT$14,hypothèses!$AW$14,IF(E261&gt;=hypothèses!$AU$14,hypothèses!$AX$14,E261*hypothèses!$AY$14)),IF(AND(A261=hypothèses!$AV$15,G261=hypothèses!$AQ$1),IF(E261&lt;=hypothèses!$AT$15,hypothèses!$AW$15,IF(E261&gt;=hypothèses!$AU$15,hypothèses!$AX$15,E261*hypothèses!$AY$15)),IF(AND(A261=hypothèses!$AV$17,G261=hypothèses!$AR$1),IF(E261&lt;=hypothèses!$AT$17,hypothèses!$AW$17,IF(E261&gt;=hypothèses!$AU$17,hypothèses!$AX$17,E261*hypothèses!$AY$17)),IF(AND(A261=hypothèses!$AV$18,G261=hypothèses!$AR$1),IF(E261&lt;=hypothèses!$AT$18,hypothèses!$AW$18,IF(E261&gt;=hypothèses!$AU$18,hypothèses!$AX$18,E261*hypothèses!$AY$18)),0))))))))))))))</f>
        <v>30</v>
      </c>
      <c r="L261" s="58"/>
    </row>
    <row r="262" spans="1:12">
      <c r="A262" t="s">
        <v>70</v>
      </c>
      <c r="B262" s="59">
        <v>15133</v>
      </c>
      <c r="C262">
        <v>7</v>
      </c>
      <c r="D262">
        <v>2.25</v>
      </c>
      <c r="E262" s="4">
        <f t="shared" si="4"/>
        <v>560.48148148148141</v>
      </c>
      <c r="F262" s="49">
        <f>IF($E262&lt;=hypothèses!$AK$2,1,IF(AND($E262&gt;hypothèses!$AJ$3,$E262&lt;=hypothèses!$AK$3),2,IF(AND($E262&gt;hypothèses!$AJ$4,$E262&lt;=hypothèses!$AK$4),3,IF(AND($E262&gt;hypothèses!$AJ$5,$E262&lt;=hypothèses!$AK$5),4,IF(AND($E262&gt;hypothèses!$AJ$6,$E262&lt;=hypothèses!$AK$6),5,IF(AND($E262&gt;hypothèses!$AJ$7,$E262&lt;=hypothèses!$AK$7),6,IF(AND($E262&gt;hypothèses!$AJ$8,$E262&lt;=hypothèses!$AK$8),7,IF(AND($E262&gt;hypothèses!$AJ$9,$E262&lt;=hypothèses!$AK$9),8,IF(AND($E262&gt;hypothèses!$AJ$10,$E262&lt;=hypothèses!$AK$10),9,IF(AND($E262&gt;hypothèses!$AJ$11,$E262&lt;=hypothèses!$AK$11),10,""))))))))))</f>
        <v>4</v>
      </c>
      <c r="G262" t="s">
        <v>13</v>
      </c>
      <c r="H262">
        <v>1</v>
      </c>
      <c r="I262">
        <v>122</v>
      </c>
      <c r="J262" s="58" cm="1">
        <f t="array" ref="J2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262" s="58">
        <f>IF(G262="Tarif Frais de dossier",30,IF(I262&lt;0,0,IF(AND(A262=hypothèses!$AV$2,G262=hypothèses!$AM$1),IF(E262&lt;=hypothèses!$AT$2,hypothèses!$AW$2,IF(E262&gt;=hypothèses!$AU$2,hypothèses!$AX$2,E262*hypothèses!$AY$2)),IF(AND(A262=hypothèses!$AV$3,G262=hypothèses!$AM$1),IF(E262&lt;=hypothèses!$AT$3,hypothèses!$AW$3,IF(E262&gt;=hypothèses!$AU$3,hypothèses!$AX$3,E262*hypothèses!$AY$3)),IF(AND(A262=hypothèses!$AV$5,G262=hypothèses!$AN$1),IF(E262&lt;=hypothèses!$AT$5,hypothèses!$AW$5,IF(E262&gt;=hypothèses!$AU$5,hypothèses!$AX$5,E262*hypothèses!$AY$5)),IF(AND(A262=hypothèses!$AV$6,G262=hypothèses!$AN$1),IF(E262&lt;=hypothèses!$AT$6,hypothèses!$AW$6,IF(E262&gt;=hypothèses!$AU$6,hypothèses!$AX$6,E262*hypothèses!$AY$6)),IF(AND(A262=hypothèses!$AV$8,G262=hypothèses!$AO$1),IF(E262&lt;=hypothèses!$AT$8,hypothèses!$AW$8,IF(E262&gt;=hypothèses!$AU$8,hypothèses!$AX$8,E262*hypothèses!$AY$8)),IF(AND(A262=hypothèses!$AV$9,G262=hypothèses!$AO$1),IF(E262&lt;=hypothèses!$AT$9,hypothèses!$AW$9,IF(E262&gt;=hypothèses!$AU$9,hypothèses!$AX$9,E262*hypothèses!$AY$9)),IF(AND(A262=hypothèses!$AV$11,G262=hypothèses!$AP$1),IF(E262&lt;=hypothèses!$AT$11,hypothèses!$AW$11,IF(E262&gt;=hypothèses!$AU$11,hypothèses!$AX$11,E262*hypothèses!$AY$11)),IF(AND(A262=hypothèses!$AV$12,G262=hypothèses!$AP$1),IF(E262&lt;=hypothèses!$AT$12,hypothèses!$AW$12,IF(E262&gt;=hypothèses!$AU$12,hypothèses!$AX$12,E262*hypothèses!$AY$12)),IF(AND(A262=hypothèses!$AV$14,G262=hypothèses!$AQ$1),IF(E262&lt;=hypothèses!$AT$14,hypothèses!$AW$14,IF(E262&gt;=hypothèses!$AU$14,hypothèses!$AX$14,E262*hypothèses!$AY$14)),IF(AND(A262=hypothèses!$AV$15,G262=hypothèses!$AQ$1),IF(E262&lt;=hypothèses!$AT$15,hypothèses!$AW$15,IF(E262&gt;=hypothèses!$AU$15,hypothèses!$AX$15,E262*hypothèses!$AY$15)),IF(AND(A262=hypothèses!$AV$17,G262=hypothèses!$AR$1),IF(E262&lt;=hypothèses!$AT$17,hypothèses!$AW$17,IF(E262&gt;=hypothèses!$AU$17,hypothèses!$AX$17,E262*hypothèses!$AY$17)),IF(AND(A262=hypothèses!$AV$18,G262=hypothèses!$AR$1),IF(E262&lt;=hypothèses!$AT$18,hypothèses!$AW$18,IF(E262&gt;=hypothèses!$AU$18,hypothèses!$AX$18,E262*hypothèses!$AY$18)),0))))))))))))))</f>
        <v>147.96711111111111</v>
      </c>
      <c r="L262" s="58"/>
    </row>
    <row r="263" spans="1:12">
      <c r="A263" t="s">
        <v>70</v>
      </c>
      <c r="B263" s="59">
        <v>72916</v>
      </c>
      <c r="C263">
        <v>30</v>
      </c>
      <c r="D263">
        <v>3</v>
      </c>
      <c r="E263" s="4">
        <f t="shared" si="4"/>
        <v>2025.4444444444443</v>
      </c>
      <c r="F263" s="49">
        <f>IF($E263&lt;=hypothèses!$AK$2,1,IF(AND($E263&gt;hypothèses!$AJ$3,$E263&lt;=hypothèses!$AK$3),2,IF(AND($E263&gt;hypothèses!$AJ$4,$E263&lt;=hypothèses!$AK$4),3,IF(AND($E263&gt;hypothèses!$AJ$5,$E263&lt;=hypothèses!$AK$5),4,IF(AND($E263&gt;hypothèses!$AJ$6,$E263&lt;=hypothèses!$AK$6),5,IF(AND($E263&gt;hypothèses!$AJ$7,$E263&lt;=hypothèses!$AK$7),6,IF(AND($E263&gt;hypothèses!$AJ$8,$E263&lt;=hypothèses!$AK$8),7,IF(AND($E263&gt;hypothèses!$AJ$9,$E263&lt;=hypothèses!$AK$9),8,IF(AND($E263&gt;hypothèses!$AJ$10,$E263&lt;=hypothèses!$AK$10),9,IF(AND($E263&gt;hypothèses!$AJ$11,$E263&lt;=hypothèses!$AK$11),10,""))))))))))</f>
        <v>9</v>
      </c>
      <c r="G263" t="s">
        <v>13</v>
      </c>
      <c r="H263">
        <v>1</v>
      </c>
      <c r="I263">
        <v>924</v>
      </c>
      <c r="J263" s="58" cm="1">
        <f t="array" ref="J2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63" s="58">
        <f>IF(G263="Tarif Frais de dossier",30,IF(I263&lt;0,0,IF(AND(A263=hypothèses!$AV$2,G263=hypothèses!$AM$1),IF(E263&lt;=hypothèses!$AT$2,hypothèses!$AW$2,IF(E263&gt;=hypothèses!$AU$2,hypothèses!$AX$2,E263*hypothèses!$AY$2)),IF(AND(A263=hypothèses!$AV$3,G263=hypothèses!$AM$1),IF(E263&lt;=hypothèses!$AT$3,hypothèses!$AW$3,IF(E263&gt;=hypothèses!$AU$3,hypothèses!$AX$3,E263*hypothèses!$AY$3)),IF(AND(A263=hypothèses!$AV$5,G263=hypothèses!$AN$1),IF(E263&lt;=hypothèses!$AT$5,hypothèses!$AW$5,IF(E263&gt;=hypothèses!$AU$5,hypothèses!$AX$5,E263*hypothèses!$AY$5)),IF(AND(A263=hypothèses!$AV$6,G263=hypothèses!$AN$1),IF(E263&lt;=hypothèses!$AT$6,hypothèses!$AW$6,IF(E263&gt;=hypothèses!$AU$6,hypothèses!$AX$6,E263*hypothèses!$AY$6)),IF(AND(A263=hypothèses!$AV$8,G263=hypothèses!$AO$1),IF(E263&lt;=hypothèses!$AT$8,hypothèses!$AW$8,IF(E263&gt;=hypothèses!$AU$8,hypothèses!$AX$8,E263*hypothèses!$AY$8)),IF(AND(A263=hypothèses!$AV$9,G263=hypothèses!$AO$1),IF(E263&lt;=hypothèses!$AT$9,hypothèses!$AW$9,IF(E263&gt;=hypothèses!$AU$9,hypothèses!$AX$9,E263*hypothèses!$AY$9)),IF(AND(A263=hypothèses!$AV$11,G263=hypothèses!$AP$1),IF(E263&lt;=hypothèses!$AT$11,hypothèses!$AW$11,IF(E263&gt;=hypothèses!$AU$11,hypothèses!$AX$11,E263*hypothèses!$AY$11)),IF(AND(A263=hypothèses!$AV$12,G263=hypothèses!$AP$1),IF(E263&lt;=hypothèses!$AT$12,hypothèses!$AW$12,IF(E263&gt;=hypothèses!$AU$12,hypothèses!$AX$12,E263*hypothèses!$AY$12)),IF(AND(A263=hypothèses!$AV$14,G263=hypothèses!$AQ$1),IF(E263&lt;=hypothèses!$AT$14,hypothèses!$AW$14,IF(E263&gt;=hypothèses!$AU$14,hypothèses!$AX$14,E263*hypothèses!$AY$14)),IF(AND(A263=hypothèses!$AV$15,G263=hypothèses!$AQ$1),IF(E263&lt;=hypothèses!$AT$15,hypothèses!$AW$15,IF(E263&gt;=hypothèses!$AU$15,hypothèses!$AX$15,E263*hypothèses!$AY$15)),IF(AND(A263=hypothèses!$AV$17,G263=hypothèses!$AR$1),IF(E263&lt;=hypothèses!$AT$17,hypothèses!$AW$17,IF(E263&gt;=hypothèses!$AU$17,hypothèses!$AX$17,E263*hypothèses!$AY$17)),IF(AND(A263=hypothèses!$AV$18,G263=hypothèses!$AR$1),IF(E263&lt;=hypothèses!$AT$18,hypothèses!$AW$18,IF(E263&gt;=hypothèses!$AU$18,hypothèses!$AX$18,E263*hypothèses!$AY$18)),0))))))))))))))</f>
        <v>534.71733333333339</v>
      </c>
      <c r="L263" s="58"/>
    </row>
    <row r="264" spans="1:12">
      <c r="A264" t="s">
        <v>70</v>
      </c>
      <c r="B264" s="59">
        <v>72916</v>
      </c>
      <c r="C264">
        <v>30</v>
      </c>
      <c r="D264">
        <v>3</v>
      </c>
      <c r="E264" s="4">
        <f t="shared" si="4"/>
        <v>2025.4444444444443</v>
      </c>
      <c r="F264" s="49">
        <f>IF($E264&lt;=hypothèses!$AK$2,1,IF(AND($E264&gt;hypothèses!$AJ$3,$E264&lt;=hypothèses!$AK$3),2,IF(AND($E264&gt;hypothèses!$AJ$4,$E264&lt;=hypothèses!$AK$4),3,IF(AND($E264&gt;hypothèses!$AJ$5,$E264&lt;=hypothèses!$AK$5),4,IF(AND($E264&gt;hypothèses!$AJ$6,$E264&lt;=hypothèses!$AK$6),5,IF(AND($E264&gt;hypothèses!$AJ$7,$E264&lt;=hypothèses!$AK$7),6,IF(AND($E264&gt;hypothèses!$AJ$8,$E264&lt;=hypothèses!$AK$8),7,IF(AND($E264&gt;hypothèses!$AJ$9,$E264&lt;=hypothèses!$AK$9),8,IF(AND($E264&gt;hypothèses!$AJ$10,$E264&lt;=hypothèses!$AK$10),9,IF(AND($E264&gt;hypothèses!$AJ$11,$E264&lt;=hypothèses!$AK$11),10,""))))))))))</f>
        <v>9</v>
      </c>
      <c r="I264">
        <v>0</v>
      </c>
      <c r="J264" s="58" t="str" cm="1">
        <f t="array" ref="J2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4" s="58">
        <f>IF(G264="Tarif Frais de dossier",30,IF(I264&lt;0,0,IF(AND(A264=hypothèses!$AV$2,G264=hypothèses!$AM$1),IF(E264&lt;=hypothèses!$AT$2,hypothèses!$AW$2,IF(E264&gt;=hypothèses!$AU$2,hypothèses!$AX$2,E264*hypothèses!$AY$2)),IF(AND(A264=hypothèses!$AV$3,G264=hypothèses!$AM$1),IF(E264&lt;=hypothèses!$AT$3,hypothèses!$AW$3,IF(E264&gt;=hypothèses!$AU$3,hypothèses!$AX$3,E264*hypothèses!$AY$3)),IF(AND(A264=hypothèses!$AV$5,G264=hypothèses!$AN$1),IF(E264&lt;=hypothèses!$AT$5,hypothèses!$AW$5,IF(E264&gt;=hypothèses!$AU$5,hypothèses!$AX$5,E264*hypothèses!$AY$5)),IF(AND(A264=hypothèses!$AV$6,G264=hypothèses!$AN$1),IF(E264&lt;=hypothèses!$AT$6,hypothèses!$AW$6,IF(E264&gt;=hypothèses!$AU$6,hypothèses!$AX$6,E264*hypothèses!$AY$6)),IF(AND(A264=hypothèses!$AV$8,G264=hypothèses!$AO$1),IF(E264&lt;=hypothèses!$AT$8,hypothèses!$AW$8,IF(E264&gt;=hypothèses!$AU$8,hypothèses!$AX$8,E264*hypothèses!$AY$8)),IF(AND(A264=hypothèses!$AV$9,G264=hypothèses!$AO$1),IF(E264&lt;=hypothèses!$AT$9,hypothèses!$AW$9,IF(E264&gt;=hypothèses!$AU$9,hypothèses!$AX$9,E264*hypothèses!$AY$9)),IF(AND(A264=hypothèses!$AV$11,G264=hypothèses!$AP$1),IF(E264&lt;=hypothèses!$AT$11,hypothèses!$AW$11,IF(E264&gt;=hypothèses!$AU$11,hypothèses!$AX$11,E264*hypothèses!$AY$11)),IF(AND(A264=hypothèses!$AV$12,G264=hypothèses!$AP$1),IF(E264&lt;=hypothèses!$AT$12,hypothèses!$AW$12,IF(E264&gt;=hypothèses!$AU$12,hypothèses!$AX$12,E264*hypothèses!$AY$12)),IF(AND(A264=hypothèses!$AV$14,G264=hypothèses!$AQ$1),IF(E264&lt;=hypothèses!$AT$14,hypothèses!$AW$14,IF(E264&gt;=hypothèses!$AU$14,hypothèses!$AX$14,E264*hypothèses!$AY$14)),IF(AND(A264=hypothèses!$AV$15,G264=hypothèses!$AQ$1),IF(E264&lt;=hypothèses!$AT$15,hypothèses!$AW$15,IF(E264&gt;=hypothèses!$AU$15,hypothèses!$AX$15,E264*hypothèses!$AY$15)),IF(AND(A264=hypothèses!$AV$17,G264=hypothèses!$AR$1),IF(E264&lt;=hypothèses!$AT$17,hypothèses!$AW$17,IF(E264&gt;=hypothèses!$AU$17,hypothèses!$AX$17,E264*hypothèses!$AY$17)),IF(AND(A264=hypothèses!$AV$18,G264=hypothèses!$AR$1),IF(E264&lt;=hypothèses!$AT$18,hypothèses!$AW$18,IF(E264&gt;=hypothèses!$AU$18,hypothèses!$AX$18,E264*hypothèses!$AY$18)),0))))))))))))))</f>
        <v>0</v>
      </c>
      <c r="L264" s="58"/>
    </row>
    <row r="265" spans="1:12">
      <c r="A265" t="s">
        <v>70</v>
      </c>
      <c r="B265" s="59">
        <v>72916</v>
      </c>
      <c r="C265">
        <v>30</v>
      </c>
      <c r="D265">
        <v>3</v>
      </c>
      <c r="E265" s="4">
        <f t="shared" si="4"/>
        <v>2025.4444444444443</v>
      </c>
      <c r="F265" s="49">
        <f>IF($E265&lt;=hypothèses!$AK$2,1,IF(AND($E265&gt;hypothèses!$AJ$3,$E265&lt;=hypothèses!$AK$3),2,IF(AND($E265&gt;hypothèses!$AJ$4,$E265&lt;=hypothèses!$AK$4),3,IF(AND($E265&gt;hypothèses!$AJ$5,$E265&lt;=hypothèses!$AK$5),4,IF(AND($E265&gt;hypothèses!$AJ$6,$E265&lt;=hypothèses!$AK$6),5,IF(AND($E265&gt;hypothèses!$AJ$7,$E265&lt;=hypothèses!$AK$7),6,IF(AND($E265&gt;hypothèses!$AJ$8,$E265&lt;=hypothèses!$AK$8),7,IF(AND($E265&gt;hypothèses!$AJ$9,$E265&lt;=hypothèses!$AK$9),8,IF(AND($E265&gt;hypothèses!$AJ$10,$E265&lt;=hypothèses!$AK$10),9,IF(AND($E265&gt;hypothèses!$AJ$11,$E265&lt;=hypothèses!$AK$11),10,""))))))))))</f>
        <v>9</v>
      </c>
      <c r="I265">
        <v>0</v>
      </c>
      <c r="J265" s="58" t="str" cm="1">
        <f t="array" ref="J2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5" s="58">
        <f>IF(G265="Tarif Frais de dossier",30,IF(I265&lt;0,0,IF(AND(A265=hypothèses!$AV$2,G265=hypothèses!$AM$1),IF(E265&lt;=hypothèses!$AT$2,hypothèses!$AW$2,IF(E265&gt;=hypothèses!$AU$2,hypothèses!$AX$2,E265*hypothèses!$AY$2)),IF(AND(A265=hypothèses!$AV$3,G265=hypothèses!$AM$1),IF(E265&lt;=hypothèses!$AT$3,hypothèses!$AW$3,IF(E265&gt;=hypothèses!$AU$3,hypothèses!$AX$3,E265*hypothèses!$AY$3)),IF(AND(A265=hypothèses!$AV$5,G265=hypothèses!$AN$1),IF(E265&lt;=hypothèses!$AT$5,hypothèses!$AW$5,IF(E265&gt;=hypothèses!$AU$5,hypothèses!$AX$5,E265*hypothèses!$AY$5)),IF(AND(A265=hypothèses!$AV$6,G265=hypothèses!$AN$1),IF(E265&lt;=hypothèses!$AT$6,hypothèses!$AW$6,IF(E265&gt;=hypothèses!$AU$6,hypothèses!$AX$6,E265*hypothèses!$AY$6)),IF(AND(A265=hypothèses!$AV$8,G265=hypothèses!$AO$1),IF(E265&lt;=hypothèses!$AT$8,hypothèses!$AW$8,IF(E265&gt;=hypothèses!$AU$8,hypothèses!$AX$8,E265*hypothèses!$AY$8)),IF(AND(A265=hypothèses!$AV$9,G265=hypothèses!$AO$1),IF(E265&lt;=hypothèses!$AT$9,hypothèses!$AW$9,IF(E265&gt;=hypothèses!$AU$9,hypothèses!$AX$9,E265*hypothèses!$AY$9)),IF(AND(A265=hypothèses!$AV$11,G265=hypothèses!$AP$1),IF(E265&lt;=hypothèses!$AT$11,hypothèses!$AW$11,IF(E265&gt;=hypothèses!$AU$11,hypothèses!$AX$11,E265*hypothèses!$AY$11)),IF(AND(A265=hypothèses!$AV$12,G265=hypothèses!$AP$1),IF(E265&lt;=hypothèses!$AT$12,hypothèses!$AW$12,IF(E265&gt;=hypothèses!$AU$12,hypothèses!$AX$12,E265*hypothèses!$AY$12)),IF(AND(A265=hypothèses!$AV$14,G265=hypothèses!$AQ$1),IF(E265&lt;=hypothèses!$AT$14,hypothèses!$AW$14,IF(E265&gt;=hypothèses!$AU$14,hypothèses!$AX$14,E265*hypothèses!$AY$14)),IF(AND(A265=hypothèses!$AV$15,G265=hypothèses!$AQ$1),IF(E265&lt;=hypothèses!$AT$15,hypothèses!$AW$15,IF(E265&gt;=hypothèses!$AU$15,hypothèses!$AX$15,E265*hypothèses!$AY$15)),IF(AND(A265=hypothèses!$AV$17,G265=hypothèses!$AR$1),IF(E265&lt;=hypothèses!$AT$17,hypothèses!$AW$17,IF(E265&gt;=hypothèses!$AU$17,hypothèses!$AX$17,E265*hypothèses!$AY$17)),IF(AND(A265=hypothèses!$AV$18,G265=hypothèses!$AR$1),IF(E265&lt;=hypothèses!$AT$18,hypothèses!$AW$18,IF(E265&gt;=hypothèses!$AU$18,hypothèses!$AX$18,E265*hypothèses!$AY$18)),0))))))))))))))</f>
        <v>0</v>
      </c>
      <c r="L265" s="58"/>
    </row>
    <row r="266" spans="1:12">
      <c r="A266" t="s">
        <v>68</v>
      </c>
      <c r="B266" s="59">
        <v>12191</v>
      </c>
      <c r="C266">
        <v>5</v>
      </c>
      <c r="D266">
        <v>2</v>
      </c>
      <c r="E266" s="4">
        <f t="shared" si="4"/>
        <v>507.95833333333331</v>
      </c>
      <c r="F266" s="49">
        <f>IF($E266&lt;=hypothèses!$AK$2,1,IF(AND($E266&gt;hypothèses!$AJ$3,$E266&lt;=hypothèses!$AK$3),2,IF(AND($E266&gt;hypothèses!$AJ$4,$E266&lt;=hypothèses!$AK$4),3,IF(AND($E266&gt;hypothèses!$AJ$5,$E266&lt;=hypothèses!$AK$5),4,IF(AND($E266&gt;hypothèses!$AJ$6,$E266&lt;=hypothèses!$AK$6),5,IF(AND($E266&gt;hypothèses!$AJ$7,$E266&lt;=hypothèses!$AK$7),6,IF(AND($E266&gt;hypothèses!$AJ$8,$E266&lt;=hypothèses!$AK$8),7,IF(AND($E266&gt;hypothèses!$AJ$9,$E266&lt;=hypothèses!$AK$9),8,IF(AND($E266&gt;hypothèses!$AJ$10,$E266&lt;=hypothèses!$AK$10),9,IF(AND($E266&gt;hypothèses!$AJ$11,$E266&lt;=hypothèses!$AK$11),10,""))))))))))</f>
        <v>3</v>
      </c>
      <c r="G266" t="s">
        <v>13</v>
      </c>
      <c r="H266">
        <v>1</v>
      </c>
      <c r="I266">
        <v>345</v>
      </c>
      <c r="J266" s="58" cm="1">
        <f t="array" ref="J2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347.34</v>
      </c>
      <c r="K266" s="58">
        <f>IF(G266="Tarif Frais de dossier",30,IF(I266&lt;0,0,IF(AND(A266=hypothèses!$AV$2,G266=hypothèses!$AM$1),IF(E266&lt;=hypothèses!$AT$2,hypothèses!$AW$2,IF(E266&gt;=hypothèses!$AU$2,hypothèses!$AX$2,E266*hypothèses!$AY$2)),IF(AND(A266=hypothèses!$AV$3,G266=hypothèses!$AM$1),IF(E266&lt;=hypothèses!$AT$3,hypothèses!$AW$3,IF(E266&gt;=hypothèses!$AU$3,hypothèses!$AX$3,E266*hypothèses!$AY$3)),IF(AND(A266=hypothèses!$AV$5,G266=hypothèses!$AN$1),IF(E266&lt;=hypothèses!$AT$5,hypothèses!$AW$5,IF(E266&gt;=hypothèses!$AU$5,hypothèses!$AX$5,E266*hypothèses!$AY$5)),IF(AND(A266=hypothèses!$AV$6,G266=hypothèses!$AN$1),IF(E266&lt;=hypothèses!$AT$6,hypothèses!$AW$6,IF(E266&gt;=hypothèses!$AU$6,hypothèses!$AX$6,E266*hypothèses!$AY$6)),IF(AND(A266=hypothèses!$AV$8,G266=hypothèses!$AO$1),IF(E266&lt;=hypothèses!$AT$8,hypothèses!$AW$8,IF(E266&gt;=hypothèses!$AU$8,hypothèses!$AX$8,E266*hypothèses!$AY$8)),IF(AND(A266=hypothèses!$AV$9,G266=hypothèses!$AO$1),IF(E266&lt;=hypothèses!$AT$9,hypothèses!$AW$9,IF(E266&gt;=hypothèses!$AU$9,hypothèses!$AX$9,E266*hypothèses!$AY$9)),IF(AND(A266=hypothèses!$AV$11,G266=hypothèses!$AP$1),IF(E266&lt;=hypothèses!$AT$11,hypothèses!$AW$11,IF(E266&gt;=hypothèses!$AU$11,hypothèses!$AX$11,E266*hypothèses!$AY$11)),IF(AND(A266=hypothèses!$AV$12,G266=hypothèses!$AP$1),IF(E266&lt;=hypothèses!$AT$12,hypothèses!$AW$12,IF(E266&gt;=hypothèses!$AU$12,hypothèses!$AX$12,E266*hypothèses!$AY$12)),IF(AND(A266=hypothèses!$AV$14,G266=hypothèses!$AQ$1),IF(E266&lt;=hypothèses!$AT$14,hypothèses!$AW$14,IF(E266&gt;=hypothèses!$AU$14,hypothèses!$AX$14,E266*hypothèses!$AY$14)),IF(AND(A266=hypothèses!$AV$15,G266=hypothèses!$AQ$1),IF(E266&lt;=hypothèses!$AT$15,hypothèses!$AW$15,IF(E266&gt;=hypothèses!$AU$15,hypothèses!$AX$15,E266*hypothèses!$AY$15)),IF(AND(A266=hypothèses!$AV$17,G266=hypothèses!$AR$1),IF(E266&lt;=hypothèses!$AT$17,hypothèses!$AW$17,IF(E266&gt;=hypothèses!$AU$17,hypothèses!$AX$17,E266*hypothèses!$AY$17)),IF(AND(A266=hypothèses!$AV$18,G266=hypothèses!$AR$1),IF(E266&lt;=hypothèses!$AT$18,hypothèses!$AW$18,IF(E266&gt;=hypothèses!$AU$18,hypothèses!$AX$18,E266*hypothèses!$AY$18)),0))))))))))))))</f>
        <v>167.62625</v>
      </c>
      <c r="L266" s="58"/>
    </row>
    <row r="267" spans="1:12">
      <c r="A267" t="s">
        <v>68</v>
      </c>
      <c r="B267" s="59">
        <v>12191</v>
      </c>
      <c r="C267">
        <v>5</v>
      </c>
      <c r="D267">
        <v>2</v>
      </c>
      <c r="E267" s="4">
        <f t="shared" si="4"/>
        <v>507.95833333333331</v>
      </c>
      <c r="F267" s="49">
        <f>IF($E267&lt;=hypothèses!$AK$2,1,IF(AND($E267&gt;hypothèses!$AJ$3,$E267&lt;=hypothèses!$AK$3),2,IF(AND($E267&gt;hypothèses!$AJ$4,$E267&lt;=hypothèses!$AK$4),3,IF(AND($E267&gt;hypothèses!$AJ$5,$E267&lt;=hypothèses!$AK$5),4,IF(AND($E267&gt;hypothèses!$AJ$6,$E267&lt;=hypothèses!$AK$6),5,IF(AND($E267&gt;hypothèses!$AJ$7,$E267&lt;=hypothèses!$AK$7),6,IF(AND($E267&gt;hypothèses!$AJ$8,$E267&lt;=hypothèses!$AK$8),7,IF(AND($E267&gt;hypothèses!$AJ$9,$E267&lt;=hypothèses!$AK$9),8,IF(AND($E267&gt;hypothèses!$AJ$10,$E267&lt;=hypothèses!$AK$10),9,IF(AND($E267&gt;hypothèses!$AJ$11,$E267&lt;=hypothèses!$AK$11),10,""))))))))))</f>
        <v>3</v>
      </c>
      <c r="I267">
        <v>0</v>
      </c>
      <c r="J267" s="58" t="str" cm="1">
        <f t="array" ref="J2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7" s="58">
        <f>IF(G267="Tarif Frais de dossier",30,IF(I267&lt;0,0,IF(AND(A267=hypothèses!$AV$2,G267=hypothèses!$AM$1),IF(E267&lt;=hypothèses!$AT$2,hypothèses!$AW$2,IF(E267&gt;=hypothèses!$AU$2,hypothèses!$AX$2,E267*hypothèses!$AY$2)),IF(AND(A267=hypothèses!$AV$3,G267=hypothèses!$AM$1),IF(E267&lt;=hypothèses!$AT$3,hypothèses!$AW$3,IF(E267&gt;=hypothèses!$AU$3,hypothèses!$AX$3,E267*hypothèses!$AY$3)),IF(AND(A267=hypothèses!$AV$5,G267=hypothèses!$AN$1),IF(E267&lt;=hypothèses!$AT$5,hypothèses!$AW$5,IF(E267&gt;=hypothèses!$AU$5,hypothèses!$AX$5,E267*hypothèses!$AY$5)),IF(AND(A267=hypothèses!$AV$6,G267=hypothèses!$AN$1),IF(E267&lt;=hypothèses!$AT$6,hypothèses!$AW$6,IF(E267&gt;=hypothèses!$AU$6,hypothèses!$AX$6,E267*hypothèses!$AY$6)),IF(AND(A267=hypothèses!$AV$8,G267=hypothèses!$AO$1),IF(E267&lt;=hypothèses!$AT$8,hypothèses!$AW$8,IF(E267&gt;=hypothèses!$AU$8,hypothèses!$AX$8,E267*hypothèses!$AY$8)),IF(AND(A267=hypothèses!$AV$9,G267=hypothèses!$AO$1),IF(E267&lt;=hypothèses!$AT$9,hypothèses!$AW$9,IF(E267&gt;=hypothèses!$AU$9,hypothèses!$AX$9,E267*hypothèses!$AY$9)),IF(AND(A267=hypothèses!$AV$11,G267=hypothèses!$AP$1),IF(E267&lt;=hypothèses!$AT$11,hypothèses!$AW$11,IF(E267&gt;=hypothèses!$AU$11,hypothèses!$AX$11,E267*hypothèses!$AY$11)),IF(AND(A267=hypothèses!$AV$12,G267=hypothèses!$AP$1),IF(E267&lt;=hypothèses!$AT$12,hypothèses!$AW$12,IF(E267&gt;=hypothèses!$AU$12,hypothèses!$AX$12,E267*hypothèses!$AY$12)),IF(AND(A267=hypothèses!$AV$14,G267=hypothèses!$AQ$1),IF(E267&lt;=hypothèses!$AT$14,hypothèses!$AW$14,IF(E267&gt;=hypothèses!$AU$14,hypothèses!$AX$14,E267*hypothèses!$AY$14)),IF(AND(A267=hypothèses!$AV$15,G267=hypothèses!$AQ$1),IF(E267&lt;=hypothèses!$AT$15,hypothèses!$AW$15,IF(E267&gt;=hypothèses!$AU$15,hypothèses!$AX$15,E267*hypothèses!$AY$15)),IF(AND(A267=hypothèses!$AV$17,G267=hypothèses!$AR$1),IF(E267&lt;=hypothèses!$AT$17,hypothèses!$AW$17,IF(E267&gt;=hypothèses!$AU$17,hypothèses!$AX$17,E267*hypothèses!$AY$17)),IF(AND(A267=hypothèses!$AV$18,G267=hypothèses!$AR$1),IF(E267&lt;=hypothèses!$AT$18,hypothèses!$AW$18,IF(E267&gt;=hypothèses!$AU$18,hypothèses!$AX$18,E267*hypothèses!$AY$18)),0))))))))))))))</f>
        <v>0</v>
      </c>
      <c r="L267" s="58"/>
    </row>
    <row r="268" spans="1:12">
      <c r="A268" t="s">
        <v>68</v>
      </c>
      <c r="B268" s="59">
        <v>12191</v>
      </c>
      <c r="C268">
        <v>5</v>
      </c>
      <c r="D268">
        <v>2</v>
      </c>
      <c r="E268" s="4">
        <f t="shared" si="4"/>
        <v>507.95833333333331</v>
      </c>
      <c r="F268" s="49">
        <f>IF($E268&lt;=hypothèses!$AK$2,1,IF(AND($E268&gt;hypothèses!$AJ$3,$E268&lt;=hypothèses!$AK$3),2,IF(AND($E268&gt;hypothèses!$AJ$4,$E268&lt;=hypothèses!$AK$4),3,IF(AND($E268&gt;hypothèses!$AJ$5,$E268&lt;=hypothèses!$AK$5),4,IF(AND($E268&gt;hypothèses!$AJ$6,$E268&lt;=hypothèses!$AK$6),5,IF(AND($E268&gt;hypothèses!$AJ$7,$E268&lt;=hypothèses!$AK$7),6,IF(AND($E268&gt;hypothèses!$AJ$8,$E268&lt;=hypothèses!$AK$8),7,IF(AND($E268&gt;hypothèses!$AJ$9,$E268&lt;=hypothèses!$AK$9),8,IF(AND($E268&gt;hypothèses!$AJ$10,$E268&lt;=hypothèses!$AK$10),9,IF(AND($E268&gt;hypothèses!$AJ$11,$E268&lt;=hypothèses!$AK$11),10,""))))))))))</f>
        <v>3</v>
      </c>
      <c r="I268">
        <v>0</v>
      </c>
      <c r="J268" s="58" t="str" cm="1">
        <f t="array" ref="J2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8" s="58">
        <f>IF(G268="Tarif Frais de dossier",30,IF(I268&lt;0,0,IF(AND(A268=hypothèses!$AV$2,G268=hypothèses!$AM$1),IF(E268&lt;=hypothèses!$AT$2,hypothèses!$AW$2,IF(E268&gt;=hypothèses!$AU$2,hypothèses!$AX$2,E268*hypothèses!$AY$2)),IF(AND(A268=hypothèses!$AV$3,G268=hypothèses!$AM$1),IF(E268&lt;=hypothèses!$AT$3,hypothèses!$AW$3,IF(E268&gt;=hypothèses!$AU$3,hypothèses!$AX$3,E268*hypothèses!$AY$3)),IF(AND(A268=hypothèses!$AV$5,G268=hypothèses!$AN$1),IF(E268&lt;=hypothèses!$AT$5,hypothèses!$AW$5,IF(E268&gt;=hypothèses!$AU$5,hypothèses!$AX$5,E268*hypothèses!$AY$5)),IF(AND(A268=hypothèses!$AV$6,G268=hypothèses!$AN$1),IF(E268&lt;=hypothèses!$AT$6,hypothèses!$AW$6,IF(E268&gt;=hypothèses!$AU$6,hypothèses!$AX$6,E268*hypothèses!$AY$6)),IF(AND(A268=hypothèses!$AV$8,G268=hypothèses!$AO$1),IF(E268&lt;=hypothèses!$AT$8,hypothèses!$AW$8,IF(E268&gt;=hypothèses!$AU$8,hypothèses!$AX$8,E268*hypothèses!$AY$8)),IF(AND(A268=hypothèses!$AV$9,G268=hypothèses!$AO$1),IF(E268&lt;=hypothèses!$AT$9,hypothèses!$AW$9,IF(E268&gt;=hypothèses!$AU$9,hypothèses!$AX$9,E268*hypothèses!$AY$9)),IF(AND(A268=hypothèses!$AV$11,G268=hypothèses!$AP$1),IF(E268&lt;=hypothèses!$AT$11,hypothèses!$AW$11,IF(E268&gt;=hypothèses!$AU$11,hypothèses!$AX$11,E268*hypothèses!$AY$11)),IF(AND(A268=hypothèses!$AV$12,G268=hypothèses!$AP$1),IF(E268&lt;=hypothèses!$AT$12,hypothèses!$AW$12,IF(E268&gt;=hypothèses!$AU$12,hypothèses!$AX$12,E268*hypothèses!$AY$12)),IF(AND(A268=hypothèses!$AV$14,G268=hypothèses!$AQ$1),IF(E268&lt;=hypothèses!$AT$14,hypothèses!$AW$14,IF(E268&gt;=hypothèses!$AU$14,hypothèses!$AX$14,E268*hypothèses!$AY$14)),IF(AND(A268=hypothèses!$AV$15,G268=hypothèses!$AQ$1),IF(E268&lt;=hypothèses!$AT$15,hypothèses!$AW$15,IF(E268&gt;=hypothèses!$AU$15,hypothèses!$AX$15,E268*hypothèses!$AY$15)),IF(AND(A268=hypothèses!$AV$17,G268=hypothèses!$AR$1),IF(E268&lt;=hypothèses!$AT$17,hypothèses!$AW$17,IF(E268&gt;=hypothèses!$AU$17,hypothèses!$AX$17,E268*hypothèses!$AY$17)),IF(AND(A268=hypothèses!$AV$18,G268=hypothèses!$AR$1),IF(E268&lt;=hypothèses!$AT$18,hypothèses!$AW$18,IF(E268&gt;=hypothèses!$AU$18,hypothèses!$AX$18,E268*hypothèses!$AY$18)),0))))))))))))))</f>
        <v>0</v>
      </c>
      <c r="L268" s="58"/>
    </row>
    <row r="269" spans="1:12">
      <c r="A269" t="s">
        <v>70</v>
      </c>
      <c r="B269" s="59">
        <v>18716</v>
      </c>
      <c r="C269">
        <v>8</v>
      </c>
      <c r="D269">
        <v>2.5</v>
      </c>
      <c r="E269" s="4">
        <f t="shared" si="4"/>
        <v>623.86666666666667</v>
      </c>
      <c r="F269" s="49">
        <f>IF($E269&lt;=hypothèses!$AK$2,1,IF(AND($E269&gt;hypothèses!$AJ$3,$E269&lt;=hypothèses!$AK$3),2,IF(AND($E269&gt;hypothèses!$AJ$4,$E269&lt;=hypothèses!$AK$4),3,IF(AND($E269&gt;hypothèses!$AJ$5,$E269&lt;=hypothèses!$AK$5),4,IF(AND($E269&gt;hypothèses!$AJ$6,$E269&lt;=hypothèses!$AK$6),5,IF(AND($E269&gt;hypothèses!$AJ$7,$E269&lt;=hypothèses!$AK$7),6,IF(AND($E269&gt;hypothèses!$AJ$8,$E269&lt;=hypothèses!$AK$8),7,IF(AND($E269&gt;hypothèses!$AJ$9,$E269&lt;=hypothèses!$AK$9),8,IF(AND($E269&gt;hypothèses!$AJ$10,$E269&lt;=hypothèses!$AK$10),9,IF(AND($E269&gt;hypothèses!$AJ$11,$E269&lt;=hypothèses!$AK$11),10,""))))))))))</f>
        <v>4</v>
      </c>
      <c r="G269" t="s">
        <v>13</v>
      </c>
      <c r="H269">
        <v>1</v>
      </c>
      <c r="I269">
        <v>180</v>
      </c>
      <c r="J269" s="58" cm="1">
        <f t="array" ref="J2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269" s="58">
        <f>IF(G269="Tarif Frais de dossier",30,IF(I269&lt;0,0,IF(AND(A269=hypothèses!$AV$2,G269=hypothèses!$AM$1),IF(E269&lt;=hypothèses!$AT$2,hypothèses!$AW$2,IF(E269&gt;=hypothèses!$AU$2,hypothèses!$AX$2,E269*hypothèses!$AY$2)),IF(AND(A269=hypothèses!$AV$3,G269=hypothèses!$AM$1),IF(E269&lt;=hypothèses!$AT$3,hypothèses!$AW$3,IF(E269&gt;=hypothèses!$AU$3,hypothèses!$AX$3,E269*hypothèses!$AY$3)),IF(AND(A269=hypothèses!$AV$5,G269=hypothèses!$AN$1),IF(E269&lt;=hypothèses!$AT$5,hypothèses!$AW$5,IF(E269&gt;=hypothèses!$AU$5,hypothèses!$AX$5,E269*hypothèses!$AY$5)),IF(AND(A269=hypothèses!$AV$6,G269=hypothèses!$AN$1),IF(E269&lt;=hypothèses!$AT$6,hypothèses!$AW$6,IF(E269&gt;=hypothèses!$AU$6,hypothèses!$AX$6,E269*hypothèses!$AY$6)),IF(AND(A269=hypothèses!$AV$8,G269=hypothèses!$AO$1),IF(E269&lt;=hypothèses!$AT$8,hypothèses!$AW$8,IF(E269&gt;=hypothèses!$AU$8,hypothèses!$AX$8,E269*hypothèses!$AY$8)),IF(AND(A269=hypothèses!$AV$9,G269=hypothèses!$AO$1),IF(E269&lt;=hypothèses!$AT$9,hypothèses!$AW$9,IF(E269&gt;=hypothèses!$AU$9,hypothèses!$AX$9,E269*hypothèses!$AY$9)),IF(AND(A269=hypothèses!$AV$11,G269=hypothèses!$AP$1),IF(E269&lt;=hypothèses!$AT$11,hypothèses!$AW$11,IF(E269&gt;=hypothèses!$AU$11,hypothèses!$AX$11,E269*hypothèses!$AY$11)),IF(AND(A269=hypothèses!$AV$12,G269=hypothèses!$AP$1),IF(E269&lt;=hypothèses!$AT$12,hypothèses!$AW$12,IF(E269&gt;=hypothèses!$AU$12,hypothèses!$AX$12,E269*hypothèses!$AY$12)),IF(AND(A269=hypothèses!$AV$14,G269=hypothèses!$AQ$1),IF(E269&lt;=hypothèses!$AT$14,hypothèses!$AW$14,IF(E269&gt;=hypothèses!$AU$14,hypothèses!$AX$14,E269*hypothèses!$AY$14)),IF(AND(A269=hypothèses!$AV$15,G269=hypothèses!$AQ$1),IF(E269&lt;=hypothèses!$AT$15,hypothèses!$AW$15,IF(E269&gt;=hypothèses!$AU$15,hypothèses!$AX$15,E269*hypothèses!$AY$15)),IF(AND(A269=hypothèses!$AV$17,G269=hypothèses!$AR$1),IF(E269&lt;=hypothèses!$AT$17,hypothèses!$AW$17,IF(E269&gt;=hypothèses!$AU$17,hypothèses!$AX$17,E269*hypothèses!$AY$17)),IF(AND(A269=hypothèses!$AV$18,G269=hypothèses!$AR$1),IF(E269&lt;=hypothèses!$AT$18,hypothèses!$AW$18,IF(E269&gt;=hypothèses!$AU$18,hypothèses!$AX$18,E269*hypothèses!$AY$18)),0))))))))))))))</f>
        <v>164.70080000000002</v>
      </c>
      <c r="L269" s="58"/>
    </row>
    <row r="270" spans="1:12">
      <c r="A270" t="s">
        <v>70</v>
      </c>
      <c r="B270" s="59">
        <v>18716</v>
      </c>
      <c r="C270">
        <v>8</v>
      </c>
      <c r="D270">
        <v>2.5</v>
      </c>
      <c r="E270" s="4">
        <f t="shared" si="4"/>
        <v>623.86666666666667</v>
      </c>
      <c r="F270" s="49">
        <f>IF($E270&lt;=hypothèses!$AK$2,1,IF(AND($E270&gt;hypothèses!$AJ$3,$E270&lt;=hypothèses!$AK$3),2,IF(AND($E270&gt;hypothèses!$AJ$4,$E270&lt;=hypothèses!$AK$4),3,IF(AND($E270&gt;hypothèses!$AJ$5,$E270&lt;=hypothèses!$AK$5),4,IF(AND($E270&gt;hypothèses!$AJ$6,$E270&lt;=hypothèses!$AK$6),5,IF(AND($E270&gt;hypothèses!$AJ$7,$E270&lt;=hypothèses!$AK$7),6,IF(AND($E270&gt;hypothèses!$AJ$8,$E270&lt;=hypothèses!$AK$8),7,IF(AND($E270&gt;hypothèses!$AJ$9,$E270&lt;=hypothèses!$AK$9),8,IF(AND($E270&gt;hypothèses!$AJ$10,$E270&lt;=hypothèses!$AK$10),9,IF(AND($E270&gt;hypothèses!$AJ$11,$E270&lt;=hypothèses!$AK$11),10,""))))))))))</f>
        <v>4</v>
      </c>
      <c r="G270" t="s">
        <v>15</v>
      </c>
      <c r="H270">
        <v>1</v>
      </c>
      <c r="I270">
        <v>-18</v>
      </c>
      <c r="J270" s="58" cm="1">
        <f t="array" ref="J2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70" s="58">
        <f>IF(G270="Tarif Frais de dossier",30,IF(I270&lt;0,0,IF(AND(A270=hypothèses!$AV$2,G270=hypothèses!$AM$1),IF(E270&lt;=hypothèses!$AT$2,hypothèses!$AW$2,IF(E270&gt;=hypothèses!$AU$2,hypothèses!$AX$2,E270*hypothèses!$AY$2)),IF(AND(A270=hypothèses!$AV$3,G270=hypothèses!$AM$1),IF(E270&lt;=hypothèses!$AT$3,hypothèses!$AW$3,IF(E270&gt;=hypothèses!$AU$3,hypothèses!$AX$3,E270*hypothèses!$AY$3)),IF(AND(A270=hypothèses!$AV$5,G270=hypothèses!$AN$1),IF(E270&lt;=hypothèses!$AT$5,hypothèses!$AW$5,IF(E270&gt;=hypothèses!$AU$5,hypothèses!$AX$5,E270*hypothèses!$AY$5)),IF(AND(A270=hypothèses!$AV$6,G270=hypothèses!$AN$1),IF(E270&lt;=hypothèses!$AT$6,hypothèses!$AW$6,IF(E270&gt;=hypothèses!$AU$6,hypothèses!$AX$6,E270*hypothèses!$AY$6)),IF(AND(A270=hypothèses!$AV$8,G270=hypothèses!$AO$1),IF(E270&lt;=hypothèses!$AT$8,hypothèses!$AW$8,IF(E270&gt;=hypothèses!$AU$8,hypothèses!$AX$8,E270*hypothèses!$AY$8)),IF(AND(A270=hypothèses!$AV$9,G270=hypothèses!$AO$1),IF(E270&lt;=hypothèses!$AT$9,hypothèses!$AW$9,IF(E270&gt;=hypothèses!$AU$9,hypothèses!$AX$9,E270*hypothèses!$AY$9)),IF(AND(A270=hypothèses!$AV$11,G270=hypothèses!$AP$1),IF(E270&lt;=hypothèses!$AT$11,hypothèses!$AW$11,IF(E270&gt;=hypothèses!$AU$11,hypothèses!$AX$11,E270*hypothèses!$AY$11)),IF(AND(A270=hypothèses!$AV$12,G270=hypothèses!$AP$1),IF(E270&lt;=hypothèses!$AT$12,hypothèses!$AW$12,IF(E270&gt;=hypothèses!$AU$12,hypothèses!$AX$12,E270*hypothèses!$AY$12)),IF(AND(A270=hypothèses!$AV$14,G270=hypothèses!$AQ$1),IF(E270&lt;=hypothèses!$AT$14,hypothèses!$AW$14,IF(E270&gt;=hypothèses!$AU$14,hypothèses!$AX$14,E270*hypothèses!$AY$14)),IF(AND(A270=hypothèses!$AV$15,G270=hypothèses!$AQ$1),IF(E270&lt;=hypothèses!$AT$15,hypothèses!$AW$15,IF(E270&gt;=hypothèses!$AU$15,hypothèses!$AX$15,E270*hypothèses!$AY$15)),IF(AND(A270=hypothèses!$AV$17,G270=hypothèses!$AR$1),IF(E270&lt;=hypothèses!$AT$17,hypothèses!$AW$17,IF(E270&gt;=hypothèses!$AU$17,hypothèses!$AX$17,E270*hypothèses!$AY$17)),IF(AND(A270=hypothèses!$AV$18,G270=hypothèses!$AR$1),IF(E270&lt;=hypothèses!$AT$18,hypothèses!$AW$18,IF(E270&gt;=hypothèses!$AU$18,hypothèses!$AX$18,E270*hypothèses!$AY$18)),0))))))))))))))</f>
        <v>0</v>
      </c>
      <c r="L270" s="58"/>
    </row>
    <row r="271" spans="1:12">
      <c r="A271" t="s">
        <v>70</v>
      </c>
      <c r="B271" s="59">
        <v>18716</v>
      </c>
      <c r="C271">
        <v>8</v>
      </c>
      <c r="D271">
        <v>2.5</v>
      </c>
      <c r="E271" s="4">
        <f t="shared" si="4"/>
        <v>623.86666666666667</v>
      </c>
      <c r="F271" s="49">
        <f>IF($E271&lt;=hypothèses!$AK$2,1,IF(AND($E271&gt;hypothèses!$AJ$3,$E271&lt;=hypothèses!$AK$3),2,IF(AND($E271&gt;hypothèses!$AJ$4,$E271&lt;=hypothèses!$AK$4),3,IF(AND($E271&gt;hypothèses!$AJ$5,$E271&lt;=hypothèses!$AK$5),4,IF(AND($E271&gt;hypothèses!$AJ$6,$E271&lt;=hypothèses!$AK$6),5,IF(AND($E271&gt;hypothèses!$AJ$7,$E271&lt;=hypothèses!$AK$7),6,IF(AND($E271&gt;hypothèses!$AJ$8,$E271&lt;=hypothèses!$AK$8),7,IF(AND($E271&gt;hypothèses!$AJ$9,$E271&lt;=hypothèses!$AK$9),8,IF(AND($E271&gt;hypothèses!$AJ$10,$E271&lt;=hypothèses!$AK$10),9,IF(AND($E271&gt;hypothèses!$AJ$11,$E271&lt;=hypothèses!$AK$11),10,""))))))))))</f>
        <v>4</v>
      </c>
      <c r="G271" t="s">
        <v>16</v>
      </c>
      <c r="H271">
        <v>1</v>
      </c>
      <c r="I271">
        <v>66</v>
      </c>
      <c r="J271" s="58" cm="1">
        <f t="array" ref="J2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111.33</v>
      </c>
      <c r="K271" s="58">
        <f>IF(G271="Tarif Frais de dossier",30,IF(I271&lt;0,0,IF(AND(A271=hypothèses!$AV$2,G271=hypothèses!$AM$1),IF(E271&lt;=hypothèses!$AT$2,hypothèses!$AW$2,IF(E271&gt;=hypothèses!$AU$2,hypothèses!$AX$2,E271*hypothèses!$AY$2)),IF(AND(A271=hypothèses!$AV$3,G271=hypothèses!$AM$1),IF(E271&lt;=hypothèses!$AT$3,hypothèses!$AW$3,IF(E271&gt;=hypothèses!$AU$3,hypothèses!$AX$3,E271*hypothèses!$AY$3)),IF(AND(A271=hypothèses!$AV$5,G271=hypothèses!$AN$1),IF(E271&lt;=hypothèses!$AT$5,hypothèses!$AW$5,IF(E271&gt;=hypothèses!$AU$5,hypothèses!$AX$5,E271*hypothèses!$AY$5)),IF(AND(A271=hypothèses!$AV$6,G271=hypothèses!$AN$1),IF(E271&lt;=hypothèses!$AT$6,hypothèses!$AW$6,IF(E271&gt;=hypothèses!$AU$6,hypothèses!$AX$6,E271*hypothèses!$AY$6)),IF(AND(A271=hypothèses!$AV$8,G271=hypothèses!$AO$1),IF(E271&lt;=hypothèses!$AT$8,hypothèses!$AW$8,IF(E271&gt;=hypothèses!$AU$8,hypothèses!$AX$8,E271*hypothèses!$AY$8)),IF(AND(A271=hypothèses!$AV$9,G271=hypothèses!$AO$1),IF(E271&lt;=hypothèses!$AT$9,hypothèses!$AW$9,IF(E271&gt;=hypothèses!$AU$9,hypothèses!$AX$9,E271*hypothèses!$AY$9)),IF(AND(A271=hypothèses!$AV$11,G271=hypothèses!$AP$1),IF(E271&lt;=hypothèses!$AT$11,hypothèses!$AW$11,IF(E271&gt;=hypothèses!$AU$11,hypothèses!$AX$11,E271*hypothèses!$AY$11)),IF(AND(A271=hypothèses!$AV$12,G271=hypothèses!$AP$1),IF(E271&lt;=hypothèses!$AT$12,hypothèses!$AW$12,IF(E271&gt;=hypothèses!$AU$12,hypothèses!$AX$12,E271*hypothèses!$AY$12)),IF(AND(A271=hypothèses!$AV$14,G271=hypothèses!$AQ$1),IF(E271&lt;=hypothèses!$AT$14,hypothèses!$AW$14,IF(E271&gt;=hypothèses!$AU$14,hypothèses!$AX$14,E271*hypothèses!$AY$14)),IF(AND(A271=hypothèses!$AV$15,G271=hypothèses!$AQ$1),IF(E271&lt;=hypothèses!$AT$15,hypothèses!$AW$15,IF(E271&gt;=hypothèses!$AU$15,hypothèses!$AX$15,E271*hypothèses!$AY$15)),IF(AND(A271=hypothèses!$AV$17,G271=hypothèses!$AR$1),IF(E271&lt;=hypothèses!$AT$17,hypothèses!$AW$17,IF(E271&gt;=hypothèses!$AU$17,hypothèses!$AX$17,E271*hypothèses!$AY$17)),IF(AND(A271=hypothèses!$AV$18,G271=hypothèses!$AR$1),IF(E271&lt;=hypothèses!$AT$18,hypothèses!$AW$18,IF(E271&gt;=hypothèses!$AU$18,hypothèses!$AX$18,E271*hypothèses!$AY$18)),0))))))))))))))</f>
        <v>66</v>
      </c>
      <c r="L271" s="58"/>
    </row>
    <row r="272" spans="1:12">
      <c r="A272" t="s">
        <v>70</v>
      </c>
      <c r="B272" s="59">
        <v>18716</v>
      </c>
      <c r="C272">
        <v>8</v>
      </c>
      <c r="D272">
        <v>2.5</v>
      </c>
      <c r="E272" s="4">
        <f t="shared" si="4"/>
        <v>623.86666666666667</v>
      </c>
      <c r="F272" s="49">
        <f>IF($E272&lt;=hypothèses!$AK$2,1,IF(AND($E272&gt;hypothèses!$AJ$3,$E272&lt;=hypothèses!$AK$3),2,IF(AND($E272&gt;hypothèses!$AJ$4,$E272&lt;=hypothèses!$AK$4),3,IF(AND($E272&gt;hypothèses!$AJ$5,$E272&lt;=hypothèses!$AK$5),4,IF(AND($E272&gt;hypothèses!$AJ$6,$E272&lt;=hypothèses!$AK$6),5,IF(AND($E272&gt;hypothèses!$AJ$7,$E272&lt;=hypothèses!$AK$7),6,IF(AND($E272&gt;hypothèses!$AJ$8,$E272&lt;=hypothèses!$AK$8),7,IF(AND($E272&gt;hypothèses!$AJ$9,$E272&lt;=hypothèses!$AK$9),8,IF(AND($E272&gt;hypothèses!$AJ$10,$E272&lt;=hypothèses!$AK$10),9,IF(AND($E272&gt;hypothèses!$AJ$11,$E272&lt;=hypothèses!$AK$11),10,""))))))))))</f>
        <v>4</v>
      </c>
      <c r="G272" t="s">
        <v>14</v>
      </c>
      <c r="H272">
        <v>1</v>
      </c>
      <c r="I272">
        <v>30</v>
      </c>
      <c r="J272" s="58" cm="1">
        <f t="array" ref="J2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72" s="58">
        <f>IF(G272="Tarif Frais de dossier",30,IF(I272&lt;0,0,IF(AND(A272=hypothèses!$AV$2,G272=hypothèses!$AM$1),IF(E272&lt;=hypothèses!$AT$2,hypothèses!$AW$2,IF(E272&gt;=hypothèses!$AU$2,hypothèses!$AX$2,E272*hypothèses!$AY$2)),IF(AND(A272=hypothèses!$AV$3,G272=hypothèses!$AM$1),IF(E272&lt;=hypothèses!$AT$3,hypothèses!$AW$3,IF(E272&gt;=hypothèses!$AU$3,hypothèses!$AX$3,E272*hypothèses!$AY$3)),IF(AND(A272=hypothèses!$AV$5,G272=hypothèses!$AN$1),IF(E272&lt;=hypothèses!$AT$5,hypothèses!$AW$5,IF(E272&gt;=hypothèses!$AU$5,hypothèses!$AX$5,E272*hypothèses!$AY$5)),IF(AND(A272=hypothèses!$AV$6,G272=hypothèses!$AN$1),IF(E272&lt;=hypothèses!$AT$6,hypothèses!$AW$6,IF(E272&gt;=hypothèses!$AU$6,hypothèses!$AX$6,E272*hypothèses!$AY$6)),IF(AND(A272=hypothèses!$AV$8,G272=hypothèses!$AO$1),IF(E272&lt;=hypothèses!$AT$8,hypothèses!$AW$8,IF(E272&gt;=hypothèses!$AU$8,hypothèses!$AX$8,E272*hypothèses!$AY$8)),IF(AND(A272=hypothèses!$AV$9,G272=hypothèses!$AO$1),IF(E272&lt;=hypothèses!$AT$9,hypothèses!$AW$9,IF(E272&gt;=hypothèses!$AU$9,hypothèses!$AX$9,E272*hypothèses!$AY$9)),IF(AND(A272=hypothèses!$AV$11,G272=hypothèses!$AP$1),IF(E272&lt;=hypothèses!$AT$11,hypothèses!$AW$11,IF(E272&gt;=hypothèses!$AU$11,hypothèses!$AX$11,E272*hypothèses!$AY$11)),IF(AND(A272=hypothèses!$AV$12,G272=hypothèses!$AP$1),IF(E272&lt;=hypothèses!$AT$12,hypothèses!$AW$12,IF(E272&gt;=hypothèses!$AU$12,hypothèses!$AX$12,E272*hypothèses!$AY$12)),IF(AND(A272=hypothèses!$AV$14,G272=hypothèses!$AQ$1),IF(E272&lt;=hypothèses!$AT$14,hypothèses!$AW$14,IF(E272&gt;=hypothèses!$AU$14,hypothèses!$AX$14,E272*hypothèses!$AY$14)),IF(AND(A272=hypothèses!$AV$15,G272=hypothèses!$AQ$1),IF(E272&lt;=hypothèses!$AT$15,hypothèses!$AW$15,IF(E272&gt;=hypothèses!$AU$15,hypothèses!$AX$15,E272*hypothèses!$AY$15)),IF(AND(A272=hypothèses!$AV$17,G272=hypothèses!$AR$1),IF(E272&lt;=hypothèses!$AT$17,hypothèses!$AW$17,IF(E272&gt;=hypothèses!$AU$17,hypothèses!$AX$17,E272*hypothèses!$AY$17)),IF(AND(A272=hypothèses!$AV$18,G272=hypothèses!$AR$1),IF(E272&lt;=hypothèses!$AT$18,hypothèses!$AW$18,IF(E272&gt;=hypothèses!$AU$18,hypothèses!$AX$18,E272*hypothèses!$AY$18)),0))))))))))))))</f>
        <v>30</v>
      </c>
      <c r="L272" s="58"/>
    </row>
    <row r="273" spans="1:12">
      <c r="A273" t="s">
        <v>70</v>
      </c>
      <c r="B273" s="59">
        <v>18716</v>
      </c>
      <c r="C273">
        <v>8</v>
      </c>
      <c r="D273">
        <v>2.5</v>
      </c>
      <c r="E273" s="4">
        <f t="shared" si="4"/>
        <v>623.86666666666667</v>
      </c>
      <c r="F273" s="49">
        <f>IF($E273&lt;=hypothèses!$AK$2,1,IF(AND($E273&gt;hypothèses!$AJ$3,$E273&lt;=hypothèses!$AK$3),2,IF(AND($E273&gt;hypothèses!$AJ$4,$E273&lt;=hypothèses!$AK$4),3,IF(AND($E273&gt;hypothèses!$AJ$5,$E273&lt;=hypothèses!$AK$5),4,IF(AND($E273&gt;hypothèses!$AJ$6,$E273&lt;=hypothèses!$AK$6),5,IF(AND($E273&gt;hypothèses!$AJ$7,$E273&lt;=hypothèses!$AK$7),6,IF(AND($E273&gt;hypothèses!$AJ$8,$E273&lt;=hypothèses!$AK$8),7,IF(AND($E273&gt;hypothèses!$AJ$9,$E273&lt;=hypothèses!$AK$9),8,IF(AND($E273&gt;hypothèses!$AJ$10,$E273&lt;=hypothèses!$AK$10),9,IF(AND($E273&gt;hypothèses!$AJ$11,$E273&lt;=hypothèses!$AK$11),10,""))))))))))</f>
        <v>4</v>
      </c>
      <c r="G273" t="s">
        <v>15</v>
      </c>
      <c r="H273">
        <v>1</v>
      </c>
      <c r="I273">
        <v>-6.6</v>
      </c>
      <c r="J273" s="58" cm="1">
        <f t="array" ref="J2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73" s="58">
        <f>IF(G273="Tarif Frais de dossier",30,IF(I273&lt;0,0,IF(AND(A273=hypothèses!$AV$2,G273=hypothèses!$AM$1),IF(E273&lt;=hypothèses!$AT$2,hypothèses!$AW$2,IF(E273&gt;=hypothèses!$AU$2,hypothèses!$AX$2,E273*hypothèses!$AY$2)),IF(AND(A273=hypothèses!$AV$3,G273=hypothèses!$AM$1),IF(E273&lt;=hypothèses!$AT$3,hypothèses!$AW$3,IF(E273&gt;=hypothèses!$AU$3,hypothèses!$AX$3,E273*hypothèses!$AY$3)),IF(AND(A273=hypothèses!$AV$5,G273=hypothèses!$AN$1),IF(E273&lt;=hypothèses!$AT$5,hypothèses!$AW$5,IF(E273&gt;=hypothèses!$AU$5,hypothèses!$AX$5,E273*hypothèses!$AY$5)),IF(AND(A273=hypothèses!$AV$6,G273=hypothèses!$AN$1),IF(E273&lt;=hypothèses!$AT$6,hypothèses!$AW$6,IF(E273&gt;=hypothèses!$AU$6,hypothèses!$AX$6,E273*hypothèses!$AY$6)),IF(AND(A273=hypothèses!$AV$8,G273=hypothèses!$AO$1),IF(E273&lt;=hypothèses!$AT$8,hypothèses!$AW$8,IF(E273&gt;=hypothèses!$AU$8,hypothèses!$AX$8,E273*hypothèses!$AY$8)),IF(AND(A273=hypothèses!$AV$9,G273=hypothèses!$AO$1),IF(E273&lt;=hypothèses!$AT$9,hypothèses!$AW$9,IF(E273&gt;=hypothèses!$AU$9,hypothèses!$AX$9,E273*hypothèses!$AY$9)),IF(AND(A273=hypothèses!$AV$11,G273=hypothèses!$AP$1),IF(E273&lt;=hypothèses!$AT$11,hypothèses!$AW$11,IF(E273&gt;=hypothèses!$AU$11,hypothèses!$AX$11,E273*hypothèses!$AY$11)),IF(AND(A273=hypothèses!$AV$12,G273=hypothèses!$AP$1),IF(E273&lt;=hypothèses!$AT$12,hypothèses!$AW$12,IF(E273&gt;=hypothèses!$AU$12,hypothèses!$AX$12,E273*hypothèses!$AY$12)),IF(AND(A273=hypothèses!$AV$14,G273=hypothèses!$AQ$1),IF(E273&lt;=hypothèses!$AT$14,hypothèses!$AW$14,IF(E273&gt;=hypothèses!$AU$14,hypothèses!$AX$14,E273*hypothèses!$AY$14)),IF(AND(A273=hypothèses!$AV$15,G273=hypothèses!$AQ$1),IF(E273&lt;=hypothèses!$AT$15,hypothèses!$AW$15,IF(E273&gt;=hypothèses!$AU$15,hypothèses!$AX$15,E273*hypothèses!$AY$15)),IF(AND(A273=hypothèses!$AV$17,G273=hypothèses!$AR$1),IF(E273&lt;=hypothèses!$AT$17,hypothèses!$AW$17,IF(E273&gt;=hypothèses!$AU$17,hypothèses!$AX$17,E273*hypothèses!$AY$17)),IF(AND(A273=hypothèses!$AV$18,G273=hypothèses!$AR$1),IF(E273&lt;=hypothèses!$AT$18,hypothèses!$AW$18,IF(E273&gt;=hypothèses!$AU$18,hypothèses!$AX$18,E273*hypothèses!$AY$18)),0))))))))))))))</f>
        <v>0</v>
      </c>
      <c r="L273" s="58"/>
    </row>
    <row r="274" spans="1:12">
      <c r="A274" t="s">
        <v>70</v>
      </c>
      <c r="B274" s="59">
        <v>91046</v>
      </c>
      <c r="C274">
        <v>37</v>
      </c>
      <c r="D274">
        <v>3</v>
      </c>
      <c r="E274" s="4">
        <f t="shared" si="4"/>
        <v>2529.0555555555557</v>
      </c>
      <c r="F274" s="49">
        <f>IF($E274&lt;=hypothèses!$AK$2,1,IF(AND($E274&gt;hypothèses!$AJ$3,$E274&lt;=hypothèses!$AK$3),2,IF(AND($E274&gt;hypothèses!$AJ$4,$E274&lt;=hypothèses!$AK$4),3,IF(AND($E274&gt;hypothèses!$AJ$5,$E274&lt;=hypothèses!$AK$5),4,IF(AND($E274&gt;hypothèses!$AJ$6,$E274&lt;=hypothèses!$AK$6),5,IF(AND($E274&gt;hypothèses!$AJ$7,$E274&lt;=hypothèses!$AK$7),6,IF(AND($E274&gt;hypothèses!$AJ$8,$E274&lt;=hypothèses!$AK$8),7,IF(AND($E274&gt;hypothèses!$AJ$9,$E274&lt;=hypothèses!$AK$9),8,IF(AND($E274&gt;hypothèses!$AJ$10,$E274&lt;=hypothèses!$AK$10),9,IF(AND($E274&gt;hypothèses!$AJ$11,$E274&lt;=hypothèses!$AK$11),10,""))))))))))</f>
        <v>10</v>
      </c>
      <c r="G274" t="s">
        <v>13</v>
      </c>
      <c r="H274">
        <v>1</v>
      </c>
      <c r="I274">
        <v>1015</v>
      </c>
      <c r="J274" s="58" cm="1">
        <f t="array" ref="J2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74" s="58">
        <f>IF(G274="Tarif Frais de dossier",30,IF(I274&lt;0,0,IF(AND(A274=hypothèses!$AV$2,G274=hypothèses!$AM$1),IF(E274&lt;=hypothèses!$AT$2,hypothèses!$AW$2,IF(E274&gt;=hypothèses!$AU$2,hypothèses!$AX$2,E274*hypothèses!$AY$2)),IF(AND(A274=hypothèses!$AV$3,G274=hypothèses!$AM$1),IF(E274&lt;=hypothèses!$AT$3,hypothèses!$AW$3,IF(E274&gt;=hypothèses!$AU$3,hypothèses!$AX$3,E274*hypothèses!$AY$3)),IF(AND(A274=hypothèses!$AV$5,G274=hypothèses!$AN$1),IF(E274&lt;=hypothèses!$AT$5,hypothèses!$AW$5,IF(E274&gt;=hypothèses!$AU$5,hypothèses!$AX$5,E274*hypothèses!$AY$5)),IF(AND(A274=hypothèses!$AV$6,G274=hypothèses!$AN$1),IF(E274&lt;=hypothèses!$AT$6,hypothèses!$AW$6,IF(E274&gt;=hypothèses!$AU$6,hypothèses!$AX$6,E274*hypothèses!$AY$6)),IF(AND(A274=hypothèses!$AV$8,G274=hypothèses!$AO$1),IF(E274&lt;=hypothèses!$AT$8,hypothèses!$AW$8,IF(E274&gt;=hypothèses!$AU$8,hypothèses!$AX$8,E274*hypothèses!$AY$8)),IF(AND(A274=hypothèses!$AV$9,G274=hypothèses!$AO$1),IF(E274&lt;=hypothèses!$AT$9,hypothèses!$AW$9,IF(E274&gt;=hypothèses!$AU$9,hypothèses!$AX$9,E274*hypothèses!$AY$9)),IF(AND(A274=hypothèses!$AV$11,G274=hypothèses!$AP$1),IF(E274&lt;=hypothèses!$AT$11,hypothèses!$AW$11,IF(E274&gt;=hypothèses!$AU$11,hypothèses!$AX$11,E274*hypothèses!$AY$11)),IF(AND(A274=hypothèses!$AV$12,G274=hypothèses!$AP$1),IF(E274&lt;=hypothèses!$AT$12,hypothèses!$AW$12,IF(E274&gt;=hypothèses!$AU$12,hypothèses!$AX$12,E274*hypothèses!$AY$12)),IF(AND(A274=hypothèses!$AV$14,G274=hypothèses!$AQ$1),IF(E274&lt;=hypothèses!$AT$14,hypothèses!$AW$14,IF(E274&gt;=hypothèses!$AU$14,hypothèses!$AX$14,E274*hypothèses!$AY$14)),IF(AND(A274=hypothèses!$AV$15,G274=hypothèses!$AQ$1),IF(E274&lt;=hypothèses!$AT$15,hypothèses!$AW$15,IF(E274&gt;=hypothèses!$AU$15,hypothèses!$AX$15,E274*hypothèses!$AY$15)),IF(AND(A274=hypothèses!$AV$17,G274=hypothèses!$AR$1),IF(E274&lt;=hypothèses!$AT$17,hypothèses!$AW$17,IF(E274&gt;=hypothèses!$AU$17,hypothèses!$AX$17,E274*hypothèses!$AY$17)),IF(AND(A274=hypothèses!$AV$18,G274=hypothèses!$AR$1),IF(E274&lt;=hypothèses!$AT$18,hypothèses!$AW$18,IF(E274&gt;=hypothèses!$AU$18,hypothèses!$AX$18,E274*hypothèses!$AY$18)),0))))))))))))))</f>
        <v>667.67066666666676</v>
      </c>
      <c r="L274" s="58"/>
    </row>
    <row r="275" spans="1:12">
      <c r="A275" t="s">
        <v>70</v>
      </c>
      <c r="B275" s="59">
        <v>91046</v>
      </c>
      <c r="C275">
        <v>37</v>
      </c>
      <c r="D275">
        <v>3</v>
      </c>
      <c r="E275" s="4">
        <f t="shared" si="4"/>
        <v>2529.0555555555557</v>
      </c>
      <c r="F275" s="49">
        <f>IF($E275&lt;=hypothèses!$AK$2,1,IF(AND($E275&gt;hypothèses!$AJ$3,$E275&lt;=hypothèses!$AK$3),2,IF(AND($E275&gt;hypothèses!$AJ$4,$E275&lt;=hypothèses!$AK$4),3,IF(AND($E275&gt;hypothèses!$AJ$5,$E275&lt;=hypothèses!$AK$5),4,IF(AND($E275&gt;hypothèses!$AJ$6,$E275&lt;=hypothèses!$AK$6),5,IF(AND($E275&gt;hypothèses!$AJ$7,$E275&lt;=hypothèses!$AK$7),6,IF(AND($E275&gt;hypothèses!$AJ$8,$E275&lt;=hypothèses!$AK$8),7,IF(AND($E275&gt;hypothèses!$AJ$9,$E275&lt;=hypothèses!$AK$9),8,IF(AND($E275&gt;hypothèses!$AJ$10,$E275&lt;=hypothèses!$AK$10),9,IF(AND($E275&gt;hypothèses!$AJ$11,$E275&lt;=hypothèses!$AK$11),10,""))))))))))</f>
        <v>10</v>
      </c>
      <c r="I275">
        <v>0</v>
      </c>
      <c r="J275" s="58" t="str" cm="1">
        <f t="array" ref="J2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5" s="58">
        <f>IF(G275="Tarif Frais de dossier",30,IF(I275&lt;0,0,IF(AND(A275=hypothèses!$AV$2,G275=hypothèses!$AM$1),IF(E275&lt;=hypothèses!$AT$2,hypothèses!$AW$2,IF(E275&gt;=hypothèses!$AU$2,hypothèses!$AX$2,E275*hypothèses!$AY$2)),IF(AND(A275=hypothèses!$AV$3,G275=hypothèses!$AM$1),IF(E275&lt;=hypothèses!$AT$3,hypothèses!$AW$3,IF(E275&gt;=hypothèses!$AU$3,hypothèses!$AX$3,E275*hypothèses!$AY$3)),IF(AND(A275=hypothèses!$AV$5,G275=hypothèses!$AN$1),IF(E275&lt;=hypothèses!$AT$5,hypothèses!$AW$5,IF(E275&gt;=hypothèses!$AU$5,hypothèses!$AX$5,E275*hypothèses!$AY$5)),IF(AND(A275=hypothèses!$AV$6,G275=hypothèses!$AN$1),IF(E275&lt;=hypothèses!$AT$6,hypothèses!$AW$6,IF(E275&gt;=hypothèses!$AU$6,hypothèses!$AX$6,E275*hypothèses!$AY$6)),IF(AND(A275=hypothèses!$AV$8,G275=hypothèses!$AO$1),IF(E275&lt;=hypothèses!$AT$8,hypothèses!$AW$8,IF(E275&gt;=hypothèses!$AU$8,hypothèses!$AX$8,E275*hypothèses!$AY$8)),IF(AND(A275=hypothèses!$AV$9,G275=hypothèses!$AO$1),IF(E275&lt;=hypothèses!$AT$9,hypothèses!$AW$9,IF(E275&gt;=hypothèses!$AU$9,hypothèses!$AX$9,E275*hypothèses!$AY$9)),IF(AND(A275=hypothèses!$AV$11,G275=hypothèses!$AP$1),IF(E275&lt;=hypothèses!$AT$11,hypothèses!$AW$11,IF(E275&gt;=hypothèses!$AU$11,hypothèses!$AX$11,E275*hypothèses!$AY$11)),IF(AND(A275=hypothèses!$AV$12,G275=hypothèses!$AP$1),IF(E275&lt;=hypothèses!$AT$12,hypothèses!$AW$12,IF(E275&gt;=hypothèses!$AU$12,hypothèses!$AX$12,E275*hypothèses!$AY$12)),IF(AND(A275=hypothèses!$AV$14,G275=hypothèses!$AQ$1),IF(E275&lt;=hypothèses!$AT$14,hypothèses!$AW$14,IF(E275&gt;=hypothèses!$AU$14,hypothèses!$AX$14,E275*hypothèses!$AY$14)),IF(AND(A275=hypothèses!$AV$15,G275=hypothèses!$AQ$1),IF(E275&lt;=hypothèses!$AT$15,hypothèses!$AW$15,IF(E275&gt;=hypothèses!$AU$15,hypothèses!$AX$15,E275*hypothèses!$AY$15)),IF(AND(A275=hypothèses!$AV$17,G275=hypothèses!$AR$1),IF(E275&lt;=hypothèses!$AT$17,hypothèses!$AW$17,IF(E275&gt;=hypothèses!$AU$17,hypothèses!$AX$17,E275*hypothèses!$AY$17)),IF(AND(A275=hypothèses!$AV$18,G275=hypothèses!$AR$1),IF(E275&lt;=hypothèses!$AT$18,hypothèses!$AW$18,IF(E275&gt;=hypothèses!$AU$18,hypothèses!$AX$18,E275*hypothèses!$AY$18)),0))))))))))))))</f>
        <v>0</v>
      </c>
      <c r="L275" s="58"/>
    </row>
    <row r="276" spans="1:12">
      <c r="A276" t="s">
        <v>68</v>
      </c>
      <c r="B276" s="59">
        <v>113099</v>
      </c>
      <c r="C276">
        <v>41</v>
      </c>
      <c r="D276">
        <v>3</v>
      </c>
      <c r="E276" s="4">
        <f t="shared" si="4"/>
        <v>3141.6388888888887</v>
      </c>
      <c r="F276" s="49">
        <f>IF($E276&lt;=hypothèses!$AK$2,1,IF(AND($E276&gt;hypothèses!$AJ$3,$E276&lt;=hypothèses!$AK$3),2,IF(AND($E276&gt;hypothèses!$AJ$4,$E276&lt;=hypothèses!$AK$4),3,IF(AND($E276&gt;hypothèses!$AJ$5,$E276&lt;=hypothèses!$AK$5),4,IF(AND($E276&gt;hypothèses!$AJ$6,$E276&lt;=hypothèses!$AK$6),5,IF(AND($E276&gt;hypothèses!$AJ$7,$E276&lt;=hypothèses!$AK$7),6,IF(AND($E276&gt;hypothèses!$AJ$8,$E276&lt;=hypothèses!$AK$8),7,IF(AND($E276&gt;hypothèses!$AJ$9,$E276&lt;=hypothèses!$AK$9),8,IF(AND($E276&gt;hypothèses!$AJ$10,$E276&lt;=hypothèses!$AK$10),9,IF(AND($E276&gt;hypothèses!$AJ$11,$E276&lt;=hypothèses!$AK$11),10,""))))))))))</f>
        <v>10</v>
      </c>
      <c r="G276" t="s">
        <v>13</v>
      </c>
      <c r="H276">
        <v>1</v>
      </c>
      <c r="I276">
        <v>1332</v>
      </c>
      <c r="J276" s="58" cm="1">
        <f t="array" ref="J2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276" s="58">
        <f>IF(G276="Tarif Frais de dossier",30,IF(I276&lt;0,0,IF(AND(A276=hypothèses!$AV$2,G276=hypothèses!$AM$1),IF(E276&lt;=hypothèses!$AT$2,hypothèses!$AW$2,IF(E276&gt;=hypothèses!$AU$2,hypothèses!$AX$2,E276*hypothèses!$AY$2)),IF(AND(A276=hypothèses!$AV$3,G276=hypothèses!$AM$1),IF(E276&lt;=hypothèses!$AT$3,hypothèses!$AW$3,IF(E276&gt;=hypothèses!$AU$3,hypothèses!$AX$3,E276*hypothèses!$AY$3)),IF(AND(A276=hypothèses!$AV$5,G276=hypothèses!$AN$1),IF(E276&lt;=hypothèses!$AT$5,hypothèses!$AW$5,IF(E276&gt;=hypothèses!$AU$5,hypothèses!$AX$5,E276*hypothèses!$AY$5)),IF(AND(A276=hypothèses!$AV$6,G276=hypothèses!$AN$1),IF(E276&lt;=hypothèses!$AT$6,hypothèses!$AW$6,IF(E276&gt;=hypothèses!$AU$6,hypothèses!$AX$6,E276*hypothèses!$AY$6)),IF(AND(A276=hypothèses!$AV$8,G276=hypothèses!$AO$1),IF(E276&lt;=hypothèses!$AT$8,hypothèses!$AW$8,IF(E276&gt;=hypothèses!$AU$8,hypothèses!$AX$8,E276*hypothèses!$AY$8)),IF(AND(A276=hypothèses!$AV$9,G276=hypothèses!$AO$1),IF(E276&lt;=hypothèses!$AT$9,hypothèses!$AW$9,IF(E276&gt;=hypothèses!$AU$9,hypothèses!$AX$9,E276*hypothèses!$AY$9)),IF(AND(A276=hypothèses!$AV$11,G276=hypothèses!$AP$1),IF(E276&lt;=hypothèses!$AT$11,hypothèses!$AW$11,IF(E276&gt;=hypothèses!$AU$11,hypothèses!$AX$11,E276*hypothèses!$AY$11)),IF(AND(A276=hypothèses!$AV$12,G276=hypothèses!$AP$1),IF(E276&lt;=hypothèses!$AT$12,hypothèses!$AW$12,IF(E276&gt;=hypothèses!$AU$12,hypothèses!$AX$12,E276*hypothèses!$AY$12)),IF(AND(A276=hypothèses!$AV$14,G276=hypothèses!$AQ$1),IF(E276&lt;=hypothèses!$AT$14,hypothèses!$AW$14,IF(E276&gt;=hypothèses!$AU$14,hypothèses!$AX$14,E276*hypothèses!$AY$14)),IF(AND(A276=hypothèses!$AV$15,G276=hypothèses!$AQ$1),IF(E276&lt;=hypothèses!$AT$15,hypothèses!$AW$15,IF(E276&gt;=hypothèses!$AU$15,hypothèses!$AX$15,E276*hypothèses!$AY$15)),IF(AND(A276=hypothèses!$AV$17,G276=hypothèses!$AR$1),IF(E276&lt;=hypothèses!$AT$17,hypothèses!$AW$17,IF(E276&gt;=hypothèses!$AU$17,hypothèses!$AX$17,E276*hypothèses!$AY$17)),IF(AND(A276=hypothèses!$AV$18,G276=hypothèses!$AR$1),IF(E276&lt;=hypothèses!$AT$18,hypothèses!$AW$18,IF(E276&gt;=hypothèses!$AU$18,hypothèses!$AX$18,E276*hypothèses!$AY$18)),0))))))))))))))</f>
        <v>1036.7408333333333</v>
      </c>
      <c r="L276" s="58"/>
    </row>
    <row r="277" spans="1:12">
      <c r="A277" t="s">
        <v>68</v>
      </c>
      <c r="B277" s="59">
        <v>113099</v>
      </c>
      <c r="C277">
        <v>41</v>
      </c>
      <c r="D277">
        <v>3</v>
      </c>
      <c r="E277" s="4">
        <f t="shared" si="4"/>
        <v>3141.6388888888887</v>
      </c>
      <c r="F277" s="49">
        <f>IF($E277&lt;=hypothèses!$AK$2,1,IF(AND($E277&gt;hypothèses!$AJ$3,$E277&lt;=hypothèses!$AK$3),2,IF(AND($E277&gt;hypothèses!$AJ$4,$E277&lt;=hypothèses!$AK$4),3,IF(AND($E277&gt;hypothèses!$AJ$5,$E277&lt;=hypothèses!$AK$5),4,IF(AND($E277&gt;hypothèses!$AJ$6,$E277&lt;=hypothèses!$AK$6),5,IF(AND($E277&gt;hypothèses!$AJ$7,$E277&lt;=hypothèses!$AK$7),6,IF(AND($E277&gt;hypothèses!$AJ$8,$E277&lt;=hypothèses!$AK$8),7,IF(AND($E277&gt;hypothèses!$AJ$9,$E277&lt;=hypothèses!$AK$9),8,IF(AND($E277&gt;hypothèses!$AJ$10,$E277&lt;=hypothèses!$AK$10),9,IF(AND($E277&gt;hypothèses!$AJ$11,$E277&lt;=hypothèses!$AK$11),10,""))))))))))</f>
        <v>10</v>
      </c>
      <c r="I277">
        <v>0</v>
      </c>
      <c r="J277" s="58" t="str" cm="1">
        <f t="array" ref="J2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7" s="58">
        <f>IF(G277="Tarif Frais de dossier",30,IF(I277&lt;0,0,IF(AND(A277=hypothèses!$AV$2,G277=hypothèses!$AM$1),IF(E277&lt;=hypothèses!$AT$2,hypothèses!$AW$2,IF(E277&gt;=hypothèses!$AU$2,hypothèses!$AX$2,E277*hypothèses!$AY$2)),IF(AND(A277=hypothèses!$AV$3,G277=hypothèses!$AM$1),IF(E277&lt;=hypothèses!$AT$3,hypothèses!$AW$3,IF(E277&gt;=hypothèses!$AU$3,hypothèses!$AX$3,E277*hypothèses!$AY$3)),IF(AND(A277=hypothèses!$AV$5,G277=hypothèses!$AN$1),IF(E277&lt;=hypothèses!$AT$5,hypothèses!$AW$5,IF(E277&gt;=hypothèses!$AU$5,hypothèses!$AX$5,E277*hypothèses!$AY$5)),IF(AND(A277=hypothèses!$AV$6,G277=hypothèses!$AN$1),IF(E277&lt;=hypothèses!$AT$6,hypothèses!$AW$6,IF(E277&gt;=hypothèses!$AU$6,hypothèses!$AX$6,E277*hypothèses!$AY$6)),IF(AND(A277=hypothèses!$AV$8,G277=hypothèses!$AO$1),IF(E277&lt;=hypothèses!$AT$8,hypothèses!$AW$8,IF(E277&gt;=hypothèses!$AU$8,hypothèses!$AX$8,E277*hypothèses!$AY$8)),IF(AND(A277=hypothèses!$AV$9,G277=hypothèses!$AO$1),IF(E277&lt;=hypothèses!$AT$9,hypothèses!$AW$9,IF(E277&gt;=hypothèses!$AU$9,hypothèses!$AX$9,E277*hypothèses!$AY$9)),IF(AND(A277=hypothèses!$AV$11,G277=hypothèses!$AP$1),IF(E277&lt;=hypothèses!$AT$11,hypothèses!$AW$11,IF(E277&gt;=hypothèses!$AU$11,hypothèses!$AX$11,E277*hypothèses!$AY$11)),IF(AND(A277=hypothèses!$AV$12,G277=hypothèses!$AP$1),IF(E277&lt;=hypothèses!$AT$12,hypothèses!$AW$12,IF(E277&gt;=hypothèses!$AU$12,hypothèses!$AX$12,E277*hypothèses!$AY$12)),IF(AND(A277=hypothèses!$AV$14,G277=hypothèses!$AQ$1),IF(E277&lt;=hypothèses!$AT$14,hypothèses!$AW$14,IF(E277&gt;=hypothèses!$AU$14,hypothèses!$AX$14,E277*hypothèses!$AY$14)),IF(AND(A277=hypothèses!$AV$15,G277=hypothèses!$AQ$1),IF(E277&lt;=hypothèses!$AT$15,hypothèses!$AW$15,IF(E277&gt;=hypothèses!$AU$15,hypothèses!$AX$15,E277*hypothèses!$AY$15)),IF(AND(A277=hypothèses!$AV$17,G277=hypothèses!$AR$1),IF(E277&lt;=hypothèses!$AT$17,hypothèses!$AW$17,IF(E277&gt;=hypothèses!$AU$17,hypothèses!$AX$17,E277*hypothèses!$AY$17)),IF(AND(A277=hypothèses!$AV$18,G277=hypothèses!$AR$1),IF(E277&lt;=hypothèses!$AT$18,hypothèses!$AW$18,IF(E277&gt;=hypothèses!$AU$18,hypothèses!$AX$18,E277*hypothèses!$AY$18)),0))))))))))))))</f>
        <v>0</v>
      </c>
      <c r="L277" s="58"/>
    </row>
    <row r="278" spans="1:12">
      <c r="A278" t="s">
        <v>70</v>
      </c>
      <c r="B278" s="59">
        <v>169816</v>
      </c>
      <c r="C278">
        <v>41</v>
      </c>
      <c r="D278">
        <v>3</v>
      </c>
      <c r="E278" s="4">
        <f t="shared" si="4"/>
        <v>4717.1111111111113</v>
      </c>
      <c r="F278" s="49">
        <f>IF($E278&lt;=hypothèses!$AK$2,1,IF(AND($E278&gt;hypothèses!$AJ$3,$E278&lt;=hypothèses!$AK$3),2,IF(AND($E278&gt;hypothèses!$AJ$4,$E278&lt;=hypothèses!$AK$4),3,IF(AND($E278&gt;hypothèses!$AJ$5,$E278&lt;=hypothèses!$AK$5),4,IF(AND($E278&gt;hypothèses!$AJ$6,$E278&lt;=hypothèses!$AK$6),5,IF(AND($E278&gt;hypothèses!$AJ$7,$E278&lt;=hypothèses!$AK$7),6,IF(AND($E278&gt;hypothèses!$AJ$8,$E278&lt;=hypothèses!$AK$8),7,IF(AND($E278&gt;hypothèses!$AJ$9,$E278&lt;=hypothèses!$AK$9),8,IF(AND($E278&gt;hypothèses!$AJ$10,$E278&lt;=hypothèses!$AK$10),9,IF(AND($E278&gt;hypothèses!$AJ$11,$E278&lt;=hypothèses!$AK$11),10,""))))))))))</f>
        <v>10</v>
      </c>
      <c r="G278" t="s">
        <v>13</v>
      </c>
      <c r="H278">
        <v>1</v>
      </c>
      <c r="I278">
        <v>1067</v>
      </c>
      <c r="J278" s="58" cm="1">
        <f t="array" ref="J2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78" s="58">
        <f>IF(G278="Tarif Frais de dossier",30,IF(I278&lt;0,0,IF(AND(A278=hypothèses!$AV$2,G278=hypothèses!$AM$1),IF(E278&lt;=hypothèses!$AT$2,hypothèses!$AW$2,IF(E278&gt;=hypothèses!$AU$2,hypothèses!$AX$2,E278*hypothèses!$AY$2)),IF(AND(A278=hypothèses!$AV$3,G278=hypothèses!$AM$1),IF(E278&lt;=hypothèses!$AT$3,hypothèses!$AW$3,IF(E278&gt;=hypothèses!$AU$3,hypothèses!$AX$3,E278*hypothèses!$AY$3)),IF(AND(A278=hypothèses!$AV$5,G278=hypothèses!$AN$1),IF(E278&lt;=hypothèses!$AT$5,hypothèses!$AW$5,IF(E278&gt;=hypothèses!$AU$5,hypothèses!$AX$5,E278*hypothèses!$AY$5)),IF(AND(A278=hypothèses!$AV$6,G278=hypothèses!$AN$1),IF(E278&lt;=hypothèses!$AT$6,hypothèses!$AW$6,IF(E278&gt;=hypothèses!$AU$6,hypothèses!$AX$6,E278*hypothèses!$AY$6)),IF(AND(A278=hypothèses!$AV$8,G278=hypothèses!$AO$1),IF(E278&lt;=hypothèses!$AT$8,hypothèses!$AW$8,IF(E278&gt;=hypothèses!$AU$8,hypothèses!$AX$8,E278*hypothèses!$AY$8)),IF(AND(A278=hypothèses!$AV$9,G278=hypothèses!$AO$1),IF(E278&lt;=hypothèses!$AT$9,hypothèses!$AW$9,IF(E278&gt;=hypothèses!$AU$9,hypothèses!$AX$9,E278*hypothèses!$AY$9)),IF(AND(A278=hypothèses!$AV$11,G278=hypothèses!$AP$1),IF(E278&lt;=hypothèses!$AT$11,hypothèses!$AW$11,IF(E278&gt;=hypothèses!$AU$11,hypothèses!$AX$11,E278*hypothèses!$AY$11)),IF(AND(A278=hypothèses!$AV$12,G278=hypothèses!$AP$1),IF(E278&lt;=hypothèses!$AT$12,hypothèses!$AW$12,IF(E278&gt;=hypothèses!$AU$12,hypothèses!$AX$12,E278*hypothèses!$AY$12)),IF(AND(A278=hypothèses!$AV$14,G278=hypothèses!$AQ$1),IF(E278&lt;=hypothèses!$AT$14,hypothèses!$AW$14,IF(E278&gt;=hypothèses!$AU$14,hypothèses!$AX$14,E278*hypothèses!$AY$14)),IF(AND(A278=hypothèses!$AV$15,G278=hypothèses!$AQ$1),IF(E278&lt;=hypothèses!$AT$15,hypothèses!$AW$15,IF(E278&gt;=hypothèses!$AU$15,hypothèses!$AX$15,E278*hypothèses!$AY$15)),IF(AND(A278=hypothèses!$AV$17,G278=hypothèses!$AR$1),IF(E278&lt;=hypothèses!$AT$17,hypothèses!$AW$17,IF(E278&gt;=hypothèses!$AU$17,hypothèses!$AX$17,E278*hypothèses!$AY$17)),IF(AND(A278=hypothèses!$AV$18,G278=hypothèses!$AR$1),IF(E278&lt;=hypothèses!$AT$18,hypothèses!$AW$18,IF(E278&gt;=hypothèses!$AU$18,hypothèses!$AX$18,E278*hypothèses!$AY$18)),0))))))))))))))</f>
        <v>1067</v>
      </c>
      <c r="L278" s="58"/>
    </row>
    <row r="279" spans="1:12">
      <c r="A279" t="s">
        <v>70</v>
      </c>
      <c r="B279" s="59">
        <v>169816</v>
      </c>
      <c r="C279">
        <v>41</v>
      </c>
      <c r="D279">
        <v>3</v>
      </c>
      <c r="E279" s="4">
        <f t="shared" si="4"/>
        <v>4717.1111111111113</v>
      </c>
      <c r="F279" s="49">
        <f>IF($E279&lt;=hypothèses!$AK$2,1,IF(AND($E279&gt;hypothèses!$AJ$3,$E279&lt;=hypothèses!$AK$3),2,IF(AND($E279&gt;hypothèses!$AJ$4,$E279&lt;=hypothèses!$AK$4),3,IF(AND($E279&gt;hypothèses!$AJ$5,$E279&lt;=hypothèses!$AK$5),4,IF(AND($E279&gt;hypothèses!$AJ$6,$E279&lt;=hypothèses!$AK$6),5,IF(AND($E279&gt;hypothèses!$AJ$7,$E279&lt;=hypothèses!$AK$7),6,IF(AND($E279&gt;hypothèses!$AJ$8,$E279&lt;=hypothèses!$AK$8),7,IF(AND($E279&gt;hypothèses!$AJ$9,$E279&lt;=hypothèses!$AK$9),8,IF(AND($E279&gt;hypothèses!$AJ$10,$E279&lt;=hypothèses!$AK$10),9,IF(AND($E279&gt;hypothèses!$AJ$11,$E279&lt;=hypothèses!$AK$11),10,""))))))))))</f>
        <v>10</v>
      </c>
      <c r="G279" t="s">
        <v>15</v>
      </c>
      <c r="H279">
        <v>1</v>
      </c>
      <c r="I279">
        <v>-106.7</v>
      </c>
      <c r="J279" s="58" cm="1">
        <f t="array" ref="J2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79" s="58">
        <f>IF(G279="Tarif Frais de dossier",30,IF(I279&lt;0,0,IF(AND(A279=hypothèses!$AV$2,G279=hypothèses!$AM$1),IF(E279&lt;=hypothèses!$AT$2,hypothèses!$AW$2,IF(E279&gt;=hypothèses!$AU$2,hypothèses!$AX$2,E279*hypothèses!$AY$2)),IF(AND(A279=hypothèses!$AV$3,G279=hypothèses!$AM$1),IF(E279&lt;=hypothèses!$AT$3,hypothèses!$AW$3,IF(E279&gt;=hypothèses!$AU$3,hypothèses!$AX$3,E279*hypothèses!$AY$3)),IF(AND(A279=hypothèses!$AV$5,G279=hypothèses!$AN$1),IF(E279&lt;=hypothèses!$AT$5,hypothèses!$AW$5,IF(E279&gt;=hypothèses!$AU$5,hypothèses!$AX$5,E279*hypothèses!$AY$5)),IF(AND(A279=hypothèses!$AV$6,G279=hypothèses!$AN$1),IF(E279&lt;=hypothèses!$AT$6,hypothèses!$AW$6,IF(E279&gt;=hypothèses!$AU$6,hypothèses!$AX$6,E279*hypothèses!$AY$6)),IF(AND(A279=hypothèses!$AV$8,G279=hypothèses!$AO$1),IF(E279&lt;=hypothèses!$AT$8,hypothèses!$AW$8,IF(E279&gt;=hypothèses!$AU$8,hypothèses!$AX$8,E279*hypothèses!$AY$8)),IF(AND(A279=hypothèses!$AV$9,G279=hypothèses!$AO$1),IF(E279&lt;=hypothèses!$AT$9,hypothèses!$AW$9,IF(E279&gt;=hypothèses!$AU$9,hypothèses!$AX$9,E279*hypothèses!$AY$9)),IF(AND(A279=hypothèses!$AV$11,G279=hypothèses!$AP$1),IF(E279&lt;=hypothèses!$AT$11,hypothèses!$AW$11,IF(E279&gt;=hypothèses!$AU$11,hypothèses!$AX$11,E279*hypothèses!$AY$11)),IF(AND(A279=hypothèses!$AV$12,G279=hypothèses!$AP$1),IF(E279&lt;=hypothèses!$AT$12,hypothèses!$AW$12,IF(E279&gt;=hypothèses!$AU$12,hypothèses!$AX$12,E279*hypothèses!$AY$12)),IF(AND(A279=hypothèses!$AV$14,G279=hypothèses!$AQ$1),IF(E279&lt;=hypothèses!$AT$14,hypothèses!$AW$14,IF(E279&gt;=hypothèses!$AU$14,hypothèses!$AX$14,E279*hypothèses!$AY$14)),IF(AND(A279=hypothèses!$AV$15,G279=hypothèses!$AQ$1),IF(E279&lt;=hypothèses!$AT$15,hypothèses!$AW$15,IF(E279&gt;=hypothèses!$AU$15,hypothèses!$AX$15,E279*hypothèses!$AY$15)),IF(AND(A279=hypothèses!$AV$17,G279=hypothèses!$AR$1),IF(E279&lt;=hypothèses!$AT$17,hypothèses!$AW$17,IF(E279&gt;=hypothèses!$AU$17,hypothèses!$AX$17,E279*hypothèses!$AY$17)),IF(AND(A279=hypothèses!$AV$18,G279=hypothèses!$AR$1),IF(E279&lt;=hypothèses!$AT$18,hypothèses!$AW$18,IF(E279&gt;=hypothèses!$AU$18,hypothèses!$AX$18,E279*hypothèses!$AY$18)),0))))))))))))))</f>
        <v>0</v>
      </c>
      <c r="L279" s="58"/>
    </row>
    <row r="280" spans="1:12">
      <c r="A280" t="s">
        <v>70</v>
      </c>
      <c r="B280" s="59">
        <v>169816</v>
      </c>
      <c r="C280">
        <v>41</v>
      </c>
      <c r="D280">
        <v>3</v>
      </c>
      <c r="E280" s="4">
        <f t="shared" si="4"/>
        <v>4717.1111111111113</v>
      </c>
      <c r="F280" s="49">
        <f>IF($E280&lt;=hypothèses!$AK$2,1,IF(AND($E280&gt;hypothèses!$AJ$3,$E280&lt;=hypothèses!$AK$3),2,IF(AND($E280&gt;hypothèses!$AJ$4,$E280&lt;=hypothèses!$AK$4),3,IF(AND($E280&gt;hypothèses!$AJ$5,$E280&lt;=hypothèses!$AK$5),4,IF(AND($E280&gt;hypothèses!$AJ$6,$E280&lt;=hypothèses!$AK$6),5,IF(AND($E280&gt;hypothèses!$AJ$7,$E280&lt;=hypothèses!$AK$7),6,IF(AND($E280&gt;hypothèses!$AJ$8,$E280&lt;=hypothèses!$AK$8),7,IF(AND($E280&gt;hypothèses!$AJ$9,$E280&lt;=hypothèses!$AK$9),8,IF(AND($E280&gt;hypothèses!$AJ$10,$E280&lt;=hypothèses!$AK$10),9,IF(AND($E280&gt;hypothèses!$AJ$11,$E280&lt;=hypothèses!$AK$11),10,""))))))))))</f>
        <v>10</v>
      </c>
      <c r="G280" t="s">
        <v>13</v>
      </c>
      <c r="H280">
        <v>1</v>
      </c>
      <c r="I280">
        <v>1067</v>
      </c>
      <c r="J280" s="58" cm="1">
        <f t="array" ref="J2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80" s="58">
        <f>IF(G280="Tarif Frais de dossier",30,IF(I280&lt;0,0,IF(AND(A280=hypothèses!$AV$2,G280=hypothèses!$AM$1),IF(E280&lt;=hypothèses!$AT$2,hypothèses!$AW$2,IF(E280&gt;=hypothèses!$AU$2,hypothèses!$AX$2,E280*hypothèses!$AY$2)),IF(AND(A280=hypothèses!$AV$3,G280=hypothèses!$AM$1),IF(E280&lt;=hypothèses!$AT$3,hypothèses!$AW$3,IF(E280&gt;=hypothèses!$AU$3,hypothèses!$AX$3,E280*hypothèses!$AY$3)),IF(AND(A280=hypothèses!$AV$5,G280=hypothèses!$AN$1),IF(E280&lt;=hypothèses!$AT$5,hypothèses!$AW$5,IF(E280&gt;=hypothèses!$AU$5,hypothèses!$AX$5,E280*hypothèses!$AY$5)),IF(AND(A280=hypothèses!$AV$6,G280=hypothèses!$AN$1),IF(E280&lt;=hypothèses!$AT$6,hypothèses!$AW$6,IF(E280&gt;=hypothèses!$AU$6,hypothèses!$AX$6,E280*hypothèses!$AY$6)),IF(AND(A280=hypothèses!$AV$8,G280=hypothèses!$AO$1),IF(E280&lt;=hypothèses!$AT$8,hypothèses!$AW$8,IF(E280&gt;=hypothèses!$AU$8,hypothèses!$AX$8,E280*hypothèses!$AY$8)),IF(AND(A280=hypothèses!$AV$9,G280=hypothèses!$AO$1),IF(E280&lt;=hypothèses!$AT$9,hypothèses!$AW$9,IF(E280&gt;=hypothèses!$AU$9,hypothèses!$AX$9,E280*hypothèses!$AY$9)),IF(AND(A280=hypothèses!$AV$11,G280=hypothèses!$AP$1),IF(E280&lt;=hypothèses!$AT$11,hypothèses!$AW$11,IF(E280&gt;=hypothèses!$AU$11,hypothèses!$AX$11,E280*hypothèses!$AY$11)),IF(AND(A280=hypothèses!$AV$12,G280=hypothèses!$AP$1),IF(E280&lt;=hypothèses!$AT$12,hypothèses!$AW$12,IF(E280&gt;=hypothèses!$AU$12,hypothèses!$AX$12,E280*hypothèses!$AY$12)),IF(AND(A280=hypothèses!$AV$14,G280=hypothèses!$AQ$1),IF(E280&lt;=hypothèses!$AT$14,hypothèses!$AW$14,IF(E280&gt;=hypothèses!$AU$14,hypothèses!$AX$14,E280*hypothèses!$AY$14)),IF(AND(A280=hypothèses!$AV$15,G280=hypothèses!$AQ$1),IF(E280&lt;=hypothèses!$AT$15,hypothèses!$AW$15,IF(E280&gt;=hypothèses!$AU$15,hypothèses!$AX$15,E280*hypothèses!$AY$15)),IF(AND(A280=hypothèses!$AV$17,G280=hypothèses!$AR$1),IF(E280&lt;=hypothèses!$AT$17,hypothèses!$AW$17,IF(E280&gt;=hypothèses!$AU$17,hypothèses!$AX$17,E280*hypothèses!$AY$17)),IF(AND(A280=hypothèses!$AV$18,G280=hypothèses!$AR$1),IF(E280&lt;=hypothèses!$AT$18,hypothèses!$AW$18,IF(E280&gt;=hypothèses!$AU$18,hypothèses!$AX$18,E280*hypothèses!$AY$18)),0))))))))))))))</f>
        <v>1067</v>
      </c>
      <c r="L280" s="58"/>
    </row>
    <row r="281" spans="1:12">
      <c r="A281" t="s">
        <v>70</v>
      </c>
      <c r="B281" s="59">
        <v>169816</v>
      </c>
      <c r="C281">
        <v>41</v>
      </c>
      <c r="D281">
        <v>3</v>
      </c>
      <c r="E281" s="4">
        <f t="shared" si="4"/>
        <v>4717.1111111111113</v>
      </c>
      <c r="F281" s="49">
        <f>IF($E281&lt;=hypothèses!$AK$2,1,IF(AND($E281&gt;hypothèses!$AJ$3,$E281&lt;=hypothèses!$AK$3),2,IF(AND($E281&gt;hypothèses!$AJ$4,$E281&lt;=hypothèses!$AK$4),3,IF(AND($E281&gt;hypothèses!$AJ$5,$E281&lt;=hypothèses!$AK$5),4,IF(AND($E281&gt;hypothèses!$AJ$6,$E281&lt;=hypothèses!$AK$6),5,IF(AND($E281&gt;hypothèses!$AJ$7,$E281&lt;=hypothèses!$AK$7),6,IF(AND($E281&gt;hypothèses!$AJ$8,$E281&lt;=hypothèses!$AK$8),7,IF(AND($E281&gt;hypothèses!$AJ$9,$E281&lt;=hypothèses!$AK$9),8,IF(AND($E281&gt;hypothèses!$AJ$10,$E281&lt;=hypothèses!$AK$10),9,IF(AND($E281&gt;hypothèses!$AJ$11,$E281&lt;=hypothèses!$AK$11),10,""))))))))))</f>
        <v>10</v>
      </c>
      <c r="G281" t="s">
        <v>15</v>
      </c>
      <c r="H281">
        <v>1</v>
      </c>
      <c r="I281">
        <v>-106.7</v>
      </c>
      <c r="J281" s="58" cm="1">
        <f t="array" ref="J2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81" s="58">
        <f>IF(G281="Tarif Frais de dossier",30,IF(I281&lt;0,0,IF(AND(A281=hypothèses!$AV$2,G281=hypothèses!$AM$1),IF(E281&lt;=hypothèses!$AT$2,hypothèses!$AW$2,IF(E281&gt;=hypothèses!$AU$2,hypothèses!$AX$2,E281*hypothèses!$AY$2)),IF(AND(A281=hypothèses!$AV$3,G281=hypothèses!$AM$1),IF(E281&lt;=hypothèses!$AT$3,hypothèses!$AW$3,IF(E281&gt;=hypothèses!$AU$3,hypothèses!$AX$3,E281*hypothèses!$AY$3)),IF(AND(A281=hypothèses!$AV$5,G281=hypothèses!$AN$1),IF(E281&lt;=hypothèses!$AT$5,hypothèses!$AW$5,IF(E281&gt;=hypothèses!$AU$5,hypothèses!$AX$5,E281*hypothèses!$AY$5)),IF(AND(A281=hypothèses!$AV$6,G281=hypothèses!$AN$1),IF(E281&lt;=hypothèses!$AT$6,hypothèses!$AW$6,IF(E281&gt;=hypothèses!$AU$6,hypothèses!$AX$6,E281*hypothèses!$AY$6)),IF(AND(A281=hypothèses!$AV$8,G281=hypothèses!$AO$1),IF(E281&lt;=hypothèses!$AT$8,hypothèses!$AW$8,IF(E281&gt;=hypothèses!$AU$8,hypothèses!$AX$8,E281*hypothèses!$AY$8)),IF(AND(A281=hypothèses!$AV$9,G281=hypothèses!$AO$1),IF(E281&lt;=hypothèses!$AT$9,hypothèses!$AW$9,IF(E281&gt;=hypothèses!$AU$9,hypothèses!$AX$9,E281*hypothèses!$AY$9)),IF(AND(A281=hypothèses!$AV$11,G281=hypothèses!$AP$1),IF(E281&lt;=hypothèses!$AT$11,hypothèses!$AW$11,IF(E281&gt;=hypothèses!$AU$11,hypothèses!$AX$11,E281*hypothèses!$AY$11)),IF(AND(A281=hypothèses!$AV$12,G281=hypothèses!$AP$1),IF(E281&lt;=hypothèses!$AT$12,hypothèses!$AW$12,IF(E281&gt;=hypothèses!$AU$12,hypothèses!$AX$12,E281*hypothèses!$AY$12)),IF(AND(A281=hypothèses!$AV$14,G281=hypothèses!$AQ$1),IF(E281&lt;=hypothèses!$AT$14,hypothèses!$AW$14,IF(E281&gt;=hypothèses!$AU$14,hypothèses!$AX$14,E281*hypothèses!$AY$14)),IF(AND(A281=hypothèses!$AV$15,G281=hypothèses!$AQ$1),IF(E281&lt;=hypothèses!$AT$15,hypothèses!$AW$15,IF(E281&gt;=hypothèses!$AU$15,hypothèses!$AX$15,E281*hypothèses!$AY$15)),IF(AND(A281=hypothèses!$AV$17,G281=hypothèses!$AR$1),IF(E281&lt;=hypothèses!$AT$17,hypothèses!$AW$17,IF(E281&gt;=hypothèses!$AU$17,hypothèses!$AX$17,E281*hypothèses!$AY$17)),IF(AND(A281=hypothèses!$AV$18,G281=hypothèses!$AR$1),IF(E281&lt;=hypothèses!$AT$18,hypothèses!$AW$18,IF(E281&gt;=hypothèses!$AU$18,hypothèses!$AX$18,E281*hypothèses!$AY$18)),0))))))))))))))</f>
        <v>0</v>
      </c>
      <c r="L281" s="58"/>
    </row>
    <row r="282" spans="1:12">
      <c r="A282" t="s">
        <v>68</v>
      </c>
      <c r="B282" s="59">
        <v>100001</v>
      </c>
      <c r="C282">
        <v>41</v>
      </c>
      <c r="D282">
        <v>3</v>
      </c>
      <c r="E282" s="4">
        <f t="shared" si="4"/>
        <v>2777.8055555555552</v>
      </c>
      <c r="F282" s="49">
        <f>IF($E282&lt;=hypothèses!$AK$2,1,IF(AND($E282&gt;hypothèses!$AJ$3,$E282&lt;=hypothèses!$AK$3),2,IF(AND($E282&gt;hypothèses!$AJ$4,$E282&lt;=hypothèses!$AK$4),3,IF(AND($E282&gt;hypothèses!$AJ$5,$E282&lt;=hypothèses!$AK$5),4,IF(AND($E282&gt;hypothèses!$AJ$6,$E282&lt;=hypothèses!$AK$6),5,IF(AND($E282&gt;hypothèses!$AJ$7,$E282&lt;=hypothèses!$AK$7),6,IF(AND($E282&gt;hypothèses!$AJ$8,$E282&lt;=hypothèses!$AK$8),7,IF(AND($E282&gt;hypothèses!$AJ$9,$E282&lt;=hypothèses!$AK$9),8,IF(AND($E282&gt;hypothèses!$AJ$10,$E282&lt;=hypothèses!$AK$10),9,IF(AND($E282&gt;hypothèses!$AJ$11,$E282&lt;=hypothèses!$AK$11),10,""))))))))))</f>
        <v>10</v>
      </c>
      <c r="G282" t="s">
        <v>17</v>
      </c>
      <c r="H282">
        <v>1</v>
      </c>
      <c r="I282">
        <v>621</v>
      </c>
      <c r="J282" s="58" cm="1">
        <f t="array" ref="J2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621.03</v>
      </c>
      <c r="K282" s="58">
        <f>IF(G282="Tarif Frais de dossier",30,IF(I282&lt;0,0,IF(AND(A282=hypothèses!$AV$2,G282=hypothèses!$AM$1),IF(E282&lt;=hypothèses!$AT$2,hypothèses!$AW$2,IF(E282&gt;=hypothèses!$AU$2,hypothèses!$AX$2,E282*hypothèses!$AY$2)),IF(AND(A282=hypothèses!$AV$3,G282=hypothèses!$AM$1),IF(E282&lt;=hypothèses!$AT$3,hypothèses!$AW$3,IF(E282&gt;=hypothèses!$AU$3,hypothèses!$AX$3,E282*hypothèses!$AY$3)),IF(AND(A282=hypothèses!$AV$5,G282=hypothèses!$AN$1),IF(E282&lt;=hypothèses!$AT$5,hypothèses!$AW$5,IF(E282&gt;=hypothèses!$AU$5,hypothèses!$AX$5,E282*hypothèses!$AY$5)),IF(AND(A282=hypothèses!$AV$6,G282=hypothèses!$AN$1),IF(E282&lt;=hypothèses!$AT$6,hypothèses!$AW$6,IF(E282&gt;=hypothèses!$AU$6,hypothèses!$AX$6,E282*hypothèses!$AY$6)),IF(AND(A282=hypothèses!$AV$8,G282=hypothèses!$AO$1),IF(E282&lt;=hypothèses!$AT$8,hypothèses!$AW$8,IF(E282&gt;=hypothèses!$AU$8,hypothèses!$AX$8,E282*hypothèses!$AY$8)),IF(AND(A282=hypothèses!$AV$9,G282=hypothèses!$AO$1),IF(E282&lt;=hypothèses!$AT$9,hypothèses!$AW$9,IF(E282&gt;=hypothèses!$AU$9,hypothèses!$AX$9,E282*hypothèses!$AY$9)),IF(AND(A282=hypothèses!$AV$11,G282=hypothèses!$AP$1),IF(E282&lt;=hypothèses!$AT$11,hypothèses!$AW$11,IF(E282&gt;=hypothèses!$AU$11,hypothèses!$AX$11,E282*hypothèses!$AY$11)),IF(AND(A282=hypothèses!$AV$12,G282=hypothèses!$AP$1),IF(E282&lt;=hypothèses!$AT$12,hypothèses!$AW$12,IF(E282&gt;=hypothèses!$AU$12,hypothèses!$AX$12,E282*hypothèses!$AY$12)),IF(AND(A282=hypothèses!$AV$14,G282=hypothèses!$AQ$1),IF(E282&lt;=hypothèses!$AT$14,hypothèses!$AW$14,IF(E282&gt;=hypothèses!$AU$14,hypothèses!$AX$14,E282*hypothèses!$AY$14)),IF(AND(A282=hypothèses!$AV$15,G282=hypothèses!$AQ$1),IF(E282&lt;=hypothèses!$AT$15,hypothèses!$AW$15,IF(E282&gt;=hypothèses!$AU$15,hypothèses!$AX$15,E282*hypothèses!$AY$15)),IF(AND(A282=hypothèses!$AV$17,G282=hypothèses!$AR$1),IF(E282&lt;=hypothèses!$AT$17,hypothèses!$AW$17,IF(E282&gt;=hypothèses!$AU$17,hypothèses!$AX$17,E282*hypothèses!$AY$17)),IF(AND(A282=hypothèses!$AV$18,G282=hypothèses!$AR$1),IF(E282&lt;=hypothèses!$AT$18,hypothèses!$AW$18,IF(E282&gt;=hypothèses!$AU$18,hypothèses!$AX$18,E282*hypothèses!$AY$18)),0))))))))))))))</f>
        <v>458.33791666666662</v>
      </c>
      <c r="L282" s="58"/>
    </row>
    <row r="283" spans="1:12">
      <c r="A283" t="s">
        <v>70</v>
      </c>
      <c r="B283" s="59">
        <v>18765</v>
      </c>
      <c r="C283">
        <v>8</v>
      </c>
      <c r="D283">
        <v>1</v>
      </c>
      <c r="E283" s="4">
        <f t="shared" si="4"/>
        <v>1563.75</v>
      </c>
      <c r="F283" s="49">
        <f>IF($E283&lt;=hypothèses!$AK$2,1,IF(AND($E283&gt;hypothèses!$AJ$3,$E283&lt;=hypothèses!$AK$3),2,IF(AND($E283&gt;hypothèses!$AJ$4,$E283&lt;=hypothèses!$AK$4),3,IF(AND($E283&gt;hypothèses!$AJ$5,$E283&lt;=hypothèses!$AK$5),4,IF(AND($E283&gt;hypothèses!$AJ$6,$E283&lt;=hypothèses!$AK$6),5,IF(AND($E283&gt;hypothèses!$AJ$7,$E283&lt;=hypothèses!$AK$7),6,IF(AND($E283&gt;hypothèses!$AJ$8,$E283&lt;=hypothèses!$AK$8),7,IF(AND($E283&gt;hypothèses!$AJ$9,$E283&lt;=hypothèses!$AK$9),8,IF(AND($E283&gt;hypothèses!$AJ$10,$E283&lt;=hypothèses!$AK$10),9,IF(AND($E283&gt;hypothèses!$AJ$11,$E283&lt;=hypothèses!$AK$11),10,""))))))))))</f>
        <v>8</v>
      </c>
      <c r="G283" t="s">
        <v>13</v>
      </c>
      <c r="H283">
        <v>1.1000000000000001</v>
      </c>
      <c r="I283">
        <v>198</v>
      </c>
      <c r="J283" s="58" cm="1">
        <f t="array" ref="J2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928.99400000000014</v>
      </c>
      <c r="K283" s="58">
        <f>IF(G283="Tarif Frais de dossier",30,IF(I283&lt;0,0,IF(AND(A283=hypothèses!$AV$2,G283=hypothèses!$AM$1),IF(E283&lt;=hypothèses!$AT$2,hypothèses!$AW$2,IF(E283&gt;=hypothèses!$AU$2,hypothèses!$AX$2,E283*hypothèses!$AY$2)),IF(AND(A283=hypothèses!$AV$3,G283=hypothèses!$AM$1),IF(E283&lt;=hypothèses!$AT$3,hypothèses!$AW$3,IF(E283&gt;=hypothèses!$AU$3,hypothèses!$AX$3,E283*hypothèses!$AY$3)),IF(AND(A283=hypothèses!$AV$5,G283=hypothèses!$AN$1),IF(E283&lt;=hypothèses!$AT$5,hypothèses!$AW$5,IF(E283&gt;=hypothèses!$AU$5,hypothèses!$AX$5,E283*hypothèses!$AY$5)),IF(AND(A283=hypothèses!$AV$6,G283=hypothèses!$AN$1),IF(E283&lt;=hypothèses!$AT$6,hypothèses!$AW$6,IF(E283&gt;=hypothèses!$AU$6,hypothèses!$AX$6,E283*hypothèses!$AY$6)),IF(AND(A283=hypothèses!$AV$8,G283=hypothèses!$AO$1),IF(E283&lt;=hypothèses!$AT$8,hypothèses!$AW$8,IF(E283&gt;=hypothèses!$AU$8,hypothèses!$AX$8,E283*hypothèses!$AY$8)),IF(AND(A283=hypothèses!$AV$9,G283=hypothèses!$AO$1),IF(E283&lt;=hypothèses!$AT$9,hypothèses!$AW$9,IF(E283&gt;=hypothèses!$AU$9,hypothèses!$AX$9,E283*hypothèses!$AY$9)),IF(AND(A283=hypothèses!$AV$11,G283=hypothèses!$AP$1),IF(E283&lt;=hypothèses!$AT$11,hypothèses!$AW$11,IF(E283&gt;=hypothèses!$AU$11,hypothèses!$AX$11,E283*hypothèses!$AY$11)),IF(AND(A283=hypothèses!$AV$12,G283=hypothèses!$AP$1),IF(E283&lt;=hypothèses!$AT$12,hypothèses!$AW$12,IF(E283&gt;=hypothèses!$AU$12,hypothèses!$AX$12,E283*hypothèses!$AY$12)),IF(AND(A283=hypothèses!$AV$14,G283=hypothèses!$AQ$1),IF(E283&lt;=hypothèses!$AT$14,hypothèses!$AW$14,IF(E283&gt;=hypothèses!$AU$14,hypothèses!$AX$14,E283*hypothèses!$AY$14)),IF(AND(A283=hypothèses!$AV$15,G283=hypothèses!$AQ$1),IF(E283&lt;=hypothèses!$AT$15,hypothèses!$AW$15,IF(E283&gt;=hypothèses!$AU$15,hypothèses!$AX$15,E283*hypothèses!$AY$15)),IF(AND(A283=hypothèses!$AV$17,G283=hypothèses!$AR$1),IF(E283&lt;=hypothèses!$AT$17,hypothèses!$AW$17,IF(E283&gt;=hypothèses!$AU$17,hypothèses!$AX$17,E283*hypothèses!$AY$17)),IF(AND(A283=hypothèses!$AV$18,G283=hypothèses!$AR$1),IF(E283&lt;=hypothèses!$AT$18,hypothèses!$AW$18,IF(E283&gt;=hypothèses!$AU$18,hypothèses!$AX$18,E283*hypothèses!$AY$18)),0))))))))))))))</f>
        <v>412.83000000000004</v>
      </c>
      <c r="L283" s="58"/>
    </row>
    <row r="284" spans="1:12">
      <c r="A284" t="s">
        <v>70</v>
      </c>
      <c r="B284" s="59">
        <v>18765</v>
      </c>
      <c r="C284">
        <v>8</v>
      </c>
      <c r="D284">
        <v>1</v>
      </c>
      <c r="E284" s="4">
        <f t="shared" si="4"/>
        <v>1563.75</v>
      </c>
      <c r="F284" s="49">
        <f>IF($E284&lt;=hypothèses!$AK$2,1,IF(AND($E284&gt;hypothèses!$AJ$3,$E284&lt;=hypothèses!$AK$3),2,IF(AND($E284&gt;hypothèses!$AJ$4,$E284&lt;=hypothèses!$AK$4),3,IF(AND($E284&gt;hypothèses!$AJ$5,$E284&lt;=hypothèses!$AK$5),4,IF(AND($E284&gt;hypothèses!$AJ$6,$E284&lt;=hypothèses!$AK$6),5,IF(AND($E284&gt;hypothèses!$AJ$7,$E284&lt;=hypothèses!$AK$7),6,IF(AND($E284&gt;hypothèses!$AJ$8,$E284&lt;=hypothèses!$AK$8),7,IF(AND($E284&gt;hypothèses!$AJ$9,$E284&lt;=hypothèses!$AK$9),8,IF(AND($E284&gt;hypothèses!$AJ$10,$E284&lt;=hypothèses!$AK$10),9,IF(AND($E284&gt;hypothèses!$AJ$11,$E284&lt;=hypothèses!$AK$11),10,""))))))))))</f>
        <v>8</v>
      </c>
      <c r="I284">
        <v>0</v>
      </c>
      <c r="J284" s="58" t="str" cm="1">
        <f t="array" ref="J2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84" s="58">
        <f>IF(G284="Tarif Frais de dossier",30,IF(I284&lt;0,0,IF(AND(A284=hypothèses!$AV$2,G284=hypothèses!$AM$1),IF(E284&lt;=hypothèses!$AT$2,hypothèses!$AW$2,IF(E284&gt;=hypothèses!$AU$2,hypothèses!$AX$2,E284*hypothèses!$AY$2)),IF(AND(A284=hypothèses!$AV$3,G284=hypothèses!$AM$1),IF(E284&lt;=hypothèses!$AT$3,hypothèses!$AW$3,IF(E284&gt;=hypothèses!$AU$3,hypothèses!$AX$3,E284*hypothèses!$AY$3)),IF(AND(A284=hypothèses!$AV$5,G284=hypothèses!$AN$1),IF(E284&lt;=hypothèses!$AT$5,hypothèses!$AW$5,IF(E284&gt;=hypothèses!$AU$5,hypothèses!$AX$5,E284*hypothèses!$AY$5)),IF(AND(A284=hypothèses!$AV$6,G284=hypothèses!$AN$1),IF(E284&lt;=hypothèses!$AT$6,hypothèses!$AW$6,IF(E284&gt;=hypothèses!$AU$6,hypothèses!$AX$6,E284*hypothèses!$AY$6)),IF(AND(A284=hypothèses!$AV$8,G284=hypothèses!$AO$1),IF(E284&lt;=hypothèses!$AT$8,hypothèses!$AW$8,IF(E284&gt;=hypothèses!$AU$8,hypothèses!$AX$8,E284*hypothèses!$AY$8)),IF(AND(A284=hypothèses!$AV$9,G284=hypothèses!$AO$1),IF(E284&lt;=hypothèses!$AT$9,hypothèses!$AW$9,IF(E284&gt;=hypothèses!$AU$9,hypothèses!$AX$9,E284*hypothèses!$AY$9)),IF(AND(A284=hypothèses!$AV$11,G284=hypothèses!$AP$1),IF(E284&lt;=hypothèses!$AT$11,hypothèses!$AW$11,IF(E284&gt;=hypothèses!$AU$11,hypothèses!$AX$11,E284*hypothèses!$AY$11)),IF(AND(A284=hypothèses!$AV$12,G284=hypothèses!$AP$1),IF(E284&lt;=hypothèses!$AT$12,hypothèses!$AW$12,IF(E284&gt;=hypothèses!$AU$12,hypothèses!$AX$12,E284*hypothèses!$AY$12)),IF(AND(A284=hypothèses!$AV$14,G284=hypothèses!$AQ$1),IF(E284&lt;=hypothèses!$AT$14,hypothèses!$AW$14,IF(E284&gt;=hypothèses!$AU$14,hypothèses!$AX$14,E284*hypothèses!$AY$14)),IF(AND(A284=hypothèses!$AV$15,G284=hypothèses!$AQ$1),IF(E284&lt;=hypothèses!$AT$15,hypothèses!$AW$15,IF(E284&gt;=hypothèses!$AU$15,hypothèses!$AX$15,E284*hypothèses!$AY$15)),IF(AND(A284=hypothèses!$AV$17,G284=hypothèses!$AR$1),IF(E284&lt;=hypothèses!$AT$17,hypothèses!$AW$17,IF(E284&gt;=hypothèses!$AU$17,hypothèses!$AX$17,E284*hypothèses!$AY$17)),IF(AND(A284=hypothèses!$AV$18,G284=hypothèses!$AR$1),IF(E284&lt;=hypothèses!$AT$18,hypothèses!$AW$18,IF(E284&gt;=hypothèses!$AU$18,hypothèses!$AX$18,E284*hypothèses!$AY$18)),0))))))))))))))</f>
        <v>0</v>
      </c>
      <c r="L284" s="58"/>
    </row>
    <row r="285" spans="1:12">
      <c r="A285" t="s">
        <v>70</v>
      </c>
      <c r="B285" s="59">
        <v>18765</v>
      </c>
      <c r="C285">
        <v>8</v>
      </c>
      <c r="D285">
        <v>1</v>
      </c>
      <c r="E285" s="4">
        <f t="shared" si="4"/>
        <v>1563.75</v>
      </c>
      <c r="F285" s="49">
        <f>IF($E285&lt;=hypothèses!$AK$2,1,IF(AND($E285&gt;hypothèses!$AJ$3,$E285&lt;=hypothèses!$AK$3),2,IF(AND($E285&gt;hypothèses!$AJ$4,$E285&lt;=hypothèses!$AK$4),3,IF(AND($E285&gt;hypothèses!$AJ$5,$E285&lt;=hypothèses!$AK$5),4,IF(AND($E285&gt;hypothèses!$AJ$6,$E285&lt;=hypothèses!$AK$6),5,IF(AND($E285&gt;hypothèses!$AJ$7,$E285&lt;=hypothèses!$AK$7),6,IF(AND($E285&gt;hypothèses!$AJ$8,$E285&lt;=hypothèses!$AK$8),7,IF(AND($E285&gt;hypothèses!$AJ$9,$E285&lt;=hypothèses!$AK$9),8,IF(AND($E285&gt;hypothèses!$AJ$10,$E285&lt;=hypothèses!$AK$10),9,IF(AND($E285&gt;hypothèses!$AJ$11,$E285&lt;=hypothèses!$AK$11),10,""))))))))))</f>
        <v>8</v>
      </c>
      <c r="I285">
        <v>0</v>
      </c>
      <c r="J285" s="58" t="str" cm="1">
        <f t="array" ref="J2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85" s="58">
        <f>IF(G285="Tarif Frais de dossier",30,IF(I285&lt;0,0,IF(AND(A285=hypothèses!$AV$2,G285=hypothèses!$AM$1),IF(E285&lt;=hypothèses!$AT$2,hypothèses!$AW$2,IF(E285&gt;=hypothèses!$AU$2,hypothèses!$AX$2,E285*hypothèses!$AY$2)),IF(AND(A285=hypothèses!$AV$3,G285=hypothèses!$AM$1),IF(E285&lt;=hypothèses!$AT$3,hypothèses!$AW$3,IF(E285&gt;=hypothèses!$AU$3,hypothèses!$AX$3,E285*hypothèses!$AY$3)),IF(AND(A285=hypothèses!$AV$5,G285=hypothèses!$AN$1),IF(E285&lt;=hypothèses!$AT$5,hypothèses!$AW$5,IF(E285&gt;=hypothèses!$AU$5,hypothèses!$AX$5,E285*hypothèses!$AY$5)),IF(AND(A285=hypothèses!$AV$6,G285=hypothèses!$AN$1),IF(E285&lt;=hypothèses!$AT$6,hypothèses!$AW$6,IF(E285&gt;=hypothèses!$AU$6,hypothèses!$AX$6,E285*hypothèses!$AY$6)),IF(AND(A285=hypothèses!$AV$8,G285=hypothèses!$AO$1),IF(E285&lt;=hypothèses!$AT$8,hypothèses!$AW$8,IF(E285&gt;=hypothèses!$AU$8,hypothèses!$AX$8,E285*hypothèses!$AY$8)),IF(AND(A285=hypothèses!$AV$9,G285=hypothèses!$AO$1),IF(E285&lt;=hypothèses!$AT$9,hypothèses!$AW$9,IF(E285&gt;=hypothèses!$AU$9,hypothèses!$AX$9,E285*hypothèses!$AY$9)),IF(AND(A285=hypothèses!$AV$11,G285=hypothèses!$AP$1),IF(E285&lt;=hypothèses!$AT$11,hypothèses!$AW$11,IF(E285&gt;=hypothèses!$AU$11,hypothèses!$AX$11,E285*hypothèses!$AY$11)),IF(AND(A285=hypothèses!$AV$12,G285=hypothèses!$AP$1),IF(E285&lt;=hypothèses!$AT$12,hypothèses!$AW$12,IF(E285&gt;=hypothèses!$AU$12,hypothèses!$AX$12,E285*hypothèses!$AY$12)),IF(AND(A285=hypothèses!$AV$14,G285=hypothèses!$AQ$1),IF(E285&lt;=hypothèses!$AT$14,hypothèses!$AW$14,IF(E285&gt;=hypothèses!$AU$14,hypothèses!$AX$14,E285*hypothèses!$AY$14)),IF(AND(A285=hypothèses!$AV$15,G285=hypothèses!$AQ$1),IF(E285&lt;=hypothèses!$AT$15,hypothèses!$AW$15,IF(E285&gt;=hypothèses!$AU$15,hypothèses!$AX$15,E285*hypothèses!$AY$15)),IF(AND(A285=hypothèses!$AV$17,G285=hypothèses!$AR$1),IF(E285&lt;=hypothèses!$AT$17,hypothèses!$AW$17,IF(E285&gt;=hypothèses!$AU$17,hypothèses!$AX$17,E285*hypothèses!$AY$17)),IF(AND(A285=hypothèses!$AV$18,G285=hypothèses!$AR$1),IF(E285&lt;=hypothèses!$AT$18,hypothèses!$AW$18,IF(E285&gt;=hypothèses!$AU$18,hypothèses!$AX$18,E285*hypothèses!$AY$18)),0))))))))))))))</f>
        <v>0</v>
      </c>
      <c r="L285" s="58"/>
    </row>
    <row r="286" spans="1:12">
      <c r="A286" t="s">
        <v>70</v>
      </c>
      <c r="B286" s="59">
        <v>18765</v>
      </c>
      <c r="C286">
        <v>8</v>
      </c>
      <c r="D286">
        <v>1</v>
      </c>
      <c r="E286" s="4">
        <f t="shared" si="4"/>
        <v>1563.75</v>
      </c>
      <c r="F286" s="49">
        <f>IF($E286&lt;=hypothèses!$AK$2,1,IF(AND($E286&gt;hypothèses!$AJ$3,$E286&lt;=hypothèses!$AK$3),2,IF(AND($E286&gt;hypothèses!$AJ$4,$E286&lt;=hypothèses!$AK$4),3,IF(AND($E286&gt;hypothèses!$AJ$5,$E286&lt;=hypothèses!$AK$5),4,IF(AND($E286&gt;hypothèses!$AJ$6,$E286&lt;=hypothèses!$AK$6),5,IF(AND($E286&gt;hypothèses!$AJ$7,$E286&lt;=hypothèses!$AK$7),6,IF(AND($E286&gt;hypothèses!$AJ$8,$E286&lt;=hypothèses!$AK$8),7,IF(AND($E286&gt;hypothèses!$AJ$9,$E286&lt;=hypothèses!$AK$9),8,IF(AND($E286&gt;hypothèses!$AJ$10,$E286&lt;=hypothèses!$AK$10),9,IF(AND($E286&gt;hypothèses!$AJ$11,$E286&lt;=hypothèses!$AK$11),10,""))))))))))</f>
        <v>8</v>
      </c>
      <c r="I286">
        <v>0</v>
      </c>
      <c r="J286" s="58" t="str" cm="1">
        <f t="array" ref="J2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86" s="58">
        <f>IF(G286="Tarif Frais de dossier",30,IF(I286&lt;0,0,IF(AND(A286=hypothèses!$AV$2,G286=hypothèses!$AM$1),IF(E286&lt;=hypothèses!$AT$2,hypothèses!$AW$2,IF(E286&gt;=hypothèses!$AU$2,hypothèses!$AX$2,E286*hypothèses!$AY$2)),IF(AND(A286=hypothèses!$AV$3,G286=hypothèses!$AM$1),IF(E286&lt;=hypothèses!$AT$3,hypothèses!$AW$3,IF(E286&gt;=hypothèses!$AU$3,hypothèses!$AX$3,E286*hypothèses!$AY$3)),IF(AND(A286=hypothèses!$AV$5,G286=hypothèses!$AN$1),IF(E286&lt;=hypothèses!$AT$5,hypothèses!$AW$5,IF(E286&gt;=hypothèses!$AU$5,hypothèses!$AX$5,E286*hypothèses!$AY$5)),IF(AND(A286=hypothèses!$AV$6,G286=hypothèses!$AN$1),IF(E286&lt;=hypothèses!$AT$6,hypothèses!$AW$6,IF(E286&gt;=hypothèses!$AU$6,hypothèses!$AX$6,E286*hypothèses!$AY$6)),IF(AND(A286=hypothèses!$AV$8,G286=hypothèses!$AO$1),IF(E286&lt;=hypothèses!$AT$8,hypothèses!$AW$8,IF(E286&gt;=hypothèses!$AU$8,hypothèses!$AX$8,E286*hypothèses!$AY$8)),IF(AND(A286=hypothèses!$AV$9,G286=hypothèses!$AO$1),IF(E286&lt;=hypothèses!$AT$9,hypothèses!$AW$9,IF(E286&gt;=hypothèses!$AU$9,hypothèses!$AX$9,E286*hypothèses!$AY$9)),IF(AND(A286=hypothèses!$AV$11,G286=hypothèses!$AP$1),IF(E286&lt;=hypothèses!$AT$11,hypothèses!$AW$11,IF(E286&gt;=hypothèses!$AU$11,hypothèses!$AX$11,E286*hypothèses!$AY$11)),IF(AND(A286=hypothèses!$AV$12,G286=hypothèses!$AP$1),IF(E286&lt;=hypothèses!$AT$12,hypothèses!$AW$12,IF(E286&gt;=hypothèses!$AU$12,hypothèses!$AX$12,E286*hypothèses!$AY$12)),IF(AND(A286=hypothèses!$AV$14,G286=hypothèses!$AQ$1),IF(E286&lt;=hypothèses!$AT$14,hypothèses!$AW$14,IF(E286&gt;=hypothèses!$AU$14,hypothèses!$AX$14,E286*hypothèses!$AY$14)),IF(AND(A286=hypothèses!$AV$15,G286=hypothèses!$AQ$1),IF(E286&lt;=hypothèses!$AT$15,hypothèses!$AW$15,IF(E286&gt;=hypothèses!$AU$15,hypothèses!$AX$15,E286*hypothèses!$AY$15)),IF(AND(A286=hypothèses!$AV$17,G286=hypothèses!$AR$1),IF(E286&lt;=hypothèses!$AT$17,hypothèses!$AW$17,IF(E286&gt;=hypothèses!$AU$17,hypothèses!$AX$17,E286*hypothèses!$AY$17)),IF(AND(A286=hypothèses!$AV$18,G286=hypothèses!$AR$1),IF(E286&lt;=hypothèses!$AT$18,hypothèses!$AW$18,IF(E286&gt;=hypothèses!$AU$18,hypothèses!$AX$18,E286*hypothèses!$AY$18)),0))))))))))))))</f>
        <v>0</v>
      </c>
      <c r="L286" s="58"/>
    </row>
    <row r="287" spans="1:12">
      <c r="A287" t="s">
        <v>70</v>
      </c>
      <c r="B287" s="59">
        <v>18765</v>
      </c>
      <c r="C287">
        <v>8</v>
      </c>
      <c r="D287">
        <v>1</v>
      </c>
      <c r="E287" s="4">
        <f t="shared" si="4"/>
        <v>1563.75</v>
      </c>
      <c r="F287" s="49">
        <f>IF($E287&lt;=hypothèses!$AK$2,1,IF(AND($E287&gt;hypothèses!$AJ$3,$E287&lt;=hypothèses!$AK$3),2,IF(AND($E287&gt;hypothèses!$AJ$4,$E287&lt;=hypothèses!$AK$4),3,IF(AND($E287&gt;hypothèses!$AJ$5,$E287&lt;=hypothèses!$AK$5),4,IF(AND($E287&gt;hypothèses!$AJ$6,$E287&lt;=hypothèses!$AK$6),5,IF(AND($E287&gt;hypothèses!$AJ$7,$E287&lt;=hypothèses!$AK$7),6,IF(AND($E287&gt;hypothèses!$AJ$8,$E287&lt;=hypothèses!$AK$8),7,IF(AND($E287&gt;hypothèses!$AJ$9,$E287&lt;=hypothèses!$AK$9),8,IF(AND($E287&gt;hypothèses!$AJ$10,$E287&lt;=hypothèses!$AK$10),9,IF(AND($E287&gt;hypothèses!$AJ$11,$E287&lt;=hypothèses!$AK$11),10,""))))))))))</f>
        <v>8</v>
      </c>
      <c r="I287">
        <v>0</v>
      </c>
      <c r="J287" s="58" t="str" cm="1">
        <f t="array" ref="J2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87" s="58">
        <f>IF(G287="Tarif Frais de dossier",30,IF(I287&lt;0,0,IF(AND(A287=hypothèses!$AV$2,G287=hypothèses!$AM$1),IF(E287&lt;=hypothèses!$AT$2,hypothèses!$AW$2,IF(E287&gt;=hypothèses!$AU$2,hypothèses!$AX$2,E287*hypothèses!$AY$2)),IF(AND(A287=hypothèses!$AV$3,G287=hypothèses!$AM$1),IF(E287&lt;=hypothèses!$AT$3,hypothèses!$AW$3,IF(E287&gt;=hypothèses!$AU$3,hypothèses!$AX$3,E287*hypothèses!$AY$3)),IF(AND(A287=hypothèses!$AV$5,G287=hypothèses!$AN$1),IF(E287&lt;=hypothèses!$AT$5,hypothèses!$AW$5,IF(E287&gt;=hypothèses!$AU$5,hypothèses!$AX$5,E287*hypothèses!$AY$5)),IF(AND(A287=hypothèses!$AV$6,G287=hypothèses!$AN$1),IF(E287&lt;=hypothèses!$AT$6,hypothèses!$AW$6,IF(E287&gt;=hypothèses!$AU$6,hypothèses!$AX$6,E287*hypothèses!$AY$6)),IF(AND(A287=hypothèses!$AV$8,G287=hypothèses!$AO$1),IF(E287&lt;=hypothèses!$AT$8,hypothèses!$AW$8,IF(E287&gt;=hypothèses!$AU$8,hypothèses!$AX$8,E287*hypothèses!$AY$8)),IF(AND(A287=hypothèses!$AV$9,G287=hypothèses!$AO$1),IF(E287&lt;=hypothèses!$AT$9,hypothèses!$AW$9,IF(E287&gt;=hypothèses!$AU$9,hypothèses!$AX$9,E287*hypothèses!$AY$9)),IF(AND(A287=hypothèses!$AV$11,G287=hypothèses!$AP$1),IF(E287&lt;=hypothèses!$AT$11,hypothèses!$AW$11,IF(E287&gt;=hypothèses!$AU$11,hypothèses!$AX$11,E287*hypothèses!$AY$11)),IF(AND(A287=hypothèses!$AV$12,G287=hypothèses!$AP$1),IF(E287&lt;=hypothèses!$AT$12,hypothèses!$AW$12,IF(E287&gt;=hypothèses!$AU$12,hypothèses!$AX$12,E287*hypothèses!$AY$12)),IF(AND(A287=hypothèses!$AV$14,G287=hypothèses!$AQ$1),IF(E287&lt;=hypothèses!$AT$14,hypothèses!$AW$14,IF(E287&gt;=hypothèses!$AU$14,hypothèses!$AX$14,E287*hypothèses!$AY$14)),IF(AND(A287=hypothèses!$AV$15,G287=hypothèses!$AQ$1),IF(E287&lt;=hypothèses!$AT$15,hypothèses!$AW$15,IF(E287&gt;=hypothèses!$AU$15,hypothèses!$AX$15,E287*hypothèses!$AY$15)),IF(AND(A287=hypothèses!$AV$17,G287=hypothèses!$AR$1),IF(E287&lt;=hypothèses!$AT$17,hypothèses!$AW$17,IF(E287&gt;=hypothèses!$AU$17,hypothèses!$AX$17,E287*hypothèses!$AY$17)),IF(AND(A287=hypothèses!$AV$18,G287=hypothèses!$AR$1),IF(E287&lt;=hypothèses!$AT$18,hypothèses!$AW$18,IF(E287&gt;=hypothèses!$AU$18,hypothèses!$AX$18,E287*hypothèses!$AY$18)),0))))))))))))))</f>
        <v>0</v>
      </c>
      <c r="L287" s="58"/>
    </row>
    <row r="288" spans="1:12">
      <c r="A288" t="s">
        <v>70</v>
      </c>
      <c r="B288" s="59">
        <v>18765</v>
      </c>
      <c r="C288">
        <v>8</v>
      </c>
      <c r="D288">
        <v>1</v>
      </c>
      <c r="E288" s="4">
        <f t="shared" si="4"/>
        <v>1563.75</v>
      </c>
      <c r="F288" s="49">
        <f>IF($E288&lt;=hypothèses!$AK$2,1,IF(AND($E288&gt;hypothèses!$AJ$3,$E288&lt;=hypothèses!$AK$3),2,IF(AND($E288&gt;hypothèses!$AJ$4,$E288&lt;=hypothèses!$AK$4),3,IF(AND($E288&gt;hypothèses!$AJ$5,$E288&lt;=hypothèses!$AK$5),4,IF(AND($E288&gt;hypothèses!$AJ$6,$E288&lt;=hypothèses!$AK$6),5,IF(AND($E288&gt;hypothèses!$AJ$7,$E288&lt;=hypothèses!$AK$7),6,IF(AND($E288&gt;hypothèses!$AJ$8,$E288&lt;=hypothèses!$AK$8),7,IF(AND($E288&gt;hypothèses!$AJ$9,$E288&lt;=hypothèses!$AK$9),8,IF(AND($E288&gt;hypothèses!$AJ$10,$E288&lt;=hypothèses!$AK$10),9,IF(AND($E288&gt;hypothèses!$AJ$11,$E288&lt;=hypothèses!$AK$11),10,""))))))))))</f>
        <v>8</v>
      </c>
      <c r="I288">
        <v>0</v>
      </c>
      <c r="J288" s="58" t="str" cm="1">
        <f t="array" ref="J2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88" s="58">
        <f>IF(G288="Tarif Frais de dossier",30,IF(I288&lt;0,0,IF(AND(A288=hypothèses!$AV$2,G288=hypothèses!$AM$1),IF(E288&lt;=hypothèses!$AT$2,hypothèses!$AW$2,IF(E288&gt;=hypothèses!$AU$2,hypothèses!$AX$2,E288*hypothèses!$AY$2)),IF(AND(A288=hypothèses!$AV$3,G288=hypothèses!$AM$1),IF(E288&lt;=hypothèses!$AT$3,hypothèses!$AW$3,IF(E288&gt;=hypothèses!$AU$3,hypothèses!$AX$3,E288*hypothèses!$AY$3)),IF(AND(A288=hypothèses!$AV$5,G288=hypothèses!$AN$1),IF(E288&lt;=hypothèses!$AT$5,hypothèses!$AW$5,IF(E288&gt;=hypothèses!$AU$5,hypothèses!$AX$5,E288*hypothèses!$AY$5)),IF(AND(A288=hypothèses!$AV$6,G288=hypothèses!$AN$1),IF(E288&lt;=hypothèses!$AT$6,hypothèses!$AW$6,IF(E288&gt;=hypothèses!$AU$6,hypothèses!$AX$6,E288*hypothèses!$AY$6)),IF(AND(A288=hypothèses!$AV$8,G288=hypothèses!$AO$1),IF(E288&lt;=hypothèses!$AT$8,hypothèses!$AW$8,IF(E288&gt;=hypothèses!$AU$8,hypothèses!$AX$8,E288*hypothèses!$AY$8)),IF(AND(A288=hypothèses!$AV$9,G288=hypothèses!$AO$1),IF(E288&lt;=hypothèses!$AT$9,hypothèses!$AW$9,IF(E288&gt;=hypothèses!$AU$9,hypothèses!$AX$9,E288*hypothèses!$AY$9)),IF(AND(A288=hypothèses!$AV$11,G288=hypothèses!$AP$1),IF(E288&lt;=hypothèses!$AT$11,hypothèses!$AW$11,IF(E288&gt;=hypothèses!$AU$11,hypothèses!$AX$11,E288*hypothèses!$AY$11)),IF(AND(A288=hypothèses!$AV$12,G288=hypothèses!$AP$1),IF(E288&lt;=hypothèses!$AT$12,hypothèses!$AW$12,IF(E288&gt;=hypothèses!$AU$12,hypothèses!$AX$12,E288*hypothèses!$AY$12)),IF(AND(A288=hypothèses!$AV$14,G288=hypothèses!$AQ$1),IF(E288&lt;=hypothèses!$AT$14,hypothèses!$AW$14,IF(E288&gt;=hypothèses!$AU$14,hypothèses!$AX$14,E288*hypothèses!$AY$14)),IF(AND(A288=hypothèses!$AV$15,G288=hypothèses!$AQ$1),IF(E288&lt;=hypothèses!$AT$15,hypothèses!$AW$15,IF(E288&gt;=hypothèses!$AU$15,hypothèses!$AX$15,E288*hypothèses!$AY$15)),IF(AND(A288=hypothèses!$AV$17,G288=hypothèses!$AR$1),IF(E288&lt;=hypothèses!$AT$17,hypothèses!$AW$17,IF(E288&gt;=hypothèses!$AU$17,hypothèses!$AX$17,E288*hypothèses!$AY$17)),IF(AND(A288=hypothèses!$AV$18,G288=hypothèses!$AR$1),IF(E288&lt;=hypothèses!$AT$18,hypothèses!$AW$18,IF(E288&gt;=hypothèses!$AU$18,hypothèses!$AX$18,E288*hypothèses!$AY$18)),0))))))))))))))</f>
        <v>0</v>
      </c>
      <c r="L288" s="58"/>
    </row>
    <row r="289" spans="1:12">
      <c r="A289" t="s">
        <v>68</v>
      </c>
      <c r="B289" s="59">
        <v>24918</v>
      </c>
      <c r="C289">
        <v>10</v>
      </c>
      <c r="D289">
        <v>2</v>
      </c>
      <c r="E289" s="4">
        <f t="shared" si="4"/>
        <v>1038.25</v>
      </c>
      <c r="F289" s="49">
        <f>IF($E289&lt;=hypothèses!$AK$2,1,IF(AND($E289&gt;hypothèses!$AJ$3,$E289&lt;=hypothèses!$AK$3),2,IF(AND($E289&gt;hypothèses!$AJ$4,$E289&lt;=hypothèses!$AK$4),3,IF(AND($E289&gt;hypothèses!$AJ$5,$E289&lt;=hypothèses!$AK$5),4,IF(AND($E289&gt;hypothèses!$AJ$6,$E289&lt;=hypothèses!$AK$6),5,IF(AND($E289&gt;hypothèses!$AJ$7,$E289&lt;=hypothèses!$AK$7),6,IF(AND($E289&gt;hypothèses!$AJ$8,$E289&lt;=hypothèses!$AK$8),7,IF(AND($E289&gt;hypothèses!$AJ$9,$E289&lt;=hypothèses!$AK$9),8,IF(AND($E289&gt;hypothèses!$AJ$10,$E289&lt;=hypothèses!$AK$10),9,IF(AND($E289&gt;hypothèses!$AJ$11,$E289&lt;=hypothèses!$AK$11),10,""))))))))))</f>
        <v>6</v>
      </c>
      <c r="G289" t="s">
        <v>17</v>
      </c>
      <c r="H289">
        <v>1</v>
      </c>
      <c r="I289">
        <v>283</v>
      </c>
      <c r="J289" s="58" cm="1">
        <f t="array" ref="J2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374.35</v>
      </c>
      <c r="K289" s="58">
        <f>IF(G289="Tarif Frais de dossier",30,IF(I289&lt;0,0,IF(AND(A289=hypothèses!$AV$2,G289=hypothèses!$AM$1),IF(E289&lt;=hypothèses!$AT$2,hypothèses!$AW$2,IF(E289&gt;=hypothèses!$AU$2,hypothèses!$AX$2,E289*hypothèses!$AY$2)),IF(AND(A289=hypothèses!$AV$3,G289=hypothèses!$AM$1),IF(E289&lt;=hypothèses!$AT$3,hypothèses!$AW$3,IF(E289&gt;=hypothèses!$AU$3,hypothèses!$AX$3,E289*hypothèses!$AY$3)),IF(AND(A289=hypothèses!$AV$5,G289=hypothèses!$AN$1),IF(E289&lt;=hypothèses!$AT$5,hypothèses!$AW$5,IF(E289&gt;=hypothèses!$AU$5,hypothèses!$AX$5,E289*hypothèses!$AY$5)),IF(AND(A289=hypothèses!$AV$6,G289=hypothèses!$AN$1),IF(E289&lt;=hypothèses!$AT$6,hypothèses!$AW$6,IF(E289&gt;=hypothèses!$AU$6,hypothèses!$AX$6,E289*hypothèses!$AY$6)),IF(AND(A289=hypothèses!$AV$8,G289=hypothèses!$AO$1),IF(E289&lt;=hypothèses!$AT$8,hypothèses!$AW$8,IF(E289&gt;=hypothèses!$AU$8,hypothèses!$AX$8,E289*hypothèses!$AY$8)),IF(AND(A289=hypothèses!$AV$9,G289=hypothèses!$AO$1),IF(E289&lt;=hypothèses!$AT$9,hypothèses!$AW$9,IF(E289&gt;=hypothèses!$AU$9,hypothèses!$AX$9,E289*hypothèses!$AY$9)),IF(AND(A289=hypothèses!$AV$11,G289=hypothèses!$AP$1),IF(E289&lt;=hypothèses!$AT$11,hypothèses!$AW$11,IF(E289&gt;=hypothèses!$AU$11,hypothèses!$AX$11,E289*hypothèses!$AY$11)),IF(AND(A289=hypothèses!$AV$12,G289=hypothèses!$AP$1),IF(E289&lt;=hypothèses!$AT$12,hypothèses!$AW$12,IF(E289&gt;=hypothèses!$AU$12,hypothèses!$AX$12,E289*hypothèses!$AY$12)),IF(AND(A289=hypothèses!$AV$14,G289=hypothèses!$AQ$1),IF(E289&lt;=hypothèses!$AT$14,hypothèses!$AW$14,IF(E289&gt;=hypothèses!$AU$14,hypothèses!$AX$14,E289*hypothèses!$AY$14)),IF(AND(A289=hypothèses!$AV$15,G289=hypothèses!$AQ$1),IF(E289&lt;=hypothèses!$AT$15,hypothèses!$AW$15,IF(E289&gt;=hypothèses!$AU$15,hypothèses!$AX$15,E289*hypothèses!$AY$15)),IF(AND(A289=hypothèses!$AV$17,G289=hypothèses!$AR$1),IF(E289&lt;=hypothèses!$AT$17,hypothèses!$AW$17,IF(E289&gt;=hypothèses!$AU$17,hypothèses!$AX$17,E289*hypothèses!$AY$17)),IF(AND(A289=hypothèses!$AV$18,G289=hypothèses!$AR$1),IF(E289&lt;=hypothèses!$AT$18,hypothèses!$AW$18,IF(E289&gt;=hypothèses!$AU$18,hypothèses!$AX$18,E289*hypothèses!$AY$18)),0))))))))))))))</f>
        <v>171.31125</v>
      </c>
      <c r="L289" s="58"/>
    </row>
    <row r="290" spans="1:12">
      <c r="A290" t="s">
        <v>68</v>
      </c>
      <c r="B290" s="59">
        <v>1</v>
      </c>
      <c r="C290">
        <v>1</v>
      </c>
      <c r="D290">
        <v>1</v>
      </c>
      <c r="E290" s="4">
        <f t="shared" si="4"/>
        <v>8.3333333333333329E-2</v>
      </c>
      <c r="F290" s="49">
        <f>IF($E290&lt;=hypothèses!$AK$2,1,IF(AND($E290&gt;hypothèses!$AJ$3,$E290&lt;=hypothèses!$AK$3),2,IF(AND($E290&gt;hypothèses!$AJ$4,$E290&lt;=hypothèses!$AK$4),3,IF(AND($E290&gt;hypothèses!$AJ$5,$E290&lt;=hypothèses!$AK$5),4,IF(AND($E290&gt;hypothèses!$AJ$6,$E290&lt;=hypothèses!$AK$6),5,IF(AND($E290&gt;hypothèses!$AJ$7,$E290&lt;=hypothèses!$AK$7),6,IF(AND($E290&gt;hypothèses!$AJ$8,$E290&lt;=hypothèses!$AK$8),7,IF(AND($E290&gt;hypothèses!$AJ$9,$E290&lt;=hypothèses!$AK$9),8,IF(AND($E290&gt;hypothèses!$AJ$10,$E290&lt;=hypothèses!$AK$10),9,IF(AND($E290&gt;hypothèses!$AJ$11,$E290&lt;=hypothèses!$AK$11),10,""))))))))))</f>
        <v>1</v>
      </c>
      <c r="G290" t="s">
        <v>13</v>
      </c>
      <c r="H290">
        <v>1.1000000000000001</v>
      </c>
      <c r="I290">
        <v>72.599999999999994</v>
      </c>
      <c r="J290" s="58" cm="1">
        <f t="array" ref="J2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290" s="58">
        <f>IF(G290="Tarif Frais de dossier",30,IF(I290&lt;0,0,IF(AND(A290=hypothèses!$AV$2,G290=hypothèses!$AM$1),IF(E290&lt;=hypothèses!$AT$2,hypothèses!$AW$2,IF(E290&gt;=hypothèses!$AU$2,hypothèses!$AX$2,E290*hypothèses!$AY$2)),IF(AND(A290=hypothèses!$AV$3,G290=hypothèses!$AM$1),IF(E290&lt;=hypothèses!$AT$3,hypothèses!$AW$3,IF(E290&gt;=hypothèses!$AU$3,hypothèses!$AX$3,E290*hypothèses!$AY$3)),IF(AND(A290=hypothèses!$AV$5,G290=hypothèses!$AN$1),IF(E290&lt;=hypothèses!$AT$5,hypothèses!$AW$5,IF(E290&gt;=hypothèses!$AU$5,hypothèses!$AX$5,E290*hypothèses!$AY$5)),IF(AND(A290=hypothèses!$AV$6,G290=hypothèses!$AN$1),IF(E290&lt;=hypothèses!$AT$6,hypothèses!$AW$6,IF(E290&gt;=hypothèses!$AU$6,hypothèses!$AX$6,E290*hypothèses!$AY$6)),IF(AND(A290=hypothèses!$AV$8,G290=hypothèses!$AO$1),IF(E290&lt;=hypothèses!$AT$8,hypothèses!$AW$8,IF(E290&gt;=hypothèses!$AU$8,hypothèses!$AX$8,E290*hypothèses!$AY$8)),IF(AND(A290=hypothèses!$AV$9,G290=hypothèses!$AO$1),IF(E290&lt;=hypothèses!$AT$9,hypothèses!$AW$9,IF(E290&gt;=hypothèses!$AU$9,hypothèses!$AX$9,E290*hypothèses!$AY$9)),IF(AND(A290=hypothèses!$AV$11,G290=hypothèses!$AP$1),IF(E290&lt;=hypothèses!$AT$11,hypothèses!$AW$11,IF(E290&gt;=hypothèses!$AU$11,hypothèses!$AX$11,E290*hypothèses!$AY$11)),IF(AND(A290=hypothèses!$AV$12,G290=hypothèses!$AP$1),IF(E290&lt;=hypothèses!$AT$12,hypothèses!$AW$12,IF(E290&gt;=hypothèses!$AU$12,hypothèses!$AX$12,E290*hypothèses!$AY$12)),IF(AND(A290=hypothèses!$AV$14,G290=hypothèses!$AQ$1),IF(E290&lt;=hypothèses!$AT$14,hypothèses!$AW$14,IF(E290&gt;=hypothèses!$AU$14,hypothèses!$AX$14,E290*hypothèses!$AY$14)),IF(AND(A290=hypothèses!$AV$15,G290=hypothèses!$AQ$1),IF(E290&lt;=hypothèses!$AT$15,hypothèses!$AW$15,IF(E290&gt;=hypothèses!$AU$15,hypothèses!$AX$15,E290*hypothèses!$AY$15)),IF(AND(A290=hypothèses!$AV$17,G290=hypothèses!$AR$1),IF(E290&lt;=hypothèses!$AT$17,hypothèses!$AW$17,IF(E290&gt;=hypothèses!$AU$17,hypothèses!$AX$17,E290*hypothèses!$AY$17)),IF(AND(A290=hypothèses!$AV$18,G290=hypothèses!$AR$1),IF(E290&lt;=hypothèses!$AT$18,hypothèses!$AW$18,IF(E290&gt;=hypothèses!$AU$18,hypothèses!$AX$18,E290*hypothèses!$AY$18)),0))))))))))))))</f>
        <v>66</v>
      </c>
      <c r="L290" s="58"/>
    </row>
    <row r="291" spans="1:12">
      <c r="A291" t="s">
        <v>68</v>
      </c>
      <c r="B291" s="59">
        <v>1</v>
      </c>
      <c r="C291">
        <v>1</v>
      </c>
      <c r="D291">
        <v>1</v>
      </c>
      <c r="E291" s="4">
        <f t="shared" si="4"/>
        <v>8.3333333333333329E-2</v>
      </c>
      <c r="F291" s="49">
        <f>IF($E291&lt;=hypothèses!$AK$2,1,IF(AND($E291&gt;hypothèses!$AJ$3,$E291&lt;=hypothèses!$AK$3),2,IF(AND($E291&gt;hypothèses!$AJ$4,$E291&lt;=hypothèses!$AK$4),3,IF(AND($E291&gt;hypothèses!$AJ$5,$E291&lt;=hypothèses!$AK$5),4,IF(AND($E291&gt;hypothèses!$AJ$6,$E291&lt;=hypothèses!$AK$6),5,IF(AND($E291&gt;hypothèses!$AJ$7,$E291&lt;=hypothèses!$AK$7),6,IF(AND($E291&gt;hypothèses!$AJ$8,$E291&lt;=hypothèses!$AK$8),7,IF(AND($E291&gt;hypothèses!$AJ$9,$E291&lt;=hypothèses!$AK$9),8,IF(AND($E291&gt;hypothèses!$AJ$10,$E291&lt;=hypothèses!$AK$10),9,IF(AND($E291&gt;hypothèses!$AJ$11,$E291&lt;=hypothèses!$AK$11),10,""))))))))))</f>
        <v>1</v>
      </c>
      <c r="I291">
        <v>0</v>
      </c>
      <c r="J291" s="58" t="str" cm="1">
        <f t="array" ref="J2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91" s="58">
        <f>IF(G291="Tarif Frais de dossier",30,IF(I291&lt;0,0,IF(AND(A291=hypothèses!$AV$2,G291=hypothèses!$AM$1),IF(E291&lt;=hypothèses!$AT$2,hypothèses!$AW$2,IF(E291&gt;=hypothèses!$AU$2,hypothèses!$AX$2,E291*hypothèses!$AY$2)),IF(AND(A291=hypothèses!$AV$3,G291=hypothèses!$AM$1),IF(E291&lt;=hypothèses!$AT$3,hypothèses!$AW$3,IF(E291&gt;=hypothèses!$AU$3,hypothèses!$AX$3,E291*hypothèses!$AY$3)),IF(AND(A291=hypothèses!$AV$5,G291=hypothèses!$AN$1),IF(E291&lt;=hypothèses!$AT$5,hypothèses!$AW$5,IF(E291&gt;=hypothèses!$AU$5,hypothèses!$AX$5,E291*hypothèses!$AY$5)),IF(AND(A291=hypothèses!$AV$6,G291=hypothèses!$AN$1),IF(E291&lt;=hypothèses!$AT$6,hypothèses!$AW$6,IF(E291&gt;=hypothèses!$AU$6,hypothèses!$AX$6,E291*hypothèses!$AY$6)),IF(AND(A291=hypothèses!$AV$8,G291=hypothèses!$AO$1),IF(E291&lt;=hypothèses!$AT$8,hypothèses!$AW$8,IF(E291&gt;=hypothèses!$AU$8,hypothèses!$AX$8,E291*hypothèses!$AY$8)),IF(AND(A291=hypothèses!$AV$9,G291=hypothèses!$AO$1),IF(E291&lt;=hypothèses!$AT$9,hypothèses!$AW$9,IF(E291&gt;=hypothèses!$AU$9,hypothèses!$AX$9,E291*hypothèses!$AY$9)),IF(AND(A291=hypothèses!$AV$11,G291=hypothèses!$AP$1),IF(E291&lt;=hypothèses!$AT$11,hypothèses!$AW$11,IF(E291&gt;=hypothèses!$AU$11,hypothèses!$AX$11,E291*hypothèses!$AY$11)),IF(AND(A291=hypothèses!$AV$12,G291=hypothèses!$AP$1),IF(E291&lt;=hypothèses!$AT$12,hypothèses!$AW$12,IF(E291&gt;=hypothèses!$AU$12,hypothèses!$AX$12,E291*hypothèses!$AY$12)),IF(AND(A291=hypothèses!$AV$14,G291=hypothèses!$AQ$1),IF(E291&lt;=hypothèses!$AT$14,hypothèses!$AW$14,IF(E291&gt;=hypothèses!$AU$14,hypothèses!$AX$14,E291*hypothèses!$AY$14)),IF(AND(A291=hypothèses!$AV$15,G291=hypothèses!$AQ$1),IF(E291&lt;=hypothèses!$AT$15,hypothèses!$AW$15,IF(E291&gt;=hypothèses!$AU$15,hypothèses!$AX$15,E291*hypothèses!$AY$15)),IF(AND(A291=hypothèses!$AV$17,G291=hypothèses!$AR$1),IF(E291&lt;=hypothèses!$AT$17,hypothèses!$AW$17,IF(E291&gt;=hypothèses!$AU$17,hypothèses!$AX$17,E291*hypothèses!$AY$17)),IF(AND(A291=hypothèses!$AV$18,G291=hypothèses!$AR$1),IF(E291&lt;=hypothèses!$AT$18,hypothèses!$AW$18,IF(E291&gt;=hypothèses!$AU$18,hypothèses!$AX$18,E291*hypothèses!$AY$18)),0))))))))))))))</f>
        <v>0</v>
      </c>
      <c r="L291" s="58"/>
    </row>
    <row r="292" spans="1:12">
      <c r="A292" t="s">
        <v>68</v>
      </c>
      <c r="B292" s="59">
        <v>1</v>
      </c>
      <c r="C292">
        <v>1</v>
      </c>
      <c r="D292">
        <v>1</v>
      </c>
      <c r="E292" s="4">
        <f t="shared" si="4"/>
        <v>8.3333333333333329E-2</v>
      </c>
      <c r="F292" s="49">
        <f>IF($E292&lt;=hypothèses!$AK$2,1,IF(AND($E292&gt;hypothèses!$AJ$3,$E292&lt;=hypothèses!$AK$3),2,IF(AND($E292&gt;hypothèses!$AJ$4,$E292&lt;=hypothèses!$AK$4),3,IF(AND($E292&gt;hypothèses!$AJ$5,$E292&lt;=hypothèses!$AK$5),4,IF(AND($E292&gt;hypothèses!$AJ$6,$E292&lt;=hypothèses!$AK$6),5,IF(AND($E292&gt;hypothèses!$AJ$7,$E292&lt;=hypothèses!$AK$7),6,IF(AND($E292&gt;hypothèses!$AJ$8,$E292&lt;=hypothèses!$AK$8),7,IF(AND($E292&gt;hypothèses!$AJ$9,$E292&lt;=hypothèses!$AK$9),8,IF(AND($E292&gt;hypothèses!$AJ$10,$E292&lt;=hypothèses!$AK$10),9,IF(AND($E292&gt;hypothèses!$AJ$11,$E292&lt;=hypothèses!$AK$11),10,""))))))))))</f>
        <v>1</v>
      </c>
      <c r="I292">
        <v>0</v>
      </c>
      <c r="J292" s="58" t="str" cm="1">
        <f t="array" ref="J2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92" s="58">
        <f>IF(G292="Tarif Frais de dossier",30,IF(I292&lt;0,0,IF(AND(A292=hypothèses!$AV$2,G292=hypothèses!$AM$1),IF(E292&lt;=hypothèses!$AT$2,hypothèses!$AW$2,IF(E292&gt;=hypothèses!$AU$2,hypothèses!$AX$2,E292*hypothèses!$AY$2)),IF(AND(A292=hypothèses!$AV$3,G292=hypothèses!$AM$1),IF(E292&lt;=hypothèses!$AT$3,hypothèses!$AW$3,IF(E292&gt;=hypothèses!$AU$3,hypothèses!$AX$3,E292*hypothèses!$AY$3)),IF(AND(A292=hypothèses!$AV$5,G292=hypothèses!$AN$1),IF(E292&lt;=hypothèses!$AT$5,hypothèses!$AW$5,IF(E292&gt;=hypothèses!$AU$5,hypothèses!$AX$5,E292*hypothèses!$AY$5)),IF(AND(A292=hypothèses!$AV$6,G292=hypothèses!$AN$1),IF(E292&lt;=hypothèses!$AT$6,hypothèses!$AW$6,IF(E292&gt;=hypothèses!$AU$6,hypothèses!$AX$6,E292*hypothèses!$AY$6)),IF(AND(A292=hypothèses!$AV$8,G292=hypothèses!$AO$1),IF(E292&lt;=hypothèses!$AT$8,hypothèses!$AW$8,IF(E292&gt;=hypothèses!$AU$8,hypothèses!$AX$8,E292*hypothèses!$AY$8)),IF(AND(A292=hypothèses!$AV$9,G292=hypothèses!$AO$1),IF(E292&lt;=hypothèses!$AT$9,hypothèses!$AW$9,IF(E292&gt;=hypothèses!$AU$9,hypothèses!$AX$9,E292*hypothèses!$AY$9)),IF(AND(A292=hypothèses!$AV$11,G292=hypothèses!$AP$1),IF(E292&lt;=hypothèses!$AT$11,hypothèses!$AW$11,IF(E292&gt;=hypothèses!$AU$11,hypothèses!$AX$11,E292*hypothèses!$AY$11)),IF(AND(A292=hypothèses!$AV$12,G292=hypothèses!$AP$1),IF(E292&lt;=hypothèses!$AT$12,hypothèses!$AW$12,IF(E292&gt;=hypothèses!$AU$12,hypothèses!$AX$12,E292*hypothèses!$AY$12)),IF(AND(A292=hypothèses!$AV$14,G292=hypothèses!$AQ$1),IF(E292&lt;=hypothèses!$AT$14,hypothèses!$AW$14,IF(E292&gt;=hypothèses!$AU$14,hypothèses!$AX$14,E292*hypothèses!$AY$14)),IF(AND(A292=hypothèses!$AV$15,G292=hypothèses!$AQ$1),IF(E292&lt;=hypothèses!$AT$15,hypothèses!$AW$15,IF(E292&gt;=hypothèses!$AU$15,hypothèses!$AX$15,E292*hypothèses!$AY$15)),IF(AND(A292=hypothèses!$AV$17,G292=hypothèses!$AR$1),IF(E292&lt;=hypothèses!$AT$17,hypothèses!$AW$17,IF(E292&gt;=hypothèses!$AU$17,hypothèses!$AX$17,E292*hypothèses!$AY$17)),IF(AND(A292=hypothèses!$AV$18,G292=hypothèses!$AR$1),IF(E292&lt;=hypothèses!$AT$18,hypothèses!$AW$18,IF(E292&gt;=hypothèses!$AU$18,hypothèses!$AX$18,E292*hypothèses!$AY$18)),0))))))))))))))</f>
        <v>0</v>
      </c>
      <c r="L292" s="58"/>
    </row>
    <row r="293" spans="1:12">
      <c r="A293" t="s">
        <v>68</v>
      </c>
      <c r="B293" s="59">
        <v>1</v>
      </c>
      <c r="C293">
        <v>1</v>
      </c>
      <c r="D293">
        <v>1</v>
      </c>
      <c r="E293" s="4">
        <f t="shared" si="4"/>
        <v>8.3333333333333329E-2</v>
      </c>
      <c r="F293" s="49">
        <f>IF($E293&lt;=hypothèses!$AK$2,1,IF(AND($E293&gt;hypothèses!$AJ$3,$E293&lt;=hypothèses!$AK$3),2,IF(AND($E293&gt;hypothèses!$AJ$4,$E293&lt;=hypothèses!$AK$4),3,IF(AND($E293&gt;hypothèses!$AJ$5,$E293&lt;=hypothèses!$AK$5),4,IF(AND($E293&gt;hypothèses!$AJ$6,$E293&lt;=hypothèses!$AK$6),5,IF(AND($E293&gt;hypothèses!$AJ$7,$E293&lt;=hypothèses!$AK$7),6,IF(AND($E293&gt;hypothèses!$AJ$8,$E293&lt;=hypothèses!$AK$8),7,IF(AND($E293&gt;hypothèses!$AJ$9,$E293&lt;=hypothèses!$AK$9),8,IF(AND($E293&gt;hypothèses!$AJ$10,$E293&lt;=hypothèses!$AK$10),9,IF(AND($E293&gt;hypothèses!$AJ$11,$E293&lt;=hypothèses!$AK$11),10,""))))))))))</f>
        <v>1</v>
      </c>
      <c r="I293">
        <v>0</v>
      </c>
      <c r="J293" s="58" t="str" cm="1">
        <f t="array" ref="J2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93" s="58">
        <f>IF(G293="Tarif Frais de dossier",30,IF(I293&lt;0,0,IF(AND(A293=hypothèses!$AV$2,G293=hypothèses!$AM$1),IF(E293&lt;=hypothèses!$AT$2,hypothèses!$AW$2,IF(E293&gt;=hypothèses!$AU$2,hypothèses!$AX$2,E293*hypothèses!$AY$2)),IF(AND(A293=hypothèses!$AV$3,G293=hypothèses!$AM$1),IF(E293&lt;=hypothèses!$AT$3,hypothèses!$AW$3,IF(E293&gt;=hypothèses!$AU$3,hypothèses!$AX$3,E293*hypothèses!$AY$3)),IF(AND(A293=hypothèses!$AV$5,G293=hypothèses!$AN$1),IF(E293&lt;=hypothèses!$AT$5,hypothèses!$AW$5,IF(E293&gt;=hypothèses!$AU$5,hypothèses!$AX$5,E293*hypothèses!$AY$5)),IF(AND(A293=hypothèses!$AV$6,G293=hypothèses!$AN$1),IF(E293&lt;=hypothèses!$AT$6,hypothèses!$AW$6,IF(E293&gt;=hypothèses!$AU$6,hypothèses!$AX$6,E293*hypothèses!$AY$6)),IF(AND(A293=hypothèses!$AV$8,G293=hypothèses!$AO$1),IF(E293&lt;=hypothèses!$AT$8,hypothèses!$AW$8,IF(E293&gt;=hypothèses!$AU$8,hypothèses!$AX$8,E293*hypothèses!$AY$8)),IF(AND(A293=hypothèses!$AV$9,G293=hypothèses!$AO$1),IF(E293&lt;=hypothèses!$AT$9,hypothèses!$AW$9,IF(E293&gt;=hypothèses!$AU$9,hypothèses!$AX$9,E293*hypothèses!$AY$9)),IF(AND(A293=hypothèses!$AV$11,G293=hypothèses!$AP$1),IF(E293&lt;=hypothèses!$AT$11,hypothèses!$AW$11,IF(E293&gt;=hypothèses!$AU$11,hypothèses!$AX$11,E293*hypothèses!$AY$11)),IF(AND(A293=hypothèses!$AV$12,G293=hypothèses!$AP$1),IF(E293&lt;=hypothèses!$AT$12,hypothèses!$AW$12,IF(E293&gt;=hypothèses!$AU$12,hypothèses!$AX$12,E293*hypothèses!$AY$12)),IF(AND(A293=hypothèses!$AV$14,G293=hypothèses!$AQ$1),IF(E293&lt;=hypothèses!$AT$14,hypothèses!$AW$14,IF(E293&gt;=hypothèses!$AU$14,hypothèses!$AX$14,E293*hypothèses!$AY$14)),IF(AND(A293=hypothèses!$AV$15,G293=hypothèses!$AQ$1),IF(E293&lt;=hypothèses!$AT$15,hypothèses!$AW$15,IF(E293&gt;=hypothèses!$AU$15,hypothèses!$AX$15,E293*hypothèses!$AY$15)),IF(AND(A293=hypothèses!$AV$17,G293=hypothèses!$AR$1),IF(E293&lt;=hypothèses!$AT$17,hypothèses!$AW$17,IF(E293&gt;=hypothèses!$AU$17,hypothèses!$AX$17,E293*hypothèses!$AY$17)),IF(AND(A293=hypothèses!$AV$18,G293=hypothèses!$AR$1),IF(E293&lt;=hypothèses!$AT$18,hypothèses!$AW$18,IF(E293&gt;=hypothèses!$AU$18,hypothèses!$AX$18,E293*hypothèses!$AY$18)),0))))))))))))))</f>
        <v>0</v>
      </c>
      <c r="L293" s="58"/>
    </row>
    <row r="294" spans="1:12">
      <c r="A294" t="s">
        <v>68</v>
      </c>
      <c r="B294" s="59">
        <v>35566</v>
      </c>
      <c r="C294">
        <v>15</v>
      </c>
      <c r="D294">
        <v>3</v>
      </c>
      <c r="E294" s="4">
        <f t="shared" si="4"/>
        <v>987.94444444444446</v>
      </c>
      <c r="F294" s="49">
        <f>IF($E294&lt;=hypothèses!$AK$2,1,IF(AND($E294&gt;hypothèses!$AJ$3,$E294&lt;=hypothèses!$AK$3),2,IF(AND($E294&gt;hypothèses!$AJ$4,$E294&lt;=hypothèses!$AK$4),3,IF(AND($E294&gt;hypothèses!$AJ$5,$E294&lt;=hypothèses!$AK$5),4,IF(AND($E294&gt;hypothèses!$AJ$6,$E294&lt;=hypothèses!$AK$6),5,IF(AND($E294&gt;hypothèses!$AJ$7,$E294&lt;=hypothèses!$AK$7),6,IF(AND($E294&gt;hypothèses!$AJ$8,$E294&lt;=hypothèses!$AK$8),7,IF(AND($E294&gt;hypothèses!$AJ$9,$E294&lt;=hypothèses!$AK$9),8,IF(AND($E294&gt;hypothèses!$AJ$10,$E294&lt;=hypothèses!$AK$10),9,IF(AND($E294&gt;hypothèses!$AJ$11,$E294&lt;=hypothèses!$AK$11),10,""))))))))))</f>
        <v>6</v>
      </c>
      <c r="G294" t="s">
        <v>13</v>
      </c>
      <c r="H294">
        <v>1.1000000000000001</v>
      </c>
      <c r="I294">
        <v>808.5</v>
      </c>
      <c r="J294" s="58" cm="1">
        <f t="array" ref="J2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846.28499999999997</v>
      </c>
      <c r="K294" s="58">
        <f>IF(G294="Tarif Frais de dossier",30,IF(I294&lt;0,0,IF(AND(A294=hypothèses!$AV$2,G294=hypothèses!$AM$1),IF(E294&lt;=hypothèses!$AT$2,hypothèses!$AW$2,IF(E294&gt;=hypothèses!$AU$2,hypothèses!$AX$2,E294*hypothèses!$AY$2)),IF(AND(A294=hypothèses!$AV$3,G294=hypothèses!$AM$1),IF(E294&lt;=hypothèses!$AT$3,hypothèses!$AW$3,IF(E294&gt;=hypothèses!$AU$3,hypothèses!$AX$3,E294*hypothèses!$AY$3)),IF(AND(A294=hypothèses!$AV$5,G294=hypothèses!$AN$1),IF(E294&lt;=hypothèses!$AT$5,hypothèses!$AW$5,IF(E294&gt;=hypothèses!$AU$5,hypothèses!$AX$5,E294*hypothèses!$AY$5)),IF(AND(A294=hypothèses!$AV$6,G294=hypothèses!$AN$1),IF(E294&lt;=hypothèses!$AT$6,hypothèses!$AW$6,IF(E294&gt;=hypothèses!$AU$6,hypothèses!$AX$6,E294*hypothèses!$AY$6)),IF(AND(A294=hypothèses!$AV$8,G294=hypothèses!$AO$1),IF(E294&lt;=hypothèses!$AT$8,hypothèses!$AW$8,IF(E294&gt;=hypothèses!$AU$8,hypothèses!$AX$8,E294*hypothèses!$AY$8)),IF(AND(A294=hypothèses!$AV$9,G294=hypothèses!$AO$1),IF(E294&lt;=hypothèses!$AT$9,hypothèses!$AW$9,IF(E294&gt;=hypothèses!$AU$9,hypothèses!$AX$9,E294*hypothèses!$AY$9)),IF(AND(A294=hypothèses!$AV$11,G294=hypothèses!$AP$1),IF(E294&lt;=hypothèses!$AT$11,hypothèses!$AW$11,IF(E294&gt;=hypothèses!$AU$11,hypothèses!$AX$11,E294*hypothèses!$AY$11)),IF(AND(A294=hypothèses!$AV$12,G294=hypothèses!$AP$1),IF(E294&lt;=hypothèses!$AT$12,hypothèses!$AW$12,IF(E294&gt;=hypothèses!$AU$12,hypothèses!$AX$12,E294*hypothèses!$AY$12)),IF(AND(A294=hypothèses!$AV$14,G294=hypothèses!$AQ$1),IF(E294&lt;=hypothèses!$AT$14,hypothèses!$AW$14,IF(E294&gt;=hypothèses!$AU$14,hypothèses!$AX$14,E294*hypothèses!$AY$14)),IF(AND(A294=hypothèses!$AV$15,G294=hypothèses!$AQ$1),IF(E294&lt;=hypothèses!$AT$15,hypothèses!$AW$15,IF(E294&gt;=hypothèses!$AU$15,hypothèses!$AX$15,E294*hypothèses!$AY$15)),IF(AND(A294=hypothèses!$AV$17,G294=hypothèses!$AR$1),IF(E294&lt;=hypothèses!$AT$17,hypothèses!$AW$17,IF(E294&gt;=hypothèses!$AU$17,hypothèses!$AX$17,E294*hypothèses!$AY$17)),IF(AND(A294=hypothèses!$AV$18,G294=hypothèses!$AR$1),IF(E294&lt;=hypothèses!$AT$18,hypothèses!$AW$18,IF(E294&gt;=hypothèses!$AU$18,hypothèses!$AX$18,E294*hypothèses!$AY$18)),0))))))))))))))</f>
        <v>326.0216666666667</v>
      </c>
      <c r="L294" s="58"/>
    </row>
    <row r="295" spans="1:12">
      <c r="A295" t="s">
        <v>70</v>
      </c>
      <c r="B295" s="59">
        <v>71250</v>
      </c>
      <c r="C295">
        <v>29</v>
      </c>
      <c r="D295">
        <v>4</v>
      </c>
      <c r="E295" s="4">
        <f t="shared" si="4"/>
        <v>1484.375</v>
      </c>
      <c r="F295" s="49">
        <f>IF($E295&lt;=hypothèses!$AK$2,1,IF(AND($E295&gt;hypothèses!$AJ$3,$E295&lt;=hypothèses!$AK$3),2,IF(AND($E295&gt;hypothèses!$AJ$4,$E295&lt;=hypothèses!$AK$4),3,IF(AND($E295&gt;hypothèses!$AJ$5,$E295&lt;=hypothèses!$AK$5),4,IF(AND($E295&gt;hypothèses!$AJ$6,$E295&lt;=hypothèses!$AK$6),5,IF(AND($E295&gt;hypothèses!$AJ$7,$E295&lt;=hypothèses!$AK$7),6,IF(AND($E295&gt;hypothèses!$AJ$8,$E295&lt;=hypothèses!$AK$8),7,IF(AND($E295&gt;hypothèses!$AJ$9,$E295&lt;=hypothèses!$AK$9),8,IF(AND($E295&gt;hypothèses!$AJ$10,$E295&lt;=hypothèses!$AK$10),9,IF(AND($E295&gt;hypothèses!$AJ$11,$E295&lt;=hypothèses!$AK$11),10,""))))))))))</f>
        <v>8</v>
      </c>
      <c r="G295" t="s">
        <v>13</v>
      </c>
      <c r="H295">
        <v>1</v>
      </c>
      <c r="I295">
        <v>910</v>
      </c>
      <c r="J295" s="58" cm="1">
        <f t="array" ref="J2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95" s="58">
        <f>IF(G295="Tarif Frais de dossier",30,IF(I295&lt;0,0,IF(AND(A295=hypothèses!$AV$2,G295=hypothèses!$AM$1),IF(E295&lt;=hypothèses!$AT$2,hypothèses!$AW$2,IF(E295&gt;=hypothèses!$AU$2,hypothèses!$AX$2,E295*hypothèses!$AY$2)),IF(AND(A295=hypothèses!$AV$3,G295=hypothèses!$AM$1),IF(E295&lt;=hypothèses!$AT$3,hypothèses!$AW$3,IF(E295&gt;=hypothèses!$AU$3,hypothèses!$AX$3,E295*hypothèses!$AY$3)),IF(AND(A295=hypothèses!$AV$5,G295=hypothèses!$AN$1),IF(E295&lt;=hypothèses!$AT$5,hypothèses!$AW$5,IF(E295&gt;=hypothèses!$AU$5,hypothèses!$AX$5,E295*hypothèses!$AY$5)),IF(AND(A295=hypothèses!$AV$6,G295=hypothèses!$AN$1),IF(E295&lt;=hypothèses!$AT$6,hypothèses!$AW$6,IF(E295&gt;=hypothèses!$AU$6,hypothèses!$AX$6,E295*hypothèses!$AY$6)),IF(AND(A295=hypothèses!$AV$8,G295=hypothèses!$AO$1),IF(E295&lt;=hypothèses!$AT$8,hypothèses!$AW$8,IF(E295&gt;=hypothèses!$AU$8,hypothèses!$AX$8,E295*hypothèses!$AY$8)),IF(AND(A295=hypothèses!$AV$9,G295=hypothèses!$AO$1),IF(E295&lt;=hypothèses!$AT$9,hypothèses!$AW$9,IF(E295&gt;=hypothèses!$AU$9,hypothèses!$AX$9,E295*hypothèses!$AY$9)),IF(AND(A295=hypothèses!$AV$11,G295=hypothèses!$AP$1),IF(E295&lt;=hypothèses!$AT$11,hypothèses!$AW$11,IF(E295&gt;=hypothèses!$AU$11,hypothèses!$AX$11,E295*hypothèses!$AY$11)),IF(AND(A295=hypothèses!$AV$12,G295=hypothèses!$AP$1),IF(E295&lt;=hypothèses!$AT$12,hypothèses!$AW$12,IF(E295&gt;=hypothèses!$AU$12,hypothèses!$AX$12,E295*hypothèses!$AY$12)),IF(AND(A295=hypothèses!$AV$14,G295=hypothèses!$AQ$1),IF(E295&lt;=hypothèses!$AT$14,hypothèses!$AW$14,IF(E295&gt;=hypothèses!$AU$14,hypothèses!$AX$14,E295*hypothèses!$AY$14)),IF(AND(A295=hypothèses!$AV$15,G295=hypothèses!$AQ$1),IF(E295&lt;=hypothèses!$AT$15,hypothèses!$AW$15,IF(E295&gt;=hypothèses!$AU$15,hypothèses!$AX$15,E295*hypothèses!$AY$15)),IF(AND(A295=hypothèses!$AV$17,G295=hypothèses!$AR$1),IF(E295&lt;=hypothèses!$AT$17,hypothèses!$AW$17,IF(E295&gt;=hypothèses!$AU$17,hypothèses!$AX$17,E295*hypothèses!$AY$17)),IF(AND(A295=hypothèses!$AV$18,G295=hypothèses!$AR$1),IF(E295&lt;=hypothèses!$AT$18,hypothèses!$AW$18,IF(E295&gt;=hypothèses!$AU$18,hypothèses!$AX$18,E295*hypothèses!$AY$18)),0))))))))))))))</f>
        <v>391.875</v>
      </c>
      <c r="L295" s="58"/>
    </row>
    <row r="296" spans="1:12">
      <c r="A296" t="s">
        <v>70</v>
      </c>
      <c r="B296" s="59">
        <v>71250</v>
      </c>
      <c r="C296">
        <v>29</v>
      </c>
      <c r="D296">
        <v>4</v>
      </c>
      <c r="E296" s="4">
        <f t="shared" si="4"/>
        <v>1484.375</v>
      </c>
      <c r="F296" s="49">
        <f>IF($E296&lt;=hypothèses!$AK$2,1,IF(AND($E296&gt;hypothèses!$AJ$3,$E296&lt;=hypothèses!$AK$3),2,IF(AND($E296&gt;hypothèses!$AJ$4,$E296&lt;=hypothèses!$AK$4),3,IF(AND($E296&gt;hypothèses!$AJ$5,$E296&lt;=hypothèses!$AK$5),4,IF(AND($E296&gt;hypothèses!$AJ$6,$E296&lt;=hypothèses!$AK$6),5,IF(AND($E296&gt;hypothèses!$AJ$7,$E296&lt;=hypothèses!$AK$7),6,IF(AND($E296&gt;hypothèses!$AJ$8,$E296&lt;=hypothèses!$AK$8),7,IF(AND($E296&gt;hypothèses!$AJ$9,$E296&lt;=hypothèses!$AK$9),8,IF(AND($E296&gt;hypothèses!$AJ$10,$E296&lt;=hypothèses!$AK$10),9,IF(AND($E296&gt;hypothèses!$AJ$11,$E296&lt;=hypothèses!$AK$11),10,""))))))))))</f>
        <v>8</v>
      </c>
      <c r="I296">
        <v>0</v>
      </c>
      <c r="J296" s="58" t="str" cm="1">
        <f t="array" ref="J2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96" s="58">
        <f>IF(G296="Tarif Frais de dossier",30,IF(I296&lt;0,0,IF(AND(A296=hypothèses!$AV$2,G296=hypothèses!$AM$1),IF(E296&lt;=hypothèses!$AT$2,hypothèses!$AW$2,IF(E296&gt;=hypothèses!$AU$2,hypothèses!$AX$2,E296*hypothèses!$AY$2)),IF(AND(A296=hypothèses!$AV$3,G296=hypothèses!$AM$1),IF(E296&lt;=hypothèses!$AT$3,hypothèses!$AW$3,IF(E296&gt;=hypothèses!$AU$3,hypothèses!$AX$3,E296*hypothèses!$AY$3)),IF(AND(A296=hypothèses!$AV$5,G296=hypothèses!$AN$1),IF(E296&lt;=hypothèses!$AT$5,hypothèses!$AW$5,IF(E296&gt;=hypothèses!$AU$5,hypothèses!$AX$5,E296*hypothèses!$AY$5)),IF(AND(A296=hypothèses!$AV$6,G296=hypothèses!$AN$1),IF(E296&lt;=hypothèses!$AT$6,hypothèses!$AW$6,IF(E296&gt;=hypothèses!$AU$6,hypothèses!$AX$6,E296*hypothèses!$AY$6)),IF(AND(A296=hypothèses!$AV$8,G296=hypothèses!$AO$1),IF(E296&lt;=hypothèses!$AT$8,hypothèses!$AW$8,IF(E296&gt;=hypothèses!$AU$8,hypothèses!$AX$8,E296*hypothèses!$AY$8)),IF(AND(A296=hypothèses!$AV$9,G296=hypothèses!$AO$1),IF(E296&lt;=hypothèses!$AT$9,hypothèses!$AW$9,IF(E296&gt;=hypothèses!$AU$9,hypothèses!$AX$9,E296*hypothèses!$AY$9)),IF(AND(A296=hypothèses!$AV$11,G296=hypothèses!$AP$1),IF(E296&lt;=hypothèses!$AT$11,hypothèses!$AW$11,IF(E296&gt;=hypothèses!$AU$11,hypothèses!$AX$11,E296*hypothèses!$AY$11)),IF(AND(A296=hypothèses!$AV$12,G296=hypothèses!$AP$1),IF(E296&lt;=hypothèses!$AT$12,hypothèses!$AW$12,IF(E296&gt;=hypothèses!$AU$12,hypothèses!$AX$12,E296*hypothèses!$AY$12)),IF(AND(A296=hypothèses!$AV$14,G296=hypothèses!$AQ$1),IF(E296&lt;=hypothèses!$AT$14,hypothèses!$AW$14,IF(E296&gt;=hypothèses!$AU$14,hypothèses!$AX$14,E296*hypothèses!$AY$14)),IF(AND(A296=hypothèses!$AV$15,G296=hypothèses!$AQ$1),IF(E296&lt;=hypothèses!$AT$15,hypothèses!$AW$15,IF(E296&gt;=hypothèses!$AU$15,hypothèses!$AX$15,E296*hypothèses!$AY$15)),IF(AND(A296=hypothèses!$AV$17,G296=hypothèses!$AR$1),IF(E296&lt;=hypothèses!$AT$17,hypothèses!$AW$17,IF(E296&gt;=hypothèses!$AU$17,hypothèses!$AX$17,E296*hypothèses!$AY$17)),IF(AND(A296=hypothèses!$AV$18,G296=hypothèses!$AR$1),IF(E296&lt;=hypothèses!$AT$18,hypothèses!$AW$18,IF(E296&gt;=hypothèses!$AU$18,hypothèses!$AX$18,E296*hypothèses!$AY$18)),0))))))))))))))</f>
        <v>0</v>
      </c>
      <c r="L296" s="58"/>
    </row>
    <row r="297" spans="1:12">
      <c r="A297" t="s">
        <v>68</v>
      </c>
      <c r="B297" s="59">
        <v>59940</v>
      </c>
      <c r="C297">
        <v>24</v>
      </c>
      <c r="D297">
        <v>5</v>
      </c>
      <c r="E297" s="4">
        <f t="shared" si="4"/>
        <v>999</v>
      </c>
      <c r="F297" s="49">
        <f>IF($E297&lt;=hypothèses!$AK$2,1,IF(AND($E297&gt;hypothèses!$AJ$3,$E297&lt;=hypothèses!$AK$3),2,IF(AND($E297&gt;hypothèses!$AJ$4,$E297&lt;=hypothèses!$AK$4),3,IF(AND($E297&gt;hypothèses!$AJ$5,$E297&lt;=hypothèses!$AK$5),4,IF(AND($E297&gt;hypothèses!$AJ$6,$E297&lt;=hypothèses!$AK$6),5,IF(AND($E297&gt;hypothèses!$AJ$7,$E297&lt;=hypothèses!$AK$7),6,IF(AND($E297&gt;hypothèses!$AJ$8,$E297&lt;=hypothèses!$AK$8),7,IF(AND($E297&gt;hypothèses!$AJ$9,$E297&lt;=hypothèses!$AK$9),8,IF(AND($E297&gt;hypothèses!$AJ$10,$E297&lt;=hypothèses!$AK$10),9,IF(AND($E297&gt;hypothèses!$AJ$11,$E297&lt;=hypothèses!$AK$11),10,""))))))))))</f>
        <v>6</v>
      </c>
      <c r="G297" t="s">
        <v>13</v>
      </c>
      <c r="H297">
        <v>1</v>
      </c>
      <c r="I297">
        <v>952</v>
      </c>
      <c r="J297" s="58" cm="1">
        <f t="array" ref="J2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297" s="58">
        <f>IF(G297="Tarif Frais de dossier",30,IF(I297&lt;0,0,IF(AND(A297=hypothèses!$AV$2,G297=hypothèses!$AM$1),IF(E297&lt;=hypothèses!$AT$2,hypothèses!$AW$2,IF(E297&gt;=hypothèses!$AU$2,hypothèses!$AX$2,E297*hypothèses!$AY$2)),IF(AND(A297=hypothèses!$AV$3,G297=hypothèses!$AM$1),IF(E297&lt;=hypothèses!$AT$3,hypothèses!$AW$3,IF(E297&gt;=hypothèses!$AU$3,hypothèses!$AX$3,E297*hypothèses!$AY$3)),IF(AND(A297=hypothèses!$AV$5,G297=hypothèses!$AN$1),IF(E297&lt;=hypothèses!$AT$5,hypothèses!$AW$5,IF(E297&gt;=hypothèses!$AU$5,hypothèses!$AX$5,E297*hypothèses!$AY$5)),IF(AND(A297=hypothèses!$AV$6,G297=hypothèses!$AN$1),IF(E297&lt;=hypothèses!$AT$6,hypothèses!$AW$6,IF(E297&gt;=hypothèses!$AU$6,hypothèses!$AX$6,E297*hypothèses!$AY$6)),IF(AND(A297=hypothèses!$AV$8,G297=hypothèses!$AO$1),IF(E297&lt;=hypothèses!$AT$8,hypothèses!$AW$8,IF(E297&gt;=hypothèses!$AU$8,hypothèses!$AX$8,E297*hypothèses!$AY$8)),IF(AND(A297=hypothèses!$AV$9,G297=hypothèses!$AO$1),IF(E297&lt;=hypothèses!$AT$9,hypothèses!$AW$9,IF(E297&gt;=hypothèses!$AU$9,hypothèses!$AX$9,E297*hypothèses!$AY$9)),IF(AND(A297=hypothèses!$AV$11,G297=hypothèses!$AP$1),IF(E297&lt;=hypothèses!$AT$11,hypothèses!$AW$11,IF(E297&gt;=hypothèses!$AU$11,hypothèses!$AX$11,E297*hypothèses!$AY$11)),IF(AND(A297=hypothèses!$AV$12,G297=hypothèses!$AP$1),IF(E297&lt;=hypothèses!$AT$12,hypothèses!$AW$12,IF(E297&gt;=hypothèses!$AU$12,hypothèses!$AX$12,E297*hypothèses!$AY$12)),IF(AND(A297=hypothèses!$AV$14,G297=hypothèses!$AQ$1),IF(E297&lt;=hypothèses!$AT$14,hypothèses!$AW$14,IF(E297&gt;=hypothèses!$AU$14,hypothèses!$AX$14,E297*hypothèses!$AY$14)),IF(AND(A297=hypothèses!$AV$15,G297=hypothèses!$AQ$1),IF(E297&lt;=hypothèses!$AT$15,hypothèses!$AW$15,IF(E297&gt;=hypothèses!$AU$15,hypothèses!$AX$15,E297*hypothèses!$AY$15)),IF(AND(A297=hypothèses!$AV$17,G297=hypothèses!$AR$1),IF(E297&lt;=hypothèses!$AT$17,hypothèses!$AW$17,IF(E297&gt;=hypothèses!$AU$17,hypothèses!$AX$17,E297*hypothèses!$AY$17)),IF(AND(A297=hypothèses!$AV$18,G297=hypothèses!$AR$1),IF(E297&lt;=hypothèses!$AT$18,hypothèses!$AW$18,IF(E297&gt;=hypothèses!$AU$18,hypothèses!$AX$18,E297*hypothèses!$AY$18)),0))))))))))))))</f>
        <v>329.67</v>
      </c>
      <c r="L297" s="58"/>
    </row>
    <row r="298" spans="1:12">
      <c r="A298" t="s">
        <v>68</v>
      </c>
      <c r="B298" s="59">
        <v>59940</v>
      </c>
      <c r="C298">
        <v>24</v>
      </c>
      <c r="D298">
        <v>5</v>
      </c>
      <c r="E298" s="4">
        <f t="shared" si="4"/>
        <v>999</v>
      </c>
      <c r="F298" s="49">
        <f>IF($E298&lt;=hypothèses!$AK$2,1,IF(AND($E298&gt;hypothèses!$AJ$3,$E298&lt;=hypothèses!$AK$3),2,IF(AND($E298&gt;hypothèses!$AJ$4,$E298&lt;=hypothèses!$AK$4),3,IF(AND($E298&gt;hypothèses!$AJ$5,$E298&lt;=hypothèses!$AK$5),4,IF(AND($E298&gt;hypothèses!$AJ$6,$E298&lt;=hypothèses!$AK$6),5,IF(AND($E298&gt;hypothèses!$AJ$7,$E298&lt;=hypothèses!$AK$7),6,IF(AND($E298&gt;hypothèses!$AJ$8,$E298&lt;=hypothèses!$AK$8),7,IF(AND($E298&gt;hypothèses!$AJ$9,$E298&lt;=hypothèses!$AK$9),8,IF(AND($E298&gt;hypothèses!$AJ$10,$E298&lt;=hypothèses!$AK$10),9,IF(AND($E298&gt;hypothèses!$AJ$11,$E298&lt;=hypothèses!$AK$11),10,""))))))))))</f>
        <v>6</v>
      </c>
      <c r="I298">
        <v>0</v>
      </c>
      <c r="J298" s="58" t="str" cm="1">
        <f t="array" ref="J2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98" s="58">
        <f>IF(G298="Tarif Frais de dossier",30,IF(I298&lt;0,0,IF(AND(A298=hypothèses!$AV$2,G298=hypothèses!$AM$1),IF(E298&lt;=hypothèses!$AT$2,hypothèses!$AW$2,IF(E298&gt;=hypothèses!$AU$2,hypothèses!$AX$2,E298*hypothèses!$AY$2)),IF(AND(A298=hypothèses!$AV$3,G298=hypothèses!$AM$1),IF(E298&lt;=hypothèses!$AT$3,hypothèses!$AW$3,IF(E298&gt;=hypothèses!$AU$3,hypothèses!$AX$3,E298*hypothèses!$AY$3)),IF(AND(A298=hypothèses!$AV$5,G298=hypothèses!$AN$1),IF(E298&lt;=hypothèses!$AT$5,hypothèses!$AW$5,IF(E298&gt;=hypothèses!$AU$5,hypothèses!$AX$5,E298*hypothèses!$AY$5)),IF(AND(A298=hypothèses!$AV$6,G298=hypothèses!$AN$1),IF(E298&lt;=hypothèses!$AT$6,hypothèses!$AW$6,IF(E298&gt;=hypothèses!$AU$6,hypothèses!$AX$6,E298*hypothèses!$AY$6)),IF(AND(A298=hypothèses!$AV$8,G298=hypothèses!$AO$1),IF(E298&lt;=hypothèses!$AT$8,hypothèses!$AW$8,IF(E298&gt;=hypothèses!$AU$8,hypothèses!$AX$8,E298*hypothèses!$AY$8)),IF(AND(A298=hypothèses!$AV$9,G298=hypothèses!$AO$1),IF(E298&lt;=hypothèses!$AT$9,hypothèses!$AW$9,IF(E298&gt;=hypothèses!$AU$9,hypothèses!$AX$9,E298*hypothèses!$AY$9)),IF(AND(A298=hypothèses!$AV$11,G298=hypothèses!$AP$1),IF(E298&lt;=hypothèses!$AT$11,hypothèses!$AW$11,IF(E298&gt;=hypothèses!$AU$11,hypothèses!$AX$11,E298*hypothèses!$AY$11)),IF(AND(A298=hypothèses!$AV$12,G298=hypothèses!$AP$1),IF(E298&lt;=hypothèses!$AT$12,hypothèses!$AW$12,IF(E298&gt;=hypothèses!$AU$12,hypothèses!$AX$12,E298*hypothèses!$AY$12)),IF(AND(A298=hypothèses!$AV$14,G298=hypothèses!$AQ$1),IF(E298&lt;=hypothèses!$AT$14,hypothèses!$AW$14,IF(E298&gt;=hypothèses!$AU$14,hypothèses!$AX$14,E298*hypothèses!$AY$14)),IF(AND(A298=hypothèses!$AV$15,G298=hypothèses!$AQ$1),IF(E298&lt;=hypothèses!$AT$15,hypothèses!$AW$15,IF(E298&gt;=hypothèses!$AU$15,hypothèses!$AX$15,E298*hypothèses!$AY$15)),IF(AND(A298=hypothèses!$AV$17,G298=hypothèses!$AR$1),IF(E298&lt;=hypothèses!$AT$17,hypothèses!$AW$17,IF(E298&gt;=hypothèses!$AU$17,hypothèses!$AX$17,E298*hypothèses!$AY$17)),IF(AND(A298=hypothèses!$AV$18,G298=hypothèses!$AR$1),IF(E298&lt;=hypothèses!$AT$18,hypothèses!$AW$18,IF(E298&gt;=hypothèses!$AU$18,hypothèses!$AX$18,E298*hypothèses!$AY$18)),0))))))))))))))</f>
        <v>0</v>
      </c>
      <c r="L298" s="58"/>
    </row>
    <row r="299" spans="1:12">
      <c r="A299" t="s">
        <v>68</v>
      </c>
      <c r="B299" s="59">
        <v>59940</v>
      </c>
      <c r="C299">
        <v>24</v>
      </c>
      <c r="D299">
        <v>5</v>
      </c>
      <c r="E299" s="4">
        <f t="shared" si="4"/>
        <v>999</v>
      </c>
      <c r="F299" s="49">
        <f>IF($E299&lt;=hypothèses!$AK$2,1,IF(AND($E299&gt;hypothèses!$AJ$3,$E299&lt;=hypothèses!$AK$3),2,IF(AND($E299&gt;hypothèses!$AJ$4,$E299&lt;=hypothèses!$AK$4),3,IF(AND($E299&gt;hypothèses!$AJ$5,$E299&lt;=hypothèses!$AK$5),4,IF(AND($E299&gt;hypothèses!$AJ$6,$E299&lt;=hypothèses!$AK$6),5,IF(AND($E299&gt;hypothèses!$AJ$7,$E299&lt;=hypothèses!$AK$7),6,IF(AND($E299&gt;hypothèses!$AJ$8,$E299&lt;=hypothèses!$AK$8),7,IF(AND($E299&gt;hypothèses!$AJ$9,$E299&lt;=hypothèses!$AK$9),8,IF(AND($E299&gt;hypothèses!$AJ$10,$E299&lt;=hypothèses!$AK$10),9,IF(AND($E299&gt;hypothèses!$AJ$11,$E299&lt;=hypothèses!$AK$11),10,""))))))))))</f>
        <v>6</v>
      </c>
      <c r="I299">
        <v>0</v>
      </c>
      <c r="J299" s="58" t="str" cm="1">
        <f t="array" ref="J2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99" s="58">
        <f>IF(G299="Tarif Frais de dossier",30,IF(I299&lt;0,0,IF(AND(A299=hypothèses!$AV$2,G299=hypothèses!$AM$1),IF(E299&lt;=hypothèses!$AT$2,hypothèses!$AW$2,IF(E299&gt;=hypothèses!$AU$2,hypothèses!$AX$2,E299*hypothèses!$AY$2)),IF(AND(A299=hypothèses!$AV$3,G299=hypothèses!$AM$1),IF(E299&lt;=hypothèses!$AT$3,hypothèses!$AW$3,IF(E299&gt;=hypothèses!$AU$3,hypothèses!$AX$3,E299*hypothèses!$AY$3)),IF(AND(A299=hypothèses!$AV$5,G299=hypothèses!$AN$1),IF(E299&lt;=hypothèses!$AT$5,hypothèses!$AW$5,IF(E299&gt;=hypothèses!$AU$5,hypothèses!$AX$5,E299*hypothèses!$AY$5)),IF(AND(A299=hypothèses!$AV$6,G299=hypothèses!$AN$1),IF(E299&lt;=hypothèses!$AT$6,hypothèses!$AW$6,IF(E299&gt;=hypothèses!$AU$6,hypothèses!$AX$6,E299*hypothèses!$AY$6)),IF(AND(A299=hypothèses!$AV$8,G299=hypothèses!$AO$1),IF(E299&lt;=hypothèses!$AT$8,hypothèses!$AW$8,IF(E299&gt;=hypothèses!$AU$8,hypothèses!$AX$8,E299*hypothèses!$AY$8)),IF(AND(A299=hypothèses!$AV$9,G299=hypothèses!$AO$1),IF(E299&lt;=hypothèses!$AT$9,hypothèses!$AW$9,IF(E299&gt;=hypothèses!$AU$9,hypothèses!$AX$9,E299*hypothèses!$AY$9)),IF(AND(A299=hypothèses!$AV$11,G299=hypothèses!$AP$1),IF(E299&lt;=hypothèses!$AT$11,hypothèses!$AW$11,IF(E299&gt;=hypothèses!$AU$11,hypothèses!$AX$11,E299*hypothèses!$AY$11)),IF(AND(A299=hypothèses!$AV$12,G299=hypothèses!$AP$1),IF(E299&lt;=hypothèses!$AT$12,hypothèses!$AW$12,IF(E299&gt;=hypothèses!$AU$12,hypothèses!$AX$12,E299*hypothèses!$AY$12)),IF(AND(A299=hypothèses!$AV$14,G299=hypothèses!$AQ$1),IF(E299&lt;=hypothèses!$AT$14,hypothèses!$AW$14,IF(E299&gt;=hypothèses!$AU$14,hypothèses!$AX$14,E299*hypothèses!$AY$14)),IF(AND(A299=hypothèses!$AV$15,G299=hypothèses!$AQ$1),IF(E299&lt;=hypothèses!$AT$15,hypothèses!$AW$15,IF(E299&gt;=hypothèses!$AU$15,hypothèses!$AX$15,E299*hypothèses!$AY$15)),IF(AND(A299=hypothèses!$AV$17,G299=hypothèses!$AR$1),IF(E299&lt;=hypothèses!$AT$17,hypothèses!$AW$17,IF(E299&gt;=hypothèses!$AU$17,hypothèses!$AX$17,E299*hypothèses!$AY$17)),IF(AND(A299=hypothèses!$AV$18,G299=hypothèses!$AR$1),IF(E299&lt;=hypothèses!$AT$18,hypothèses!$AW$18,IF(E299&gt;=hypothèses!$AU$18,hypothèses!$AX$18,E299*hypothèses!$AY$18)),0))))))))))))))</f>
        <v>0</v>
      </c>
      <c r="L299" s="58"/>
    </row>
    <row r="300" spans="1:12">
      <c r="A300" t="s">
        <v>70</v>
      </c>
      <c r="B300" s="59">
        <v>16928</v>
      </c>
      <c r="C300">
        <v>7</v>
      </c>
      <c r="D300">
        <v>2</v>
      </c>
      <c r="E300" s="4">
        <f t="shared" si="4"/>
        <v>705.33333333333337</v>
      </c>
      <c r="F300" s="49">
        <f>IF($E300&lt;=hypothèses!$AK$2,1,IF(AND($E300&gt;hypothèses!$AJ$3,$E300&lt;=hypothèses!$AK$3),2,IF(AND($E300&gt;hypothèses!$AJ$4,$E300&lt;=hypothèses!$AK$4),3,IF(AND($E300&gt;hypothèses!$AJ$5,$E300&lt;=hypothèses!$AK$5),4,IF(AND($E300&gt;hypothèses!$AJ$6,$E300&lt;=hypothèses!$AK$6),5,IF(AND($E300&gt;hypothèses!$AJ$7,$E300&lt;=hypothèses!$AK$7),6,IF(AND($E300&gt;hypothèses!$AJ$8,$E300&lt;=hypothèses!$AK$8),7,IF(AND($E300&gt;hypothèses!$AJ$9,$E300&lt;=hypothèses!$AK$9),8,IF(AND($E300&gt;hypothèses!$AJ$10,$E300&lt;=hypothèses!$AK$10),9,IF(AND($E300&gt;hypothèses!$AJ$11,$E300&lt;=hypothèses!$AK$11),10,""))))))))))</f>
        <v>4</v>
      </c>
      <c r="G300" t="s">
        <v>13</v>
      </c>
      <c r="H300">
        <v>1</v>
      </c>
      <c r="I300">
        <v>122</v>
      </c>
      <c r="J300" s="58" cm="1">
        <f t="array" ref="J3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300" s="58">
        <f>IF(G300="Tarif Frais de dossier",30,IF(I300&lt;0,0,IF(AND(A300=hypothèses!$AV$2,G300=hypothèses!$AM$1),IF(E300&lt;=hypothèses!$AT$2,hypothèses!$AW$2,IF(E300&gt;=hypothèses!$AU$2,hypothèses!$AX$2,E300*hypothèses!$AY$2)),IF(AND(A300=hypothèses!$AV$3,G300=hypothèses!$AM$1),IF(E300&lt;=hypothèses!$AT$3,hypothèses!$AW$3,IF(E300&gt;=hypothèses!$AU$3,hypothèses!$AX$3,E300*hypothèses!$AY$3)),IF(AND(A300=hypothèses!$AV$5,G300=hypothèses!$AN$1),IF(E300&lt;=hypothèses!$AT$5,hypothèses!$AW$5,IF(E300&gt;=hypothèses!$AU$5,hypothèses!$AX$5,E300*hypothèses!$AY$5)),IF(AND(A300=hypothèses!$AV$6,G300=hypothèses!$AN$1),IF(E300&lt;=hypothèses!$AT$6,hypothèses!$AW$6,IF(E300&gt;=hypothèses!$AU$6,hypothèses!$AX$6,E300*hypothèses!$AY$6)),IF(AND(A300=hypothèses!$AV$8,G300=hypothèses!$AO$1),IF(E300&lt;=hypothèses!$AT$8,hypothèses!$AW$8,IF(E300&gt;=hypothèses!$AU$8,hypothèses!$AX$8,E300*hypothèses!$AY$8)),IF(AND(A300=hypothèses!$AV$9,G300=hypothèses!$AO$1),IF(E300&lt;=hypothèses!$AT$9,hypothèses!$AW$9,IF(E300&gt;=hypothèses!$AU$9,hypothèses!$AX$9,E300*hypothèses!$AY$9)),IF(AND(A300=hypothèses!$AV$11,G300=hypothèses!$AP$1),IF(E300&lt;=hypothèses!$AT$11,hypothèses!$AW$11,IF(E300&gt;=hypothèses!$AU$11,hypothèses!$AX$11,E300*hypothèses!$AY$11)),IF(AND(A300=hypothèses!$AV$12,G300=hypothèses!$AP$1),IF(E300&lt;=hypothèses!$AT$12,hypothèses!$AW$12,IF(E300&gt;=hypothèses!$AU$12,hypothèses!$AX$12,E300*hypothèses!$AY$12)),IF(AND(A300=hypothèses!$AV$14,G300=hypothèses!$AQ$1),IF(E300&lt;=hypothèses!$AT$14,hypothèses!$AW$14,IF(E300&gt;=hypothèses!$AU$14,hypothèses!$AX$14,E300*hypothèses!$AY$14)),IF(AND(A300=hypothèses!$AV$15,G300=hypothèses!$AQ$1),IF(E300&lt;=hypothèses!$AT$15,hypothèses!$AW$15,IF(E300&gt;=hypothèses!$AU$15,hypothèses!$AX$15,E300*hypothèses!$AY$15)),IF(AND(A300=hypothèses!$AV$17,G300=hypothèses!$AR$1),IF(E300&lt;=hypothèses!$AT$17,hypothèses!$AW$17,IF(E300&gt;=hypothèses!$AU$17,hypothèses!$AX$17,E300*hypothèses!$AY$17)),IF(AND(A300=hypothèses!$AV$18,G300=hypothèses!$AR$1),IF(E300&lt;=hypothèses!$AT$18,hypothèses!$AW$18,IF(E300&gt;=hypothèses!$AU$18,hypothèses!$AX$18,E300*hypothèses!$AY$18)),0))))))))))))))</f>
        <v>186.20800000000003</v>
      </c>
      <c r="L300" s="58"/>
    </row>
    <row r="301" spans="1:12">
      <c r="A301" t="s">
        <v>70</v>
      </c>
      <c r="B301" s="59">
        <v>64463</v>
      </c>
      <c r="C301">
        <v>26</v>
      </c>
      <c r="D301">
        <v>3</v>
      </c>
      <c r="E301" s="4">
        <f t="shared" si="4"/>
        <v>1790.6388888888889</v>
      </c>
      <c r="F301" s="49">
        <f>IF($E301&lt;=hypothèses!$AK$2,1,IF(AND($E301&gt;hypothèses!$AJ$3,$E301&lt;=hypothèses!$AK$3),2,IF(AND($E301&gt;hypothèses!$AJ$4,$E301&lt;=hypothèses!$AK$4),3,IF(AND($E301&gt;hypothèses!$AJ$5,$E301&lt;=hypothèses!$AK$5),4,IF(AND($E301&gt;hypothèses!$AJ$6,$E301&lt;=hypothèses!$AK$6),5,IF(AND($E301&gt;hypothèses!$AJ$7,$E301&lt;=hypothèses!$AK$7),6,IF(AND($E301&gt;hypothèses!$AJ$8,$E301&lt;=hypothèses!$AK$8),7,IF(AND($E301&gt;hypothèses!$AJ$9,$E301&lt;=hypothèses!$AK$9),8,IF(AND($E301&gt;hypothèses!$AJ$10,$E301&lt;=hypothèses!$AK$10),9,IF(AND($E301&gt;hypothèses!$AJ$11,$E301&lt;=hypothèses!$AK$11),10,""))))))))))</f>
        <v>8</v>
      </c>
      <c r="G301" t="s">
        <v>16</v>
      </c>
      <c r="H301">
        <v>1</v>
      </c>
      <c r="I301">
        <v>165</v>
      </c>
      <c r="J301" s="58" cm="1">
        <f t="array" ref="J3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301" s="58">
        <f>IF(G301="Tarif Frais de dossier",30,IF(I301&lt;0,0,IF(AND(A301=hypothèses!$AV$2,G301=hypothèses!$AM$1),IF(E301&lt;=hypothèses!$AT$2,hypothèses!$AW$2,IF(E301&gt;=hypothèses!$AU$2,hypothèses!$AX$2,E301*hypothèses!$AY$2)),IF(AND(A301=hypothèses!$AV$3,G301=hypothèses!$AM$1),IF(E301&lt;=hypothèses!$AT$3,hypothèses!$AW$3,IF(E301&gt;=hypothèses!$AU$3,hypothèses!$AX$3,E301*hypothèses!$AY$3)),IF(AND(A301=hypothèses!$AV$5,G301=hypothèses!$AN$1),IF(E301&lt;=hypothèses!$AT$5,hypothèses!$AW$5,IF(E301&gt;=hypothèses!$AU$5,hypothèses!$AX$5,E301*hypothèses!$AY$5)),IF(AND(A301=hypothèses!$AV$6,G301=hypothèses!$AN$1),IF(E301&lt;=hypothèses!$AT$6,hypothèses!$AW$6,IF(E301&gt;=hypothèses!$AU$6,hypothèses!$AX$6,E301*hypothèses!$AY$6)),IF(AND(A301=hypothèses!$AV$8,G301=hypothèses!$AO$1),IF(E301&lt;=hypothèses!$AT$8,hypothèses!$AW$8,IF(E301&gt;=hypothèses!$AU$8,hypothèses!$AX$8,E301*hypothèses!$AY$8)),IF(AND(A301=hypothèses!$AV$9,G301=hypothèses!$AO$1),IF(E301&lt;=hypothèses!$AT$9,hypothèses!$AW$9,IF(E301&gt;=hypothèses!$AU$9,hypothèses!$AX$9,E301*hypothèses!$AY$9)),IF(AND(A301=hypothèses!$AV$11,G301=hypothèses!$AP$1),IF(E301&lt;=hypothèses!$AT$11,hypothèses!$AW$11,IF(E301&gt;=hypothèses!$AU$11,hypothèses!$AX$11,E301*hypothèses!$AY$11)),IF(AND(A301=hypothèses!$AV$12,G301=hypothèses!$AP$1),IF(E301&lt;=hypothèses!$AT$12,hypothèses!$AW$12,IF(E301&gt;=hypothèses!$AU$12,hypothèses!$AX$12,E301*hypothèses!$AY$12)),IF(AND(A301=hypothèses!$AV$14,G301=hypothèses!$AQ$1),IF(E301&lt;=hypothèses!$AT$14,hypothèses!$AW$14,IF(E301&gt;=hypothèses!$AU$14,hypothèses!$AX$14,E301*hypothèses!$AY$14)),IF(AND(A301=hypothèses!$AV$15,G301=hypothèses!$AQ$1),IF(E301&lt;=hypothèses!$AT$15,hypothèses!$AW$15,IF(E301&gt;=hypothèses!$AU$15,hypothèses!$AX$15,E301*hypothèses!$AY$15)),IF(AND(A301=hypothèses!$AV$17,G301=hypothèses!$AR$1),IF(E301&lt;=hypothèses!$AT$17,hypothèses!$AW$17,IF(E301&gt;=hypothèses!$AU$17,hypothèses!$AX$17,E301*hypothèses!$AY$17)),IF(AND(A301=hypothèses!$AV$18,G301=hypothèses!$AR$1),IF(E301&lt;=hypothèses!$AT$18,hypothèses!$AW$18,IF(E301&gt;=hypothèses!$AU$18,hypothèses!$AX$18,E301*hypothèses!$AY$18)),0))))))))))))))</f>
        <v>181.81871794871796</v>
      </c>
      <c r="L301" s="58"/>
    </row>
    <row r="302" spans="1:12">
      <c r="A302" t="s">
        <v>68</v>
      </c>
      <c r="B302" s="59">
        <v>247744</v>
      </c>
      <c r="C302">
        <v>41</v>
      </c>
      <c r="D302">
        <v>3</v>
      </c>
      <c r="E302" s="4">
        <f t="shared" si="4"/>
        <v>6881.7777777777774</v>
      </c>
      <c r="F302" s="49">
        <f>IF($E302&lt;=hypothèses!$AK$2,1,IF(AND($E302&gt;hypothèses!$AJ$3,$E302&lt;=hypothèses!$AK$3),2,IF(AND($E302&gt;hypothèses!$AJ$4,$E302&lt;=hypothèses!$AK$4),3,IF(AND($E302&gt;hypothèses!$AJ$5,$E302&lt;=hypothèses!$AK$5),4,IF(AND($E302&gt;hypothèses!$AJ$6,$E302&lt;=hypothèses!$AK$6),5,IF(AND($E302&gt;hypothèses!$AJ$7,$E302&lt;=hypothèses!$AK$7),6,IF(AND($E302&gt;hypothèses!$AJ$8,$E302&lt;=hypothèses!$AK$8),7,IF(AND($E302&gt;hypothèses!$AJ$9,$E302&lt;=hypothèses!$AK$9),8,IF(AND($E302&gt;hypothèses!$AJ$10,$E302&lt;=hypothèses!$AK$10),9,IF(AND($E302&gt;hypothèses!$AJ$11,$E302&lt;=hypothèses!$AK$11),10,""))))))))))</f>
        <v>10</v>
      </c>
      <c r="G302" t="s">
        <v>14</v>
      </c>
      <c r="H302">
        <v>1</v>
      </c>
      <c r="I302">
        <v>30</v>
      </c>
      <c r="J302" s="58" cm="1">
        <f t="array" ref="J3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302" s="58">
        <f>IF(G302="Tarif Frais de dossier",30,IF(I302&lt;0,0,IF(AND(A302=hypothèses!$AV$2,G302=hypothèses!$AM$1),IF(E302&lt;=hypothèses!$AT$2,hypothèses!$AW$2,IF(E302&gt;=hypothèses!$AU$2,hypothèses!$AX$2,E302*hypothèses!$AY$2)),IF(AND(A302=hypothèses!$AV$3,G302=hypothèses!$AM$1),IF(E302&lt;=hypothèses!$AT$3,hypothèses!$AW$3,IF(E302&gt;=hypothèses!$AU$3,hypothèses!$AX$3,E302*hypothèses!$AY$3)),IF(AND(A302=hypothèses!$AV$5,G302=hypothèses!$AN$1),IF(E302&lt;=hypothèses!$AT$5,hypothèses!$AW$5,IF(E302&gt;=hypothèses!$AU$5,hypothèses!$AX$5,E302*hypothèses!$AY$5)),IF(AND(A302=hypothèses!$AV$6,G302=hypothèses!$AN$1),IF(E302&lt;=hypothèses!$AT$6,hypothèses!$AW$6,IF(E302&gt;=hypothèses!$AU$6,hypothèses!$AX$6,E302*hypothèses!$AY$6)),IF(AND(A302=hypothèses!$AV$8,G302=hypothèses!$AO$1),IF(E302&lt;=hypothèses!$AT$8,hypothèses!$AW$8,IF(E302&gt;=hypothèses!$AU$8,hypothèses!$AX$8,E302*hypothèses!$AY$8)),IF(AND(A302=hypothèses!$AV$9,G302=hypothèses!$AO$1),IF(E302&lt;=hypothèses!$AT$9,hypothèses!$AW$9,IF(E302&gt;=hypothèses!$AU$9,hypothèses!$AX$9,E302*hypothèses!$AY$9)),IF(AND(A302=hypothèses!$AV$11,G302=hypothèses!$AP$1),IF(E302&lt;=hypothèses!$AT$11,hypothèses!$AW$11,IF(E302&gt;=hypothèses!$AU$11,hypothèses!$AX$11,E302*hypothèses!$AY$11)),IF(AND(A302=hypothèses!$AV$12,G302=hypothèses!$AP$1),IF(E302&lt;=hypothèses!$AT$12,hypothèses!$AW$12,IF(E302&gt;=hypothèses!$AU$12,hypothèses!$AX$12,E302*hypothèses!$AY$12)),IF(AND(A302=hypothèses!$AV$14,G302=hypothèses!$AQ$1),IF(E302&lt;=hypothèses!$AT$14,hypothèses!$AW$14,IF(E302&gt;=hypothèses!$AU$14,hypothèses!$AX$14,E302*hypothèses!$AY$14)),IF(AND(A302=hypothèses!$AV$15,G302=hypothèses!$AQ$1),IF(E302&lt;=hypothèses!$AT$15,hypothèses!$AW$15,IF(E302&gt;=hypothèses!$AU$15,hypothèses!$AX$15,E302*hypothèses!$AY$15)),IF(AND(A302=hypothèses!$AV$17,G302=hypothèses!$AR$1),IF(E302&lt;=hypothèses!$AT$17,hypothèses!$AW$17,IF(E302&gt;=hypothèses!$AU$17,hypothèses!$AX$17,E302*hypothèses!$AY$17)),IF(AND(A302=hypothèses!$AV$18,G302=hypothèses!$AR$1),IF(E302&lt;=hypothèses!$AT$18,hypothèses!$AW$18,IF(E302&gt;=hypothèses!$AU$18,hypothèses!$AX$18,E302*hypothèses!$AY$18)),0))))))))))))))</f>
        <v>30</v>
      </c>
      <c r="L302" s="58"/>
    </row>
    <row r="303" spans="1:12">
      <c r="A303" t="s">
        <v>68</v>
      </c>
      <c r="B303" s="59">
        <v>247744</v>
      </c>
      <c r="C303">
        <v>41</v>
      </c>
      <c r="D303">
        <v>3</v>
      </c>
      <c r="E303" s="4">
        <f t="shared" si="4"/>
        <v>6881.7777777777774</v>
      </c>
      <c r="F303" s="49">
        <f>IF($E303&lt;=hypothèses!$AK$2,1,IF(AND($E303&gt;hypothèses!$AJ$3,$E303&lt;=hypothèses!$AK$3),2,IF(AND($E303&gt;hypothèses!$AJ$4,$E303&lt;=hypothèses!$AK$4),3,IF(AND($E303&gt;hypothèses!$AJ$5,$E303&lt;=hypothèses!$AK$5),4,IF(AND($E303&gt;hypothèses!$AJ$6,$E303&lt;=hypothèses!$AK$6),5,IF(AND($E303&gt;hypothèses!$AJ$7,$E303&lt;=hypothèses!$AK$7),6,IF(AND($E303&gt;hypothèses!$AJ$8,$E303&lt;=hypothèses!$AK$8),7,IF(AND($E303&gt;hypothèses!$AJ$9,$E303&lt;=hypothèses!$AK$9),8,IF(AND($E303&gt;hypothèses!$AJ$10,$E303&lt;=hypothèses!$AK$10),9,IF(AND($E303&gt;hypothèses!$AJ$11,$E303&lt;=hypothèses!$AK$11),10,""))))))))))</f>
        <v>10</v>
      </c>
      <c r="G303" t="s">
        <v>17</v>
      </c>
      <c r="H303">
        <v>1.1000000000000001</v>
      </c>
      <c r="I303">
        <v>683.1</v>
      </c>
      <c r="J303" s="58" cm="1">
        <f t="array" ref="J3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683.13300000000004</v>
      </c>
      <c r="K303" s="58">
        <f>IF(G303="Tarif Frais de dossier",30,IF(I303&lt;0,0,IF(AND(A303=hypothèses!$AV$2,G303=hypothèses!$AM$1),IF(E303&lt;=hypothèses!$AT$2,hypothèses!$AW$2,IF(E303&gt;=hypothèses!$AU$2,hypothèses!$AX$2,E303*hypothèses!$AY$2)),IF(AND(A303=hypothèses!$AV$3,G303=hypothèses!$AM$1),IF(E303&lt;=hypothèses!$AT$3,hypothèses!$AW$3,IF(E303&gt;=hypothèses!$AU$3,hypothèses!$AX$3,E303*hypothèses!$AY$3)),IF(AND(A303=hypothèses!$AV$5,G303=hypothèses!$AN$1),IF(E303&lt;=hypothèses!$AT$5,hypothèses!$AW$5,IF(E303&gt;=hypothèses!$AU$5,hypothèses!$AX$5,E303*hypothèses!$AY$5)),IF(AND(A303=hypothèses!$AV$6,G303=hypothèses!$AN$1),IF(E303&lt;=hypothèses!$AT$6,hypothèses!$AW$6,IF(E303&gt;=hypothèses!$AU$6,hypothèses!$AX$6,E303*hypothèses!$AY$6)),IF(AND(A303=hypothèses!$AV$8,G303=hypothèses!$AO$1),IF(E303&lt;=hypothèses!$AT$8,hypothèses!$AW$8,IF(E303&gt;=hypothèses!$AU$8,hypothèses!$AX$8,E303*hypothèses!$AY$8)),IF(AND(A303=hypothèses!$AV$9,G303=hypothèses!$AO$1),IF(E303&lt;=hypothèses!$AT$9,hypothèses!$AW$9,IF(E303&gt;=hypothèses!$AU$9,hypothèses!$AX$9,E303*hypothèses!$AY$9)),IF(AND(A303=hypothèses!$AV$11,G303=hypothèses!$AP$1),IF(E303&lt;=hypothèses!$AT$11,hypothèses!$AW$11,IF(E303&gt;=hypothèses!$AU$11,hypothèses!$AX$11,E303*hypothèses!$AY$11)),IF(AND(A303=hypothèses!$AV$12,G303=hypothèses!$AP$1),IF(E303&lt;=hypothèses!$AT$12,hypothèses!$AW$12,IF(E303&gt;=hypothèses!$AU$12,hypothèses!$AX$12,E303*hypothèses!$AY$12)),IF(AND(A303=hypothèses!$AV$14,G303=hypothèses!$AQ$1),IF(E303&lt;=hypothèses!$AT$14,hypothèses!$AW$14,IF(E303&gt;=hypothèses!$AU$14,hypothèses!$AX$14,E303*hypothèses!$AY$14)),IF(AND(A303=hypothèses!$AV$15,G303=hypothèses!$AQ$1),IF(E303&lt;=hypothèses!$AT$15,hypothèses!$AW$15,IF(E303&gt;=hypothèses!$AU$15,hypothèses!$AX$15,E303*hypothèses!$AY$15)),IF(AND(A303=hypothèses!$AV$17,G303=hypothèses!$AR$1),IF(E303&lt;=hypothèses!$AT$17,hypothèses!$AW$17,IF(E303&gt;=hypothèses!$AU$17,hypothèses!$AX$17,E303*hypothèses!$AY$17)),IF(AND(A303=hypothèses!$AV$18,G303=hypothèses!$AR$1),IF(E303&lt;=hypothèses!$AT$18,hypothèses!$AW$18,IF(E303&gt;=hypothèses!$AU$18,hypothèses!$AX$18,E303*hypothèses!$AY$18)),0))))))))))))))</f>
        <v>621</v>
      </c>
      <c r="L303" s="58"/>
    </row>
    <row r="304" spans="1:12">
      <c r="A304" t="s">
        <v>68</v>
      </c>
      <c r="B304" s="59">
        <v>59069</v>
      </c>
      <c r="C304">
        <v>24</v>
      </c>
      <c r="D304">
        <v>3</v>
      </c>
      <c r="E304" s="4">
        <f t="shared" si="4"/>
        <v>1640.8055555555557</v>
      </c>
      <c r="F304" s="49">
        <f>IF($E304&lt;=hypothèses!$AK$2,1,IF(AND($E304&gt;hypothèses!$AJ$3,$E304&lt;=hypothèses!$AK$3),2,IF(AND($E304&gt;hypothèses!$AJ$4,$E304&lt;=hypothèses!$AK$4),3,IF(AND($E304&gt;hypothèses!$AJ$5,$E304&lt;=hypothèses!$AK$5),4,IF(AND($E304&gt;hypothèses!$AJ$6,$E304&lt;=hypothèses!$AK$6),5,IF(AND($E304&gt;hypothèses!$AJ$7,$E304&lt;=hypothèses!$AK$7),6,IF(AND($E304&gt;hypothèses!$AJ$8,$E304&lt;=hypothèses!$AK$8),7,IF(AND($E304&gt;hypothèses!$AJ$9,$E304&lt;=hypothèses!$AK$9),8,IF(AND($E304&gt;hypothèses!$AJ$10,$E304&lt;=hypothèses!$AK$10),9,IF(AND($E304&gt;hypothèses!$AJ$11,$E304&lt;=hypothèses!$AK$11),10,""))))))))))</f>
        <v>8</v>
      </c>
      <c r="G304" t="s">
        <v>14</v>
      </c>
      <c r="H304">
        <v>1</v>
      </c>
      <c r="I304">
        <v>30</v>
      </c>
      <c r="J304" s="58" cm="1">
        <f t="array" ref="J3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304" s="58">
        <f>IF(G304="Tarif Frais de dossier",30,IF(I304&lt;0,0,IF(AND(A304=hypothèses!$AV$2,G304=hypothèses!$AM$1),IF(E304&lt;=hypothèses!$AT$2,hypothèses!$AW$2,IF(E304&gt;=hypothèses!$AU$2,hypothèses!$AX$2,E304*hypothèses!$AY$2)),IF(AND(A304=hypothèses!$AV$3,G304=hypothèses!$AM$1),IF(E304&lt;=hypothèses!$AT$3,hypothèses!$AW$3,IF(E304&gt;=hypothèses!$AU$3,hypothèses!$AX$3,E304*hypothèses!$AY$3)),IF(AND(A304=hypothèses!$AV$5,G304=hypothèses!$AN$1),IF(E304&lt;=hypothèses!$AT$5,hypothèses!$AW$5,IF(E304&gt;=hypothèses!$AU$5,hypothèses!$AX$5,E304*hypothèses!$AY$5)),IF(AND(A304=hypothèses!$AV$6,G304=hypothèses!$AN$1),IF(E304&lt;=hypothèses!$AT$6,hypothèses!$AW$6,IF(E304&gt;=hypothèses!$AU$6,hypothèses!$AX$6,E304*hypothèses!$AY$6)),IF(AND(A304=hypothèses!$AV$8,G304=hypothèses!$AO$1),IF(E304&lt;=hypothèses!$AT$8,hypothèses!$AW$8,IF(E304&gt;=hypothèses!$AU$8,hypothèses!$AX$8,E304*hypothèses!$AY$8)),IF(AND(A304=hypothèses!$AV$9,G304=hypothèses!$AO$1),IF(E304&lt;=hypothèses!$AT$9,hypothèses!$AW$9,IF(E304&gt;=hypothèses!$AU$9,hypothèses!$AX$9,E304*hypothèses!$AY$9)),IF(AND(A304=hypothèses!$AV$11,G304=hypothèses!$AP$1),IF(E304&lt;=hypothèses!$AT$11,hypothèses!$AW$11,IF(E304&gt;=hypothèses!$AU$11,hypothèses!$AX$11,E304*hypothèses!$AY$11)),IF(AND(A304=hypothèses!$AV$12,G304=hypothèses!$AP$1),IF(E304&lt;=hypothèses!$AT$12,hypothèses!$AW$12,IF(E304&gt;=hypothèses!$AU$12,hypothèses!$AX$12,E304*hypothèses!$AY$12)),IF(AND(A304=hypothèses!$AV$14,G304=hypothèses!$AQ$1),IF(E304&lt;=hypothèses!$AT$14,hypothèses!$AW$14,IF(E304&gt;=hypothèses!$AU$14,hypothèses!$AX$14,E304*hypothèses!$AY$14)),IF(AND(A304=hypothèses!$AV$15,G304=hypothèses!$AQ$1),IF(E304&lt;=hypothèses!$AT$15,hypothèses!$AW$15,IF(E304&gt;=hypothèses!$AU$15,hypothèses!$AX$15,E304*hypothèses!$AY$15)),IF(AND(A304=hypothèses!$AV$17,G304=hypothèses!$AR$1),IF(E304&lt;=hypothèses!$AT$17,hypothèses!$AW$17,IF(E304&gt;=hypothèses!$AU$17,hypothèses!$AX$17,E304*hypothèses!$AY$17)),IF(AND(A304=hypothèses!$AV$18,G304=hypothèses!$AR$1),IF(E304&lt;=hypothèses!$AT$18,hypothèses!$AW$18,IF(E304&gt;=hypothèses!$AU$18,hypothèses!$AX$18,E304*hypothèses!$AY$18)),0))))))))))))))</f>
        <v>30</v>
      </c>
      <c r="L304" s="58"/>
    </row>
    <row r="305" spans="1:12">
      <c r="A305" t="s">
        <v>68</v>
      </c>
      <c r="B305" s="59">
        <v>59069</v>
      </c>
      <c r="C305">
        <v>24</v>
      </c>
      <c r="D305">
        <v>3</v>
      </c>
      <c r="E305" s="4">
        <f t="shared" si="4"/>
        <v>1640.8055555555557</v>
      </c>
      <c r="F305" s="49">
        <f>IF($E305&lt;=hypothèses!$AK$2,1,IF(AND($E305&gt;hypothèses!$AJ$3,$E305&lt;=hypothèses!$AK$3),2,IF(AND($E305&gt;hypothèses!$AJ$4,$E305&lt;=hypothèses!$AK$4),3,IF(AND($E305&gt;hypothèses!$AJ$5,$E305&lt;=hypothèses!$AK$5),4,IF(AND($E305&gt;hypothèses!$AJ$6,$E305&lt;=hypothèses!$AK$6),5,IF(AND($E305&gt;hypothèses!$AJ$7,$E305&lt;=hypothèses!$AK$7),6,IF(AND($E305&gt;hypothèses!$AJ$8,$E305&lt;=hypothèses!$AK$8),7,IF(AND($E305&gt;hypothèses!$AJ$9,$E305&lt;=hypothèses!$AK$9),8,IF(AND($E305&gt;hypothèses!$AJ$10,$E305&lt;=hypothèses!$AK$10),9,IF(AND($E305&gt;hypothèses!$AJ$11,$E305&lt;=hypothèses!$AK$11),10,""))))))))))</f>
        <v>8</v>
      </c>
      <c r="G305" t="s">
        <v>13</v>
      </c>
      <c r="H305">
        <v>1</v>
      </c>
      <c r="I305">
        <v>952</v>
      </c>
      <c r="J305" s="58" cm="1">
        <f t="array" ref="J3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305" s="58">
        <f>IF(G305="Tarif Frais de dossier",30,IF(I305&lt;0,0,IF(AND(A305=hypothèses!$AV$2,G305=hypothèses!$AM$1),IF(E305&lt;=hypothèses!$AT$2,hypothèses!$AW$2,IF(E305&gt;=hypothèses!$AU$2,hypothèses!$AX$2,E305*hypothèses!$AY$2)),IF(AND(A305=hypothèses!$AV$3,G305=hypothèses!$AM$1),IF(E305&lt;=hypothèses!$AT$3,hypothèses!$AW$3,IF(E305&gt;=hypothèses!$AU$3,hypothèses!$AX$3,E305*hypothèses!$AY$3)),IF(AND(A305=hypothèses!$AV$5,G305=hypothèses!$AN$1),IF(E305&lt;=hypothèses!$AT$5,hypothèses!$AW$5,IF(E305&gt;=hypothèses!$AU$5,hypothèses!$AX$5,E305*hypothèses!$AY$5)),IF(AND(A305=hypothèses!$AV$6,G305=hypothèses!$AN$1),IF(E305&lt;=hypothèses!$AT$6,hypothèses!$AW$6,IF(E305&gt;=hypothèses!$AU$6,hypothèses!$AX$6,E305*hypothèses!$AY$6)),IF(AND(A305=hypothèses!$AV$8,G305=hypothèses!$AO$1),IF(E305&lt;=hypothèses!$AT$8,hypothèses!$AW$8,IF(E305&gt;=hypothèses!$AU$8,hypothèses!$AX$8,E305*hypothèses!$AY$8)),IF(AND(A305=hypothèses!$AV$9,G305=hypothèses!$AO$1),IF(E305&lt;=hypothèses!$AT$9,hypothèses!$AW$9,IF(E305&gt;=hypothèses!$AU$9,hypothèses!$AX$9,E305*hypothèses!$AY$9)),IF(AND(A305=hypothèses!$AV$11,G305=hypothèses!$AP$1),IF(E305&lt;=hypothèses!$AT$11,hypothèses!$AW$11,IF(E305&gt;=hypothèses!$AU$11,hypothèses!$AX$11,E305*hypothèses!$AY$11)),IF(AND(A305=hypothèses!$AV$12,G305=hypothèses!$AP$1),IF(E305&lt;=hypothèses!$AT$12,hypothèses!$AW$12,IF(E305&gt;=hypothèses!$AU$12,hypothèses!$AX$12,E305*hypothèses!$AY$12)),IF(AND(A305=hypothèses!$AV$14,G305=hypothèses!$AQ$1),IF(E305&lt;=hypothèses!$AT$14,hypothèses!$AW$14,IF(E305&gt;=hypothèses!$AU$14,hypothèses!$AX$14,E305*hypothèses!$AY$14)),IF(AND(A305=hypothèses!$AV$15,G305=hypothèses!$AQ$1),IF(E305&lt;=hypothèses!$AT$15,hypothèses!$AW$15,IF(E305&gt;=hypothèses!$AU$15,hypothèses!$AX$15,E305*hypothèses!$AY$15)),IF(AND(A305=hypothèses!$AV$17,G305=hypothèses!$AR$1),IF(E305&lt;=hypothèses!$AT$17,hypothèses!$AW$17,IF(E305&gt;=hypothèses!$AU$17,hypothèses!$AX$17,E305*hypothèses!$AY$17)),IF(AND(A305=hypothèses!$AV$18,G305=hypothèses!$AR$1),IF(E305&lt;=hypothèses!$AT$18,hypothèses!$AW$18,IF(E305&gt;=hypothèses!$AU$18,hypothèses!$AX$18,E305*hypothèses!$AY$18)),0))))))))))))))</f>
        <v>541.46583333333342</v>
      </c>
      <c r="L305" s="58"/>
    </row>
    <row r="306" spans="1:12">
      <c r="A306" t="s">
        <v>68</v>
      </c>
      <c r="B306" s="59">
        <v>59069</v>
      </c>
      <c r="C306">
        <v>24</v>
      </c>
      <c r="D306">
        <v>3</v>
      </c>
      <c r="E306" s="4">
        <f t="shared" si="4"/>
        <v>1640.8055555555557</v>
      </c>
      <c r="F306" s="49">
        <f>IF($E306&lt;=hypothèses!$AK$2,1,IF(AND($E306&gt;hypothèses!$AJ$3,$E306&lt;=hypothèses!$AK$3),2,IF(AND($E306&gt;hypothèses!$AJ$4,$E306&lt;=hypothèses!$AK$4),3,IF(AND($E306&gt;hypothèses!$AJ$5,$E306&lt;=hypothèses!$AK$5),4,IF(AND($E306&gt;hypothèses!$AJ$6,$E306&lt;=hypothèses!$AK$6),5,IF(AND($E306&gt;hypothèses!$AJ$7,$E306&lt;=hypothèses!$AK$7),6,IF(AND($E306&gt;hypothèses!$AJ$8,$E306&lt;=hypothèses!$AK$8),7,IF(AND($E306&gt;hypothèses!$AJ$9,$E306&lt;=hypothèses!$AK$9),8,IF(AND($E306&gt;hypothèses!$AJ$10,$E306&lt;=hypothèses!$AK$10),9,IF(AND($E306&gt;hypothèses!$AJ$11,$E306&lt;=hypothèses!$AK$11),10,""))))))))))</f>
        <v>8</v>
      </c>
      <c r="G306" t="s">
        <v>0</v>
      </c>
      <c r="H306">
        <v>1</v>
      </c>
      <c r="I306">
        <v>476</v>
      </c>
      <c r="J306" s="58" cm="1">
        <f t="array" ref="J3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520.69000000000005</v>
      </c>
      <c r="K306" s="58">
        <f>IF(G306="Tarif Frais de dossier",30,IF(I306&lt;0,0,IF(AND(A306=hypothèses!$AV$2,G306=hypothèses!$AM$1),IF(E306&lt;=hypothèses!$AT$2,hypothèses!$AW$2,IF(E306&gt;=hypothèses!$AU$2,hypothèses!$AX$2,E306*hypothèses!$AY$2)),IF(AND(A306=hypothèses!$AV$3,G306=hypothèses!$AM$1),IF(E306&lt;=hypothèses!$AT$3,hypothèses!$AW$3,IF(E306&gt;=hypothèses!$AU$3,hypothèses!$AX$3,E306*hypothèses!$AY$3)),IF(AND(A306=hypothèses!$AV$5,G306=hypothèses!$AN$1),IF(E306&lt;=hypothèses!$AT$5,hypothèses!$AW$5,IF(E306&gt;=hypothèses!$AU$5,hypothèses!$AX$5,E306*hypothèses!$AY$5)),IF(AND(A306=hypothèses!$AV$6,G306=hypothèses!$AN$1),IF(E306&lt;=hypothèses!$AT$6,hypothèses!$AW$6,IF(E306&gt;=hypothèses!$AU$6,hypothèses!$AX$6,E306*hypothèses!$AY$6)),IF(AND(A306=hypothèses!$AV$8,G306=hypothèses!$AO$1),IF(E306&lt;=hypothèses!$AT$8,hypothèses!$AW$8,IF(E306&gt;=hypothèses!$AU$8,hypothèses!$AX$8,E306*hypothèses!$AY$8)),IF(AND(A306=hypothèses!$AV$9,G306=hypothèses!$AO$1),IF(E306&lt;=hypothèses!$AT$9,hypothèses!$AW$9,IF(E306&gt;=hypothèses!$AU$9,hypothèses!$AX$9,E306*hypothèses!$AY$9)),IF(AND(A306=hypothèses!$AV$11,G306=hypothèses!$AP$1),IF(E306&lt;=hypothèses!$AT$11,hypothèses!$AW$11,IF(E306&gt;=hypothèses!$AU$11,hypothèses!$AX$11,E306*hypothèses!$AY$11)),IF(AND(A306=hypothèses!$AV$12,G306=hypothèses!$AP$1),IF(E306&lt;=hypothèses!$AT$12,hypothèses!$AW$12,IF(E306&gt;=hypothèses!$AU$12,hypothèses!$AX$12,E306*hypothèses!$AY$12)),IF(AND(A306=hypothèses!$AV$14,G306=hypothèses!$AQ$1),IF(E306&lt;=hypothèses!$AT$14,hypothèses!$AW$14,IF(E306&gt;=hypothèses!$AU$14,hypothèses!$AX$14,E306*hypothèses!$AY$14)),IF(AND(A306=hypothèses!$AV$15,G306=hypothèses!$AQ$1),IF(E306&lt;=hypothèses!$AT$15,hypothèses!$AW$15,IF(E306&gt;=hypothèses!$AU$15,hypothèses!$AX$15,E306*hypothèses!$AY$15)),IF(AND(A306=hypothèses!$AV$17,G306=hypothèses!$AR$1),IF(E306&lt;=hypothèses!$AT$17,hypothèses!$AW$17,IF(E306&gt;=hypothèses!$AU$17,hypothèses!$AX$17,E306*hypothèses!$AY$17)),IF(AND(A306=hypothèses!$AV$18,G306=hypothèses!$AR$1),IF(E306&lt;=hypothèses!$AT$18,hypothèses!$AW$18,IF(E306&gt;=hypothèses!$AU$18,hypothèses!$AX$18,E306*hypothèses!$AY$18)),0))))))))))))))</f>
        <v>270.73291666666671</v>
      </c>
      <c r="L306" s="58"/>
    </row>
    <row r="307" spans="1:12">
      <c r="A307" t="s">
        <v>68</v>
      </c>
      <c r="B307" s="59">
        <v>59069</v>
      </c>
      <c r="C307">
        <v>24</v>
      </c>
      <c r="D307">
        <v>3</v>
      </c>
      <c r="E307" s="4">
        <f t="shared" si="4"/>
        <v>1640.8055555555557</v>
      </c>
      <c r="F307" s="49">
        <f>IF($E307&lt;=hypothèses!$AK$2,1,IF(AND($E307&gt;hypothèses!$AJ$3,$E307&lt;=hypothèses!$AK$3),2,IF(AND($E307&gt;hypothèses!$AJ$4,$E307&lt;=hypothèses!$AK$4),3,IF(AND($E307&gt;hypothèses!$AJ$5,$E307&lt;=hypothèses!$AK$5),4,IF(AND($E307&gt;hypothèses!$AJ$6,$E307&lt;=hypothèses!$AK$6),5,IF(AND($E307&gt;hypothèses!$AJ$7,$E307&lt;=hypothèses!$AK$7),6,IF(AND($E307&gt;hypothèses!$AJ$8,$E307&lt;=hypothèses!$AK$8),7,IF(AND($E307&gt;hypothèses!$AJ$9,$E307&lt;=hypothèses!$AK$9),8,IF(AND($E307&gt;hypothèses!$AJ$10,$E307&lt;=hypothèses!$AK$10),9,IF(AND($E307&gt;hypothèses!$AJ$11,$E307&lt;=hypothèses!$AK$11),10,""))))))))))</f>
        <v>8</v>
      </c>
      <c r="I307">
        <v>0</v>
      </c>
      <c r="J307" s="58" t="str" cm="1">
        <f t="array" ref="J3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07" s="58">
        <f>IF(G307="Tarif Frais de dossier",30,IF(I307&lt;0,0,IF(AND(A307=hypothèses!$AV$2,G307=hypothèses!$AM$1),IF(E307&lt;=hypothèses!$AT$2,hypothèses!$AW$2,IF(E307&gt;=hypothèses!$AU$2,hypothèses!$AX$2,E307*hypothèses!$AY$2)),IF(AND(A307=hypothèses!$AV$3,G307=hypothèses!$AM$1),IF(E307&lt;=hypothèses!$AT$3,hypothèses!$AW$3,IF(E307&gt;=hypothèses!$AU$3,hypothèses!$AX$3,E307*hypothèses!$AY$3)),IF(AND(A307=hypothèses!$AV$5,G307=hypothèses!$AN$1),IF(E307&lt;=hypothèses!$AT$5,hypothèses!$AW$5,IF(E307&gt;=hypothèses!$AU$5,hypothèses!$AX$5,E307*hypothèses!$AY$5)),IF(AND(A307=hypothèses!$AV$6,G307=hypothèses!$AN$1),IF(E307&lt;=hypothèses!$AT$6,hypothèses!$AW$6,IF(E307&gt;=hypothèses!$AU$6,hypothèses!$AX$6,E307*hypothèses!$AY$6)),IF(AND(A307=hypothèses!$AV$8,G307=hypothèses!$AO$1),IF(E307&lt;=hypothèses!$AT$8,hypothèses!$AW$8,IF(E307&gt;=hypothèses!$AU$8,hypothèses!$AX$8,E307*hypothèses!$AY$8)),IF(AND(A307=hypothèses!$AV$9,G307=hypothèses!$AO$1),IF(E307&lt;=hypothèses!$AT$9,hypothèses!$AW$9,IF(E307&gt;=hypothèses!$AU$9,hypothèses!$AX$9,E307*hypothèses!$AY$9)),IF(AND(A307=hypothèses!$AV$11,G307=hypothèses!$AP$1),IF(E307&lt;=hypothèses!$AT$11,hypothèses!$AW$11,IF(E307&gt;=hypothèses!$AU$11,hypothèses!$AX$11,E307*hypothèses!$AY$11)),IF(AND(A307=hypothèses!$AV$12,G307=hypothèses!$AP$1),IF(E307&lt;=hypothèses!$AT$12,hypothèses!$AW$12,IF(E307&gt;=hypothèses!$AU$12,hypothèses!$AX$12,E307*hypothèses!$AY$12)),IF(AND(A307=hypothèses!$AV$14,G307=hypothèses!$AQ$1),IF(E307&lt;=hypothèses!$AT$14,hypothèses!$AW$14,IF(E307&gt;=hypothèses!$AU$14,hypothèses!$AX$14,E307*hypothèses!$AY$14)),IF(AND(A307=hypothèses!$AV$15,G307=hypothèses!$AQ$1),IF(E307&lt;=hypothèses!$AT$15,hypothèses!$AW$15,IF(E307&gt;=hypothèses!$AU$15,hypothèses!$AX$15,E307*hypothèses!$AY$15)),IF(AND(A307=hypothèses!$AV$17,G307=hypothèses!$AR$1),IF(E307&lt;=hypothèses!$AT$17,hypothèses!$AW$17,IF(E307&gt;=hypothèses!$AU$17,hypothèses!$AX$17,E307*hypothèses!$AY$17)),IF(AND(A307=hypothèses!$AV$18,G307=hypothèses!$AR$1),IF(E307&lt;=hypothèses!$AT$18,hypothèses!$AW$18,IF(E307&gt;=hypothèses!$AU$18,hypothèses!$AX$18,E307*hypothèses!$AY$18)),0))))))))))))))</f>
        <v>0</v>
      </c>
      <c r="L307" s="58"/>
    </row>
    <row r="308" spans="1:12">
      <c r="A308" t="s">
        <v>68</v>
      </c>
      <c r="B308" s="59">
        <v>59069</v>
      </c>
      <c r="C308">
        <v>24</v>
      </c>
      <c r="D308">
        <v>3</v>
      </c>
      <c r="E308" s="4">
        <f t="shared" si="4"/>
        <v>1640.8055555555557</v>
      </c>
      <c r="F308" s="49">
        <f>IF($E308&lt;=hypothèses!$AK$2,1,IF(AND($E308&gt;hypothèses!$AJ$3,$E308&lt;=hypothèses!$AK$3),2,IF(AND($E308&gt;hypothèses!$AJ$4,$E308&lt;=hypothèses!$AK$4),3,IF(AND($E308&gt;hypothèses!$AJ$5,$E308&lt;=hypothèses!$AK$5),4,IF(AND($E308&gt;hypothèses!$AJ$6,$E308&lt;=hypothèses!$AK$6),5,IF(AND($E308&gt;hypothèses!$AJ$7,$E308&lt;=hypothèses!$AK$7),6,IF(AND($E308&gt;hypothèses!$AJ$8,$E308&lt;=hypothèses!$AK$8),7,IF(AND($E308&gt;hypothèses!$AJ$9,$E308&lt;=hypothèses!$AK$9),8,IF(AND($E308&gt;hypothèses!$AJ$10,$E308&lt;=hypothèses!$AK$10),9,IF(AND($E308&gt;hypothèses!$AJ$11,$E308&lt;=hypothèses!$AK$11),10,""))))))))))</f>
        <v>8</v>
      </c>
      <c r="I308">
        <v>0</v>
      </c>
      <c r="J308" s="58" t="str" cm="1">
        <f t="array" ref="J3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08" s="58">
        <f>IF(G308="Tarif Frais de dossier",30,IF(I308&lt;0,0,IF(AND(A308=hypothèses!$AV$2,G308=hypothèses!$AM$1),IF(E308&lt;=hypothèses!$AT$2,hypothèses!$AW$2,IF(E308&gt;=hypothèses!$AU$2,hypothèses!$AX$2,E308*hypothèses!$AY$2)),IF(AND(A308=hypothèses!$AV$3,G308=hypothèses!$AM$1),IF(E308&lt;=hypothèses!$AT$3,hypothèses!$AW$3,IF(E308&gt;=hypothèses!$AU$3,hypothèses!$AX$3,E308*hypothèses!$AY$3)),IF(AND(A308=hypothèses!$AV$5,G308=hypothèses!$AN$1),IF(E308&lt;=hypothèses!$AT$5,hypothèses!$AW$5,IF(E308&gt;=hypothèses!$AU$5,hypothèses!$AX$5,E308*hypothèses!$AY$5)),IF(AND(A308=hypothèses!$AV$6,G308=hypothèses!$AN$1),IF(E308&lt;=hypothèses!$AT$6,hypothèses!$AW$6,IF(E308&gt;=hypothèses!$AU$6,hypothèses!$AX$6,E308*hypothèses!$AY$6)),IF(AND(A308=hypothèses!$AV$8,G308=hypothèses!$AO$1),IF(E308&lt;=hypothèses!$AT$8,hypothèses!$AW$8,IF(E308&gt;=hypothèses!$AU$8,hypothèses!$AX$8,E308*hypothèses!$AY$8)),IF(AND(A308=hypothèses!$AV$9,G308=hypothèses!$AO$1),IF(E308&lt;=hypothèses!$AT$9,hypothèses!$AW$9,IF(E308&gt;=hypothèses!$AU$9,hypothèses!$AX$9,E308*hypothèses!$AY$9)),IF(AND(A308=hypothèses!$AV$11,G308=hypothèses!$AP$1),IF(E308&lt;=hypothèses!$AT$11,hypothèses!$AW$11,IF(E308&gt;=hypothèses!$AU$11,hypothèses!$AX$11,E308*hypothèses!$AY$11)),IF(AND(A308=hypothèses!$AV$12,G308=hypothèses!$AP$1),IF(E308&lt;=hypothèses!$AT$12,hypothèses!$AW$12,IF(E308&gt;=hypothèses!$AU$12,hypothèses!$AX$12,E308*hypothèses!$AY$12)),IF(AND(A308=hypothèses!$AV$14,G308=hypothèses!$AQ$1),IF(E308&lt;=hypothèses!$AT$14,hypothèses!$AW$14,IF(E308&gt;=hypothèses!$AU$14,hypothèses!$AX$14,E308*hypothèses!$AY$14)),IF(AND(A308=hypothèses!$AV$15,G308=hypothèses!$AQ$1),IF(E308&lt;=hypothèses!$AT$15,hypothèses!$AW$15,IF(E308&gt;=hypothèses!$AU$15,hypothèses!$AX$15,E308*hypothèses!$AY$15)),IF(AND(A308=hypothèses!$AV$17,G308=hypothèses!$AR$1),IF(E308&lt;=hypothèses!$AT$17,hypothèses!$AW$17,IF(E308&gt;=hypothèses!$AU$17,hypothèses!$AX$17,E308*hypothèses!$AY$17)),IF(AND(A308=hypothèses!$AV$18,G308=hypothèses!$AR$1),IF(E308&lt;=hypothèses!$AT$18,hypothèses!$AW$18,IF(E308&gt;=hypothèses!$AU$18,hypothèses!$AX$18,E308*hypothèses!$AY$18)),0))))))))))))))</f>
        <v>0</v>
      </c>
      <c r="L308" s="58"/>
    </row>
    <row r="309" spans="1:12">
      <c r="A309" t="s">
        <v>70</v>
      </c>
      <c r="B309" s="59">
        <v>10515</v>
      </c>
      <c r="C309">
        <v>5</v>
      </c>
      <c r="D309">
        <v>3</v>
      </c>
      <c r="E309" s="4">
        <f t="shared" si="4"/>
        <v>292.08333333333331</v>
      </c>
      <c r="F309" s="49">
        <f>IF($E309&lt;=hypothèses!$AK$2,1,IF(AND($E309&gt;hypothèses!$AJ$3,$E309&lt;=hypothèses!$AK$3),2,IF(AND($E309&gt;hypothèses!$AJ$4,$E309&lt;=hypothèses!$AK$4),3,IF(AND($E309&gt;hypothèses!$AJ$5,$E309&lt;=hypothèses!$AK$5),4,IF(AND($E309&gt;hypothèses!$AJ$6,$E309&lt;=hypothèses!$AK$6),5,IF(AND($E309&gt;hypothèses!$AJ$7,$E309&lt;=hypothèses!$AK$7),6,IF(AND($E309&gt;hypothèses!$AJ$8,$E309&lt;=hypothèses!$AK$8),7,IF(AND($E309&gt;hypothèses!$AJ$9,$E309&lt;=hypothèses!$AK$9),8,IF(AND($E309&gt;hypothèses!$AJ$10,$E309&lt;=hypothèses!$AK$10),9,IF(AND($E309&gt;hypothèses!$AJ$11,$E309&lt;=hypothèses!$AK$11),10,""))))))))))</f>
        <v>2</v>
      </c>
      <c r="G309" t="s">
        <v>13</v>
      </c>
      <c r="H309">
        <v>1</v>
      </c>
      <c r="I309">
        <v>66</v>
      </c>
      <c r="J309" s="58" cm="1">
        <f t="array" ref="J3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309" s="58">
        <f>IF(G309="Tarif Frais de dossier",30,IF(I309&lt;0,0,IF(AND(A309=hypothèses!$AV$2,G309=hypothèses!$AM$1),IF(E309&lt;=hypothèses!$AT$2,hypothèses!$AW$2,IF(E309&gt;=hypothèses!$AU$2,hypothèses!$AX$2,E309*hypothèses!$AY$2)),IF(AND(A309=hypothèses!$AV$3,G309=hypothèses!$AM$1),IF(E309&lt;=hypothèses!$AT$3,hypothèses!$AW$3,IF(E309&gt;=hypothèses!$AU$3,hypothèses!$AX$3,E309*hypothèses!$AY$3)),IF(AND(A309=hypothèses!$AV$5,G309=hypothèses!$AN$1),IF(E309&lt;=hypothèses!$AT$5,hypothèses!$AW$5,IF(E309&gt;=hypothèses!$AU$5,hypothèses!$AX$5,E309*hypothèses!$AY$5)),IF(AND(A309=hypothèses!$AV$6,G309=hypothèses!$AN$1),IF(E309&lt;=hypothèses!$AT$6,hypothèses!$AW$6,IF(E309&gt;=hypothèses!$AU$6,hypothèses!$AX$6,E309*hypothèses!$AY$6)),IF(AND(A309=hypothèses!$AV$8,G309=hypothèses!$AO$1),IF(E309&lt;=hypothèses!$AT$8,hypothèses!$AW$8,IF(E309&gt;=hypothèses!$AU$8,hypothèses!$AX$8,E309*hypothèses!$AY$8)),IF(AND(A309=hypothèses!$AV$9,G309=hypothèses!$AO$1),IF(E309&lt;=hypothèses!$AT$9,hypothèses!$AW$9,IF(E309&gt;=hypothèses!$AU$9,hypothèses!$AX$9,E309*hypothèses!$AY$9)),IF(AND(A309=hypothèses!$AV$11,G309=hypothèses!$AP$1),IF(E309&lt;=hypothèses!$AT$11,hypothèses!$AW$11,IF(E309&gt;=hypothèses!$AU$11,hypothèses!$AX$11,E309*hypothèses!$AY$11)),IF(AND(A309=hypothèses!$AV$12,G309=hypothèses!$AP$1),IF(E309&lt;=hypothèses!$AT$12,hypothèses!$AW$12,IF(E309&gt;=hypothèses!$AU$12,hypothèses!$AX$12,E309*hypothèses!$AY$12)),IF(AND(A309=hypothèses!$AV$14,G309=hypothèses!$AQ$1),IF(E309&lt;=hypothèses!$AT$14,hypothèses!$AW$14,IF(E309&gt;=hypothèses!$AU$14,hypothèses!$AX$14,E309*hypothèses!$AY$14)),IF(AND(A309=hypothèses!$AV$15,G309=hypothèses!$AQ$1),IF(E309&lt;=hypothèses!$AT$15,hypothèses!$AW$15,IF(E309&gt;=hypothèses!$AU$15,hypothèses!$AX$15,E309*hypothèses!$AY$15)),IF(AND(A309=hypothèses!$AV$17,G309=hypothèses!$AR$1),IF(E309&lt;=hypothèses!$AT$17,hypothèses!$AW$17,IF(E309&gt;=hypothèses!$AU$17,hypothèses!$AX$17,E309*hypothèses!$AY$17)),IF(AND(A309=hypothèses!$AV$18,G309=hypothèses!$AR$1),IF(E309&lt;=hypothèses!$AT$18,hypothèses!$AW$18,IF(E309&gt;=hypothèses!$AU$18,hypothèses!$AX$18,E309*hypothèses!$AY$18)),0))))))))))))))</f>
        <v>77.11</v>
      </c>
      <c r="L309" s="58"/>
    </row>
    <row r="310" spans="1:12">
      <c r="A310" t="s">
        <v>70</v>
      </c>
      <c r="B310" s="59">
        <v>10515</v>
      </c>
      <c r="C310">
        <v>5</v>
      </c>
      <c r="D310">
        <v>3</v>
      </c>
      <c r="E310" s="4">
        <f t="shared" si="4"/>
        <v>292.08333333333331</v>
      </c>
      <c r="F310" s="49">
        <f>IF($E310&lt;=hypothèses!$AK$2,1,IF(AND($E310&gt;hypothèses!$AJ$3,$E310&lt;=hypothèses!$AK$3),2,IF(AND($E310&gt;hypothèses!$AJ$4,$E310&lt;=hypothèses!$AK$4),3,IF(AND($E310&gt;hypothèses!$AJ$5,$E310&lt;=hypothèses!$AK$5),4,IF(AND($E310&gt;hypothèses!$AJ$6,$E310&lt;=hypothèses!$AK$6),5,IF(AND($E310&gt;hypothèses!$AJ$7,$E310&lt;=hypothèses!$AK$7),6,IF(AND($E310&gt;hypothèses!$AJ$8,$E310&lt;=hypothèses!$AK$8),7,IF(AND($E310&gt;hypothèses!$AJ$9,$E310&lt;=hypothèses!$AK$9),8,IF(AND($E310&gt;hypothèses!$AJ$10,$E310&lt;=hypothèses!$AK$10),9,IF(AND($E310&gt;hypothèses!$AJ$11,$E310&lt;=hypothèses!$AK$11),10,""))))))))))</f>
        <v>2</v>
      </c>
      <c r="I310">
        <v>0</v>
      </c>
      <c r="J310" s="58" t="str" cm="1">
        <f t="array" ref="J3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10" s="58">
        <f>IF(G310="Tarif Frais de dossier",30,IF(I310&lt;0,0,IF(AND(A310=hypothèses!$AV$2,G310=hypothèses!$AM$1),IF(E310&lt;=hypothèses!$AT$2,hypothèses!$AW$2,IF(E310&gt;=hypothèses!$AU$2,hypothèses!$AX$2,E310*hypothèses!$AY$2)),IF(AND(A310=hypothèses!$AV$3,G310=hypothèses!$AM$1),IF(E310&lt;=hypothèses!$AT$3,hypothèses!$AW$3,IF(E310&gt;=hypothèses!$AU$3,hypothèses!$AX$3,E310*hypothèses!$AY$3)),IF(AND(A310=hypothèses!$AV$5,G310=hypothèses!$AN$1),IF(E310&lt;=hypothèses!$AT$5,hypothèses!$AW$5,IF(E310&gt;=hypothèses!$AU$5,hypothèses!$AX$5,E310*hypothèses!$AY$5)),IF(AND(A310=hypothèses!$AV$6,G310=hypothèses!$AN$1),IF(E310&lt;=hypothèses!$AT$6,hypothèses!$AW$6,IF(E310&gt;=hypothèses!$AU$6,hypothèses!$AX$6,E310*hypothèses!$AY$6)),IF(AND(A310=hypothèses!$AV$8,G310=hypothèses!$AO$1),IF(E310&lt;=hypothèses!$AT$8,hypothèses!$AW$8,IF(E310&gt;=hypothèses!$AU$8,hypothèses!$AX$8,E310*hypothèses!$AY$8)),IF(AND(A310=hypothèses!$AV$9,G310=hypothèses!$AO$1),IF(E310&lt;=hypothèses!$AT$9,hypothèses!$AW$9,IF(E310&gt;=hypothèses!$AU$9,hypothèses!$AX$9,E310*hypothèses!$AY$9)),IF(AND(A310=hypothèses!$AV$11,G310=hypothèses!$AP$1),IF(E310&lt;=hypothèses!$AT$11,hypothèses!$AW$11,IF(E310&gt;=hypothèses!$AU$11,hypothèses!$AX$11,E310*hypothèses!$AY$11)),IF(AND(A310=hypothèses!$AV$12,G310=hypothèses!$AP$1),IF(E310&lt;=hypothèses!$AT$12,hypothèses!$AW$12,IF(E310&gt;=hypothèses!$AU$12,hypothèses!$AX$12,E310*hypothèses!$AY$12)),IF(AND(A310=hypothèses!$AV$14,G310=hypothèses!$AQ$1),IF(E310&lt;=hypothèses!$AT$14,hypothèses!$AW$14,IF(E310&gt;=hypothèses!$AU$14,hypothèses!$AX$14,E310*hypothèses!$AY$14)),IF(AND(A310=hypothèses!$AV$15,G310=hypothèses!$AQ$1),IF(E310&lt;=hypothèses!$AT$15,hypothèses!$AW$15,IF(E310&gt;=hypothèses!$AU$15,hypothèses!$AX$15,E310*hypothèses!$AY$15)),IF(AND(A310=hypothèses!$AV$17,G310=hypothèses!$AR$1),IF(E310&lt;=hypothèses!$AT$17,hypothèses!$AW$17,IF(E310&gt;=hypothèses!$AU$17,hypothèses!$AX$17,E310*hypothèses!$AY$17)),IF(AND(A310=hypothèses!$AV$18,G310=hypothèses!$AR$1),IF(E310&lt;=hypothèses!$AT$18,hypothèses!$AW$18,IF(E310&gt;=hypothèses!$AU$18,hypothèses!$AX$18,E310*hypothèses!$AY$18)),0))))))))))))))</f>
        <v>0</v>
      </c>
      <c r="L310" s="58"/>
    </row>
    <row r="311" spans="1:12">
      <c r="A311" t="s">
        <v>68</v>
      </c>
      <c r="B311" s="59">
        <v>0</v>
      </c>
      <c r="C311">
        <v>1</v>
      </c>
      <c r="D311">
        <v>1</v>
      </c>
      <c r="E311" s="4">
        <f t="shared" si="4"/>
        <v>0</v>
      </c>
      <c r="F311" s="49">
        <f>IF($E311&lt;=hypothèses!$AK$2,1,IF(AND($E311&gt;hypothèses!$AJ$3,$E311&lt;=hypothèses!$AK$3),2,IF(AND($E311&gt;hypothèses!$AJ$4,$E311&lt;=hypothèses!$AK$4),3,IF(AND($E311&gt;hypothèses!$AJ$5,$E311&lt;=hypothèses!$AK$5),4,IF(AND($E311&gt;hypothèses!$AJ$6,$E311&lt;=hypothèses!$AK$6),5,IF(AND($E311&gt;hypothèses!$AJ$7,$E311&lt;=hypothèses!$AK$7),6,IF(AND($E311&gt;hypothèses!$AJ$8,$E311&lt;=hypothèses!$AK$8),7,IF(AND($E311&gt;hypothèses!$AJ$9,$E311&lt;=hypothèses!$AK$9),8,IF(AND($E311&gt;hypothèses!$AJ$10,$E311&lt;=hypothèses!$AK$10),9,IF(AND($E311&gt;hypothèses!$AJ$11,$E311&lt;=hypothèses!$AK$11),10,""))))))))))</f>
        <v>1</v>
      </c>
      <c r="G311" t="s">
        <v>0</v>
      </c>
      <c r="H311">
        <v>1.1000000000000001</v>
      </c>
      <c r="I311">
        <v>36.299999999999997</v>
      </c>
      <c r="J311" s="58" cm="1">
        <f t="array" ref="J3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36.300000000000004</v>
      </c>
      <c r="K311" s="58">
        <f>IF(G311="Tarif Frais de dossier",30,IF(I311&lt;0,0,IF(AND(A311=hypothèses!$AV$2,G311=hypothèses!$AM$1),IF(E311&lt;=hypothèses!$AT$2,hypothèses!$AW$2,IF(E311&gt;=hypothèses!$AU$2,hypothèses!$AX$2,E311*hypothèses!$AY$2)),IF(AND(A311=hypothèses!$AV$3,G311=hypothèses!$AM$1),IF(E311&lt;=hypothèses!$AT$3,hypothèses!$AW$3,IF(E311&gt;=hypothèses!$AU$3,hypothèses!$AX$3,E311*hypothèses!$AY$3)),IF(AND(A311=hypothèses!$AV$5,G311=hypothèses!$AN$1),IF(E311&lt;=hypothèses!$AT$5,hypothèses!$AW$5,IF(E311&gt;=hypothèses!$AU$5,hypothèses!$AX$5,E311*hypothèses!$AY$5)),IF(AND(A311=hypothèses!$AV$6,G311=hypothèses!$AN$1),IF(E311&lt;=hypothèses!$AT$6,hypothèses!$AW$6,IF(E311&gt;=hypothèses!$AU$6,hypothèses!$AX$6,E311*hypothèses!$AY$6)),IF(AND(A311=hypothèses!$AV$8,G311=hypothèses!$AO$1),IF(E311&lt;=hypothèses!$AT$8,hypothèses!$AW$8,IF(E311&gt;=hypothèses!$AU$8,hypothèses!$AX$8,E311*hypothèses!$AY$8)),IF(AND(A311=hypothèses!$AV$9,G311=hypothèses!$AO$1),IF(E311&lt;=hypothèses!$AT$9,hypothèses!$AW$9,IF(E311&gt;=hypothèses!$AU$9,hypothèses!$AX$9,E311*hypothèses!$AY$9)),IF(AND(A311=hypothèses!$AV$11,G311=hypothèses!$AP$1),IF(E311&lt;=hypothèses!$AT$11,hypothèses!$AW$11,IF(E311&gt;=hypothèses!$AU$11,hypothèses!$AX$11,E311*hypothèses!$AY$11)),IF(AND(A311=hypothèses!$AV$12,G311=hypothèses!$AP$1),IF(E311&lt;=hypothèses!$AT$12,hypothèses!$AW$12,IF(E311&gt;=hypothèses!$AU$12,hypothèses!$AX$12,E311*hypothèses!$AY$12)),IF(AND(A311=hypothèses!$AV$14,G311=hypothèses!$AQ$1),IF(E311&lt;=hypothèses!$AT$14,hypothèses!$AW$14,IF(E311&gt;=hypothèses!$AU$14,hypothèses!$AX$14,E311*hypothèses!$AY$14)),IF(AND(A311=hypothèses!$AV$15,G311=hypothèses!$AQ$1),IF(E311&lt;=hypothèses!$AT$15,hypothèses!$AW$15,IF(E311&gt;=hypothèses!$AU$15,hypothèses!$AX$15,E311*hypothèses!$AY$15)),IF(AND(A311=hypothèses!$AV$17,G311=hypothèses!$AR$1),IF(E311&lt;=hypothèses!$AT$17,hypothèses!$AW$17,IF(E311&gt;=hypothèses!$AU$17,hypothèses!$AX$17,E311*hypothèses!$AY$17)),IF(AND(A311=hypothèses!$AV$18,G311=hypothèses!$AR$1),IF(E311&lt;=hypothèses!$AT$18,hypothèses!$AW$18,IF(E311&gt;=hypothèses!$AU$18,hypothèses!$AX$18,E311*hypothèses!$AY$18)),0))))))))))))))</f>
        <v>33</v>
      </c>
      <c r="L311" s="58"/>
    </row>
    <row r="312" spans="1:12">
      <c r="A312" t="s">
        <v>68</v>
      </c>
      <c r="B312" s="59">
        <v>0</v>
      </c>
      <c r="C312">
        <v>1</v>
      </c>
      <c r="D312">
        <v>1</v>
      </c>
      <c r="E312" s="4">
        <f t="shared" si="4"/>
        <v>0</v>
      </c>
      <c r="F312" s="49">
        <f>IF($E312&lt;=hypothèses!$AK$2,1,IF(AND($E312&gt;hypothèses!$AJ$3,$E312&lt;=hypothèses!$AK$3),2,IF(AND($E312&gt;hypothèses!$AJ$4,$E312&lt;=hypothèses!$AK$4),3,IF(AND($E312&gt;hypothèses!$AJ$5,$E312&lt;=hypothèses!$AK$5),4,IF(AND($E312&gt;hypothèses!$AJ$6,$E312&lt;=hypothèses!$AK$6),5,IF(AND($E312&gt;hypothèses!$AJ$7,$E312&lt;=hypothèses!$AK$7),6,IF(AND($E312&gt;hypothèses!$AJ$8,$E312&lt;=hypothèses!$AK$8),7,IF(AND($E312&gt;hypothèses!$AJ$9,$E312&lt;=hypothèses!$AK$9),8,IF(AND($E312&gt;hypothèses!$AJ$10,$E312&lt;=hypothèses!$AK$10),9,IF(AND($E312&gt;hypothèses!$AJ$11,$E312&lt;=hypothèses!$AK$11),10,""))))))))))</f>
        <v>1</v>
      </c>
      <c r="G312" t="s">
        <v>13</v>
      </c>
      <c r="H312">
        <v>1.1000000000000001</v>
      </c>
      <c r="I312">
        <v>72.599999999999994</v>
      </c>
      <c r="J312" s="58" cm="1">
        <f t="array" ref="J3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312" s="58">
        <f>IF(G312="Tarif Frais de dossier",30,IF(I312&lt;0,0,IF(AND(A312=hypothèses!$AV$2,G312=hypothèses!$AM$1),IF(E312&lt;=hypothèses!$AT$2,hypothèses!$AW$2,IF(E312&gt;=hypothèses!$AU$2,hypothèses!$AX$2,E312*hypothèses!$AY$2)),IF(AND(A312=hypothèses!$AV$3,G312=hypothèses!$AM$1),IF(E312&lt;=hypothèses!$AT$3,hypothèses!$AW$3,IF(E312&gt;=hypothèses!$AU$3,hypothèses!$AX$3,E312*hypothèses!$AY$3)),IF(AND(A312=hypothèses!$AV$5,G312=hypothèses!$AN$1),IF(E312&lt;=hypothèses!$AT$5,hypothèses!$AW$5,IF(E312&gt;=hypothèses!$AU$5,hypothèses!$AX$5,E312*hypothèses!$AY$5)),IF(AND(A312=hypothèses!$AV$6,G312=hypothèses!$AN$1),IF(E312&lt;=hypothèses!$AT$6,hypothèses!$AW$6,IF(E312&gt;=hypothèses!$AU$6,hypothèses!$AX$6,E312*hypothèses!$AY$6)),IF(AND(A312=hypothèses!$AV$8,G312=hypothèses!$AO$1),IF(E312&lt;=hypothèses!$AT$8,hypothèses!$AW$8,IF(E312&gt;=hypothèses!$AU$8,hypothèses!$AX$8,E312*hypothèses!$AY$8)),IF(AND(A312=hypothèses!$AV$9,G312=hypothèses!$AO$1),IF(E312&lt;=hypothèses!$AT$9,hypothèses!$AW$9,IF(E312&gt;=hypothèses!$AU$9,hypothèses!$AX$9,E312*hypothèses!$AY$9)),IF(AND(A312=hypothèses!$AV$11,G312=hypothèses!$AP$1),IF(E312&lt;=hypothèses!$AT$11,hypothèses!$AW$11,IF(E312&gt;=hypothèses!$AU$11,hypothèses!$AX$11,E312*hypothèses!$AY$11)),IF(AND(A312=hypothèses!$AV$12,G312=hypothèses!$AP$1),IF(E312&lt;=hypothèses!$AT$12,hypothèses!$AW$12,IF(E312&gt;=hypothèses!$AU$12,hypothèses!$AX$12,E312*hypothèses!$AY$12)),IF(AND(A312=hypothèses!$AV$14,G312=hypothèses!$AQ$1),IF(E312&lt;=hypothèses!$AT$14,hypothèses!$AW$14,IF(E312&gt;=hypothèses!$AU$14,hypothèses!$AX$14,E312*hypothèses!$AY$14)),IF(AND(A312=hypothèses!$AV$15,G312=hypothèses!$AQ$1),IF(E312&lt;=hypothèses!$AT$15,hypothèses!$AW$15,IF(E312&gt;=hypothèses!$AU$15,hypothèses!$AX$15,E312*hypothèses!$AY$15)),IF(AND(A312=hypothèses!$AV$17,G312=hypothèses!$AR$1),IF(E312&lt;=hypothèses!$AT$17,hypothèses!$AW$17,IF(E312&gt;=hypothèses!$AU$17,hypothèses!$AX$17,E312*hypothèses!$AY$17)),IF(AND(A312=hypothèses!$AV$18,G312=hypothèses!$AR$1),IF(E312&lt;=hypothèses!$AT$18,hypothèses!$AW$18,IF(E312&gt;=hypothèses!$AU$18,hypothèses!$AX$18,E312*hypothèses!$AY$18)),0))))))))))))))</f>
        <v>66</v>
      </c>
      <c r="L312" s="58"/>
    </row>
    <row r="313" spans="1:12">
      <c r="A313" t="s">
        <v>68</v>
      </c>
      <c r="B313" s="59">
        <v>0</v>
      </c>
      <c r="C313">
        <v>1</v>
      </c>
      <c r="D313">
        <v>1</v>
      </c>
      <c r="E313" s="4">
        <f t="shared" si="4"/>
        <v>0</v>
      </c>
      <c r="F313" s="49">
        <f>IF($E313&lt;=hypothèses!$AK$2,1,IF(AND($E313&gt;hypothèses!$AJ$3,$E313&lt;=hypothèses!$AK$3),2,IF(AND($E313&gt;hypothèses!$AJ$4,$E313&lt;=hypothèses!$AK$4),3,IF(AND($E313&gt;hypothèses!$AJ$5,$E313&lt;=hypothèses!$AK$5),4,IF(AND($E313&gt;hypothèses!$AJ$6,$E313&lt;=hypothèses!$AK$6),5,IF(AND($E313&gt;hypothèses!$AJ$7,$E313&lt;=hypothèses!$AK$7),6,IF(AND($E313&gt;hypothèses!$AJ$8,$E313&lt;=hypothèses!$AK$8),7,IF(AND($E313&gt;hypothèses!$AJ$9,$E313&lt;=hypothèses!$AK$9),8,IF(AND($E313&gt;hypothèses!$AJ$10,$E313&lt;=hypothèses!$AK$10),9,IF(AND($E313&gt;hypothèses!$AJ$11,$E313&lt;=hypothèses!$AK$11),10,""))))))))))</f>
        <v>1</v>
      </c>
      <c r="I313">
        <v>0</v>
      </c>
      <c r="J313" s="58" t="str" cm="1">
        <f t="array" ref="J3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13" s="58">
        <f>IF(G313="Tarif Frais de dossier",30,IF(I313&lt;0,0,IF(AND(A313=hypothèses!$AV$2,G313=hypothèses!$AM$1),IF(E313&lt;=hypothèses!$AT$2,hypothèses!$AW$2,IF(E313&gt;=hypothèses!$AU$2,hypothèses!$AX$2,E313*hypothèses!$AY$2)),IF(AND(A313=hypothèses!$AV$3,G313=hypothèses!$AM$1),IF(E313&lt;=hypothèses!$AT$3,hypothèses!$AW$3,IF(E313&gt;=hypothèses!$AU$3,hypothèses!$AX$3,E313*hypothèses!$AY$3)),IF(AND(A313=hypothèses!$AV$5,G313=hypothèses!$AN$1),IF(E313&lt;=hypothèses!$AT$5,hypothèses!$AW$5,IF(E313&gt;=hypothèses!$AU$5,hypothèses!$AX$5,E313*hypothèses!$AY$5)),IF(AND(A313=hypothèses!$AV$6,G313=hypothèses!$AN$1),IF(E313&lt;=hypothèses!$AT$6,hypothèses!$AW$6,IF(E313&gt;=hypothèses!$AU$6,hypothèses!$AX$6,E313*hypothèses!$AY$6)),IF(AND(A313=hypothèses!$AV$8,G313=hypothèses!$AO$1),IF(E313&lt;=hypothèses!$AT$8,hypothèses!$AW$8,IF(E313&gt;=hypothèses!$AU$8,hypothèses!$AX$8,E313*hypothèses!$AY$8)),IF(AND(A313=hypothèses!$AV$9,G313=hypothèses!$AO$1),IF(E313&lt;=hypothèses!$AT$9,hypothèses!$AW$9,IF(E313&gt;=hypothèses!$AU$9,hypothèses!$AX$9,E313*hypothèses!$AY$9)),IF(AND(A313=hypothèses!$AV$11,G313=hypothèses!$AP$1),IF(E313&lt;=hypothèses!$AT$11,hypothèses!$AW$11,IF(E313&gt;=hypothèses!$AU$11,hypothèses!$AX$11,E313*hypothèses!$AY$11)),IF(AND(A313=hypothèses!$AV$12,G313=hypothèses!$AP$1),IF(E313&lt;=hypothèses!$AT$12,hypothèses!$AW$12,IF(E313&gt;=hypothèses!$AU$12,hypothèses!$AX$12,E313*hypothèses!$AY$12)),IF(AND(A313=hypothèses!$AV$14,G313=hypothèses!$AQ$1),IF(E313&lt;=hypothèses!$AT$14,hypothèses!$AW$14,IF(E313&gt;=hypothèses!$AU$14,hypothèses!$AX$14,E313*hypothèses!$AY$14)),IF(AND(A313=hypothèses!$AV$15,G313=hypothèses!$AQ$1),IF(E313&lt;=hypothèses!$AT$15,hypothèses!$AW$15,IF(E313&gt;=hypothèses!$AU$15,hypothèses!$AX$15,E313*hypothèses!$AY$15)),IF(AND(A313=hypothèses!$AV$17,G313=hypothèses!$AR$1),IF(E313&lt;=hypothèses!$AT$17,hypothèses!$AW$17,IF(E313&gt;=hypothèses!$AU$17,hypothèses!$AX$17,E313*hypothèses!$AY$17)),IF(AND(A313=hypothèses!$AV$18,G313=hypothèses!$AR$1),IF(E313&lt;=hypothèses!$AT$18,hypothèses!$AW$18,IF(E313&gt;=hypothèses!$AU$18,hypothèses!$AX$18,E313*hypothèses!$AY$18)),0))))))))))))))</f>
        <v>0</v>
      </c>
      <c r="L313" s="58"/>
    </row>
    <row r="314" spans="1:12">
      <c r="A314" t="s">
        <v>68</v>
      </c>
      <c r="B314" s="59">
        <v>0</v>
      </c>
      <c r="C314">
        <v>1</v>
      </c>
      <c r="D314">
        <v>1</v>
      </c>
      <c r="E314" s="4">
        <f t="shared" si="4"/>
        <v>0</v>
      </c>
      <c r="F314" s="49">
        <f>IF($E314&lt;=hypothèses!$AK$2,1,IF(AND($E314&gt;hypothèses!$AJ$3,$E314&lt;=hypothèses!$AK$3),2,IF(AND($E314&gt;hypothèses!$AJ$4,$E314&lt;=hypothèses!$AK$4),3,IF(AND($E314&gt;hypothèses!$AJ$5,$E314&lt;=hypothèses!$AK$5),4,IF(AND($E314&gt;hypothèses!$AJ$6,$E314&lt;=hypothèses!$AK$6),5,IF(AND($E314&gt;hypothèses!$AJ$7,$E314&lt;=hypothèses!$AK$7),6,IF(AND($E314&gt;hypothèses!$AJ$8,$E314&lt;=hypothèses!$AK$8),7,IF(AND($E314&gt;hypothèses!$AJ$9,$E314&lt;=hypothèses!$AK$9),8,IF(AND($E314&gt;hypothèses!$AJ$10,$E314&lt;=hypothèses!$AK$10),9,IF(AND($E314&gt;hypothèses!$AJ$11,$E314&lt;=hypothèses!$AK$11),10,""))))))))))</f>
        <v>1</v>
      </c>
      <c r="I314">
        <v>0</v>
      </c>
      <c r="J314" s="58" t="str" cm="1">
        <f t="array" ref="J3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14" s="58">
        <f>IF(G314="Tarif Frais de dossier",30,IF(I314&lt;0,0,IF(AND(A314=hypothèses!$AV$2,G314=hypothèses!$AM$1),IF(E314&lt;=hypothèses!$AT$2,hypothèses!$AW$2,IF(E314&gt;=hypothèses!$AU$2,hypothèses!$AX$2,E314*hypothèses!$AY$2)),IF(AND(A314=hypothèses!$AV$3,G314=hypothèses!$AM$1),IF(E314&lt;=hypothèses!$AT$3,hypothèses!$AW$3,IF(E314&gt;=hypothèses!$AU$3,hypothèses!$AX$3,E314*hypothèses!$AY$3)),IF(AND(A314=hypothèses!$AV$5,G314=hypothèses!$AN$1),IF(E314&lt;=hypothèses!$AT$5,hypothèses!$AW$5,IF(E314&gt;=hypothèses!$AU$5,hypothèses!$AX$5,E314*hypothèses!$AY$5)),IF(AND(A314=hypothèses!$AV$6,G314=hypothèses!$AN$1),IF(E314&lt;=hypothèses!$AT$6,hypothèses!$AW$6,IF(E314&gt;=hypothèses!$AU$6,hypothèses!$AX$6,E314*hypothèses!$AY$6)),IF(AND(A314=hypothèses!$AV$8,G314=hypothèses!$AO$1),IF(E314&lt;=hypothèses!$AT$8,hypothèses!$AW$8,IF(E314&gt;=hypothèses!$AU$8,hypothèses!$AX$8,E314*hypothèses!$AY$8)),IF(AND(A314=hypothèses!$AV$9,G314=hypothèses!$AO$1),IF(E314&lt;=hypothèses!$AT$9,hypothèses!$AW$9,IF(E314&gt;=hypothèses!$AU$9,hypothèses!$AX$9,E314*hypothèses!$AY$9)),IF(AND(A314=hypothèses!$AV$11,G314=hypothèses!$AP$1),IF(E314&lt;=hypothèses!$AT$11,hypothèses!$AW$11,IF(E314&gt;=hypothèses!$AU$11,hypothèses!$AX$11,E314*hypothèses!$AY$11)),IF(AND(A314=hypothèses!$AV$12,G314=hypothèses!$AP$1),IF(E314&lt;=hypothèses!$AT$12,hypothèses!$AW$12,IF(E314&gt;=hypothèses!$AU$12,hypothèses!$AX$12,E314*hypothèses!$AY$12)),IF(AND(A314=hypothèses!$AV$14,G314=hypothèses!$AQ$1),IF(E314&lt;=hypothèses!$AT$14,hypothèses!$AW$14,IF(E314&gt;=hypothèses!$AU$14,hypothèses!$AX$14,E314*hypothèses!$AY$14)),IF(AND(A314=hypothèses!$AV$15,G314=hypothèses!$AQ$1),IF(E314&lt;=hypothèses!$AT$15,hypothèses!$AW$15,IF(E314&gt;=hypothèses!$AU$15,hypothèses!$AX$15,E314*hypothèses!$AY$15)),IF(AND(A314=hypothèses!$AV$17,G314=hypothèses!$AR$1),IF(E314&lt;=hypothèses!$AT$17,hypothèses!$AW$17,IF(E314&gt;=hypothèses!$AU$17,hypothèses!$AX$17,E314*hypothèses!$AY$17)),IF(AND(A314=hypothèses!$AV$18,G314=hypothèses!$AR$1),IF(E314&lt;=hypothèses!$AT$18,hypothèses!$AW$18,IF(E314&gt;=hypothèses!$AU$18,hypothèses!$AX$18,E314*hypothèses!$AY$18)),0))))))))))))))</f>
        <v>0</v>
      </c>
      <c r="L314" s="58"/>
    </row>
    <row r="315" spans="1:12">
      <c r="A315" t="s">
        <v>68</v>
      </c>
      <c r="B315" s="59">
        <v>0</v>
      </c>
      <c r="C315">
        <v>1</v>
      </c>
      <c r="D315">
        <v>1</v>
      </c>
      <c r="E315" s="4">
        <f t="shared" si="4"/>
        <v>0</v>
      </c>
      <c r="F315" s="49">
        <f>IF($E315&lt;=hypothèses!$AK$2,1,IF(AND($E315&gt;hypothèses!$AJ$3,$E315&lt;=hypothèses!$AK$3),2,IF(AND($E315&gt;hypothèses!$AJ$4,$E315&lt;=hypothèses!$AK$4),3,IF(AND($E315&gt;hypothèses!$AJ$5,$E315&lt;=hypothèses!$AK$5),4,IF(AND($E315&gt;hypothèses!$AJ$6,$E315&lt;=hypothèses!$AK$6),5,IF(AND($E315&gt;hypothèses!$AJ$7,$E315&lt;=hypothèses!$AK$7),6,IF(AND($E315&gt;hypothèses!$AJ$8,$E315&lt;=hypothèses!$AK$8),7,IF(AND($E315&gt;hypothèses!$AJ$9,$E315&lt;=hypothèses!$AK$9),8,IF(AND($E315&gt;hypothèses!$AJ$10,$E315&lt;=hypothèses!$AK$10),9,IF(AND($E315&gt;hypothèses!$AJ$11,$E315&lt;=hypothèses!$AK$11),10,""))))))))))</f>
        <v>1</v>
      </c>
      <c r="I315">
        <v>0</v>
      </c>
      <c r="J315" s="58" t="str" cm="1">
        <f t="array" ref="J3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15" s="58">
        <f>IF(G315="Tarif Frais de dossier",30,IF(I315&lt;0,0,IF(AND(A315=hypothèses!$AV$2,G315=hypothèses!$AM$1),IF(E315&lt;=hypothèses!$AT$2,hypothèses!$AW$2,IF(E315&gt;=hypothèses!$AU$2,hypothèses!$AX$2,E315*hypothèses!$AY$2)),IF(AND(A315=hypothèses!$AV$3,G315=hypothèses!$AM$1),IF(E315&lt;=hypothèses!$AT$3,hypothèses!$AW$3,IF(E315&gt;=hypothèses!$AU$3,hypothèses!$AX$3,E315*hypothèses!$AY$3)),IF(AND(A315=hypothèses!$AV$5,G315=hypothèses!$AN$1),IF(E315&lt;=hypothèses!$AT$5,hypothèses!$AW$5,IF(E315&gt;=hypothèses!$AU$5,hypothèses!$AX$5,E315*hypothèses!$AY$5)),IF(AND(A315=hypothèses!$AV$6,G315=hypothèses!$AN$1),IF(E315&lt;=hypothèses!$AT$6,hypothèses!$AW$6,IF(E315&gt;=hypothèses!$AU$6,hypothèses!$AX$6,E315*hypothèses!$AY$6)),IF(AND(A315=hypothèses!$AV$8,G315=hypothèses!$AO$1),IF(E315&lt;=hypothèses!$AT$8,hypothèses!$AW$8,IF(E315&gt;=hypothèses!$AU$8,hypothèses!$AX$8,E315*hypothèses!$AY$8)),IF(AND(A315=hypothèses!$AV$9,G315=hypothèses!$AO$1),IF(E315&lt;=hypothèses!$AT$9,hypothèses!$AW$9,IF(E315&gt;=hypothèses!$AU$9,hypothèses!$AX$9,E315*hypothèses!$AY$9)),IF(AND(A315=hypothèses!$AV$11,G315=hypothèses!$AP$1),IF(E315&lt;=hypothèses!$AT$11,hypothèses!$AW$11,IF(E315&gt;=hypothèses!$AU$11,hypothèses!$AX$11,E315*hypothèses!$AY$11)),IF(AND(A315=hypothèses!$AV$12,G315=hypothèses!$AP$1),IF(E315&lt;=hypothèses!$AT$12,hypothèses!$AW$12,IF(E315&gt;=hypothèses!$AU$12,hypothèses!$AX$12,E315*hypothèses!$AY$12)),IF(AND(A315=hypothèses!$AV$14,G315=hypothèses!$AQ$1),IF(E315&lt;=hypothèses!$AT$14,hypothèses!$AW$14,IF(E315&gt;=hypothèses!$AU$14,hypothèses!$AX$14,E315*hypothèses!$AY$14)),IF(AND(A315=hypothèses!$AV$15,G315=hypothèses!$AQ$1),IF(E315&lt;=hypothèses!$AT$15,hypothèses!$AW$15,IF(E315&gt;=hypothèses!$AU$15,hypothèses!$AX$15,E315*hypothèses!$AY$15)),IF(AND(A315=hypothèses!$AV$17,G315=hypothèses!$AR$1),IF(E315&lt;=hypothèses!$AT$17,hypothèses!$AW$17,IF(E315&gt;=hypothèses!$AU$17,hypothèses!$AX$17,E315*hypothèses!$AY$17)),IF(AND(A315=hypothèses!$AV$18,G315=hypothèses!$AR$1),IF(E315&lt;=hypothèses!$AT$18,hypothèses!$AW$18,IF(E315&gt;=hypothèses!$AU$18,hypothèses!$AX$18,E315*hypothèses!$AY$18)),0))))))))))))))</f>
        <v>0</v>
      </c>
      <c r="L315" s="58"/>
    </row>
    <row r="316" spans="1:12">
      <c r="A316" t="s">
        <v>68</v>
      </c>
      <c r="B316" s="59">
        <v>0</v>
      </c>
      <c r="C316">
        <v>1</v>
      </c>
      <c r="D316">
        <v>1</v>
      </c>
      <c r="E316" s="4">
        <f t="shared" si="4"/>
        <v>0</v>
      </c>
      <c r="F316" s="49">
        <f>IF($E316&lt;=hypothèses!$AK$2,1,IF(AND($E316&gt;hypothèses!$AJ$3,$E316&lt;=hypothèses!$AK$3),2,IF(AND($E316&gt;hypothèses!$AJ$4,$E316&lt;=hypothèses!$AK$4),3,IF(AND($E316&gt;hypothèses!$AJ$5,$E316&lt;=hypothèses!$AK$5),4,IF(AND($E316&gt;hypothèses!$AJ$6,$E316&lt;=hypothèses!$AK$6),5,IF(AND($E316&gt;hypothèses!$AJ$7,$E316&lt;=hypothèses!$AK$7),6,IF(AND($E316&gt;hypothèses!$AJ$8,$E316&lt;=hypothèses!$AK$8),7,IF(AND($E316&gt;hypothèses!$AJ$9,$E316&lt;=hypothèses!$AK$9),8,IF(AND($E316&gt;hypothèses!$AJ$10,$E316&lt;=hypothèses!$AK$10),9,IF(AND($E316&gt;hypothèses!$AJ$11,$E316&lt;=hypothèses!$AK$11),10,""))))))))))</f>
        <v>1</v>
      </c>
      <c r="I316">
        <v>0</v>
      </c>
      <c r="J316" s="58" t="str" cm="1">
        <f t="array" ref="J3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16" s="58">
        <f>IF(G316="Tarif Frais de dossier",30,IF(I316&lt;0,0,IF(AND(A316=hypothèses!$AV$2,G316=hypothèses!$AM$1),IF(E316&lt;=hypothèses!$AT$2,hypothèses!$AW$2,IF(E316&gt;=hypothèses!$AU$2,hypothèses!$AX$2,E316*hypothèses!$AY$2)),IF(AND(A316=hypothèses!$AV$3,G316=hypothèses!$AM$1),IF(E316&lt;=hypothèses!$AT$3,hypothèses!$AW$3,IF(E316&gt;=hypothèses!$AU$3,hypothèses!$AX$3,E316*hypothèses!$AY$3)),IF(AND(A316=hypothèses!$AV$5,G316=hypothèses!$AN$1),IF(E316&lt;=hypothèses!$AT$5,hypothèses!$AW$5,IF(E316&gt;=hypothèses!$AU$5,hypothèses!$AX$5,E316*hypothèses!$AY$5)),IF(AND(A316=hypothèses!$AV$6,G316=hypothèses!$AN$1),IF(E316&lt;=hypothèses!$AT$6,hypothèses!$AW$6,IF(E316&gt;=hypothèses!$AU$6,hypothèses!$AX$6,E316*hypothèses!$AY$6)),IF(AND(A316=hypothèses!$AV$8,G316=hypothèses!$AO$1),IF(E316&lt;=hypothèses!$AT$8,hypothèses!$AW$8,IF(E316&gt;=hypothèses!$AU$8,hypothèses!$AX$8,E316*hypothèses!$AY$8)),IF(AND(A316=hypothèses!$AV$9,G316=hypothèses!$AO$1),IF(E316&lt;=hypothèses!$AT$9,hypothèses!$AW$9,IF(E316&gt;=hypothèses!$AU$9,hypothèses!$AX$9,E316*hypothèses!$AY$9)),IF(AND(A316=hypothèses!$AV$11,G316=hypothèses!$AP$1),IF(E316&lt;=hypothèses!$AT$11,hypothèses!$AW$11,IF(E316&gt;=hypothèses!$AU$11,hypothèses!$AX$11,E316*hypothèses!$AY$11)),IF(AND(A316=hypothèses!$AV$12,G316=hypothèses!$AP$1),IF(E316&lt;=hypothèses!$AT$12,hypothèses!$AW$12,IF(E316&gt;=hypothèses!$AU$12,hypothèses!$AX$12,E316*hypothèses!$AY$12)),IF(AND(A316=hypothèses!$AV$14,G316=hypothèses!$AQ$1),IF(E316&lt;=hypothèses!$AT$14,hypothèses!$AW$14,IF(E316&gt;=hypothèses!$AU$14,hypothèses!$AX$14,E316*hypothèses!$AY$14)),IF(AND(A316=hypothèses!$AV$15,G316=hypothèses!$AQ$1),IF(E316&lt;=hypothèses!$AT$15,hypothèses!$AW$15,IF(E316&gt;=hypothèses!$AU$15,hypothèses!$AX$15,E316*hypothèses!$AY$15)),IF(AND(A316=hypothèses!$AV$17,G316=hypothèses!$AR$1),IF(E316&lt;=hypothèses!$AT$17,hypothèses!$AW$17,IF(E316&gt;=hypothèses!$AU$17,hypothèses!$AX$17,E316*hypothèses!$AY$17)),IF(AND(A316=hypothèses!$AV$18,G316=hypothèses!$AR$1),IF(E316&lt;=hypothèses!$AT$18,hypothèses!$AW$18,IF(E316&gt;=hypothèses!$AU$18,hypothèses!$AX$18,E316*hypothèses!$AY$18)),0))))))))))))))</f>
        <v>0</v>
      </c>
      <c r="L316" s="58"/>
    </row>
    <row r="317" spans="1:12">
      <c r="A317" t="s">
        <v>68</v>
      </c>
      <c r="B317" s="59">
        <v>0</v>
      </c>
      <c r="C317">
        <v>1</v>
      </c>
      <c r="D317">
        <v>1</v>
      </c>
      <c r="E317" s="4">
        <f t="shared" si="4"/>
        <v>0</v>
      </c>
      <c r="F317" s="49">
        <f>IF($E317&lt;=hypothèses!$AK$2,1,IF(AND($E317&gt;hypothèses!$AJ$3,$E317&lt;=hypothèses!$AK$3),2,IF(AND($E317&gt;hypothèses!$AJ$4,$E317&lt;=hypothèses!$AK$4),3,IF(AND($E317&gt;hypothèses!$AJ$5,$E317&lt;=hypothèses!$AK$5),4,IF(AND($E317&gt;hypothèses!$AJ$6,$E317&lt;=hypothèses!$AK$6),5,IF(AND($E317&gt;hypothèses!$AJ$7,$E317&lt;=hypothèses!$AK$7),6,IF(AND($E317&gt;hypothèses!$AJ$8,$E317&lt;=hypothèses!$AK$8),7,IF(AND($E317&gt;hypothèses!$AJ$9,$E317&lt;=hypothèses!$AK$9),8,IF(AND($E317&gt;hypothèses!$AJ$10,$E317&lt;=hypothèses!$AK$10),9,IF(AND($E317&gt;hypothèses!$AJ$11,$E317&lt;=hypothèses!$AK$11),10,""))))))))))</f>
        <v>1</v>
      </c>
      <c r="I317">
        <v>0</v>
      </c>
      <c r="J317" s="58" t="str" cm="1">
        <f t="array" ref="J3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17" s="58">
        <f>IF(G317="Tarif Frais de dossier",30,IF(I317&lt;0,0,IF(AND(A317=hypothèses!$AV$2,G317=hypothèses!$AM$1),IF(E317&lt;=hypothèses!$AT$2,hypothèses!$AW$2,IF(E317&gt;=hypothèses!$AU$2,hypothèses!$AX$2,E317*hypothèses!$AY$2)),IF(AND(A317=hypothèses!$AV$3,G317=hypothèses!$AM$1),IF(E317&lt;=hypothèses!$AT$3,hypothèses!$AW$3,IF(E317&gt;=hypothèses!$AU$3,hypothèses!$AX$3,E317*hypothèses!$AY$3)),IF(AND(A317=hypothèses!$AV$5,G317=hypothèses!$AN$1),IF(E317&lt;=hypothèses!$AT$5,hypothèses!$AW$5,IF(E317&gt;=hypothèses!$AU$5,hypothèses!$AX$5,E317*hypothèses!$AY$5)),IF(AND(A317=hypothèses!$AV$6,G317=hypothèses!$AN$1),IF(E317&lt;=hypothèses!$AT$6,hypothèses!$AW$6,IF(E317&gt;=hypothèses!$AU$6,hypothèses!$AX$6,E317*hypothèses!$AY$6)),IF(AND(A317=hypothèses!$AV$8,G317=hypothèses!$AO$1),IF(E317&lt;=hypothèses!$AT$8,hypothèses!$AW$8,IF(E317&gt;=hypothèses!$AU$8,hypothèses!$AX$8,E317*hypothèses!$AY$8)),IF(AND(A317=hypothèses!$AV$9,G317=hypothèses!$AO$1),IF(E317&lt;=hypothèses!$AT$9,hypothèses!$AW$9,IF(E317&gt;=hypothèses!$AU$9,hypothèses!$AX$9,E317*hypothèses!$AY$9)),IF(AND(A317=hypothèses!$AV$11,G317=hypothèses!$AP$1),IF(E317&lt;=hypothèses!$AT$11,hypothèses!$AW$11,IF(E317&gt;=hypothèses!$AU$11,hypothèses!$AX$11,E317*hypothèses!$AY$11)),IF(AND(A317=hypothèses!$AV$12,G317=hypothèses!$AP$1),IF(E317&lt;=hypothèses!$AT$12,hypothèses!$AW$12,IF(E317&gt;=hypothèses!$AU$12,hypothèses!$AX$12,E317*hypothèses!$AY$12)),IF(AND(A317=hypothèses!$AV$14,G317=hypothèses!$AQ$1),IF(E317&lt;=hypothèses!$AT$14,hypothèses!$AW$14,IF(E317&gt;=hypothèses!$AU$14,hypothèses!$AX$14,E317*hypothèses!$AY$14)),IF(AND(A317=hypothèses!$AV$15,G317=hypothèses!$AQ$1),IF(E317&lt;=hypothèses!$AT$15,hypothèses!$AW$15,IF(E317&gt;=hypothèses!$AU$15,hypothèses!$AX$15,E317*hypothèses!$AY$15)),IF(AND(A317=hypothèses!$AV$17,G317=hypothèses!$AR$1),IF(E317&lt;=hypothèses!$AT$17,hypothèses!$AW$17,IF(E317&gt;=hypothèses!$AU$17,hypothèses!$AX$17,E317*hypothèses!$AY$17)),IF(AND(A317=hypothèses!$AV$18,G317=hypothèses!$AR$1),IF(E317&lt;=hypothèses!$AT$18,hypothèses!$AW$18,IF(E317&gt;=hypothèses!$AU$18,hypothèses!$AX$18,E317*hypothèses!$AY$18)),0))))))))))))))</f>
        <v>0</v>
      </c>
      <c r="L317" s="58"/>
    </row>
    <row r="318" spans="1:12">
      <c r="A318" t="s">
        <v>68</v>
      </c>
      <c r="B318" s="59">
        <v>0</v>
      </c>
      <c r="C318">
        <v>1</v>
      </c>
      <c r="D318">
        <v>1</v>
      </c>
      <c r="E318" s="4">
        <f t="shared" si="4"/>
        <v>0</v>
      </c>
      <c r="F318" s="49">
        <f>IF($E318&lt;=hypothèses!$AK$2,1,IF(AND($E318&gt;hypothèses!$AJ$3,$E318&lt;=hypothèses!$AK$3),2,IF(AND($E318&gt;hypothèses!$AJ$4,$E318&lt;=hypothèses!$AK$4),3,IF(AND($E318&gt;hypothèses!$AJ$5,$E318&lt;=hypothèses!$AK$5),4,IF(AND($E318&gt;hypothèses!$AJ$6,$E318&lt;=hypothèses!$AK$6),5,IF(AND($E318&gt;hypothèses!$AJ$7,$E318&lt;=hypothèses!$AK$7),6,IF(AND($E318&gt;hypothèses!$AJ$8,$E318&lt;=hypothèses!$AK$8),7,IF(AND($E318&gt;hypothèses!$AJ$9,$E318&lt;=hypothèses!$AK$9),8,IF(AND($E318&gt;hypothèses!$AJ$10,$E318&lt;=hypothèses!$AK$10),9,IF(AND($E318&gt;hypothèses!$AJ$11,$E318&lt;=hypothèses!$AK$11),10,""))))))))))</f>
        <v>1</v>
      </c>
      <c r="I318">
        <v>0</v>
      </c>
      <c r="J318" s="58" t="str" cm="1">
        <f t="array" ref="J3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18" s="58">
        <f>IF(G318="Tarif Frais de dossier",30,IF(I318&lt;0,0,IF(AND(A318=hypothèses!$AV$2,G318=hypothèses!$AM$1),IF(E318&lt;=hypothèses!$AT$2,hypothèses!$AW$2,IF(E318&gt;=hypothèses!$AU$2,hypothèses!$AX$2,E318*hypothèses!$AY$2)),IF(AND(A318=hypothèses!$AV$3,G318=hypothèses!$AM$1),IF(E318&lt;=hypothèses!$AT$3,hypothèses!$AW$3,IF(E318&gt;=hypothèses!$AU$3,hypothèses!$AX$3,E318*hypothèses!$AY$3)),IF(AND(A318=hypothèses!$AV$5,G318=hypothèses!$AN$1),IF(E318&lt;=hypothèses!$AT$5,hypothèses!$AW$5,IF(E318&gt;=hypothèses!$AU$5,hypothèses!$AX$5,E318*hypothèses!$AY$5)),IF(AND(A318=hypothèses!$AV$6,G318=hypothèses!$AN$1),IF(E318&lt;=hypothèses!$AT$6,hypothèses!$AW$6,IF(E318&gt;=hypothèses!$AU$6,hypothèses!$AX$6,E318*hypothèses!$AY$6)),IF(AND(A318=hypothèses!$AV$8,G318=hypothèses!$AO$1),IF(E318&lt;=hypothèses!$AT$8,hypothèses!$AW$8,IF(E318&gt;=hypothèses!$AU$8,hypothèses!$AX$8,E318*hypothèses!$AY$8)),IF(AND(A318=hypothèses!$AV$9,G318=hypothèses!$AO$1),IF(E318&lt;=hypothèses!$AT$9,hypothèses!$AW$9,IF(E318&gt;=hypothèses!$AU$9,hypothèses!$AX$9,E318*hypothèses!$AY$9)),IF(AND(A318=hypothèses!$AV$11,G318=hypothèses!$AP$1),IF(E318&lt;=hypothèses!$AT$11,hypothèses!$AW$11,IF(E318&gt;=hypothèses!$AU$11,hypothèses!$AX$11,E318*hypothèses!$AY$11)),IF(AND(A318=hypothèses!$AV$12,G318=hypothèses!$AP$1),IF(E318&lt;=hypothèses!$AT$12,hypothèses!$AW$12,IF(E318&gt;=hypothèses!$AU$12,hypothèses!$AX$12,E318*hypothèses!$AY$12)),IF(AND(A318=hypothèses!$AV$14,G318=hypothèses!$AQ$1),IF(E318&lt;=hypothèses!$AT$14,hypothèses!$AW$14,IF(E318&gt;=hypothèses!$AU$14,hypothèses!$AX$14,E318*hypothèses!$AY$14)),IF(AND(A318=hypothèses!$AV$15,G318=hypothèses!$AQ$1),IF(E318&lt;=hypothèses!$AT$15,hypothèses!$AW$15,IF(E318&gt;=hypothèses!$AU$15,hypothèses!$AX$15,E318*hypothèses!$AY$15)),IF(AND(A318=hypothèses!$AV$17,G318=hypothèses!$AR$1),IF(E318&lt;=hypothèses!$AT$17,hypothèses!$AW$17,IF(E318&gt;=hypothèses!$AU$17,hypothèses!$AX$17,E318*hypothèses!$AY$17)),IF(AND(A318=hypothèses!$AV$18,G318=hypothèses!$AR$1),IF(E318&lt;=hypothèses!$AT$18,hypothèses!$AW$18,IF(E318&gt;=hypothèses!$AU$18,hypothèses!$AX$18,E318*hypothèses!$AY$18)),0))))))))))))))</f>
        <v>0</v>
      </c>
      <c r="L318" s="58"/>
    </row>
    <row r="319" spans="1:12">
      <c r="A319" t="s">
        <v>68</v>
      </c>
      <c r="B319" s="59">
        <v>0</v>
      </c>
      <c r="C319">
        <v>1</v>
      </c>
      <c r="D319">
        <v>1</v>
      </c>
      <c r="E319" s="4">
        <f t="shared" si="4"/>
        <v>0</v>
      </c>
      <c r="F319" s="49">
        <f>IF($E319&lt;=hypothèses!$AK$2,1,IF(AND($E319&gt;hypothèses!$AJ$3,$E319&lt;=hypothèses!$AK$3),2,IF(AND($E319&gt;hypothèses!$AJ$4,$E319&lt;=hypothèses!$AK$4),3,IF(AND($E319&gt;hypothèses!$AJ$5,$E319&lt;=hypothèses!$AK$5),4,IF(AND($E319&gt;hypothèses!$AJ$6,$E319&lt;=hypothèses!$AK$6),5,IF(AND($E319&gt;hypothèses!$AJ$7,$E319&lt;=hypothèses!$AK$7),6,IF(AND($E319&gt;hypothèses!$AJ$8,$E319&lt;=hypothèses!$AK$8),7,IF(AND($E319&gt;hypothèses!$AJ$9,$E319&lt;=hypothèses!$AK$9),8,IF(AND($E319&gt;hypothèses!$AJ$10,$E319&lt;=hypothèses!$AK$10),9,IF(AND($E319&gt;hypothèses!$AJ$11,$E319&lt;=hypothèses!$AK$11),10,""))))))))))</f>
        <v>1</v>
      </c>
      <c r="I319">
        <v>0</v>
      </c>
      <c r="J319" s="58" t="str" cm="1">
        <f t="array" ref="J3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19" s="58">
        <f>IF(G319="Tarif Frais de dossier",30,IF(I319&lt;0,0,IF(AND(A319=hypothèses!$AV$2,G319=hypothèses!$AM$1),IF(E319&lt;=hypothèses!$AT$2,hypothèses!$AW$2,IF(E319&gt;=hypothèses!$AU$2,hypothèses!$AX$2,E319*hypothèses!$AY$2)),IF(AND(A319=hypothèses!$AV$3,G319=hypothèses!$AM$1),IF(E319&lt;=hypothèses!$AT$3,hypothèses!$AW$3,IF(E319&gt;=hypothèses!$AU$3,hypothèses!$AX$3,E319*hypothèses!$AY$3)),IF(AND(A319=hypothèses!$AV$5,G319=hypothèses!$AN$1),IF(E319&lt;=hypothèses!$AT$5,hypothèses!$AW$5,IF(E319&gt;=hypothèses!$AU$5,hypothèses!$AX$5,E319*hypothèses!$AY$5)),IF(AND(A319=hypothèses!$AV$6,G319=hypothèses!$AN$1),IF(E319&lt;=hypothèses!$AT$6,hypothèses!$AW$6,IF(E319&gt;=hypothèses!$AU$6,hypothèses!$AX$6,E319*hypothèses!$AY$6)),IF(AND(A319=hypothèses!$AV$8,G319=hypothèses!$AO$1),IF(E319&lt;=hypothèses!$AT$8,hypothèses!$AW$8,IF(E319&gt;=hypothèses!$AU$8,hypothèses!$AX$8,E319*hypothèses!$AY$8)),IF(AND(A319=hypothèses!$AV$9,G319=hypothèses!$AO$1),IF(E319&lt;=hypothèses!$AT$9,hypothèses!$AW$9,IF(E319&gt;=hypothèses!$AU$9,hypothèses!$AX$9,E319*hypothèses!$AY$9)),IF(AND(A319=hypothèses!$AV$11,G319=hypothèses!$AP$1),IF(E319&lt;=hypothèses!$AT$11,hypothèses!$AW$11,IF(E319&gt;=hypothèses!$AU$11,hypothèses!$AX$11,E319*hypothèses!$AY$11)),IF(AND(A319=hypothèses!$AV$12,G319=hypothèses!$AP$1),IF(E319&lt;=hypothèses!$AT$12,hypothèses!$AW$12,IF(E319&gt;=hypothèses!$AU$12,hypothèses!$AX$12,E319*hypothèses!$AY$12)),IF(AND(A319=hypothèses!$AV$14,G319=hypothèses!$AQ$1),IF(E319&lt;=hypothèses!$AT$14,hypothèses!$AW$14,IF(E319&gt;=hypothèses!$AU$14,hypothèses!$AX$14,E319*hypothèses!$AY$14)),IF(AND(A319=hypothèses!$AV$15,G319=hypothèses!$AQ$1),IF(E319&lt;=hypothèses!$AT$15,hypothèses!$AW$15,IF(E319&gt;=hypothèses!$AU$15,hypothèses!$AX$15,E319*hypothèses!$AY$15)),IF(AND(A319=hypothèses!$AV$17,G319=hypothèses!$AR$1),IF(E319&lt;=hypothèses!$AT$17,hypothèses!$AW$17,IF(E319&gt;=hypothèses!$AU$17,hypothèses!$AX$17,E319*hypothèses!$AY$17)),IF(AND(A319=hypothèses!$AV$18,G319=hypothèses!$AR$1),IF(E319&lt;=hypothèses!$AT$18,hypothèses!$AW$18,IF(E319&gt;=hypothèses!$AU$18,hypothèses!$AX$18,E319*hypothèses!$AY$18)),0))))))))))))))</f>
        <v>0</v>
      </c>
      <c r="L319" s="58"/>
    </row>
    <row r="320" spans="1:12">
      <c r="A320" t="s">
        <v>70</v>
      </c>
      <c r="B320" s="59">
        <v>38283</v>
      </c>
      <c r="C320">
        <v>16</v>
      </c>
      <c r="D320">
        <v>2.5</v>
      </c>
      <c r="E320" s="4">
        <f t="shared" si="4"/>
        <v>1276.1000000000001</v>
      </c>
      <c r="F320" s="49">
        <f>IF($E320&lt;=hypothèses!$AK$2,1,IF(AND($E320&gt;hypothèses!$AJ$3,$E320&lt;=hypothèses!$AK$3),2,IF(AND($E320&gt;hypothèses!$AJ$4,$E320&lt;=hypothèses!$AK$4),3,IF(AND($E320&gt;hypothèses!$AJ$5,$E320&lt;=hypothèses!$AK$5),4,IF(AND($E320&gt;hypothèses!$AJ$6,$E320&lt;=hypothèses!$AK$6),5,IF(AND($E320&gt;hypothèses!$AJ$7,$E320&lt;=hypothèses!$AK$7),6,IF(AND($E320&gt;hypothèses!$AJ$8,$E320&lt;=hypothèses!$AK$8),7,IF(AND($E320&gt;hypothèses!$AJ$9,$E320&lt;=hypothèses!$AK$9),8,IF(AND($E320&gt;hypothèses!$AJ$10,$E320&lt;=hypothèses!$AK$10),9,IF(AND($E320&gt;hypothèses!$AJ$11,$E320&lt;=hypothèses!$AK$11),10,""))))))))))</f>
        <v>7</v>
      </c>
      <c r="G320" t="s">
        <v>14</v>
      </c>
      <c r="H320">
        <v>1</v>
      </c>
      <c r="I320">
        <v>30</v>
      </c>
      <c r="J320" s="58" cm="1">
        <f t="array" ref="J3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320" s="58">
        <f>IF(G320="Tarif Frais de dossier",30,IF(I320&lt;0,0,IF(AND(A320=hypothèses!$AV$2,G320=hypothèses!$AM$1),IF(E320&lt;=hypothèses!$AT$2,hypothèses!$AW$2,IF(E320&gt;=hypothèses!$AU$2,hypothèses!$AX$2,E320*hypothèses!$AY$2)),IF(AND(A320=hypothèses!$AV$3,G320=hypothèses!$AM$1),IF(E320&lt;=hypothèses!$AT$3,hypothèses!$AW$3,IF(E320&gt;=hypothèses!$AU$3,hypothèses!$AX$3,E320*hypothèses!$AY$3)),IF(AND(A320=hypothèses!$AV$5,G320=hypothèses!$AN$1),IF(E320&lt;=hypothèses!$AT$5,hypothèses!$AW$5,IF(E320&gt;=hypothèses!$AU$5,hypothèses!$AX$5,E320*hypothèses!$AY$5)),IF(AND(A320=hypothèses!$AV$6,G320=hypothèses!$AN$1),IF(E320&lt;=hypothèses!$AT$6,hypothèses!$AW$6,IF(E320&gt;=hypothèses!$AU$6,hypothèses!$AX$6,E320*hypothèses!$AY$6)),IF(AND(A320=hypothèses!$AV$8,G320=hypothèses!$AO$1),IF(E320&lt;=hypothèses!$AT$8,hypothèses!$AW$8,IF(E320&gt;=hypothèses!$AU$8,hypothèses!$AX$8,E320*hypothèses!$AY$8)),IF(AND(A320=hypothèses!$AV$9,G320=hypothèses!$AO$1),IF(E320&lt;=hypothèses!$AT$9,hypothèses!$AW$9,IF(E320&gt;=hypothèses!$AU$9,hypothèses!$AX$9,E320*hypothèses!$AY$9)),IF(AND(A320=hypothèses!$AV$11,G320=hypothèses!$AP$1),IF(E320&lt;=hypothèses!$AT$11,hypothèses!$AW$11,IF(E320&gt;=hypothèses!$AU$11,hypothèses!$AX$11,E320*hypothèses!$AY$11)),IF(AND(A320=hypothèses!$AV$12,G320=hypothèses!$AP$1),IF(E320&lt;=hypothèses!$AT$12,hypothèses!$AW$12,IF(E320&gt;=hypothèses!$AU$12,hypothèses!$AX$12,E320*hypothèses!$AY$12)),IF(AND(A320=hypothèses!$AV$14,G320=hypothèses!$AQ$1),IF(E320&lt;=hypothèses!$AT$14,hypothèses!$AW$14,IF(E320&gt;=hypothèses!$AU$14,hypothèses!$AX$14,E320*hypothèses!$AY$14)),IF(AND(A320=hypothèses!$AV$15,G320=hypothèses!$AQ$1),IF(E320&lt;=hypothèses!$AT$15,hypothèses!$AW$15,IF(E320&gt;=hypothèses!$AU$15,hypothèses!$AX$15,E320*hypothèses!$AY$15)),IF(AND(A320=hypothèses!$AV$17,G320=hypothèses!$AR$1),IF(E320&lt;=hypothèses!$AT$17,hypothèses!$AW$17,IF(E320&gt;=hypothèses!$AU$17,hypothèses!$AX$17,E320*hypothèses!$AY$17)),IF(AND(A320=hypothèses!$AV$18,G320=hypothèses!$AR$1),IF(E320&lt;=hypothèses!$AT$18,hypothèses!$AW$18,IF(E320&gt;=hypothèses!$AU$18,hypothèses!$AX$18,E320*hypothèses!$AY$18)),0))))))))))))))</f>
        <v>30</v>
      </c>
      <c r="L320" s="58"/>
    </row>
    <row r="321" spans="1:12">
      <c r="A321" t="s">
        <v>70</v>
      </c>
      <c r="B321" s="59">
        <v>38283</v>
      </c>
      <c r="C321">
        <v>16</v>
      </c>
      <c r="D321">
        <v>2.5</v>
      </c>
      <c r="E321" s="4">
        <f t="shared" si="4"/>
        <v>1276.1000000000001</v>
      </c>
      <c r="F321" s="49">
        <f>IF($E321&lt;=hypothèses!$AK$2,1,IF(AND($E321&gt;hypothèses!$AJ$3,$E321&lt;=hypothèses!$AK$3),2,IF(AND($E321&gt;hypothèses!$AJ$4,$E321&lt;=hypothèses!$AK$4),3,IF(AND($E321&gt;hypothèses!$AJ$5,$E321&lt;=hypothèses!$AK$5),4,IF(AND($E321&gt;hypothèses!$AJ$6,$E321&lt;=hypothèses!$AK$6),5,IF(AND($E321&gt;hypothèses!$AJ$7,$E321&lt;=hypothèses!$AK$7),6,IF(AND($E321&gt;hypothèses!$AJ$8,$E321&lt;=hypothèses!$AK$8),7,IF(AND($E321&gt;hypothèses!$AJ$9,$E321&lt;=hypothèses!$AK$9),8,IF(AND($E321&gt;hypothèses!$AJ$10,$E321&lt;=hypothèses!$AK$10),9,IF(AND($E321&gt;hypothèses!$AJ$11,$E321&lt;=hypothèses!$AK$11),10,""))))))))))</f>
        <v>7</v>
      </c>
      <c r="G321" t="s">
        <v>17</v>
      </c>
      <c r="H321">
        <v>1</v>
      </c>
      <c r="I321">
        <v>296</v>
      </c>
      <c r="J321" s="58" cm="1">
        <f t="array" ref="J3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349.97999999999996</v>
      </c>
      <c r="K321" s="58">
        <f>IF(G321="Tarif Frais de dossier",30,IF(I321&lt;0,0,IF(AND(A321=hypothèses!$AV$2,G321=hypothèses!$AM$1),IF(E321&lt;=hypothèses!$AT$2,hypothèses!$AW$2,IF(E321&gt;=hypothèses!$AU$2,hypothèses!$AX$2,E321*hypothèses!$AY$2)),IF(AND(A321=hypothèses!$AV$3,G321=hypothèses!$AM$1),IF(E321&lt;=hypothèses!$AT$3,hypothèses!$AW$3,IF(E321&gt;=hypothèses!$AU$3,hypothèses!$AX$3,E321*hypothèses!$AY$3)),IF(AND(A321=hypothèses!$AV$5,G321=hypothèses!$AN$1),IF(E321&lt;=hypothèses!$AT$5,hypothèses!$AW$5,IF(E321&gt;=hypothèses!$AU$5,hypothèses!$AX$5,E321*hypothèses!$AY$5)),IF(AND(A321=hypothèses!$AV$6,G321=hypothèses!$AN$1),IF(E321&lt;=hypothèses!$AT$6,hypothèses!$AW$6,IF(E321&gt;=hypothèses!$AU$6,hypothèses!$AX$6,E321*hypothèses!$AY$6)),IF(AND(A321=hypothèses!$AV$8,G321=hypothèses!$AO$1),IF(E321&lt;=hypothèses!$AT$8,hypothèses!$AW$8,IF(E321&gt;=hypothèses!$AU$8,hypothèses!$AX$8,E321*hypothèses!$AY$8)),IF(AND(A321=hypothèses!$AV$9,G321=hypothèses!$AO$1),IF(E321&lt;=hypothèses!$AT$9,hypothèses!$AW$9,IF(E321&gt;=hypothèses!$AU$9,hypothèses!$AX$9,E321*hypothèses!$AY$9)),IF(AND(A321=hypothèses!$AV$11,G321=hypothèses!$AP$1),IF(E321&lt;=hypothèses!$AT$11,hypothèses!$AW$11,IF(E321&gt;=hypothèses!$AU$11,hypothèses!$AX$11,E321*hypothèses!$AY$11)),IF(AND(A321=hypothèses!$AV$12,G321=hypothèses!$AP$1),IF(E321&lt;=hypothèses!$AT$12,hypothèses!$AW$12,IF(E321&gt;=hypothèses!$AU$12,hypothèses!$AX$12,E321*hypothèses!$AY$12)),IF(AND(A321=hypothèses!$AV$14,G321=hypothèses!$AQ$1),IF(E321&lt;=hypothèses!$AT$14,hypothèses!$AW$14,IF(E321&gt;=hypothèses!$AU$14,hypothèses!$AX$14,E321*hypothèses!$AY$14)),IF(AND(A321=hypothèses!$AV$15,G321=hypothèses!$AQ$1),IF(E321&lt;=hypothèses!$AT$15,hypothèses!$AW$15,IF(E321&gt;=hypothèses!$AU$15,hypothèses!$AX$15,E321*hypothèses!$AY$15)),IF(AND(A321=hypothèses!$AV$17,G321=hypothèses!$AR$1),IF(E321&lt;=hypothèses!$AT$17,hypothèses!$AW$17,IF(E321&gt;=hypothèses!$AU$17,hypothèses!$AX$17,E321*hypothèses!$AY$17)),IF(AND(A321=hypothèses!$AV$18,G321=hypothèses!$AR$1),IF(E321&lt;=hypothèses!$AT$18,hypothèses!$AW$18,IF(E321&gt;=hypothèses!$AU$18,hypothèses!$AX$18,E321*hypothèses!$AY$18)),0))))))))))))))</f>
        <v>168.44520000000003</v>
      </c>
      <c r="L321" s="58"/>
    </row>
    <row r="322" spans="1:12">
      <c r="A322" t="s">
        <v>70</v>
      </c>
      <c r="B322" s="59">
        <v>29423</v>
      </c>
      <c r="C322">
        <v>12</v>
      </c>
      <c r="D322">
        <v>3</v>
      </c>
      <c r="E322" s="4">
        <f t="shared" ref="E322:E385" si="5">(B322/D322)/12</f>
        <v>817.30555555555554</v>
      </c>
      <c r="F322" s="49">
        <f>IF($E322&lt;=hypothèses!$AK$2,1,IF(AND($E322&gt;hypothèses!$AJ$3,$E322&lt;=hypothèses!$AK$3),2,IF(AND($E322&gt;hypothèses!$AJ$4,$E322&lt;=hypothèses!$AK$4),3,IF(AND($E322&gt;hypothèses!$AJ$5,$E322&lt;=hypothèses!$AK$5),4,IF(AND($E322&gt;hypothèses!$AJ$6,$E322&lt;=hypothèses!$AK$6),5,IF(AND($E322&gt;hypothèses!$AJ$7,$E322&lt;=hypothèses!$AK$7),6,IF(AND($E322&gt;hypothèses!$AJ$8,$E322&lt;=hypothèses!$AK$8),7,IF(AND($E322&gt;hypothèses!$AJ$9,$E322&lt;=hypothèses!$AK$9),8,IF(AND($E322&gt;hypothèses!$AJ$10,$E322&lt;=hypothèses!$AK$10),9,IF(AND($E322&gt;hypothèses!$AJ$11,$E322&lt;=hypothèses!$AK$11),10,""))))))))))</f>
        <v>5</v>
      </c>
      <c r="G322" t="s">
        <v>13</v>
      </c>
      <c r="H322">
        <v>1</v>
      </c>
      <c r="I322">
        <v>413</v>
      </c>
      <c r="J322" s="58" cm="1">
        <f t="array" ref="J3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322" s="58">
        <f>IF(G322="Tarif Frais de dossier",30,IF(I322&lt;0,0,IF(AND(A322=hypothèses!$AV$2,G322=hypothèses!$AM$1),IF(E322&lt;=hypothèses!$AT$2,hypothèses!$AW$2,IF(E322&gt;=hypothèses!$AU$2,hypothèses!$AX$2,E322*hypothèses!$AY$2)),IF(AND(A322=hypothèses!$AV$3,G322=hypothèses!$AM$1),IF(E322&lt;=hypothèses!$AT$3,hypothèses!$AW$3,IF(E322&gt;=hypothèses!$AU$3,hypothèses!$AX$3,E322*hypothèses!$AY$3)),IF(AND(A322=hypothèses!$AV$5,G322=hypothèses!$AN$1),IF(E322&lt;=hypothèses!$AT$5,hypothèses!$AW$5,IF(E322&gt;=hypothèses!$AU$5,hypothèses!$AX$5,E322*hypothèses!$AY$5)),IF(AND(A322=hypothèses!$AV$6,G322=hypothèses!$AN$1),IF(E322&lt;=hypothèses!$AT$6,hypothèses!$AW$6,IF(E322&gt;=hypothèses!$AU$6,hypothèses!$AX$6,E322*hypothèses!$AY$6)),IF(AND(A322=hypothèses!$AV$8,G322=hypothèses!$AO$1),IF(E322&lt;=hypothèses!$AT$8,hypothèses!$AW$8,IF(E322&gt;=hypothèses!$AU$8,hypothèses!$AX$8,E322*hypothèses!$AY$8)),IF(AND(A322=hypothèses!$AV$9,G322=hypothèses!$AO$1),IF(E322&lt;=hypothèses!$AT$9,hypothèses!$AW$9,IF(E322&gt;=hypothèses!$AU$9,hypothèses!$AX$9,E322*hypothèses!$AY$9)),IF(AND(A322=hypothèses!$AV$11,G322=hypothèses!$AP$1),IF(E322&lt;=hypothèses!$AT$11,hypothèses!$AW$11,IF(E322&gt;=hypothèses!$AU$11,hypothèses!$AX$11,E322*hypothèses!$AY$11)),IF(AND(A322=hypothèses!$AV$12,G322=hypothèses!$AP$1),IF(E322&lt;=hypothèses!$AT$12,hypothèses!$AW$12,IF(E322&gt;=hypothèses!$AU$12,hypothèses!$AX$12,E322*hypothèses!$AY$12)),IF(AND(A322=hypothèses!$AV$14,G322=hypothèses!$AQ$1),IF(E322&lt;=hypothèses!$AT$14,hypothèses!$AW$14,IF(E322&gt;=hypothèses!$AU$14,hypothèses!$AX$14,E322*hypothèses!$AY$14)),IF(AND(A322=hypothèses!$AV$15,G322=hypothèses!$AQ$1),IF(E322&lt;=hypothèses!$AT$15,hypothèses!$AW$15,IF(E322&gt;=hypothèses!$AU$15,hypothèses!$AX$15,E322*hypothèses!$AY$15)),IF(AND(A322=hypothèses!$AV$17,G322=hypothèses!$AR$1),IF(E322&lt;=hypothèses!$AT$17,hypothèses!$AW$17,IF(E322&gt;=hypothèses!$AU$17,hypothèses!$AX$17,E322*hypothèses!$AY$17)),IF(AND(A322=hypothèses!$AV$18,G322=hypothèses!$AR$1),IF(E322&lt;=hypothèses!$AT$18,hypothèses!$AW$18,IF(E322&gt;=hypothèses!$AU$18,hypothèses!$AX$18,E322*hypothèses!$AY$18)),0))))))))))))))</f>
        <v>215.76866666666666</v>
      </c>
      <c r="L322" s="58"/>
    </row>
    <row r="323" spans="1:12">
      <c r="A323" t="s">
        <v>70</v>
      </c>
      <c r="B323" s="59">
        <v>29423</v>
      </c>
      <c r="C323">
        <v>12</v>
      </c>
      <c r="D323">
        <v>3</v>
      </c>
      <c r="E323" s="4">
        <f t="shared" si="5"/>
        <v>817.30555555555554</v>
      </c>
      <c r="F323" s="49">
        <f>IF($E323&lt;=hypothèses!$AK$2,1,IF(AND($E323&gt;hypothèses!$AJ$3,$E323&lt;=hypothèses!$AK$3),2,IF(AND($E323&gt;hypothèses!$AJ$4,$E323&lt;=hypothèses!$AK$4),3,IF(AND($E323&gt;hypothèses!$AJ$5,$E323&lt;=hypothèses!$AK$5),4,IF(AND($E323&gt;hypothèses!$AJ$6,$E323&lt;=hypothèses!$AK$6),5,IF(AND($E323&gt;hypothèses!$AJ$7,$E323&lt;=hypothèses!$AK$7),6,IF(AND($E323&gt;hypothèses!$AJ$8,$E323&lt;=hypothèses!$AK$8),7,IF(AND($E323&gt;hypothèses!$AJ$9,$E323&lt;=hypothèses!$AK$9),8,IF(AND($E323&gt;hypothèses!$AJ$10,$E323&lt;=hypothèses!$AK$10),9,IF(AND($E323&gt;hypothèses!$AJ$11,$E323&lt;=hypothèses!$AK$11),10,""))))))))))</f>
        <v>5</v>
      </c>
      <c r="I323">
        <v>0</v>
      </c>
      <c r="J323" s="58" t="str" cm="1">
        <f t="array" ref="J3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23" s="58">
        <f>IF(G323="Tarif Frais de dossier",30,IF(I323&lt;0,0,IF(AND(A323=hypothèses!$AV$2,G323=hypothèses!$AM$1),IF(E323&lt;=hypothèses!$AT$2,hypothèses!$AW$2,IF(E323&gt;=hypothèses!$AU$2,hypothèses!$AX$2,E323*hypothèses!$AY$2)),IF(AND(A323=hypothèses!$AV$3,G323=hypothèses!$AM$1),IF(E323&lt;=hypothèses!$AT$3,hypothèses!$AW$3,IF(E323&gt;=hypothèses!$AU$3,hypothèses!$AX$3,E323*hypothèses!$AY$3)),IF(AND(A323=hypothèses!$AV$5,G323=hypothèses!$AN$1),IF(E323&lt;=hypothèses!$AT$5,hypothèses!$AW$5,IF(E323&gt;=hypothèses!$AU$5,hypothèses!$AX$5,E323*hypothèses!$AY$5)),IF(AND(A323=hypothèses!$AV$6,G323=hypothèses!$AN$1),IF(E323&lt;=hypothèses!$AT$6,hypothèses!$AW$6,IF(E323&gt;=hypothèses!$AU$6,hypothèses!$AX$6,E323*hypothèses!$AY$6)),IF(AND(A323=hypothèses!$AV$8,G323=hypothèses!$AO$1),IF(E323&lt;=hypothèses!$AT$8,hypothèses!$AW$8,IF(E323&gt;=hypothèses!$AU$8,hypothèses!$AX$8,E323*hypothèses!$AY$8)),IF(AND(A323=hypothèses!$AV$9,G323=hypothèses!$AO$1),IF(E323&lt;=hypothèses!$AT$9,hypothèses!$AW$9,IF(E323&gt;=hypothèses!$AU$9,hypothèses!$AX$9,E323*hypothèses!$AY$9)),IF(AND(A323=hypothèses!$AV$11,G323=hypothèses!$AP$1),IF(E323&lt;=hypothèses!$AT$11,hypothèses!$AW$11,IF(E323&gt;=hypothèses!$AU$11,hypothèses!$AX$11,E323*hypothèses!$AY$11)),IF(AND(A323=hypothèses!$AV$12,G323=hypothèses!$AP$1),IF(E323&lt;=hypothèses!$AT$12,hypothèses!$AW$12,IF(E323&gt;=hypothèses!$AU$12,hypothèses!$AX$12,E323*hypothèses!$AY$12)),IF(AND(A323=hypothèses!$AV$14,G323=hypothèses!$AQ$1),IF(E323&lt;=hypothèses!$AT$14,hypothèses!$AW$14,IF(E323&gt;=hypothèses!$AU$14,hypothèses!$AX$14,E323*hypothèses!$AY$14)),IF(AND(A323=hypothèses!$AV$15,G323=hypothèses!$AQ$1),IF(E323&lt;=hypothèses!$AT$15,hypothèses!$AW$15,IF(E323&gt;=hypothèses!$AU$15,hypothèses!$AX$15,E323*hypothèses!$AY$15)),IF(AND(A323=hypothèses!$AV$17,G323=hypothèses!$AR$1),IF(E323&lt;=hypothèses!$AT$17,hypothèses!$AW$17,IF(E323&gt;=hypothèses!$AU$17,hypothèses!$AX$17,E323*hypothèses!$AY$17)),IF(AND(A323=hypothèses!$AV$18,G323=hypothèses!$AR$1),IF(E323&lt;=hypothèses!$AT$18,hypothèses!$AW$18,IF(E323&gt;=hypothèses!$AU$18,hypothèses!$AX$18,E323*hypothèses!$AY$18)),0))))))))))))))</f>
        <v>0</v>
      </c>
      <c r="L323" s="58"/>
    </row>
    <row r="324" spans="1:12">
      <c r="A324" t="s">
        <v>70</v>
      </c>
      <c r="B324" s="59">
        <v>29423</v>
      </c>
      <c r="C324">
        <v>12</v>
      </c>
      <c r="D324">
        <v>3</v>
      </c>
      <c r="E324" s="4">
        <f t="shared" si="5"/>
        <v>817.30555555555554</v>
      </c>
      <c r="F324" s="49">
        <f>IF($E324&lt;=hypothèses!$AK$2,1,IF(AND($E324&gt;hypothèses!$AJ$3,$E324&lt;=hypothèses!$AK$3),2,IF(AND($E324&gt;hypothèses!$AJ$4,$E324&lt;=hypothèses!$AK$4),3,IF(AND($E324&gt;hypothèses!$AJ$5,$E324&lt;=hypothèses!$AK$5),4,IF(AND($E324&gt;hypothèses!$AJ$6,$E324&lt;=hypothèses!$AK$6),5,IF(AND($E324&gt;hypothèses!$AJ$7,$E324&lt;=hypothèses!$AK$7),6,IF(AND($E324&gt;hypothèses!$AJ$8,$E324&lt;=hypothèses!$AK$8),7,IF(AND($E324&gt;hypothèses!$AJ$9,$E324&lt;=hypothèses!$AK$9),8,IF(AND($E324&gt;hypothèses!$AJ$10,$E324&lt;=hypothèses!$AK$10),9,IF(AND($E324&gt;hypothèses!$AJ$11,$E324&lt;=hypothèses!$AK$11),10,""))))))))))</f>
        <v>5</v>
      </c>
      <c r="I324">
        <v>0</v>
      </c>
      <c r="J324" s="58" t="str" cm="1">
        <f t="array" ref="J3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24" s="58">
        <f>IF(G324="Tarif Frais de dossier",30,IF(I324&lt;0,0,IF(AND(A324=hypothèses!$AV$2,G324=hypothèses!$AM$1),IF(E324&lt;=hypothèses!$AT$2,hypothèses!$AW$2,IF(E324&gt;=hypothèses!$AU$2,hypothèses!$AX$2,E324*hypothèses!$AY$2)),IF(AND(A324=hypothèses!$AV$3,G324=hypothèses!$AM$1),IF(E324&lt;=hypothèses!$AT$3,hypothèses!$AW$3,IF(E324&gt;=hypothèses!$AU$3,hypothèses!$AX$3,E324*hypothèses!$AY$3)),IF(AND(A324=hypothèses!$AV$5,G324=hypothèses!$AN$1),IF(E324&lt;=hypothèses!$AT$5,hypothèses!$AW$5,IF(E324&gt;=hypothèses!$AU$5,hypothèses!$AX$5,E324*hypothèses!$AY$5)),IF(AND(A324=hypothèses!$AV$6,G324=hypothèses!$AN$1),IF(E324&lt;=hypothèses!$AT$6,hypothèses!$AW$6,IF(E324&gt;=hypothèses!$AU$6,hypothèses!$AX$6,E324*hypothèses!$AY$6)),IF(AND(A324=hypothèses!$AV$8,G324=hypothèses!$AO$1),IF(E324&lt;=hypothèses!$AT$8,hypothèses!$AW$8,IF(E324&gt;=hypothèses!$AU$8,hypothèses!$AX$8,E324*hypothèses!$AY$8)),IF(AND(A324=hypothèses!$AV$9,G324=hypothèses!$AO$1),IF(E324&lt;=hypothèses!$AT$9,hypothèses!$AW$9,IF(E324&gt;=hypothèses!$AU$9,hypothèses!$AX$9,E324*hypothèses!$AY$9)),IF(AND(A324=hypothèses!$AV$11,G324=hypothèses!$AP$1),IF(E324&lt;=hypothèses!$AT$11,hypothèses!$AW$11,IF(E324&gt;=hypothèses!$AU$11,hypothèses!$AX$11,E324*hypothèses!$AY$11)),IF(AND(A324=hypothèses!$AV$12,G324=hypothèses!$AP$1),IF(E324&lt;=hypothèses!$AT$12,hypothèses!$AW$12,IF(E324&gt;=hypothèses!$AU$12,hypothèses!$AX$12,E324*hypothèses!$AY$12)),IF(AND(A324=hypothèses!$AV$14,G324=hypothèses!$AQ$1),IF(E324&lt;=hypothèses!$AT$14,hypothèses!$AW$14,IF(E324&gt;=hypothèses!$AU$14,hypothèses!$AX$14,E324*hypothèses!$AY$14)),IF(AND(A324=hypothèses!$AV$15,G324=hypothèses!$AQ$1),IF(E324&lt;=hypothèses!$AT$15,hypothèses!$AW$15,IF(E324&gt;=hypothèses!$AU$15,hypothèses!$AX$15,E324*hypothèses!$AY$15)),IF(AND(A324=hypothèses!$AV$17,G324=hypothèses!$AR$1),IF(E324&lt;=hypothèses!$AT$17,hypothèses!$AW$17,IF(E324&gt;=hypothèses!$AU$17,hypothèses!$AX$17,E324*hypothèses!$AY$17)),IF(AND(A324=hypothèses!$AV$18,G324=hypothèses!$AR$1),IF(E324&lt;=hypothèses!$AT$18,hypothèses!$AW$18,IF(E324&gt;=hypothèses!$AU$18,hypothèses!$AX$18,E324*hypothèses!$AY$18)),0))))))))))))))</f>
        <v>0</v>
      </c>
      <c r="L324" s="58"/>
    </row>
    <row r="325" spans="1:12">
      <c r="A325" t="s">
        <v>70</v>
      </c>
      <c r="B325" s="59">
        <v>29423</v>
      </c>
      <c r="C325">
        <v>12</v>
      </c>
      <c r="D325">
        <v>3</v>
      </c>
      <c r="E325" s="4">
        <f t="shared" si="5"/>
        <v>817.30555555555554</v>
      </c>
      <c r="F325" s="49">
        <f>IF($E325&lt;=hypothèses!$AK$2,1,IF(AND($E325&gt;hypothèses!$AJ$3,$E325&lt;=hypothèses!$AK$3),2,IF(AND($E325&gt;hypothèses!$AJ$4,$E325&lt;=hypothèses!$AK$4),3,IF(AND($E325&gt;hypothèses!$AJ$5,$E325&lt;=hypothèses!$AK$5),4,IF(AND($E325&gt;hypothèses!$AJ$6,$E325&lt;=hypothèses!$AK$6),5,IF(AND($E325&gt;hypothèses!$AJ$7,$E325&lt;=hypothèses!$AK$7),6,IF(AND($E325&gt;hypothèses!$AJ$8,$E325&lt;=hypothèses!$AK$8),7,IF(AND($E325&gt;hypothèses!$AJ$9,$E325&lt;=hypothèses!$AK$9),8,IF(AND($E325&gt;hypothèses!$AJ$10,$E325&lt;=hypothèses!$AK$10),9,IF(AND($E325&gt;hypothèses!$AJ$11,$E325&lt;=hypothèses!$AK$11),10,""))))))))))</f>
        <v>5</v>
      </c>
      <c r="I325">
        <v>0</v>
      </c>
      <c r="J325" s="58" t="str" cm="1">
        <f t="array" ref="J3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25" s="58">
        <f>IF(G325="Tarif Frais de dossier",30,IF(I325&lt;0,0,IF(AND(A325=hypothèses!$AV$2,G325=hypothèses!$AM$1),IF(E325&lt;=hypothèses!$AT$2,hypothèses!$AW$2,IF(E325&gt;=hypothèses!$AU$2,hypothèses!$AX$2,E325*hypothèses!$AY$2)),IF(AND(A325=hypothèses!$AV$3,G325=hypothèses!$AM$1),IF(E325&lt;=hypothèses!$AT$3,hypothèses!$AW$3,IF(E325&gt;=hypothèses!$AU$3,hypothèses!$AX$3,E325*hypothèses!$AY$3)),IF(AND(A325=hypothèses!$AV$5,G325=hypothèses!$AN$1),IF(E325&lt;=hypothèses!$AT$5,hypothèses!$AW$5,IF(E325&gt;=hypothèses!$AU$5,hypothèses!$AX$5,E325*hypothèses!$AY$5)),IF(AND(A325=hypothèses!$AV$6,G325=hypothèses!$AN$1),IF(E325&lt;=hypothèses!$AT$6,hypothèses!$AW$6,IF(E325&gt;=hypothèses!$AU$6,hypothèses!$AX$6,E325*hypothèses!$AY$6)),IF(AND(A325=hypothèses!$AV$8,G325=hypothèses!$AO$1),IF(E325&lt;=hypothèses!$AT$8,hypothèses!$AW$8,IF(E325&gt;=hypothèses!$AU$8,hypothèses!$AX$8,E325*hypothèses!$AY$8)),IF(AND(A325=hypothèses!$AV$9,G325=hypothèses!$AO$1),IF(E325&lt;=hypothèses!$AT$9,hypothèses!$AW$9,IF(E325&gt;=hypothèses!$AU$9,hypothèses!$AX$9,E325*hypothèses!$AY$9)),IF(AND(A325=hypothèses!$AV$11,G325=hypothèses!$AP$1),IF(E325&lt;=hypothèses!$AT$11,hypothèses!$AW$11,IF(E325&gt;=hypothèses!$AU$11,hypothèses!$AX$11,E325*hypothèses!$AY$11)),IF(AND(A325=hypothèses!$AV$12,G325=hypothèses!$AP$1),IF(E325&lt;=hypothèses!$AT$12,hypothèses!$AW$12,IF(E325&gt;=hypothèses!$AU$12,hypothèses!$AX$12,E325*hypothèses!$AY$12)),IF(AND(A325=hypothèses!$AV$14,G325=hypothèses!$AQ$1),IF(E325&lt;=hypothèses!$AT$14,hypothèses!$AW$14,IF(E325&gt;=hypothèses!$AU$14,hypothèses!$AX$14,E325*hypothèses!$AY$14)),IF(AND(A325=hypothèses!$AV$15,G325=hypothèses!$AQ$1),IF(E325&lt;=hypothèses!$AT$15,hypothèses!$AW$15,IF(E325&gt;=hypothèses!$AU$15,hypothèses!$AX$15,E325*hypothèses!$AY$15)),IF(AND(A325=hypothèses!$AV$17,G325=hypothèses!$AR$1),IF(E325&lt;=hypothèses!$AT$17,hypothèses!$AW$17,IF(E325&gt;=hypothèses!$AU$17,hypothèses!$AX$17,E325*hypothèses!$AY$17)),IF(AND(A325=hypothèses!$AV$18,G325=hypothèses!$AR$1),IF(E325&lt;=hypothèses!$AT$18,hypothèses!$AW$18,IF(E325&gt;=hypothèses!$AU$18,hypothèses!$AX$18,E325*hypothèses!$AY$18)),0))))))))))))))</f>
        <v>0</v>
      </c>
      <c r="L325" s="58"/>
    </row>
    <row r="326" spans="1:12">
      <c r="A326" t="s">
        <v>70</v>
      </c>
      <c r="B326" s="59">
        <v>29423</v>
      </c>
      <c r="C326">
        <v>12</v>
      </c>
      <c r="D326">
        <v>3</v>
      </c>
      <c r="E326" s="4">
        <f t="shared" si="5"/>
        <v>817.30555555555554</v>
      </c>
      <c r="F326" s="49">
        <f>IF($E326&lt;=hypothèses!$AK$2,1,IF(AND($E326&gt;hypothèses!$AJ$3,$E326&lt;=hypothèses!$AK$3),2,IF(AND($E326&gt;hypothèses!$AJ$4,$E326&lt;=hypothèses!$AK$4),3,IF(AND($E326&gt;hypothèses!$AJ$5,$E326&lt;=hypothèses!$AK$5),4,IF(AND($E326&gt;hypothèses!$AJ$6,$E326&lt;=hypothèses!$AK$6),5,IF(AND($E326&gt;hypothèses!$AJ$7,$E326&lt;=hypothèses!$AK$7),6,IF(AND($E326&gt;hypothèses!$AJ$8,$E326&lt;=hypothèses!$AK$8),7,IF(AND($E326&gt;hypothèses!$AJ$9,$E326&lt;=hypothèses!$AK$9),8,IF(AND($E326&gt;hypothèses!$AJ$10,$E326&lt;=hypothèses!$AK$10),9,IF(AND($E326&gt;hypothèses!$AJ$11,$E326&lt;=hypothèses!$AK$11),10,""))))))))))</f>
        <v>5</v>
      </c>
      <c r="I326">
        <v>0</v>
      </c>
      <c r="J326" s="58" t="str" cm="1">
        <f t="array" ref="J3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26" s="58">
        <f>IF(G326="Tarif Frais de dossier",30,IF(I326&lt;0,0,IF(AND(A326=hypothèses!$AV$2,G326=hypothèses!$AM$1),IF(E326&lt;=hypothèses!$AT$2,hypothèses!$AW$2,IF(E326&gt;=hypothèses!$AU$2,hypothèses!$AX$2,E326*hypothèses!$AY$2)),IF(AND(A326=hypothèses!$AV$3,G326=hypothèses!$AM$1),IF(E326&lt;=hypothèses!$AT$3,hypothèses!$AW$3,IF(E326&gt;=hypothèses!$AU$3,hypothèses!$AX$3,E326*hypothèses!$AY$3)),IF(AND(A326=hypothèses!$AV$5,G326=hypothèses!$AN$1),IF(E326&lt;=hypothèses!$AT$5,hypothèses!$AW$5,IF(E326&gt;=hypothèses!$AU$5,hypothèses!$AX$5,E326*hypothèses!$AY$5)),IF(AND(A326=hypothèses!$AV$6,G326=hypothèses!$AN$1),IF(E326&lt;=hypothèses!$AT$6,hypothèses!$AW$6,IF(E326&gt;=hypothèses!$AU$6,hypothèses!$AX$6,E326*hypothèses!$AY$6)),IF(AND(A326=hypothèses!$AV$8,G326=hypothèses!$AO$1),IF(E326&lt;=hypothèses!$AT$8,hypothèses!$AW$8,IF(E326&gt;=hypothèses!$AU$8,hypothèses!$AX$8,E326*hypothèses!$AY$8)),IF(AND(A326=hypothèses!$AV$9,G326=hypothèses!$AO$1),IF(E326&lt;=hypothèses!$AT$9,hypothèses!$AW$9,IF(E326&gt;=hypothèses!$AU$9,hypothèses!$AX$9,E326*hypothèses!$AY$9)),IF(AND(A326=hypothèses!$AV$11,G326=hypothèses!$AP$1),IF(E326&lt;=hypothèses!$AT$11,hypothèses!$AW$11,IF(E326&gt;=hypothèses!$AU$11,hypothèses!$AX$11,E326*hypothèses!$AY$11)),IF(AND(A326=hypothèses!$AV$12,G326=hypothèses!$AP$1),IF(E326&lt;=hypothèses!$AT$12,hypothèses!$AW$12,IF(E326&gt;=hypothèses!$AU$12,hypothèses!$AX$12,E326*hypothèses!$AY$12)),IF(AND(A326=hypothèses!$AV$14,G326=hypothèses!$AQ$1),IF(E326&lt;=hypothèses!$AT$14,hypothèses!$AW$14,IF(E326&gt;=hypothèses!$AU$14,hypothèses!$AX$14,E326*hypothèses!$AY$14)),IF(AND(A326=hypothèses!$AV$15,G326=hypothèses!$AQ$1),IF(E326&lt;=hypothèses!$AT$15,hypothèses!$AW$15,IF(E326&gt;=hypothèses!$AU$15,hypothèses!$AX$15,E326*hypothèses!$AY$15)),IF(AND(A326=hypothèses!$AV$17,G326=hypothèses!$AR$1),IF(E326&lt;=hypothèses!$AT$17,hypothèses!$AW$17,IF(E326&gt;=hypothèses!$AU$17,hypothèses!$AX$17,E326*hypothèses!$AY$17)),IF(AND(A326=hypothèses!$AV$18,G326=hypothèses!$AR$1),IF(E326&lt;=hypothèses!$AT$18,hypothèses!$AW$18,IF(E326&gt;=hypothèses!$AU$18,hypothèses!$AX$18,E326*hypothèses!$AY$18)),0))))))))))))))</f>
        <v>0</v>
      </c>
      <c r="L326" s="58"/>
    </row>
    <row r="327" spans="1:12">
      <c r="A327" t="s">
        <v>70</v>
      </c>
      <c r="B327" s="59">
        <v>29423</v>
      </c>
      <c r="C327">
        <v>12</v>
      </c>
      <c r="D327">
        <v>3</v>
      </c>
      <c r="E327" s="4">
        <f t="shared" si="5"/>
        <v>817.30555555555554</v>
      </c>
      <c r="F327" s="49">
        <f>IF($E327&lt;=hypothèses!$AK$2,1,IF(AND($E327&gt;hypothèses!$AJ$3,$E327&lt;=hypothèses!$AK$3),2,IF(AND($E327&gt;hypothèses!$AJ$4,$E327&lt;=hypothèses!$AK$4),3,IF(AND($E327&gt;hypothèses!$AJ$5,$E327&lt;=hypothèses!$AK$5),4,IF(AND($E327&gt;hypothèses!$AJ$6,$E327&lt;=hypothèses!$AK$6),5,IF(AND($E327&gt;hypothèses!$AJ$7,$E327&lt;=hypothèses!$AK$7),6,IF(AND($E327&gt;hypothèses!$AJ$8,$E327&lt;=hypothèses!$AK$8),7,IF(AND($E327&gt;hypothèses!$AJ$9,$E327&lt;=hypothèses!$AK$9),8,IF(AND($E327&gt;hypothèses!$AJ$10,$E327&lt;=hypothèses!$AK$10),9,IF(AND($E327&gt;hypothèses!$AJ$11,$E327&lt;=hypothèses!$AK$11),10,""))))))))))</f>
        <v>5</v>
      </c>
      <c r="I327">
        <v>0</v>
      </c>
      <c r="J327" s="58" t="str" cm="1">
        <f t="array" ref="J3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27" s="58">
        <f>IF(G327="Tarif Frais de dossier",30,IF(I327&lt;0,0,IF(AND(A327=hypothèses!$AV$2,G327=hypothèses!$AM$1),IF(E327&lt;=hypothèses!$AT$2,hypothèses!$AW$2,IF(E327&gt;=hypothèses!$AU$2,hypothèses!$AX$2,E327*hypothèses!$AY$2)),IF(AND(A327=hypothèses!$AV$3,G327=hypothèses!$AM$1),IF(E327&lt;=hypothèses!$AT$3,hypothèses!$AW$3,IF(E327&gt;=hypothèses!$AU$3,hypothèses!$AX$3,E327*hypothèses!$AY$3)),IF(AND(A327=hypothèses!$AV$5,G327=hypothèses!$AN$1),IF(E327&lt;=hypothèses!$AT$5,hypothèses!$AW$5,IF(E327&gt;=hypothèses!$AU$5,hypothèses!$AX$5,E327*hypothèses!$AY$5)),IF(AND(A327=hypothèses!$AV$6,G327=hypothèses!$AN$1),IF(E327&lt;=hypothèses!$AT$6,hypothèses!$AW$6,IF(E327&gt;=hypothèses!$AU$6,hypothèses!$AX$6,E327*hypothèses!$AY$6)),IF(AND(A327=hypothèses!$AV$8,G327=hypothèses!$AO$1),IF(E327&lt;=hypothèses!$AT$8,hypothèses!$AW$8,IF(E327&gt;=hypothèses!$AU$8,hypothèses!$AX$8,E327*hypothèses!$AY$8)),IF(AND(A327=hypothèses!$AV$9,G327=hypothèses!$AO$1),IF(E327&lt;=hypothèses!$AT$9,hypothèses!$AW$9,IF(E327&gt;=hypothèses!$AU$9,hypothèses!$AX$9,E327*hypothèses!$AY$9)),IF(AND(A327=hypothèses!$AV$11,G327=hypothèses!$AP$1),IF(E327&lt;=hypothèses!$AT$11,hypothèses!$AW$11,IF(E327&gt;=hypothèses!$AU$11,hypothèses!$AX$11,E327*hypothèses!$AY$11)),IF(AND(A327=hypothèses!$AV$12,G327=hypothèses!$AP$1),IF(E327&lt;=hypothèses!$AT$12,hypothèses!$AW$12,IF(E327&gt;=hypothèses!$AU$12,hypothèses!$AX$12,E327*hypothèses!$AY$12)),IF(AND(A327=hypothèses!$AV$14,G327=hypothèses!$AQ$1),IF(E327&lt;=hypothèses!$AT$14,hypothèses!$AW$14,IF(E327&gt;=hypothèses!$AU$14,hypothèses!$AX$14,E327*hypothèses!$AY$14)),IF(AND(A327=hypothèses!$AV$15,G327=hypothèses!$AQ$1),IF(E327&lt;=hypothèses!$AT$15,hypothèses!$AW$15,IF(E327&gt;=hypothèses!$AU$15,hypothèses!$AX$15,E327*hypothèses!$AY$15)),IF(AND(A327=hypothèses!$AV$17,G327=hypothèses!$AR$1),IF(E327&lt;=hypothèses!$AT$17,hypothèses!$AW$17,IF(E327&gt;=hypothèses!$AU$17,hypothèses!$AX$17,E327*hypothèses!$AY$17)),IF(AND(A327=hypothèses!$AV$18,G327=hypothèses!$AR$1),IF(E327&lt;=hypothèses!$AT$18,hypothèses!$AW$18,IF(E327&gt;=hypothèses!$AU$18,hypothèses!$AX$18,E327*hypothèses!$AY$18)),0))))))))))))))</f>
        <v>0</v>
      </c>
      <c r="L327" s="58"/>
    </row>
    <row r="328" spans="1:12">
      <c r="A328" t="s">
        <v>70</v>
      </c>
      <c r="B328" s="59">
        <v>40248</v>
      </c>
      <c r="C328">
        <v>17</v>
      </c>
      <c r="D328">
        <v>3</v>
      </c>
      <c r="E328" s="4">
        <f t="shared" si="5"/>
        <v>1118</v>
      </c>
      <c r="F328" s="49">
        <f>IF($E328&lt;=hypothèses!$AK$2,1,IF(AND($E328&gt;hypothèses!$AJ$3,$E328&lt;=hypothèses!$AK$3),2,IF(AND($E328&gt;hypothèses!$AJ$4,$E328&lt;=hypothèses!$AK$4),3,IF(AND($E328&gt;hypothèses!$AJ$5,$E328&lt;=hypothèses!$AK$5),4,IF(AND($E328&gt;hypothèses!$AJ$6,$E328&lt;=hypothèses!$AK$6),5,IF(AND($E328&gt;hypothèses!$AJ$7,$E328&lt;=hypothèses!$AK$7),6,IF(AND($E328&gt;hypothèses!$AJ$8,$E328&lt;=hypothèses!$AK$8),7,IF(AND($E328&gt;hypothèses!$AJ$9,$E328&lt;=hypothèses!$AK$9),8,IF(AND($E328&gt;hypothèses!$AJ$10,$E328&lt;=hypothèses!$AK$10),9,IF(AND($E328&gt;hypothèses!$AJ$11,$E328&lt;=hypothèses!$AK$11),10,""))))))))))</f>
        <v>7</v>
      </c>
      <c r="G328" t="s">
        <v>17</v>
      </c>
      <c r="H328">
        <v>1</v>
      </c>
      <c r="I328">
        <v>323</v>
      </c>
      <c r="J328" s="58" cm="1">
        <f t="array" ref="J3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349.97999999999996</v>
      </c>
      <c r="K328" s="58">
        <f>IF(G328="Tarif Frais de dossier",30,IF(I328&lt;0,0,IF(AND(A328=hypothèses!$AV$2,G328=hypothèses!$AM$1),IF(E328&lt;=hypothèses!$AT$2,hypothèses!$AW$2,IF(E328&gt;=hypothèses!$AU$2,hypothèses!$AX$2,E328*hypothèses!$AY$2)),IF(AND(A328=hypothèses!$AV$3,G328=hypothèses!$AM$1),IF(E328&lt;=hypothèses!$AT$3,hypothèses!$AW$3,IF(E328&gt;=hypothèses!$AU$3,hypothèses!$AX$3,E328*hypothèses!$AY$3)),IF(AND(A328=hypothèses!$AV$5,G328=hypothèses!$AN$1),IF(E328&lt;=hypothèses!$AT$5,hypothèses!$AW$5,IF(E328&gt;=hypothèses!$AU$5,hypothèses!$AX$5,E328*hypothèses!$AY$5)),IF(AND(A328=hypothèses!$AV$6,G328=hypothèses!$AN$1),IF(E328&lt;=hypothèses!$AT$6,hypothèses!$AW$6,IF(E328&gt;=hypothèses!$AU$6,hypothèses!$AX$6,E328*hypothèses!$AY$6)),IF(AND(A328=hypothèses!$AV$8,G328=hypothèses!$AO$1),IF(E328&lt;=hypothèses!$AT$8,hypothèses!$AW$8,IF(E328&gt;=hypothèses!$AU$8,hypothèses!$AX$8,E328*hypothèses!$AY$8)),IF(AND(A328=hypothèses!$AV$9,G328=hypothèses!$AO$1),IF(E328&lt;=hypothèses!$AT$9,hypothèses!$AW$9,IF(E328&gt;=hypothèses!$AU$9,hypothèses!$AX$9,E328*hypothèses!$AY$9)),IF(AND(A328=hypothèses!$AV$11,G328=hypothèses!$AP$1),IF(E328&lt;=hypothèses!$AT$11,hypothèses!$AW$11,IF(E328&gt;=hypothèses!$AU$11,hypothèses!$AX$11,E328*hypothèses!$AY$11)),IF(AND(A328=hypothèses!$AV$12,G328=hypothèses!$AP$1),IF(E328&lt;=hypothèses!$AT$12,hypothèses!$AW$12,IF(E328&gt;=hypothèses!$AU$12,hypothèses!$AX$12,E328*hypothèses!$AY$12)),IF(AND(A328=hypothèses!$AV$14,G328=hypothèses!$AQ$1),IF(E328&lt;=hypothèses!$AT$14,hypothèses!$AW$14,IF(E328&gt;=hypothèses!$AU$14,hypothèses!$AX$14,E328*hypothèses!$AY$14)),IF(AND(A328=hypothèses!$AV$15,G328=hypothèses!$AQ$1),IF(E328&lt;=hypothèses!$AT$15,hypothèses!$AW$15,IF(E328&gt;=hypothèses!$AU$15,hypothèses!$AX$15,E328*hypothèses!$AY$15)),IF(AND(A328=hypothèses!$AV$17,G328=hypothèses!$AR$1),IF(E328&lt;=hypothèses!$AT$17,hypothèses!$AW$17,IF(E328&gt;=hypothèses!$AU$17,hypothèses!$AX$17,E328*hypothèses!$AY$17)),IF(AND(A328=hypothèses!$AV$18,G328=hypothèses!$AR$1),IF(E328&lt;=hypothèses!$AT$18,hypothèses!$AW$18,IF(E328&gt;=hypothèses!$AU$18,hypothèses!$AX$18,E328*hypothèses!$AY$18)),0))))))))))))))</f>
        <v>147.57599999999999</v>
      </c>
      <c r="L328" s="58"/>
    </row>
    <row r="329" spans="1:12">
      <c r="A329" t="s">
        <v>70</v>
      </c>
      <c r="B329" s="59">
        <v>40248</v>
      </c>
      <c r="C329">
        <v>17</v>
      </c>
      <c r="D329">
        <v>3</v>
      </c>
      <c r="E329" s="4">
        <f t="shared" si="5"/>
        <v>1118</v>
      </c>
      <c r="F329" s="49">
        <f>IF($E329&lt;=hypothèses!$AK$2,1,IF(AND($E329&gt;hypothèses!$AJ$3,$E329&lt;=hypothèses!$AK$3),2,IF(AND($E329&gt;hypothèses!$AJ$4,$E329&lt;=hypothèses!$AK$4),3,IF(AND($E329&gt;hypothèses!$AJ$5,$E329&lt;=hypothèses!$AK$5),4,IF(AND($E329&gt;hypothèses!$AJ$6,$E329&lt;=hypothèses!$AK$6),5,IF(AND($E329&gt;hypothèses!$AJ$7,$E329&lt;=hypothèses!$AK$7),6,IF(AND($E329&gt;hypothèses!$AJ$8,$E329&lt;=hypothèses!$AK$8),7,IF(AND($E329&gt;hypothèses!$AJ$9,$E329&lt;=hypothèses!$AK$9),8,IF(AND($E329&gt;hypothèses!$AJ$10,$E329&lt;=hypothèses!$AK$10),9,IF(AND($E329&gt;hypothèses!$AJ$11,$E329&lt;=hypothèses!$AK$11),10,""))))))))))</f>
        <v>7</v>
      </c>
      <c r="G329" t="s">
        <v>15</v>
      </c>
      <c r="H329">
        <v>1</v>
      </c>
      <c r="I329">
        <v>-32.299999999999997</v>
      </c>
      <c r="J329" s="58" cm="1">
        <f t="array" ref="J3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329" s="58">
        <f>IF(G329="Tarif Frais de dossier",30,IF(I329&lt;0,0,IF(AND(A329=hypothèses!$AV$2,G329=hypothèses!$AM$1),IF(E329&lt;=hypothèses!$AT$2,hypothèses!$AW$2,IF(E329&gt;=hypothèses!$AU$2,hypothèses!$AX$2,E329*hypothèses!$AY$2)),IF(AND(A329=hypothèses!$AV$3,G329=hypothèses!$AM$1),IF(E329&lt;=hypothèses!$AT$3,hypothèses!$AW$3,IF(E329&gt;=hypothèses!$AU$3,hypothèses!$AX$3,E329*hypothèses!$AY$3)),IF(AND(A329=hypothèses!$AV$5,G329=hypothèses!$AN$1),IF(E329&lt;=hypothèses!$AT$5,hypothèses!$AW$5,IF(E329&gt;=hypothèses!$AU$5,hypothèses!$AX$5,E329*hypothèses!$AY$5)),IF(AND(A329=hypothèses!$AV$6,G329=hypothèses!$AN$1),IF(E329&lt;=hypothèses!$AT$6,hypothèses!$AW$6,IF(E329&gt;=hypothèses!$AU$6,hypothèses!$AX$6,E329*hypothèses!$AY$6)),IF(AND(A329=hypothèses!$AV$8,G329=hypothèses!$AO$1),IF(E329&lt;=hypothèses!$AT$8,hypothèses!$AW$8,IF(E329&gt;=hypothèses!$AU$8,hypothèses!$AX$8,E329*hypothèses!$AY$8)),IF(AND(A329=hypothèses!$AV$9,G329=hypothèses!$AO$1),IF(E329&lt;=hypothèses!$AT$9,hypothèses!$AW$9,IF(E329&gt;=hypothèses!$AU$9,hypothèses!$AX$9,E329*hypothèses!$AY$9)),IF(AND(A329=hypothèses!$AV$11,G329=hypothèses!$AP$1),IF(E329&lt;=hypothèses!$AT$11,hypothèses!$AW$11,IF(E329&gt;=hypothèses!$AU$11,hypothèses!$AX$11,E329*hypothèses!$AY$11)),IF(AND(A329=hypothèses!$AV$12,G329=hypothèses!$AP$1),IF(E329&lt;=hypothèses!$AT$12,hypothèses!$AW$12,IF(E329&gt;=hypothèses!$AU$12,hypothèses!$AX$12,E329*hypothèses!$AY$12)),IF(AND(A329=hypothèses!$AV$14,G329=hypothèses!$AQ$1),IF(E329&lt;=hypothèses!$AT$14,hypothèses!$AW$14,IF(E329&gt;=hypothèses!$AU$14,hypothèses!$AX$14,E329*hypothèses!$AY$14)),IF(AND(A329=hypothèses!$AV$15,G329=hypothèses!$AQ$1),IF(E329&lt;=hypothèses!$AT$15,hypothèses!$AW$15,IF(E329&gt;=hypothèses!$AU$15,hypothèses!$AX$15,E329*hypothèses!$AY$15)),IF(AND(A329=hypothèses!$AV$17,G329=hypothèses!$AR$1),IF(E329&lt;=hypothèses!$AT$17,hypothèses!$AW$17,IF(E329&gt;=hypothèses!$AU$17,hypothèses!$AX$17,E329*hypothèses!$AY$17)),IF(AND(A329=hypothèses!$AV$18,G329=hypothèses!$AR$1),IF(E329&lt;=hypothèses!$AT$18,hypothèses!$AW$18,IF(E329&gt;=hypothèses!$AU$18,hypothèses!$AX$18,E329*hypothèses!$AY$18)),0))))))))))))))</f>
        <v>0</v>
      </c>
      <c r="L329" s="58"/>
    </row>
    <row r="330" spans="1:12">
      <c r="A330" t="s">
        <v>70</v>
      </c>
      <c r="B330" s="59">
        <v>40248</v>
      </c>
      <c r="C330">
        <v>17</v>
      </c>
      <c r="D330">
        <v>3</v>
      </c>
      <c r="E330" s="4">
        <f t="shared" si="5"/>
        <v>1118</v>
      </c>
      <c r="F330" s="49">
        <f>IF($E330&lt;=hypothèses!$AK$2,1,IF(AND($E330&gt;hypothèses!$AJ$3,$E330&lt;=hypothèses!$AK$3),2,IF(AND($E330&gt;hypothèses!$AJ$4,$E330&lt;=hypothèses!$AK$4),3,IF(AND($E330&gt;hypothèses!$AJ$5,$E330&lt;=hypothèses!$AK$5),4,IF(AND($E330&gt;hypothèses!$AJ$6,$E330&lt;=hypothèses!$AK$6),5,IF(AND($E330&gt;hypothèses!$AJ$7,$E330&lt;=hypothèses!$AK$7),6,IF(AND($E330&gt;hypothèses!$AJ$8,$E330&lt;=hypothèses!$AK$8),7,IF(AND($E330&gt;hypothèses!$AJ$9,$E330&lt;=hypothèses!$AK$9),8,IF(AND($E330&gt;hypothèses!$AJ$10,$E330&lt;=hypothèses!$AK$10),9,IF(AND($E330&gt;hypothèses!$AJ$11,$E330&lt;=hypothèses!$AK$11),10,""))))))))))</f>
        <v>7</v>
      </c>
      <c r="G330" t="s">
        <v>13</v>
      </c>
      <c r="H330">
        <v>1</v>
      </c>
      <c r="I330">
        <v>701</v>
      </c>
      <c r="J330" s="58" cm="1">
        <f t="array" ref="J3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330" s="58">
        <f>IF(G330="Tarif Frais de dossier",30,IF(I330&lt;0,0,IF(AND(A330=hypothèses!$AV$2,G330=hypothèses!$AM$1),IF(E330&lt;=hypothèses!$AT$2,hypothèses!$AW$2,IF(E330&gt;=hypothèses!$AU$2,hypothèses!$AX$2,E330*hypothèses!$AY$2)),IF(AND(A330=hypothèses!$AV$3,G330=hypothèses!$AM$1),IF(E330&lt;=hypothèses!$AT$3,hypothèses!$AW$3,IF(E330&gt;=hypothèses!$AU$3,hypothèses!$AX$3,E330*hypothèses!$AY$3)),IF(AND(A330=hypothèses!$AV$5,G330=hypothèses!$AN$1),IF(E330&lt;=hypothèses!$AT$5,hypothèses!$AW$5,IF(E330&gt;=hypothèses!$AU$5,hypothèses!$AX$5,E330*hypothèses!$AY$5)),IF(AND(A330=hypothèses!$AV$6,G330=hypothèses!$AN$1),IF(E330&lt;=hypothèses!$AT$6,hypothèses!$AW$6,IF(E330&gt;=hypothèses!$AU$6,hypothèses!$AX$6,E330*hypothèses!$AY$6)),IF(AND(A330=hypothèses!$AV$8,G330=hypothèses!$AO$1),IF(E330&lt;=hypothèses!$AT$8,hypothèses!$AW$8,IF(E330&gt;=hypothèses!$AU$8,hypothèses!$AX$8,E330*hypothèses!$AY$8)),IF(AND(A330=hypothèses!$AV$9,G330=hypothèses!$AO$1),IF(E330&lt;=hypothèses!$AT$9,hypothèses!$AW$9,IF(E330&gt;=hypothèses!$AU$9,hypothèses!$AX$9,E330*hypothèses!$AY$9)),IF(AND(A330=hypothèses!$AV$11,G330=hypothèses!$AP$1),IF(E330&lt;=hypothèses!$AT$11,hypothèses!$AW$11,IF(E330&gt;=hypothèses!$AU$11,hypothèses!$AX$11,E330*hypothèses!$AY$11)),IF(AND(A330=hypothèses!$AV$12,G330=hypothèses!$AP$1),IF(E330&lt;=hypothèses!$AT$12,hypothèses!$AW$12,IF(E330&gt;=hypothèses!$AU$12,hypothèses!$AX$12,E330*hypothèses!$AY$12)),IF(AND(A330=hypothèses!$AV$14,G330=hypothèses!$AQ$1),IF(E330&lt;=hypothèses!$AT$14,hypothèses!$AW$14,IF(E330&gt;=hypothèses!$AU$14,hypothèses!$AX$14,E330*hypothèses!$AY$14)),IF(AND(A330=hypothèses!$AV$15,G330=hypothèses!$AQ$1),IF(E330&lt;=hypothèses!$AT$15,hypothèses!$AW$15,IF(E330&gt;=hypothèses!$AU$15,hypothèses!$AX$15,E330*hypothèses!$AY$15)),IF(AND(A330=hypothèses!$AV$17,G330=hypothèses!$AR$1),IF(E330&lt;=hypothèses!$AT$17,hypothèses!$AW$17,IF(E330&gt;=hypothèses!$AU$17,hypothèses!$AX$17,E330*hypothèses!$AY$17)),IF(AND(A330=hypothèses!$AV$18,G330=hypothèses!$AR$1),IF(E330&lt;=hypothèses!$AT$18,hypothèses!$AW$18,IF(E330&gt;=hypothèses!$AU$18,hypothèses!$AX$18,E330*hypothèses!$AY$18)),0))))))))))))))</f>
        <v>295.15199999999999</v>
      </c>
      <c r="L330" s="58"/>
    </row>
    <row r="331" spans="1:12">
      <c r="A331" t="s">
        <v>70</v>
      </c>
      <c r="B331" s="59">
        <v>40248</v>
      </c>
      <c r="C331">
        <v>17</v>
      </c>
      <c r="D331">
        <v>3</v>
      </c>
      <c r="E331" s="4">
        <f t="shared" si="5"/>
        <v>1118</v>
      </c>
      <c r="F331" s="49">
        <f>IF($E331&lt;=hypothèses!$AK$2,1,IF(AND($E331&gt;hypothèses!$AJ$3,$E331&lt;=hypothèses!$AK$3),2,IF(AND($E331&gt;hypothèses!$AJ$4,$E331&lt;=hypothèses!$AK$4),3,IF(AND($E331&gt;hypothèses!$AJ$5,$E331&lt;=hypothèses!$AK$5),4,IF(AND($E331&gt;hypothèses!$AJ$6,$E331&lt;=hypothèses!$AK$6),5,IF(AND($E331&gt;hypothèses!$AJ$7,$E331&lt;=hypothèses!$AK$7),6,IF(AND($E331&gt;hypothèses!$AJ$8,$E331&lt;=hypothèses!$AK$8),7,IF(AND($E331&gt;hypothèses!$AJ$9,$E331&lt;=hypothèses!$AK$9),8,IF(AND($E331&gt;hypothèses!$AJ$10,$E331&lt;=hypothèses!$AK$10),9,IF(AND($E331&gt;hypothèses!$AJ$11,$E331&lt;=hypothèses!$AK$11),10,""))))))))))</f>
        <v>7</v>
      </c>
      <c r="G331" t="s">
        <v>15</v>
      </c>
      <c r="H331">
        <v>1</v>
      </c>
      <c r="I331">
        <v>-70.099999999999994</v>
      </c>
      <c r="J331" s="58" cm="1">
        <f t="array" ref="J3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331" s="58">
        <f>IF(G331="Tarif Frais de dossier",30,IF(I331&lt;0,0,IF(AND(A331=hypothèses!$AV$2,G331=hypothèses!$AM$1),IF(E331&lt;=hypothèses!$AT$2,hypothèses!$AW$2,IF(E331&gt;=hypothèses!$AU$2,hypothèses!$AX$2,E331*hypothèses!$AY$2)),IF(AND(A331=hypothèses!$AV$3,G331=hypothèses!$AM$1),IF(E331&lt;=hypothèses!$AT$3,hypothèses!$AW$3,IF(E331&gt;=hypothèses!$AU$3,hypothèses!$AX$3,E331*hypothèses!$AY$3)),IF(AND(A331=hypothèses!$AV$5,G331=hypothèses!$AN$1),IF(E331&lt;=hypothèses!$AT$5,hypothèses!$AW$5,IF(E331&gt;=hypothèses!$AU$5,hypothèses!$AX$5,E331*hypothèses!$AY$5)),IF(AND(A331=hypothèses!$AV$6,G331=hypothèses!$AN$1),IF(E331&lt;=hypothèses!$AT$6,hypothèses!$AW$6,IF(E331&gt;=hypothèses!$AU$6,hypothèses!$AX$6,E331*hypothèses!$AY$6)),IF(AND(A331=hypothèses!$AV$8,G331=hypothèses!$AO$1),IF(E331&lt;=hypothèses!$AT$8,hypothèses!$AW$8,IF(E331&gt;=hypothèses!$AU$8,hypothèses!$AX$8,E331*hypothèses!$AY$8)),IF(AND(A331=hypothèses!$AV$9,G331=hypothèses!$AO$1),IF(E331&lt;=hypothèses!$AT$9,hypothèses!$AW$9,IF(E331&gt;=hypothèses!$AU$9,hypothèses!$AX$9,E331*hypothèses!$AY$9)),IF(AND(A331=hypothèses!$AV$11,G331=hypothèses!$AP$1),IF(E331&lt;=hypothèses!$AT$11,hypothèses!$AW$11,IF(E331&gt;=hypothèses!$AU$11,hypothèses!$AX$11,E331*hypothèses!$AY$11)),IF(AND(A331=hypothèses!$AV$12,G331=hypothèses!$AP$1),IF(E331&lt;=hypothèses!$AT$12,hypothèses!$AW$12,IF(E331&gt;=hypothèses!$AU$12,hypothèses!$AX$12,E331*hypothèses!$AY$12)),IF(AND(A331=hypothèses!$AV$14,G331=hypothèses!$AQ$1),IF(E331&lt;=hypothèses!$AT$14,hypothèses!$AW$14,IF(E331&gt;=hypothèses!$AU$14,hypothèses!$AX$14,E331*hypothèses!$AY$14)),IF(AND(A331=hypothèses!$AV$15,G331=hypothèses!$AQ$1),IF(E331&lt;=hypothèses!$AT$15,hypothèses!$AW$15,IF(E331&gt;=hypothèses!$AU$15,hypothèses!$AX$15,E331*hypothèses!$AY$15)),IF(AND(A331=hypothèses!$AV$17,G331=hypothèses!$AR$1),IF(E331&lt;=hypothèses!$AT$17,hypothèses!$AW$17,IF(E331&gt;=hypothèses!$AU$17,hypothèses!$AX$17,E331*hypothèses!$AY$17)),IF(AND(A331=hypothèses!$AV$18,G331=hypothèses!$AR$1),IF(E331&lt;=hypothèses!$AT$18,hypothèses!$AW$18,IF(E331&gt;=hypothèses!$AU$18,hypothèses!$AX$18,E331*hypothèses!$AY$18)),0))))))))))))))</f>
        <v>0</v>
      </c>
      <c r="L331" s="58"/>
    </row>
    <row r="332" spans="1:12">
      <c r="A332" t="s">
        <v>70</v>
      </c>
      <c r="B332" s="59">
        <v>40248</v>
      </c>
      <c r="C332">
        <v>17</v>
      </c>
      <c r="D332">
        <v>3</v>
      </c>
      <c r="E332" s="4">
        <f t="shared" si="5"/>
        <v>1118</v>
      </c>
      <c r="F332" s="49">
        <f>IF($E332&lt;=hypothèses!$AK$2,1,IF(AND($E332&gt;hypothèses!$AJ$3,$E332&lt;=hypothèses!$AK$3),2,IF(AND($E332&gt;hypothèses!$AJ$4,$E332&lt;=hypothèses!$AK$4),3,IF(AND($E332&gt;hypothèses!$AJ$5,$E332&lt;=hypothèses!$AK$5),4,IF(AND($E332&gt;hypothèses!$AJ$6,$E332&lt;=hypothèses!$AK$6),5,IF(AND($E332&gt;hypothèses!$AJ$7,$E332&lt;=hypothèses!$AK$7),6,IF(AND($E332&gt;hypothèses!$AJ$8,$E332&lt;=hypothèses!$AK$8),7,IF(AND($E332&gt;hypothèses!$AJ$9,$E332&lt;=hypothèses!$AK$9),8,IF(AND($E332&gt;hypothèses!$AJ$10,$E332&lt;=hypothèses!$AK$10),9,IF(AND($E332&gt;hypothèses!$AJ$11,$E332&lt;=hypothèses!$AK$11),10,""))))))))))</f>
        <v>7</v>
      </c>
      <c r="I332">
        <v>0</v>
      </c>
      <c r="J332" s="58" t="str" cm="1">
        <f t="array" ref="J3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32" s="58">
        <f>IF(G332="Tarif Frais de dossier",30,IF(I332&lt;0,0,IF(AND(A332=hypothèses!$AV$2,G332=hypothèses!$AM$1),IF(E332&lt;=hypothèses!$AT$2,hypothèses!$AW$2,IF(E332&gt;=hypothèses!$AU$2,hypothèses!$AX$2,E332*hypothèses!$AY$2)),IF(AND(A332=hypothèses!$AV$3,G332=hypothèses!$AM$1),IF(E332&lt;=hypothèses!$AT$3,hypothèses!$AW$3,IF(E332&gt;=hypothèses!$AU$3,hypothèses!$AX$3,E332*hypothèses!$AY$3)),IF(AND(A332=hypothèses!$AV$5,G332=hypothèses!$AN$1),IF(E332&lt;=hypothèses!$AT$5,hypothèses!$AW$5,IF(E332&gt;=hypothèses!$AU$5,hypothèses!$AX$5,E332*hypothèses!$AY$5)),IF(AND(A332=hypothèses!$AV$6,G332=hypothèses!$AN$1),IF(E332&lt;=hypothèses!$AT$6,hypothèses!$AW$6,IF(E332&gt;=hypothèses!$AU$6,hypothèses!$AX$6,E332*hypothèses!$AY$6)),IF(AND(A332=hypothèses!$AV$8,G332=hypothèses!$AO$1),IF(E332&lt;=hypothèses!$AT$8,hypothèses!$AW$8,IF(E332&gt;=hypothèses!$AU$8,hypothèses!$AX$8,E332*hypothèses!$AY$8)),IF(AND(A332=hypothèses!$AV$9,G332=hypothèses!$AO$1),IF(E332&lt;=hypothèses!$AT$9,hypothèses!$AW$9,IF(E332&gt;=hypothèses!$AU$9,hypothèses!$AX$9,E332*hypothèses!$AY$9)),IF(AND(A332=hypothèses!$AV$11,G332=hypothèses!$AP$1),IF(E332&lt;=hypothèses!$AT$11,hypothèses!$AW$11,IF(E332&gt;=hypothèses!$AU$11,hypothèses!$AX$11,E332*hypothèses!$AY$11)),IF(AND(A332=hypothèses!$AV$12,G332=hypothèses!$AP$1),IF(E332&lt;=hypothèses!$AT$12,hypothèses!$AW$12,IF(E332&gt;=hypothèses!$AU$12,hypothèses!$AX$12,E332*hypothèses!$AY$12)),IF(AND(A332=hypothèses!$AV$14,G332=hypothèses!$AQ$1),IF(E332&lt;=hypothèses!$AT$14,hypothèses!$AW$14,IF(E332&gt;=hypothèses!$AU$14,hypothèses!$AX$14,E332*hypothèses!$AY$14)),IF(AND(A332=hypothèses!$AV$15,G332=hypothèses!$AQ$1),IF(E332&lt;=hypothèses!$AT$15,hypothèses!$AW$15,IF(E332&gt;=hypothèses!$AU$15,hypothèses!$AX$15,E332*hypothèses!$AY$15)),IF(AND(A332=hypothèses!$AV$17,G332=hypothèses!$AR$1),IF(E332&lt;=hypothèses!$AT$17,hypothèses!$AW$17,IF(E332&gt;=hypothèses!$AU$17,hypothèses!$AX$17,E332*hypothèses!$AY$17)),IF(AND(A332=hypothèses!$AV$18,G332=hypothèses!$AR$1),IF(E332&lt;=hypothèses!$AT$18,hypothèses!$AW$18,IF(E332&gt;=hypothèses!$AU$18,hypothèses!$AX$18,E332*hypothèses!$AY$18)),0))))))))))))))</f>
        <v>0</v>
      </c>
      <c r="L332" s="58"/>
    </row>
    <row r="333" spans="1:12">
      <c r="A333" t="s">
        <v>70</v>
      </c>
      <c r="B333" s="59">
        <v>40248</v>
      </c>
      <c r="C333">
        <v>17</v>
      </c>
      <c r="D333">
        <v>3</v>
      </c>
      <c r="E333" s="4">
        <f t="shared" si="5"/>
        <v>1118</v>
      </c>
      <c r="F333" s="49">
        <f>IF($E333&lt;=hypothèses!$AK$2,1,IF(AND($E333&gt;hypothèses!$AJ$3,$E333&lt;=hypothèses!$AK$3),2,IF(AND($E333&gt;hypothèses!$AJ$4,$E333&lt;=hypothèses!$AK$4),3,IF(AND($E333&gt;hypothèses!$AJ$5,$E333&lt;=hypothèses!$AK$5),4,IF(AND($E333&gt;hypothèses!$AJ$6,$E333&lt;=hypothèses!$AK$6),5,IF(AND($E333&gt;hypothèses!$AJ$7,$E333&lt;=hypothèses!$AK$7),6,IF(AND($E333&gt;hypothèses!$AJ$8,$E333&lt;=hypothèses!$AK$8),7,IF(AND($E333&gt;hypothèses!$AJ$9,$E333&lt;=hypothèses!$AK$9),8,IF(AND($E333&gt;hypothèses!$AJ$10,$E333&lt;=hypothèses!$AK$10),9,IF(AND($E333&gt;hypothèses!$AJ$11,$E333&lt;=hypothèses!$AK$11),10,""))))))))))</f>
        <v>7</v>
      </c>
      <c r="I333">
        <v>0</v>
      </c>
      <c r="J333" s="58" t="str" cm="1">
        <f t="array" ref="J3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33" s="58">
        <f>IF(G333="Tarif Frais de dossier",30,IF(I333&lt;0,0,IF(AND(A333=hypothèses!$AV$2,G333=hypothèses!$AM$1),IF(E333&lt;=hypothèses!$AT$2,hypothèses!$AW$2,IF(E333&gt;=hypothèses!$AU$2,hypothèses!$AX$2,E333*hypothèses!$AY$2)),IF(AND(A333=hypothèses!$AV$3,G333=hypothèses!$AM$1),IF(E333&lt;=hypothèses!$AT$3,hypothèses!$AW$3,IF(E333&gt;=hypothèses!$AU$3,hypothèses!$AX$3,E333*hypothèses!$AY$3)),IF(AND(A333=hypothèses!$AV$5,G333=hypothèses!$AN$1),IF(E333&lt;=hypothèses!$AT$5,hypothèses!$AW$5,IF(E333&gt;=hypothèses!$AU$5,hypothèses!$AX$5,E333*hypothèses!$AY$5)),IF(AND(A333=hypothèses!$AV$6,G333=hypothèses!$AN$1),IF(E333&lt;=hypothèses!$AT$6,hypothèses!$AW$6,IF(E333&gt;=hypothèses!$AU$6,hypothèses!$AX$6,E333*hypothèses!$AY$6)),IF(AND(A333=hypothèses!$AV$8,G333=hypothèses!$AO$1),IF(E333&lt;=hypothèses!$AT$8,hypothèses!$AW$8,IF(E333&gt;=hypothèses!$AU$8,hypothèses!$AX$8,E333*hypothèses!$AY$8)),IF(AND(A333=hypothèses!$AV$9,G333=hypothèses!$AO$1),IF(E333&lt;=hypothèses!$AT$9,hypothèses!$AW$9,IF(E333&gt;=hypothèses!$AU$9,hypothèses!$AX$9,E333*hypothèses!$AY$9)),IF(AND(A333=hypothèses!$AV$11,G333=hypothèses!$AP$1),IF(E333&lt;=hypothèses!$AT$11,hypothèses!$AW$11,IF(E333&gt;=hypothèses!$AU$11,hypothèses!$AX$11,E333*hypothèses!$AY$11)),IF(AND(A333=hypothèses!$AV$12,G333=hypothèses!$AP$1),IF(E333&lt;=hypothèses!$AT$12,hypothèses!$AW$12,IF(E333&gt;=hypothèses!$AU$12,hypothèses!$AX$12,E333*hypothèses!$AY$12)),IF(AND(A333=hypothèses!$AV$14,G333=hypothèses!$AQ$1),IF(E333&lt;=hypothèses!$AT$14,hypothèses!$AW$14,IF(E333&gt;=hypothèses!$AU$14,hypothèses!$AX$14,E333*hypothèses!$AY$14)),IF(AND(A333=hypothèses!$AV$15,G333=hypothèses!$AQ$1),IF(E333&lt;=hypothèses!$AT$15,hypothèses!$AW$15,IF(E333&gt;=hypothèses!$AU$15,hypothèses!$AX$15,E333*hypothèses!$AY$15)),IF(AND(A333=hypothèses!$AV$17,G333=hypothèses!$AR$1),IF(E333&lt;=hypothèses!$AT$17,hypothèses!$AW$17,IF(E333&gt;=hypothèses!$AU$17,hypothèses!$AX$17,E333*hypothèses!$AY$17)),IF(AND(A333=hypothèses!$AV$18,G333=hypothèses!$AR$1),IF(E333&lt;=hypothèses!$AT$18,hypothèses!$AW$18,IF(E333&gt;=hypothèses!$AU$18,hypothèses!$AX$18,E333*hypothèses!$AY$18)),0))))))))))))))</f>
        <v>0</v>
      </c>
      <c r="L333" s="58"/>
    </row>
    <row r="334" spans="1:12">
      <c r="A334" t="s">
        <v>68</v>
      </c>
      <c r="B334" s="59">
        <v>29869</v>
      </c>
      <c r="C334">
        <v>12</v>
      </c>
      <c r="D334">
        <v>2.5</v>
      </c>
      <c r="E334" s="4">
        <f t="shared" si="5"/>
        <v>995.63333333333333</v>
      </c>
      <c r="F334" s="49">
        <f>IF($E334&lt;=hypothèses!$AK$2,1,IF(AND($E334&gt;hypothèses!$AJ$3,$E334&lt;=hypothèses!$AK$3),2,IF(AND($E334&gt;hypothèses!$AJ$4,$E334&lt;=hypothèses!$AK$4),3,IF(AND($E334&gt;hypothèses!$AJ$5,$E334&lt;=hypothèses!$AK$5),4,IF(AND($E334&gt;hypothèses!$AJ$6,$E334&lt;=hypothèses!$AK$6),5,IF(AND($E334&gt;hypothèses!$AJ$7,$E334&lt;=hypothèses!$AK$7),6,IF(AND($E334&gt;hypothèses!$AJ$8,$E334&lt;=hypothèses!$AK$8),7,IF(AND($E334&gt;hypothèses!$AJ$9,$E334&lt;=hypothèses!$AK$9),8,IF(AND($E334&gt;hypothèses!$AJ$10,$E334&lt;=hypothèses!$AK$10),9,IF(AND($E334&gt;hypothèses!$AJ$11,$E334&lt;=hypothèses!$AK$11),10,""))))))))))</f>
        <v>6</v>
      </c>
      <c r="G334" t="s">
        <v>13</v>
      </c>
      <c r="H334">
        <v>1</v>
      </c>
      <c r="I334">
        <v>660</v>
      </c>
      <c r="J334" s="58" cm="1">
        <f t="array" ref="J3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334" s="58">
        <f>IF(G334="Tarif Frais de dossier",30,IF(I334&lt;0,0,IF(AND(A334=hypothèses!$AV$2,G334=hypothèses!$AM$1),IF(E334&lt;=hypothèses!$AT$2,hypothèses!$AW$2,IF(E334&gt;=hypothèses!$AU$2,hypothèses!$AX$2,E334*hypothèses!$AY$2)),IF(AND(A334=hypothèses!$AV$3,G334=hypothèses!$AM$1),IF(E334&lt;=hypothèses!$AT$3,hypothèses!$AW$3,IF(E334&gt;=hypothèses!$AU$3,hypothèses!$AX$3,E334*hypothèses!$AY$3)),IF(AND(A334=hypothèses!$AV$5,G334=hypothèses!$AN$1),IF(E334&lt;=hypothèses!$AT$5,hypothèses!$AW$5,IF(E334&gt;=hypothèses!$AU$5,hypothèses!$AX$5,E334*hypothèses!$AY$5)),IF(AND(A334=hypothèses!$AV$6,G334=hypothèses!$AN$1),IF(E334&lt;=hypothèses!$AT$6,hypothèses!$AW$6,IF(E334&gt;=hypothèses!$AU$6,hypothèses!$AX$6,E334*hypothèses!$AY$6)),IF(AND(A334=hypothèses!$AV$8,G334=hypothèses!$AO$1),IF(E334&lt;=hypothèses!$AT$8,hypothèses!$AW$8,IF(E334&gt;=hypothèses!$AU$8,hypothèses!$AX$8,E334*hypothèses!$AY$8)),IF(AND(A334=hypothèses!$AV$9,G334=hypothèses!$AO$1),IF(E334&lt;=hypothèses!$AT$9,hypothèses!$AW$9,IF(E334&gt;=hypothèses!$AU$9,hypothèses!$AX$9,E334*hypothèses!$AY$9)),IF(AND(A334=hypothèses!$AV$11,G334=hypothèses!$AP$1),IF(E334&lt;=hypothèses!$AT$11,hypothèses!$AW$11,IF(E334&gt;=hypothèses!$AU$11,hypothèses!$AX$11,E334*hypothèses!$AY$11)),IF(AND(A334=hypothèses!$AV$12,G334=hypothèses!$AP$1),IF(E334&lt;=hypothèses!$AT$12,hypothèses!$AW$12,IF(E334&gt;=hypothèses!$AU$12,hypothèses!$AX$12,E334*hypothèses!$AY$12)),IF(AND(A334=hypothèses!$AV$14,G334=hypothèses!$AQ$1),IF(E334&lt;=hypothèses!$AT$14,hypothèses!$AW$14,IF(E334&gt;=hypothèses!$AU$14,hypothèses!$AX$14,E334*hypothèses!$AY$14)),IF(AND(A334=hypothèses!$AV$15,G334=hypothèses!$AQ$1),IF(E334&lt;=hypothèses!$AT$15,hypothèses!$AW$15,IF(E334&gt;=hypothèses!$AU$15,hypothèses!$AX$15,E334*hypothèses!$AY$15)),IF(AND(A334=hypothèses!$AV$17,G334=hypothèses!$AR$1),IF(E334&lt;=hypothèses!$AT$17,hypothèses!$AW$17,IF(E334&gt;=hypothèses!$AU$17,hypothèses!$AX$17,E334*hypothèses!$AY$17)),IF(AND(A334=hypothèses!$AV$18,G334=hypothèses!$AR$1),IF(E334&lt;=hypothèses!$AT$18,hypothèses!$AW$18,IF(E334&gt;=hypothèses!$AU$18,hypothèses!$AX$18,E334*hypothèses!$AY$18)),0))))))))))))))</f>
        <v>328.55900000000003</v>
      </c>
      <c r="L334" s="58"/>
    </row>
    <row r="335" spans="1:12">
      <c r="A335" t="s">
        <v>68</v>
      </c>
      <c r="B335" s="59">
        <v>29869</v>
      </c>
      <c r="C335">
        <v>12</v>
      </c>
      <c r="D335">
        <v>2.5</v>
      </c>
      <c r="E335" s="4">
        <f t="shared" si="5"/>
        <v>995.63333333333333</v>
      </c>
      <c r="F335" s="49">
        <f>IF($E335&lt;=hypothèses!$AK$2,1,IF(AND($E335&gt;hypothèses!$AJ$3,$E335&lt;=hypothèses!$AK$3),2,IF(AND($E335&gt;hypothèses!$AJ$4,$E335&lt;=hypothèses!$AK$4),3,IF(AND($E335&gt;hypothèses!$AJ$5,$E335&lt;=hypothèses!$AK$5),4,IF(AND($E335&gt;hypothèses!$AJ$6,$E335&lt;=hypothèses!$AK$6),5,IF(AND($E335&gt;hypothèses!$AJ$7,$E335&lt;=hypothèses!$AK$7),6,IF(AND($E335&gt;hypothèses!$AJ$8,$E335&lt;=hypothèses!$AK$8),7,IF(AND($E335&gt;hypothèses!$AJ$9,$E335&lt;=hypothèses!$AK$9),8,IF(AND($E335&gt;hypothèses!$AJ$10,$E335&lt;=hypothèses!$AK$10),9,IF(AND($E335&gt;hypothèses!$AJ$11,$E335&lt;=hypothèses!$AK$11),10,""))))))))))</f>
        <v>6</v>
      </c>
      <c r="I335">
        <v>0</v>
      </c>
      <c r="J335" s="58" t="str" cm="1">
        <f t="array" ref="J3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35" s="58">
        <f>IF(G335="Tarif Frais de dossier",30,IF(I335&lt;0,0,IF(AND(A335=hypothèses!$AV$2,G335=hypothèses!$AM$1),IF(E335&lt;=hypothèses!$AT$2,hypothèses!$AW$2,IF(E335&gt;=hypothèses!$AU$2,hypothèses!$AX$2,E335*hypothèses!$AY$2)),IF(AND(A335=hypothèses!$AV$3,G335=hypothèses!$AM$1),IF(E335&lt;=hypothèses!$AT$3,hypothèses!$AW$3,IF(E335&gt;=hypothèses!$AU$3,hypothèses!$AX$3,E335*hypothèses!$AY$3)),IF(AND(A335=hypothèses!$AV$5,G335=hypothèses!$AN$1),IF(E335&lt;=hypothèses!$AT$5,hypothèses!$AW$5,IF(E335&gt;=hypothèses!$AU$5,hypothèses!$AX$5,E335*hypothèses!$AY$5)),IF(AND(A335=hypothèses!$AV$6,G335=hypothèses!$AN$1),IF(E335&lt;=hypothèses!$AT$6,hypothèses!$AW$6,IF(E335&gt;=hypothèses!$AU$6,hypothèses!$AX$6,E335*hypothèses!$AY$6)),IF(AND(A335=hypothèses!$AV$8,G335=hypothèses!$AO$1),IF(E335&lt;=hypothèses!$AT$8,hypothèses!$AW$8,IF(E335&gt;=hypothèses!$AU$8,hypothèses!$AX$8,E335*hypothèses!$AY$8)),IF(AND(A335=hypothèses!$AV$9,G335=hypothèses!$AO$1),IF(E335&lt;=hypothèses!$AT$9,hypothèses!$AW$9,IF(E335&gt;=hypothèses!$AU$9,hypothèses!$AX$9,E335*hypothèses!$AY$9)),IF(AND(A335=hypothèses!$AV$11,G335=hypothèses!$AP$1),IF(E335&lt;=hypothèses!$AT$11,hypothèses!$AW$11,IF(E335&gt;=hypothèses!$AU$11,hypothèses!$AX$11,E335*hypothèses!$AY$11)),IF(AND(A335=hypothèses!$AV$12,G335=hypothèses!$AP$1),IF(E335&lt;=hypothèses!$AT$12,hypothèses!$AW$12,IF(E335&gt;=hypothèses!$AU$12,hypothèses!$AX$12,E335*hypothèses!$AY$12)),IF(AND(A335=hypothèses!$AV$14,G335=hypothèses!$AQ$1),IF(E335&lt;=hypothèses!$AT$14,hypothèses!$AW$14,IF(E335&gt;=hypothèses!$AU$14,hypothèses!$AX$14,E335*hypothèses!$AY$14)),IF(AND(A335=hypothèses!$AV$15,G335=hypothèses!$AQ$1),IF(E335&lt;=hypothèses!$AT$15,hypothèses!$AW$15,IF(E335&gt;=hypothèses!$AU$15,hypothèses!$AX$15,E335*hypothèses!$AY$15)),IF(AND(A335=hypothèses!$AV$17,G335=hypothèses!$AR$1),IF(E335&lt;=hypothèses!$AT$17,hypothèses!$AW$17,IF(E335&gt;=hypothèses!$AU$17,hypothèses!$AX$17,E335*hypothèses!$AY$17)),IF(AND(A335=hypothèses!$AV$18,G335=hypothèses!$AR$1),IF(E335&lt;=hypothèses!$AT$18,hypothèses!$AW$18,IF(E335&gt;=hypothèses!$AU$18,hypothèses!$AX$18,E335*hypothèses!$AY$18)),0))))))))))))))</f>
        <v>0</v>
      </c>
      <c r="L335" s="58"/>
    </row>
    <row r="336" spans="1:12">
      <c r="A336" t="s">
        <v>68</v>
      </c>
      <c r="B336" s="59">
        <v>15516</v>
      </c>
      <c r="C336">
        <v>7</v>
      </c>
      <c r="D336">
        <v>2</v>
      </c>
      <c r="E336" s="4">
        <f t="shared" si="5"/>
        <v>646.5</v>
      </c>
      <c r="F336" s="49">
        <f>IF($E336&lt;=hypothèses!$AK$2,1,IF(AND($E336&gt;hypothèses!$AJ$3,$E336&lt;=hypothèses!$AK$3),2,IF(AND($E336&gt;hypothèses!$AJ$4,$E336&lt;=hypothèses!$AK$4),3,IF(AND($E336&gt;hypothèses!$AJ$5,$E336&lt;=hypothèses!$AK$5),4,IF(AND($E336&gt;hypothèses!$AJ$6,$E336&lt;=hypothèses!$AK$6),5,IF(AND($E336&gt;hypothèses!$AJ$7,$E336&lt;=hypothèses!$AK$7),6,IF(AND($E336&gt;hypothèses!$AJ$8,$E336&lt;=hypothèses!$AK$8),7,IF(AND($E336&gt;hypothèses!$AJ$9,$E336&lt;=hypothèses!$AK$9),8,IF(AND($E336&gt;hypothèses!$AJ$10,$E336&lt;=hypothèses!$AK$10),9,IF(AND($E336&gt;hypothèses!$AJ$11,$E336&lt;=hypothèses!$AK$11),10,""))))))))))</f>
        <v>4</v>
      </c>
      <c r="G336" t="s">
        <v>0</v>
      </c>
      <c r="H336">
        <v>1.1000000000000001</v>
      </c>
      <c r="I336">
        <v>301.39999999999998</v>
      </c>
      <c r="J336" s="58" cm="1">
        <f t="array" ref="J3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266.21100000000001</v>
      </c>
      <c r="K336" s="58">
        <f>IF(G336="Tarif Frais de dossier",30,IF(I336&lt;0,0,IF(AND(A336=hypothèses!$AV$2,G336=hypothèses!$AM$1),IF(E336&lt;=hypothèses!$AT$2,hypothèses!$AW$2,IF(E336&gt;=hypothèses!$AU$2,hypothèses!$AX$2,E336*hypothèses!$AY$2)),IF(AND(A336=hypothèses!$AV$3,G336=hypothèses!$AM$1),IF(E336&lt;=hypothèses!$AT$3,hypothèses!$AW$3,IF(E336&gt;=hypothèses!$AU$3,hypothèses!$AX$3,E336*hypothèses!$AY$3)),IF(AND(A336=hypothèses!$AV$5,G336=hypothèses!$AN$1),IF(E336&lt;=hypothèses!$AT$5,hypothèses!$AW$5,IF(E336&gt;=hypothèses!$AU$5,hypothèses!$AX$5,E336*hypothèses!$AY$5)),IF(AND(A336=hypothèses!$AV$6,G336=hypothèses!$AN$1),IF(E336&lt;=hypothèses!$AT$6,hypothèses!$AW$6,IF(E336&gt;=hypothèses!$AU$6,hypothèses!$AX$6,E336*hypothèses!$AY$6)),IF(AND(A336=hypothèses!$AV$8,G336=hypothèses!$AO$1),IF(E336&lt;=hypothèses!$AT$8,hypothèses!$AW$8,IF(E336&gt;=hypothèses!$AU$8,hypothèses!$AX$8,E336*hypothèses!$AY$8)),IF(AND(A336=hypothèses!$AV$9,G336=hypothèses!$AO$1),IF(E336&lt;=hypothèses!$AT$9,hypothèses!$AW$9,IF(E336&gt;=hypothèses!$AU$9,hypothèses!$AX$9,E336*hypothèses!$AY$9)),IF(AND(A336=hypothèses!$AV$11,G336=hypothèses!$AP$1),IF(E336&lt;=hypothèses!$AT$11,hypothèses!$AW$11,IF(E336&gt;=hypothèses!$AU$11,hypothèses!$AX$11,E336*hypothèses!$AY$11)),IF(AND(A336=hypothèses!$AV$12,G336=hypothèses!$AP$1),IF(E336&lt;=hypothèses!$AT$12,hypothèses!$AW$12,IF(E336&gt;=hypothèses!$AU$12,hypothèses!$AX$12,E336*hypothèses!$AY$12)),IF(AND(A336=hypothèses!$AV$14,G336=hypothèses!$AQ$1),IF(E336&lt;=hypothèses!$AT$14,hypothèses!$AW$14,IF(E336&gt;=hypothèses!$AU$14,hypothèses!$AX$14,E336*hypothèses!$AY$14)),IF(AND(A336=hypothèses!$AV$15,G336=hypothèses!$AQ$1),IF(E336&lt;=hypothèses!$AT$15,hypothèses!$AW$15,IF(E336&gt;=hypothèses!$AU$15,hypothèses!$AX$15,E336*hypothèses!$AY$15)),IF(AND(A336=hypothèses!$AV$17,G336=hypothèses!$AR$1),IF(E336&lt;=hypothèses!$AT$17,hypothèses!$AW$17,IF(E336&gt;=hypothèses!$AU$17,hypothèses!$AX$17,E336*hypothèses!$AY$17)),IF(AND(A336=hypothèses!$AV$18,G336=hypothèses!$AR$1),IF(E336&lt;=hypothèses!$AT$18,hypothèses!$AW$18,IF(E336&gt;=hypothèses!$AU$18,hypothèses!$AX$18,E336*hypothèses!$AY$18)),0))))))))))))))</f>
        <v>106.6725</v>
      </c>
      <c r="L336" s="58"/>
    </row>
    <row r="337" spans="1:12">
      <c r="A337" t="s">
        <v>68</v>
      </c>
      <c r="B337" s="59">
        <v>15516</v>
      </c>
      <c r="C337">
        <v>7</v>
      </c>
      <c r="D337">
        <v>2</v>
      </c>
      <c r="E337" s="4">
        <f t="shared" si="5"/>
        <v>646.5</v>
      </c>
      <c r="F337" s="49">
        <f>IF($E337&lt;=hypothèses!$AK$2,1,IF(AND($E337&gt;hypothèses!$AJ$3,$E337&lt;=hypothèses!$AK$3),2,IF(AND($E337&gt;hypothèses!$AJ$4,$E337&lt;=hypothèses!$AK$4),3,IF(AND($E337&gt;hypothèses!$AJ$5,$E337&lt;=hypothèses!$AK$5),4,IF(AND($E337&gt;hypothèses!$AJ$6,$E337&lt;=hypothèses!$AK$6),5,IF(AND($E337&gt;hypothèses!$AJ$7,$E337&lt;=hypothèses!$AK$7),6,IF(AND($E337&gt;hypothèses!$AJ$8,$E337&lt;=hypothèses!$AK$8),7,IF(AND($E337&gt;hypothèses!$AJ$9,$E337&lt;=hypothèses!$AK$9),8,IF(AND($E337&gt;hypothèses!$AJ$10,$E337&lt;=hypothèses!$AK$10),9,IF(AND($E337&gt;hypothèses!$AJ$11,$E337&lt;=hypothèses!$AK$11),10,""))))))))))</f>
        <v>4</v>
      </c>
      <c r="G337" t="s">
        <v>0</v>
      </c>
      <c r="H337">
        <v>1.1000000000000001</v>
      </c>
      <c r="I337">
        <v>301.39999999999998</v>
      </c>
      <c r="J337" s="58" cm="1">
        <f t="array" ref="J3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266.21100000000001</v>
      </c>
      <c r="K337" s="58">
        <f>IF(G337="Tarif Frais de dossier",30,IF(I337&lt;0,0,IF(AND(A337=hypothèses!$AV$2,G337=hypothèses!$AM$1),IF(E337&lt;=hypothèses!$AT$2,hypothèses!$AW$2,IF(E337&gt;=hypothèses!$AU$2,hypothèses!$AX$2,E337*hypothèses!$AY$2)),IF(AND(A337=hypothèses!$AV$3,G337=hypothèses!$AM$1),IF(E337&lt;=hypothèses!$AT$3,hypothèses!$AW$3,IF(E337&gt;=hypothèses!$AU$3,hypothèses!$AX$3,E337*hypothèses!$AY$3)),IF(AND(A337=hypothèses!$AV$5,G337=hypothèses!$AN$1),IF(E337&lt;=hypothèses!$AT$5,hypothèses!$AW$5,IF(E337&gt;=hypothèses!$AU$5,hypothèses!$AX$5,E337*hypothèses!$AY$5)),IF(AND(A337=hypothèses!$AV$6,G337=hypothèses!$AN$1),IF(E337&lt;=hypothèses!$AT$6,hypothèses!$AW$6,IF(E337&gt;=hypothèses!$AU$6,hypothèses!$AX$6,E337*hypothèses!$AY$6)),IF(AND(A337=hypothèses!$AV$8,G337=hypothèses!$AO$1),IF(E337&lt;=hypothèses!$AT$8,hypothèses!$AW$8,IF(E337&gt;=hypothèses!$AU$8,hypothèses!$AX$8,E337*hypothèses!$AY$8)),IF(AND(A337=hypothèses!$AV$9,G337=hypothèses!$AO$1),IF(E337&lt;=hypothèses!$AT$9,hypothèses!$AW$9,IF(E337&gt;=hypothèses!$AU$9,hypothèses!$AX$9,E337*hypothèses!$AY$9)),IF(AND(A337=hypothèses!$AV$11,G337=hypothèses!$AP$1),IF(E337&lt;=hypothèses!$AT$11,hypothèses!$AW$11,IF(E337&gt;=hypothèses!$AU$11,hypothèses!$AX$11,E337*hypothèses!$AY$11)),IF(AND(A337=hypothèses!$AV$12,G337=hypothèses!$AP$1),IF(E337&lt;=hypothèses!$AT$12,hypothèses!$AW$12,IF(E337&gt;=hypothèses!$AU$12,hypothèses!$AX$12,E337*hypothèses!$AY$12)),IF(AND(A337=hypothèses!$AV$14,G337=hypothèses!$AQ$1),IF(E337&lt;=hypothèses!$AT$14,hypothèses!$AW$14,IF(E337&gt;=hypothèses!$AU$14,hypothèses!$AX$14,E337*hypothèses!$AY$14)),IF(AND(A337=hypothèses!$AV$15,G337=hypothèses!$AQ$1),IF(E337&lt;=hypothèses!$AT$15,hypothèses!$AW$15,IF(E337&gt;=hypothèses!$AU$15,hypothèses!$AX$15,E337*hypothèses!$AY$15)),IF(AND(A337=hypothèses!$AV$17,G337=hypothèses!$AR$1),IF(E337&lt;=hypothèses!$AT$17,hypothèses!$AW$17,IF(E337&gt;=hypothèses!$AU$17,hypothèses!$AX$17,E337*hypothèses!$AY$17)),IF(AND(A337=hypothèses!$AV$18,G337=hypothèses!$AR$1),IF(E337&lt;=hypothèses!$AT$18,hypothèses!$AW$18,IF(E337&gt;=hypothèses!$AU$18,hypothèses!$AX$18,E337*hypothèses!$AY$18)),0))))))))))))))</f>
        <v>106.6725</v>
      </c>
      <c r="L337" s="58"/>
    </row>
    <row r="338" spans="1:12">
      <c r="A338" t="s">
        <v>68</v>
      </c>
      <c r="B338" s="59">
        <v>15516</v>
      </c>
      <c r="C338">
        <v>7</v>
      </c>
      <c r="D338">
        <v>2</v>
      </c>
      <c r="E338" s="4">
        <f t="shared" si="5"/>
        <v>646.5</v>
      </c>
      <c r="F338" s="49">
        <f>IF($E338&lt;=hypothèses!$AK$2,1,IF(AND($E338&gt;hypothèses!$AJ$3,$E338&lt;=hypothèses!$AK$3),2,IF(AND($E338&gt;hypothèses!$AJ$4,$E338&lt;=hypothèses!$AK$4),3,IF(AND($E338&gt;hypothèses!$AJ$5,$E338&lt;=hypothèses!$AK$5),4,IF(AND($E338&gt;hypothèses!$AJ$6,$E338&lt;=hypothèses!$AK$6),5,IF(AND($E338&gt;hypothèses!$AJ$7,$E338&lt;=hypothèses!$AK$7),6,IF(AND($E338&gt;hypothèses!$AJ$8,$E338&lt;=hypothèses!$AK$8),7,IF(AND($E338&gt;hypothèses!$AJ$9,$E338&lt;=hypothèses!$AK$9),8,IF(AND($E338&gt;hypothèses!$AJ$10,$E338&lt;=hypothèses!$AK$10),9,IF(AND($E338&gt;hypothèses!$AJ$11,$E338&lt;=hypothèses!$AK$11),10,""))))))))))</f>
        <v>4</v>
      </c>
      <c r="G338" t="s">
        <v>12</v>
      </c>
      <c r="H338">
        <v>1.1000000000000001</v>
      </c>
      <c r="I338">
        <v>927.3</v>
      </c>
      <c r="J338" s="58" cm="1">
        <f t="array" ref="J3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1131.5370000000003</v>
      </c>
      <c r="K338" s="58">
        <f>IF(G338="Tarif Frais de dossier",30,IF(I338&lt;0,0,IF(AND(A338=hypothèses!$AV$2,G338=hypothèses!$AM$1),IF(E338&lt;=hypothèses!$AT$2,hypothèses!$AW$2,IF(E338&gt;=hypothèses!$AU$2,hypothèses!$AX$2,E338*hypothèses!$AY$2)),IF(AND(A338=hypothèses!$AV$3,G338=hypothèses!$AM$1),IF(E338&lt;=hypothèses!$AT$3,hypothèses!$AW$3,IF(E338&gt;=hypothèses!$AU$3,hypothèses!$AX$3,E338*hypothèses!$AY$3)),IF(AND(A338=hypothèses!$AV$5,G338=hypothèses!$AN$1),IF(E338&lt;=hypothèses!$AT$5,hypothèses!$AW$5,IF(E338&gt;=hypothèses!$AU$5,hypothèses!$AX$5,E338*hypothèses!$AY$5)),IF(AND(A338=hypothèses!$AV$6,G338=hypothèses!$AN$1),IF(E338&lt;=hypothèses!$AT$6,hypothèses!$AW$6,IF(E338&gt;=hypothèses!$AU$6,hypothèses!$AX$6,E338*hypothèses!$AY$6)),IF(AND(A338=hypothèses!$AV$8,G338=hypothèses!$AO$1),IF(E338&lt;=hypothèses!$AT$8,hypothèses!$AW$8,IF(E338&gt;=hypothèses!$AU$8,hypothèses!$AX$8,E338*hypothèses!$AY$8)),IF(AND(A338=hypothèses!$AV$9,G338=hypothèses!$AO$1),IF(E338&lt;=hypothèses!$AT$9,hypothèses!$AW$9,IF(E338&gt;=hypothèses!$AU$9,hypothèses!$AX$9,E338*hypothèses!$AY$9)),IF(AND(A338=hypothèses!$AV$11,G338=hypothèses!$AP$1),IF(E338&lt;=hypothèses!$AT$11,hypothèses!$AW$11,IF(E338&gt;=hypothèses!$AU$11,hypothèses!$AX$11,E338*hypothèses!$AY$11)),IF(AND(A338=hypothèses!$AV$12,G338=hypothèses!$AP$1),IF(E338&lt;=hypothèses!$AT$12,hypothèses!$AW$12,IF(E338&gt;=hypothèses!$AU$12,hypothèses!$AX$12,E338*hypothèses!$AY$12)),IF(AND(A338=hypothèses!$AV$14,G338=hypothèses!$AQ$1),IF(E338&lt;=hypothèses!$AT$14,hypothèses!$AW$14,IF(E338&gt;=hypothèses!$AU$14,hypothèses!$AX$14,E338*hypothèses!$AY$14)),IF(AND(A338=hypothèses!$AV$15,G338=hypothèses!$AQ$1),IF(E338&lt;=hypothèses!$AT$15,hypothèses!$AW$15,IF(E338&gt;=hypothèses!$AU$15,hypothèses!$AX$15,E338*hypothèses!$AY$15)),IF(AND(A338=hypothèses!$AV$17,G338=hypothèses!$AR$1),IF(E338&lt;=hypothèses!$AT$17,hypothèses!$AW$17,IF(E338&gt;=hypothèses!$AU$17,hypothèses!$AX$17,E338*hypothèses!$AY$17)),IF(AND(A338=hypothèses!$AV$18,G338=hypothèses!$AR$1),IF(E338&lt;=hypothèses!$AT$18,hypothèses!$AW$18,IF(E338&gt;=hypothèses!$AU$18,hypothèses!$AX$18,E338*hypothèses!$AY$18)),0))))))))))))))</f>
        <v>843</v>
      </c>
      <c r="L338" s="58"/>
    </row>
    <row r="339" spans="1:12">
      <c r="A339" t="s">
        <v>68</v>
      </c>
      <c r="B339" s="59">
        <v>15516</v>
      </c>
      <c r="C339">
        <v>7</v>
      </c>
      <c r="D339">
        <v>2</v>
      </c>
      <c r="E339" s="4">
        <f t="shared" si="5"/>
        <v>646.5</v>
      </c>
      <c r="F339" s="49">
        <f>IF($E339&lt;=hypothèses!$AK$2,1,IF(AND($E339&gt;hypothèses!$AJ$3,$E339&lt;=hypothèses!$AK$3),2,IF(AND($E339&gt;hypothèses!$AJ$4,$E339&lt;=hypothèses!$AK$4),3,IF(AND($E339&gt;hypothèses!$AJ$5,$E339&lt;=hypothèses!$AK$5),4,IF(AND($E339&gt;hypothèses!$AJ$6,$E339&lt;=hypothèses!$AK$6),5,IF(AND($E339&gt;hypothèses!$AJ$7,$E339&lt;=hypothèses!$AK$7),6,IF(AND($E339&gt;hypothèses!$AJ$8,$E339&lt;=hypothèses!$AK$8),7,IF(AND($E339&gt;hypothèses!$AJ$9,$E339&lt;=hypothèses!$AK$9),8,IF(AND($E339&gt;hypothèses!$AJ$10,$E339&lt;=hypothèses!$AK$10),9,IF(AND($E339&gt;hypothèses!$AJ$11,$E339&lt;=hypothèses!$AK$11),10,""))))))))))</f>
        <v>4</v>
      </c>
      <c r="I339">
        <v>0</v>
      </c>
      <c r="J339" s="58" t="str" cm="1">
        <f t="array" ref="J3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39" s="58">
        <f>IF(G339="Tarif Frais de dossier",30,IF(I339&lt;0,0,IF(AND(A339=hypothèses!$AV$2,G339=hypothèses!$AM$1),IF(E339&lt;=hypothèses!$AT$2,hypothèses!$AW$2,IF(E339&gt;=hypothèses!$AU$2,hypothèses!$AX$2,E339*hypothèses!$AY$2)),IF(AND(A339=hypothèses!$AV$3,G339=hypothèses!$AM$1),IF(E339&lt;=hypothèses!$AT$3,hypothèses!$AW$3,IF(E339&gt;=hypothèses!$AU$3,hypothèses!$AX$3,E339*hypothèses!$AY$3)),IF(AND(A339=hypothèses!$AV$5,G339=hypothèses!$AN$1),IF(E339&lt;=hypothèses!$AT$5,hypothèses!$AW$5,IF(E339&gt;=hypothèses!$AU$5,hypothèses!$AX$5,E339*hypothèses!$AY$5)),IF(AND(A339=hypothèses!$AV$6,G339=hypothèses!$AN$1),IF(E339&lt;=hypothèses!$AT$6,hypothèses!$AW$6,IF(E339&gt;=hypothèses!$AU$6,hypothèses!$AX$6,E339*hypothèses!$AY$6)),IF(AND(A339=hypothèses!$AV$8,G339=hypothèses!$AO$1),IF(E339&lt;=hypothèses!$AT$8,hypothèses!$AW$8,IF(E339&gt;=hypothèses!$AU$8,hypothèses!$AX$8,E339*hypothèses!$AY$8)),IF(AND(A339=hypothèses!$AV$9,G339=hypothèses!$AO$1),IF(E339&lt;=hypothèses!$AT$9,hypothèses!$AW$9,IF(E339&gt;=hypothèses!$AU$9,hypothèses!$AX$9,E339*hypothèses!$AY$9)),IF(AND(A339=hypothèses!$AV$11,G339=hypothèses!$AP$1),IF(E339&lt;=hypothèses!$AT$11,hypothèses!$AW$11,IF(E339&gt;=hypothèses!$AU$11,hypothèses!$AX$11,E339*hypothèses!$AY$11)),IF(AND(A339=hypothèses!$AV$12,G339=hypothèses!$AP$1),IF(E339&lt;=hypothèses!$AT$12,hypothèses!$AW$12,IF(E339&gt;=hypothèses!$AU$12,hypothèses!$AX$12,E339*hypothèses!$AY$12)),IF(AND(A339=hypothèses!$AV$14,G339=hypothèses!$AQ$1),IF(E339&lt;=hypothèses!$AT$14,hypothèses!$AW$14,IF(E339&gt;=hypothèses!$AU$14,hypothèses!$AX$14,E339*hypothèses!$AY$14)),IF(AND(A339=hypothèses!$AV$15,G339=hypothèses!$AQ$1),IF(E339&lt;=hypothèses!$AT$15,hypothèses!$AW$15,IF(E339&gt;=hypothèses!$AU$15,hypothèses!$AX$15,E339*hypothèses!$AY$15)),IF(AND(A339=hypothèses!$AV$17,G339=hypothèses!$AR$1),IF(E339&lt;=hypothèses!$AT$17,hypothèses!$AW$17,IF(E339&gt;=hypothèses!$AU$17,hypothèses!$AX$17,E339*hypothèses!$AY$17)),IF(AND(A339=hypothèses!$AV$18,G339=hypothèses!$AR$1),IF(E339&lt;=hypothèses!$AT$18,hypothèses!$AW$18,IF(E339&gt;=hypothèses!$AU$18,hypothèses!$AX$18,E339*hypothèses!$AY$18)),0))))))))))))))</f>
        <v>0</v>
      </c>
      <c r="L339" s="58"/>
    </row>
    <row r="340" spans="1:12">
      <c r="A340" t="s">
        <v>68</v>
      </c>
      <c r="B340" s="59">
        <v>15516</v>
      </c>
      <c r="C340">
        <v>7</v>
      </c>
      <c r="D340">
        <v>2</v>
      </c>
      <c r="E340" s="4">
        <f t="shared" si="5"/>
        <v>646.5</v>
      </c>
      <c r="F340" s="49">
        <f>IF($E340&lt;=hypothèses!$AK$2,1,IF(AND($E340&gt;hypothèses!$AJ$3,$E340&lt;=hypothèses!$AK$3),2,IF(AND($E340&gt;hypothèses!$AJ$4,$E340&lt;=hypothèses!$AK$4),3,IF(AND($E340&gt;hypothèses!$AJ$5,$E340&lt;=hypothèses!$AK$5),4,IF(AND($E340&gt;hypothèses!$AJ$6,$E340&lt;=hypothèses!$AK$6),5,IF(AND($E340&gt;hypothèses!$AJ$7,$E340&lt;=hypothèses!$AK$7),6,IF(AND($E340&gt;hypothèses!$AJ$8,$E340&lt;=hypothèses!$AK$8),7,IF(AND($E340&gt;hypothèses!$AJ$9,$E340&lt;=hypothèses!$AK$9),8,IF(AND($E340&gt;hypothèses!$AJ$10,$E340&lt;=hypothèses!$AK$10),9,IF(AND($E340&gt;hypothèses!$AJ$11,$E340&lt;=hypothèses!$AK$11),10,""))))))))))</f>
        <v>4</v>
      </c>
      <c r="I340">
        <v>0</v>
      </c>
      <c r="J340" s="58" t="str" cm="1">
        <f t="array" ref="J3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40" s="58">
        <f>IF(G340="Tarif Frais de dossier",30,IF(I340&lt;0,0,IF(AND(A340=hypothèses!$AV$2,G340=hypothèses!$AM$1),IF(E340&lt;=hypothèses!$AT$2,hypothèses!$AW$2,IF(E340&gt;=hypothèses!$AU$2,hypothèses!$AX$2,E340*hypothèses!$AY$2)),IF(AND(A340=hypothèses!$AV$3,G340=hypothèses!$AM$1),IF(E340&lt;=hypothèses!$AT$3,hypothèses!$AW$3,IF(E340&gt;=hypothèses!$AU$3,hypothèses!$AX$3,E340*hypothèses!$AY$3)),IF(AND(A340=hypothèses!$AV$5,G340=hypothèses!$AN$1),IF(E340&lt;=hypothèses!$AT$5,hypothèses!$AW$5,IF(E340&gt;=hypothèses!$AU$5,hypothèses!$AX$5,E340*hypothèses!$AY$5)),IF(AND(A340=hypothèses!$AV$6,G340=hypothèses!$AN$1),IF(E340&lt;=hypothèses!$AT$6,hypothèses!$AW$6,IF(E340&gt;=hypothèses!$AU$6,hypothèses!$AX$6,E340*hypothèses!$AY$6)),IF(AND(A340=hypothèses!$AV$8,G340=hypothèses!$AO$1),IF(E340&lt;=hypothèses!$AT$8,hypothèses!$AW$8,IF(E340&gt;=hypothèses!$AU$8,hypothèses!$AX$8,E340*hypothèses!$AY$8)),IF(AND(A340=hypothèses!$AV$9,G340=hypothèses!$AO$1),IF(E340&lt;=hypothèses!$AT$9,hypothèses!$AW$9,IF(E340&gt;=hypothèses!$AU$9,hypothèses!$AX$9,E340*hypothèses!$AY$9)),IF(AND(A340=hypothèses!$AV$11,G340=hypothèses!$AP$1),IF(E340&lt;=hypothèses!$AT$11,hypothèses!$AW$11,IF(E340&gt;=hypothèses!$AU$11,hypothèses!$AX$11,E340*hypothèses!$AY$11)),IF(AND(A340=hypothèses!$AV$12,G340=hypothèses!$AP$1),IF(E340&lt;=hypothèses!$AT$12,hypothèses!$AW$12,IF(E340&gt;=hypothèses!$AU$12,hypothèses!$AX$12,E340*hypothèses!$AY$12)),IF(AND(A340=hypothèses!$AV$14,G340=hypothèses!$AQ$1),IF(E340&lt;=hypothèses!$AT$14,hypothèses!$AW$14,IF(E340&gt;=hypothèses!$AU$14,hypothèses!$AX$14,E340*hypothèses!$AY$14)),IF(AND(A340=hypothèses!$AV$15,G340=hypothèses!$AQ$1),IF(E340&lt;=hypothèses!$AT$15,hypothèses!$AW$15,IF(E340&gt;=hypothèses!$AU$15,hypothèses!$AX$15,E340*hypothèses!$AY$15)),IF(AND(A340=hypothèses!$AV$17,G340=hypothèses!$AR$1),IF(E340&lt;=hypothèses!$AT$17,hypothèses!$AW$17,IF(E340&gt;=hypothèses!$AU$17,hypothèses!$AX$17,E340*hypothèses!$AY$17)),IF(AND(A340=hypothèses!$AV$18,G340=hypothèses!$AR$1),IF(E340&lt;=hypothèses!$AT$18,hypothèses!$AW$18,IF(E340&gt;=hypothèses!$AU$18,hypothèses!$AX$18,E340*hypothèses!$AY$18)),0))))))))))))))</f>
        <v>0</v>
      </c>
      <c r="L340" s="58"/>
    </row>
    <row r="341" spans="1:12">
      <c r="A341" t="s">
        <v>68</v>
      </c>
      <c r="B341" s="59">
        <v>15516</v>
      </c>
      <c r="C341">
        <v>7</v>
      </c>
      <c r="D341">
        <v>2</v>
      </c>
      <c r="E341" s="4">
        <f t="shared" si="5"/>
        <v>646.5</v>
      </c>
      <c r="F341" s="49">
        <f>IF($E341&lt;=hypothèses!$AK$2,1,IF(AND($E341&gt;hypothèses!$AJ$3,$E341&lt;=hypothèses!$AK$3),2,IF(AND($E341&gt;hypothèses!$AJ$4,$E341&lt;=hypothèses!$AK$4),3,IF(AND($E341&gt;hypothèses!$AJ$5,$E341&lt;=hypothèses!$AK$5),4,IF(AND($E341&gt;hypothèses!$AJ$6,$E341&lt;=hypothèses!$AK$6),5,IF(AND($E341&gt;hypothèses!$AJ$7,$E341&lt;=hypothèses!$AK$7),6,IF(AND($E341&gt;hypothèses!$AJ$8,$E341&lt;=hypothèses!$AK$8),7,IF(AND($E341&gt;hypothèses!$AJ$9,$E341&lt;=hypothèses!$AK$9),8,IF(AND($E341&gt;hypothèses!$AJ$10,$E341&lt;=hypothèses!$AK$10),9,IF(AND($E341&gt;hypothèses!$AJ$11,$E341&lt;=hypothèses!$AK$11),10,""))))))))))</f>
        <v>4</v>
      </c>
      <c r="I341">
        <v>0</v>
      </c>
      <c r="J341" s="58" t="str" cm="1">
        <f t="array" ref="J3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41" s="58">
        <f>IF(G341="Tarif Frais de dossier",30,IF(I341&lt;0,0,IF(AND(A341=hypothèses!$AV$2,G341=hypothèses!$AM$1),IF(E341&lt;=hypothèses!$AT$2,hypothèses!$AW$2,IF(E341&gt;=hypothèses!$AU$2,hypothèses!$AX$2,E341*hypothèses!$AY$2)),IF(AND(A341=hypothèses!$AV$3,G341=hypothèses!$AM$1),IF(E341&lt;=hypothèses!$AT$3,hypothèses!$AW$3,IF(E341&gt;=hypothèses!$AU$3,hypothèses!$AX$3,E341*hypothèses!$AY$3)),IF(AND(A341=hypothèses!$AV$5,G341=hypothèses!$AN$1),IF(E341&lt;=hypothèses!$AT$5,hypothèses!$AW$5,IF(E341&gt;=hypothèses!$AU$5,hypothèses!$AX$5,E341*hypothèses!$AY$5)),IF(AND(A341=hypothèses!$AV$6,G341=hypothèses!$AN$1),IF(E341&lt;=hypothèses!$AT$6,hypothèses!$AW$6,IF(E341&gt;=hypothèses!$AU$6,hypothèses!$AX$6,E341*hypothèses!$AY$6)),IF(AND(A341=hypothèses!$AV$8,G341=hypothèses!$AO$1),IF(E341&lt;=hypothèses!$AT$8,hypothèses!$AW$8,IF(E341&gt;=hypothèses!$AU$8,hypothèses!$AX$8,E341*hypothèses!$AY$8)),IF(AND(A341=hypothèses!$AV$9,G341=hypothèses!$AO$1),IF(E341&lt;=hypothèses!$AT$9,hypothèses!$AW$9,IF(E341&gt;=hypothèses!$AU$9,hypothèses!$AX$9,E341*hypothèses!$AY$9)),IF(AND(A341=hypothèses!$AV$11,G341=hypothèses!$AP$1),IF(E341&lt;=hypothèses!$AT$11,hypothèses!$AW$11,IF(E341&gt;=hypothèses!$AU$11,hypothèses!$AX$11,E341*hypothèses!$AY$11)),IF(AND(A341=hypothèses!$AV$12,G341=hypothèses!$AP$1),IF(E341&lt;=hypothèses!$AT$12,hypothèses!$AW$12,IF(E341&gt;=hypothèses!$AU$12,hypothèses!$AX$12,E341*hypothèses!$AY$12)),IF(AND(A341=hypothèses!$AV$14,G341=hypothèses!$AQ$1),IF(E341&lt;=hypothèses!$AT$14,hypothèses!$AW$14,IF(E341&gt;=hypothèses!$AU$14,hypothèses!$AX$14,E341*hypothèses!$AY$14)),IF(AND(A341=hypothèses!$AV$15,G341=hypothèses!$AQ$1),IF(E341&lt;=hypothèses!$AT$15,hypothèses!$AW$15,IF(E341&gt;=hypothèses!$AU$15,hypothèses!$AX$15,E341*hypothèses!$AY$15)),IF(AND(A341=hypothèses!$AV$17,G341=hypothèses!$AR$1),IF(E341&lt;=hypothèses!$AT$17,hypothèses!$AW$17,IF(E341&gt;=hypothèses!$AU$17,hypothèses!$AX$17,E341*hypothèses!$AY$17)),IF(AND(A341=hypothèses!$AV$18,G341=hypothèses!$AR$1),IF(E341&lt;=hypothèses!$AT$18,hypothèses!$AW$18,IF(E341&gt;=hypothèses!$AU$18,hypothèses!$AX$18,E341*hypothèses!$AY$18)),0))))))))))))))</f>
        <v>0</v>
      </c>
      <c r="L341" s="58"/>
    </row>
    <row r="342" spans="1:12">
      <c r="A342" t="s">
        <v>68</v>
      </c>
      <c r="B342" s="59">
        <v>15516</v>
      </c>
      <c r="C342">
        <v>7</v>
      </c>
      <c r="D342">
        <v>2</v>
      </c>
      <c r="E342" s="4">
        <f t="shared" si="5"/>
        <v>646.5</v>
      </c>
      <c r="F342" s="49">
        <f>IF($E342&lt;=hypothèses!$AK$2,1,IF(AND($E342&gt;hypothèses!$AJ$3,$E342&lt;=hypothèses!$AK$3),2,IF(AND($E342&gt;hypothèses!$AJ$4,$E342&lt;=hypothèses!$AK$4),3,IF(AND($E342&gt;hypothèses!$AJ$5,$E342&lt;=hypothèses!$AK$5),4,IF(AND($E342&gt;hypothèses!$AJ$6,$E342&lt;=hypothèses!$AK$6),5,IF(AND($E342&gt;hypothèses!$AJ$7,$E342&lt;=hypothèses!$AK$7),6,IF(AND($E342&gt;hypothèses!$AJ$8,$E342&lt;=hypothèses!$AK$8),7,IF(AND($E342&gt;hypothèses!$AJ$9,$E342&lt;=hypothèses!$AK$9),8,IF(AND($E342&gt;hypothèses!$AJ$10,$E342&lt;=hypothèses!$AK$10),9,IF(AND($E342&gt;hypothèses!$AJ$11,$E342&lt;=hypothèses!$AK$11),10,""))))))))))</f>
        <v>4</v>
      </c>
      <c r="I342">
        <v>0</v>
      </c>
      <c r="J342" s="58" t="str" cm="1">
        <f t="array" ref="J3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42" s="58">
        <f>IF(G342="Tarif Frais de dossier",30,IF(I342&lt;0,0,IF(AND(A342=hypothèses!$AV$2,G342=hypothèses!$AM$1),IF(E342&lt;=hypothèses!$AT$2,hypothèses!$AW$2,IF(E342&gt;=hypothèses!$AU$2,hypothèses!$AX$2,E342*hypothèses!$AY$2)),IF(AND(A342=hypothèses!$AV$3,G342=hypothèses!$AM$1),IF(E342&lt;=hypothèses!$AT$3,hypothèses!$AW$3,IF(E342&gt;=hypothèses!$AU$3,hypothèses!$AX$3,E342*hypothèses!$AY$3)),IF(AND(A342=hypothèses!$AV$5,G342=hypothèses!$AN$1),IF(E342&lt;=hypothèses!$AT$5,hypothèses!$AW$5,IF(E342&gt;=hypothèses!$AU$5,hypothèses!$AX$5,E342*hypothèses!$AY$5)),IF(AND(A342=hypothèses!$AV$6,G342=hypothèses!$AN$1),IF(E342&lt;=hypothèses!$AT$6,hypothèses!$AW$6,IF(E342&gt;=hypothèses!$AU$6,hypothèses!$AX$6,E342*hypothèses!$AY$6)),IF(AND(A342=hypothèses!$AV$8,G342=hypothèses!$AO$1),IF(E342&lt;=hypothèses!$AT$8,hypothèses!$AW$8,IF(E342&gt;=hypothèses!$AU$8,hypothèses!$AX$8,E342*hypothèses!$AY$8)),IF(AND(A342=hypothèses!$AV$9,G342=hypothèses!$AO$1),IF(E342&lt;=hypothèses!$AT$9,hypothèses!$AW$9,IF(E342&gt;=hypothèses!$AU$9,hypothèses!$AX$9,E342*hypothèses!$AY$9)),IF(AND(A342=hypothèses!$AV$11,G342=hypothèses!$AP$1),IF(E342&lt;=hypothèses!$AT$11,hypothèses!$AW$11,IF(E342&gt;=hypothèses!$AU$11,hypothèses!$AX$11,E342*hypothèses!$AY$11)),IF(AND(A342=hypothèses!$AV$12,G342=hypothèses!$AP$1),IF(E342&lt;=hypothèses!$AT$12,hypothèses!$AW$12,IF(E342&gt;=hypothèses!$AU$12,hypothèses!$AX$12,E342*hypothèses!$AY$12)),IF(AND(A342=hypothèses!$AV$14,G342=hypothèses!$AQ$1),IF(E342&lt;=hypothèses!$AT$14,hypothèses!$AW$14,IF(E342&gt;=hypothèses!$AU$14,hypothèses!$AX$14,E342*hypothèses!$AY$14)),IF(AND(A342=hypothèses!$AV$15,G342=hypothèses!$AQ$1),IF(E342&lt;=hypothèses!$AT$15,hypothèses!$AW$15,IF(E342&gt;=hypothèses!$AU$15,hypothèses!$AX$15,E342*hypothèses!$AY$15)),IF(AND(A342=hypothèses!$AV$17,G342=hypothèses!$AR$1),IF(E342&lt;=hypothèses!$AT$17,hypothèses!$AW$17,IF(E342&gt;=hypothèses!$AU$17,hypothèses!$AX$17,E342*hypothèses!$AY$17)),IF(AND(A342=hypothèses!$AV$18,G342=hypothèses!$AR$1),IF(E342&lt;=hypothèses!$AT$18,hypothèses!$AW$18,IF(E342&gt;=hypothèses!$AU$18,hypothèses!$AX$18,E342*hypothèses!$AY$18)),0))))))))))))))</f>
        <v>0</v>
      </c>
      <c r="L342" s="58"/>
    </row>
    <row r="343" spans="1:12">
      <c r="A343" t="s">
        <v>68</v>
      </c>
      <c r="B343" s="59">
        <v>15516</v>
      </c>
      <c r="C343">
        <v>7</v>
      </c>
      <c r="D343">
        <v>2</v>
      </c>
      <c r="E343" s="4">
        <f t="shared" si="5"/>
        <v>646.5</v>
      </c>
      <c r="F343" s="49">
        <f>IF($E343&lt;=hypothèses!$AK$2,1,IF(AND($E343&gt;hypothèses!$AJ$3,$E343&lt;=hypothèses!$AK$3),2,IF(AND($E343&gt;hypothèses!$AJ$4,$E343&lt;=hypothèses!$AK$4),3,IF(AND($E343&gt;hypothèses!$AJ$5,$E343&lt;=hypothèses!$AK$5),4,IF(AND($E343&gt;hypothèses!$AJ$6,$E343&lt;=hypothèses!$AK$6),5,IF(AND($E343&gt;hypothèses!$AJ$7,$E343&lt;=hypothèses!$AK$7),6,IF(AND($E343&gt;hypothèses!$AJ$8,$E343&lt;=hypothèses!$AK$8),7,IF(AND($E343&gt;hypothèses!$AJ$9,$E343&lt;=hypothèses!$AK$9),8,IF(AND($E343&gt;hypothèses!$AJ$10,$E343&lt;=hypothèses!$AK$10),9,IF(AND($E343&gt;hypothèses!$AJ$11,$E343&lt;=hypothèses!$AK$11),10,""))))))))))</f>
        <v>4</v>
      </c>
      <c r="I343">
        <v>0</v>
      </c>
      <c r="J343" s="58" t="str" cm="1">
        <f t="array" ref="J3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43" s="58">
        <f>IF(G343="Tarif Frais de dossier",30,IF(I343&lt;0,0,IF(AND(A343=hypothèses!$AV$2,G343=hypothèses!$AM$1),IF(E343&lt;=hypothèses!$AT$2,hypothèses!$AW$2,IF(E343&gt;=hypothèses!$AU$2,hypothèses!$AX$2,E343*hypothèses!$AY$2)),IF(AND(A343=hypothèses!$AV$3,G343=hypothèses!$AM$1),IF(E343&lt;=hypothèses!$AT$3,hypothèses!$AW$3,IF(E343&gt;=hypothèses!$AU$3,hypothèses!$AX$3,E343*hypothèses!$AY$3)),IF(AND(A343=hypothèses!$AV$5,G343=hypothèses!$AN$1),IF(E343&lt;=hypothèses!$AT$5,hypothèses!$AW$5,IF(E343&gt;=hypothèses!$AU$5,hypothèses!$AX$5,E343*hypothèses!$AY$5)),IF(AND(A343=hypothèses!$AV$6,G343=hypothèses!$AN$1),IF(E343&lt;=hypothèses!$AT$6,hypothèses!$AW$6,IF(E343&gt;=hypothèses!$AU$6,hypothèses!$AX$6,E343*hypothèses!$AY$6)),IF(AND(A343=hypothèses!$AV$8,G343=hypothèses!$AO$1),IF(E343&lt;=hypothèses!$AT$8,hypothèses!$AW$8,IF(E343&gt;=hypothèses!$AU$8,hypothèses!$AX$8,E343*hypothèses!$AY$8)),IF(AND(A343=hypothèses!$AV$9,G343=hypothèses!$AO$1),IF(E343&lt;=hypothèses!$AT$9,hypothèses!$AW$9,IF(E343&gt;=hypothèses!$AU$9,hypothèses!$AX$9,E343*hypothèses!$AY$9)),IF(AND(A343=hypothèses!$AV$11,G343=hypothèses!$AP$1),IF(E343&lt;=hypothèses!$AT$11,hypothèses!$AW$11,IF(E343&gt;=hypothèses!$AU$11,hypothèses!$AX$11,E343*hypothèses!$AY$11)),IF(AND(A343=hypothèses!$AV$12,G343=hypothèses!$AP$1),IF(E343&lt;=hypothèses!$AT$12,hypothèses!$AW$12,IF(E343&gt;=hypothèses!$AU$12,hypothèses!$AX$12,E343*hypothèses!$AY$12)),IF(AND(A343=hypothèses!$AV$14,G343=hypothèses!$AQ$1),IF(E343&lt;=hypothèses!$AT$14,hypothèses!$AW$14,IF(E343&gt;=hypothèses!$AU$14,hypothèses!$AX$14,E343*hypothèses!$AY$14)),IF(AND(A343=hypothèses!$AV$15,G343=hypothèses!$AQ$1),IF(E343&lt;=hypothèses!$AT$15,hypothèses!$AW$15,IF(E343&gt;=hypothèses!$AU$15,hypothèses!$AX$15,E343*hypothèses!$AY$15)),IF(AND(A343=hypothèses!$AV$17,G343=hypothèses!$AR$1),IF(E343&lt;=hypothèses!$AT$17,hypothèses!$AW$17,IF(E343&gt;=hypothèses!$AU$17,hypothèses!$AX$17,E343*hypothèses!$AY$17)),IF(AND(A343=hypothèses!$AV$18,G343=hypothèses!$AR$1),IF(E343&lt;=hypothèses!$AT$18,hypothèses!$AW$18,IF(E343&gt;=hypothèses!$AU$18,hypothèses!$AX$18,E343*hypothèses!$AY$18)),0))))))))))))))</f>
        <v>0</v>
      </c>
      <c r="L343" s="58"/>
    </row>
    <row r="344" spans="1:12">
      <c r="A344" t="s">
        <v>68</v>
      </c>
      <c r="B344" s="59">
        <v>15516</v>
      </c>
      <c r="C344">
        <v>7</v>
      </c>
      <c r="D344">
        <v>2</v>
      </c>
      <c r="E344" s="4">
        <f t="shared" si="5"/>
        <v>646.5</v>
      </c>
      <c r="F344" s="49">
        <f>IF($E344&lt;=hypothèses!$AK$2,1,IF(AND($E344&gt;hypothèses!$AJ$3,$E344&lt;=hypothèses!$AK$3),2,IF(AND($E344&gt;hypothèses!$AJ$4,$E344&lt;=hypothèses!$AK$4),3,IF(AND($E344&gt;hypothèses!$AJ$5,$E344&lt;=hypothèses!$AK$5),4,IF(AND($E344&gt;hypothèses!$AJ$6,$E344&lt;=hypothèses!$AK$6),5,IF(AND($E344&gt;hypothèses!$AJ$7,$E344&lt;=hypothèses!$AK$7),6,IF(AND($E344&gt;hypothèses!$AJ$8,$E344&lt;=hypothèses!$AK$8),7,IF(AND($E344&gt;hypothèses!$AJ$9,$E344&lt;=hypothèses!$AK$9),8,IF(AND($E344&gt;hypothèses!$AJ$10,$E344&lt;=hypothèses!$AK$10),9,IF(AND($E344&gt;hypothèses!$AJ$11,$E344&lt;=hypothèses!$AK$11),10,""))))))))))</f>
        <v>4</v>
      </c>
      <c r="I344">
        <v>0</v>
      </c>
      <c r="J344" s="58" t="str" cm="1">
        <f t="array" ref="J3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44" s="58">
        <f>IF(G344="Tarif Frais de dossier",30,IF(I344&lt;0,0,IF(AND(A344=hypothèses!$AV$2,G344=hypothèses!$AM$1),IF(E344&lt;=hypothèses!$AT$2,hypothèses!$AW$2,IF(E344&gt;=hypothèses!$AU$2,hypothèses!$AX$2,E344*hypothèses!$AY$2)),IF(AND(A344=hypothèses!$AV$3,G344=hypothèses!$AM$1),IF(E344&lt;=hypothèses!$AT$3,hypothèses!$AW$3,IF(E344&gt;=hypothèses!$AU$3,hypothèses!$AX$3,E344*hypothèses!$AY$3)),IF(AND(A344=hypothèses!$AV$5,G344=hypothèses!$AN$1),IF(E344&lt;=hypothèses!$AT$5,hypothèses!$AW$5,IF(E344&gt;=hypothèses!$AU$5,hypothèses!$AX$5,E344*hypothèses!$AY$5)),IF(AND(A344=hypothèses!$AV$6,G344=hypothèses!$AN$1),IF(E344&lt;=hypothèses!$AT$6,hypothèses!$AW$6,IF(E344&gt;=hypothèses!$AU$6,hypothèses!$AX$6,E344*hypothèses!$AY$6)),IF(AND(A344=hypothèses!$AV$8,G344=hypothèses!$AO$1),IF(E344&lt;=hypothèses!$AT$8,hypothèses!$AW$8,IF(E344&gt;=hypothèses!$AU$8,hypothèses!$AX$8,E344*hypothèses!$AY$8)),IF(AND(A344=hypothèses!$AV$9,G344=hypothèses!$AO$1),IF(E344&lt;=hypothèses!$AT$9,hypothèses!$AW$9,IF(E344&gt;=hypothèses!$AU$9,hypothèses!$AX$9,E344*hypothèses!$AY$9)),IF(AND(A344=hypothèses!$AV$11,G344=hypothèses!$AP$1),IF(E344&lt;=hypothèses!$AT$11,hypothèses!$AW$11,IF(E344&gt;=hypothèses!$AU$11,hypothèses!$AX$11,E344*hypothèses!$AY$11)),IF(AND(A344=hypothèses!$AV$12,G344=hypothèses!$AP$1),IF(E344&lt;=hypothèses!$AT$12,hypothèses!$AW$12,IF(E344&gt;=hypothèses!$AU$12,hypothèses!$AX$12,E344*hypothèses!$AY$12)),IF(AND(A344=hypothèses!$AV$14,G344=hypothèses!$AQ$1),IF(E344&lt;=hypothèses!$AT$14,hypothèses!$AW$14,IF(E344&gt;=hypothèses!$AU$14,hypothèses!$AX$14,E344*hypothèses!$AY$14)),IF(AND(A344=hypothèses!$AV$15,G344=hypothèses!$AQ$1),IF(E344&lt;=hypothèses!$AT$15,hypothèses!$AW$15,IF(E344&gt;=hypothèses!$AU$15,hypothèses!$AX$15,E344*hypothèses!$AY$15)),IF(AND(A344=hypothèses!$AV$17,G344=hypothèses!$AR$1),IF(E344&lt;=hypothèses!$AT$17,hypothèses!$AW$17,IF(E344&gt;=hypothèses!$AU$17,hypothèses!$AX$17,E344*hypothèses!$AY$17)),IF(AND(A344=hypothèses!$AV$18,G344=hypothèses!$AR$1),IF(E344&lt;=hypothèses!$AT$18,hypothèses!$AW$18,IF(E344&gt;=hypothèses!$AU$18,hypothèses!$AX$18,E344*hypothèses!$AY$18)),0))))))))))))))</f>
        <v>0</v>
      </c>
      <c r="L344" s="58"/>
    </row>
    <row r="345" spans="1:12">
      <c r="A345" t="s">
        <v>68</v>
      </c>
      <c r="B345" s="59">
        <v>15516</v>
      </c>
      <c r="C345">
        <v>7</v>
      </c>
      <c r="D345">
        <v>2</v>
      </c>
      <c r="E345" s="4">
        <f t="shared" si="5"/>
        <v>646.5</v>
      </c>
      <c r="F345" s="49">
        <f>IF($E345&lt;=hypothèses!$AK$2,1,IF(AND($E345&gt;hypothèses!$AJ$3,$E345&lt;=hypothèses!$AK$3),2,IF(AND($E345&gt;hypothèses!$AJ$4,$E345&lt;=hypothèses!$AK$4),3,IF(AND($E345&gt;hypothèses!$AJ$5,$E345&lt;=hypothèses!$AK$5),4,IF(AND($E345&gt;hypothèses!$AJ$6,$E345&lt;=hypothèses!$AK$6),5,IF(AND($E345&gt;hypothèses!$AJ$7,$E345&lt;=hypothèses!$AK$7),6,IF(AND($E345&gt;hypothèses!$AJ$8,$E345&lt;=hypothèses!$AK$8),7,IF(AND($E345&gt;hypothèses!$AJ$9,$E345&lt;=hypothèses!$AK$9),8,IF(AND($E345&gt;hypothèses!$AJ$10,$E345&lt;=hypothèses!$AK$10),9,IF(AND($E345&gt;hypothèses!$AJ$11,$E345&lt;=hypothèses!$AK$11),10,""))))))))))</f>
        <v>4</v>
      </c>
      <c r="I345">
        <v>0</v>
      </c>
      <c r="J345" s="58" t="str" cm="1">
        <f t="array" ref="J3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45" s="58">
        <f>IF(G345="Tarif Frais de dossier",30,IF(I345&lt;0,0,IF(AND(A345=hypothèses!$AV$2,G345=hypothèses!$AM$1),IF(E345&lt;=hypothèses!$AT$2,hypothèses!$AW$2,IF(E345&gt;=hypothèses!$AU$2,hypothèses!$AX$2,E345*hypothèses!$AY$2)),IF(AND(A345=hypothèses!$AV$3,G345=hypothèses!$AM$1),IF(E345&lt;=hypothèses!$AT$3,hypothèses!$AW$3,IF(E345&gt;=hypothèses!$AU$3,hypothèses!$AX$3,E345*hypothèses!$AY$3)),IF(AND(A345=hypothèses!$AV$5,G345=hypothèses!$AN$1),IF(E345&lt;=hypothèses!$AT$5,hypothèses!$AW$5,IF(E345&gt;=hypothèses!$AU$5,hypothèses!$AX$5,E345*hypothèses!$AY$5)),IF(AND(A345=hypothèses!$AV$6,G345=hypothèses!$AN$1),IF(E345&lt;=hypothèses!$AT$6,hypothèses!$AW$6,IF(E345&gt;=hypothèses!$AU$6,hypothèses!$AX$6,E345*hypothèses!$AY$6)),IF(AND(A345=hypothèses!$AV$8,G345=hypothèses!$AO$1),IF(E345&lt;=hypothèses!$AT$8,hypothèses!$AW$8,IF(E345&gt;=hypothèses!$AU$8,hypothèses!$AX$8,E345*hypothèses!$AY$8)),IF(AND(A345=hypothèses!$AV$9,G345=hypothèses!$AO$1),IF(E345&lt;=hypothèses!$AT$9,hypothèses!$AW$9,IF(E345&gt;=hypothèses!$AU$9,hypothèses!$AX$9,E345*hypothèses!$AY$9)),IF(AND(A345=hypothèses!$AV$11,G345=hypothèses!$AP$1),IF(E345&lt;=hypothèses!$AT$11,hypothèses!$AW$11,IF(E345&gt;=hypothèses!$AU$11,hypothèses!$AX$11,E345*hypothèses!$AY$11)),IF(AND(A345=hypothèses!$AV$12,G345=hypothèses!$AP$1),IF(E345&lt;=hypothèses!$AT$12,hypothèses!$AW$12,IF(E345&gt;=hypothèses!$AU$12,hypothèses!$AX$12,E345*hypothèses!$AY$12)),IF(AND(A345=hypothèses!$AV$14,G345=hypothèses!$AQ$1),IF(E345&lt;=hypothèses!$AT$14,hypothèses!$AW$14,IF(E345&gt;=hypothèses!$AU$14,hypothèses!$AX$14,E345*hypothèses!$AY$14)),IF(AND(A345=hypothèses!$AV$15,G345=hypothèses!$AQ$1),IF(E345&lt;=hypothèses!$AT$15,hypothèses!$AW$15,IF(E345&gt;=hypothèses!$AU$15,hypothèses!$AX$15,E345*hypothèses!$AY$15)),IF(AND(A345=hypothèses!$AV$17,G345=hypothèses!$AR$1),IF(E345&lt;=hypothèses!$AT$17,hypothèses!$AW$17,IF(E345&gt;=hypothèses!$AU$17,hypothèses!$AX$17,E345*hypothèses!$AY$17)),IF(AND(A345=hypothèses!$AV$18,G345=hypothèses!$AR$1),IF(E345&lt;=hypothèses!$AT$18,hypothèses!$AW$18,IF(E345&gt;=hypothèses!$AU$18,hypothèses!$AX$18,E345*hypothèses!$AY$18)),0))))))))))))))</f>
        <v>0</v>
      </c>
      <c r="L345" s="58"/>
    </row>
    <row r="346" spans="1:12">
      <c r="A346" t="s">
        <v>68</v>
      </c>
      <c r="B346" s="59">
        <v>12998</v>
      </c>
      <c r="C346">
        <v>6</v>
      </c>
      <c r="D346">
        <v>4</v>
      </c>
      <c r="E346" s="4">
        <f t="shared" si="5"/>
        <v>270.79166666666669</v>
      </c>
      <c r="F346" s="49">
        <f>IF($E346&lt;=hypothèses!$AK$2,1,IF(AND($E346&gt;hypothèses!$AJ$3,$E346&lt;=hypothèses!$AK$3),2,IF(AND($E346&gt;hypothèses!$AJ$4,$E346&lt;=hypothèses!$AK$4),3,IF(AND($E346&gt;hypothèses!$AJ$5,$E346&lt;=hypothèses!$AK$5),4,IF(AND($E346&gt;hypothèses!$AJ$6,$E346&lt;=hypothèses!$AK$6),5,IF(AND($E346&gt;hypothèses!$AJ$7,$E346&lt;=hypothèses!$AK$7),6,IF(AND($E346&gt;hypothèses!$AJ$8,$E346&lt;=hypothèses!$AK$8),7,IF(AND($E346&gt;hypothèses!$AJ$9,$E346&lt;=hypothèses!$AK$9),8,IF(AND($E346&gt;hypothèses!$AJ$10,$E346&lt;=hypothèses!$AK$10),9,IF(AND($E346&gt;hypothèses!$AJ$11,$E346&lt;=hypothèses!$AK$11),10,""))))))))))</f>
        <v>2</v>
      </c>
      <c r="G346" t="s">
        <v>13</v>
      </c>
      <c r="H346">
        <v>1</v>
      </c>
      <c r="I346">
        <v>447</v>
      </c>
      <c r="J346" s="58" cm="1">
        <f t="array" ref="J3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206.67</v>
      </c>
      <c r="K346" s="58">
        <f>IF(G346="Tarif Frais de dossier",30,IF(I346&lt;0,0,IF(AND(A346=hypothèses!$AV$2,G346=hypothèses!$AM$1),IF(E346&lt;=hypothèses!$AT$2,hypothèses!$AW$2,IF(E346&gt;=hypothèses!$AU$2,hypothèses!$AX$2,E346*hypothèses!$AY$2)),IF(AND(A346=hypothèses!$AV$3,G346=hypothèses!$AM$1),IF(E346&lt;=hypothèses!$AT$3,hypothèses!$AW$3,IF(E346&gt;=hypothèses!$AU$3,hypothèses!$AX$3,E346*hypothèses!$AY$3)),IF(AND(A346=hypothèses!$AV$5,G346=hypothèses!$AN$1),IF(E346&lt;=hypothèses!$AT$5,hypothèses!$AW$5,IF(E346&gt;=hypothèses!$AU$5,hypothèses!$AX$5,E346*hypothèses!$AY$5)),IF(AND(A346=hypothèses!$AV$6,G346=hypothèses!$AN$1),IF(E346&lt;=hypothèses!$AT$6,hypothèses!$AW$6,IF(E346&gt;=hypothèses!$AU$6,hypothèses!$AX$6,E346*hypothèses!$AY$6)),IF(AND(A346=hypothèses!$AV$8,G346=hypothèses!$AO$1),IF(E346&lt;=hypothèses!$AT$8,hypothèses!$AW$8,IF(E346&gt;=hypothèses!$AU$8,hypothèses!$AX$8,E346*hypothèses!$AY$8)),IF(AND(A346=hypothèses!$AV$9,G346=hypothèses!$AO$1),IF(E346&lt;=hypothèses!$AT$9,hypothèses!$AW$9,IF(E346&gt;=hypothèses!$AU$9,hypothèses!$AX$9,E346*hypothèses!$AY$9)),IF(AND(A346=hypothèses!$AV$11,G346=hypothèses!$AP$1),IF(E346&lt;=hypothèses!$AT$11,hypothèses!$AW$11,IF(E346&gt;=hypothèses!$AU$11,hypothèses!$AX$11,E346*hypothèses!$AY$11)),IF(AND(A346=hypothèses!$AV$12,G346=hypothèses!$AP$1),IF(E346&lt;=hypothèses!$AT$12,hypothèses!$AW$12,IF(E346&gt;=hypothèses!$AU$12,hypothèses!$AX$12,E346*hypothèses!$AY$12)),IF(AND(A346=hypothèses!$AV$14,G346=hypothèses!$AQ$1),IF(E346&lt;=hypothèses!$AT$14,hypothèses!$AW$14,IF(E346&gt;=hypothèses!$AU$14,hypothèses!$AX$14,E346*hypothèses!$AY$14)),IF(AND(A346=hypothèses!$AV$15,G346=hypothèses!$AQ$1),IF(E346&lt;=hypothèses!$AT$15,hypothèses!$AW$15,IF(E346&gt;=hypothèses!$AU$15,hypothèses!$AX$15,E346*hypothèses!$AY$15)),IF(AND(A346=hypothèses!$AV$17,G346=hypothèses!$AR$1),IF(E346&lt;=hypothèses!$AT$17,hypothèses!$AW$17,IF(E346&gt;=hypothèses!$AU$17,hypothèses!$AX$17,E346*hypothèses!$AY$17)),IF(AND(A346=hypothèses!$AV$18,G346=hypothèses!$AR$1),IF(E346&lt;=hypothèses!$AT$18,hypothèses!$AW$18,IF(E346&gt;=hypothèses!$AU$18,hypothèses!$AX$18,E346*hypothèses!$AY$18)),0))))))))))))))</f>
        <v>89.361250000000013</v>
      </c>
      <c r="L346" s="58"/>
    </row>
    <row r="347" spans="1:12">
      <c r="A347" t="s">
        <v>68</v>
      </c>
      <c r="B347" s="59">
        <v>12998</v>
      </c>
      <c r="C347">
        <v>6</v>
      </c>
      <c r="D347">
        <v>4</v>
      </c>
      <c r="E347" s="4">
        <f t="shared" si="5"/>
        <v>270.79166666666669</v>
      </c>
      <c r="F347" s="49">
        <f>IF($E347&lt;=hypothèses!$AK$2,1,IF(AND($E347&gt;hypothèses!$AJ$3,$E347&lt;=hypothèses!$AK$3),2,IF(AND($E347&gt;hypothèses!$AJ$4,$E347&lt;=hypothèses!$AK$4),3,IF(AND($E347&gt;hypothèses!$AJ$5,$E347&lt;=hypothèses!$AK$5),4,IF(AND($E347&gt;hypothèses!$AJ$6,$E347&lt;=hypothèses!$AK$6),5,IF(AND($E347&gt;hypothèses!$AJ$7,$E347&lt;=hypothèses!$AK$7),6,IF(AND($E347&gt;hypothèses!$AJ$8,$E347&lt;=hypothèses!$AK$8),7,IF(AND($E347&gt;hypothèses!$AJ$9,$E347&lt;=hypothèses!$AK$9),8,IF(AND($E347&gt;hypothèses!$AJ$10,$E347&lt;=hypothèses!$AK$10),9,IF(AND($E347&gt;hypothèses!$AJ$11,$E347&lt;=hypothèses!$AK$11),10,""))))))))))</f>
        <v>2</v>
      </c>
      <c r="I347">
        <v>0</v>
      </c>
      <c r="J347" s="58" t="str" cm="1">
        <f t="array" ref="J3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47" s="58">
        <f>IF(G347="Tarif Frais de dossier",30,IF(I347&lt;0,0,IF(AND(A347=hypothèses!$AV$2,G347=hypothèses!$AM$1),IF(E347&lt;=hypothèses!$AT$2,hypothèses!$AW$2,IF(E347&gt;=hypothèses!$AU$2,hypothèses!$AX$2,E347*hypothèses!$AY$2)),IF(AND(A347=hypothèses!$AV$3,G347=hypothèses!$AM$1),IF(E347&lt;=hypothèses!$AT$3,hypothèses!$AW$3,IF(E347&gt;=hypothèses!$AU$3,hypothèses!$AX$3,E347*hypothèses!$AY$3)),IF(AND(A347=hypothèses!$AV$5,G347=hypothèses!$AN$1),IF(E347&lt;=hypothèses!$AT$5,hypothèses!$AW$5,IF(E347&gt;=hypothèses!$AU$5,hypothèses!$AX$5,E347*hypothèses!$AY$5)),IF(AND(A347=hypothèses!$AV$6,G347=hypothèses!$AN$1),IF(E347&lt;=hypothèses!$AT$6,hypothèses!$AW$6,IF(E347&gt;=hypothèses!$AU$6,hypothèses!$AX$6,E347*hypothèses!$AY$6)),IF(AND(A347=hypothèses!$AV$8,G347=hypothèses!$AO$1),IF(E347&lt;=hypothèses!$AT$8,hypothèses!$AW$8,IF(E347&gt;=hypothèses!$AU$8,hypothèses!$AX$8,E347*hypothèses!$AY$8)),IF(AND(A347=hypothèses!$AV$9,G347=hypothèses!$AO$1),IF(E347&lt;=hypothèses!$AT$9,hypothèses!$AW$9,IF(E347&gt;=hypothèses!$AU$9,hypothèses!$AX$9,E347*hypothèses!$AY$9)),IF(AND(A347=hypothèses!$AV$11,G347=hypothèses!$AP$1),IF(E347&lt;=hypothèses!$AT$11,hypothèses!$AW$11,IF(E347&gt;=hypothèses!$AU$11,hypothèses!$AX$11,E347*hypothèses!$AY$11)),IF(AND(A347=hypothèses!$AV$12,G347=hypothèses!$AP$1),IF(E347&lt;=hypothèses!$AT$12,hypothèses!$AW$12,IF(E347&gt;=hypothèses!$AU$12,hypothèses!$AX$12,E347*hypothèses!$AY$12)),IF(AND(A347=hypothèses!$AV$14,G347=hypothèses!$AQ$1),IF(E347&lt;=hypothèses!$AT$14,hypothèses!$AW$14,IF(E347&gt;=hypothèses!$AU$14,hypothèses!$AX$14,E347*hypothèses!$AY$14)),IF(AND(A347=hypothèses!$AV$15,G347=hypothèses!$AQ$1),IF(E347&lt;=hypothèses!$AT$15,hypothèses!$AW$15,IF(E347&gt;=hypothèses!$AU$15,hypothèses!$AX$15,E347*hypothèses!$AY$15)),IF(AND(A347=hypothèses!$AV$17,G347=hypothèses!$AR$1),IF(E347&lt;=hypothèses!$AT$17,hypothèses!$AW$17,IF(E347&gt;=hypothèses!$AU$17,hypothèses!$AX$17,E347*hypothèses!$AY$17)),IF(AND(A347=hypothèses!$AV$18,G347=hypothèses!$AR$1),IF(E347&lt;=hypothèses!$AT$18,hypothèses!$AW$18,IF(E347&gt;=hypothèses!$AU$18,hypothèses!$AX$18,E347*hypothèses!$AY$18)),0))))))))))))))</f>
        <v>0</v>
      </c>
      <c r="L347" s="58"/>
    </row>
    <row r="348" spans="1:12">
      <c r="A348" t="s">
        <v>68</v>
      </c>
      <c r="B348" s="59">
        <v>12998</v>
      </c>
      <c r="C348">
        <v>6</v>
      </c>
      <c r="D348">
        <v>4</v>
      </c>
      <c r="E348" s="4">
        <f t="shared" si="5"/>
        <v>270.79166666666669</v>
      </c>
      <c r="F348" s="49">
        <f>IF($E348&lt;=hypothèses!$AK$2,1,IF(AND($E348&gt;hypothèses!$AJ$3,$E348&lt;=hypothèses!$AK$3),2,IF(AND($E348&gt;hypothèses!$AJ$4,$E348&lt;=hypothèses!$AK$4),3,IF(AND($E348&gt;hypothèses!$AJ$5,$E348&lt;=hypothèses!$AK$5),4,IF(AND($E348&gt;hypothèses!$AJ$6,$E348&lt;=hypothèses!$AK$6),5,IF(AND($E348&gt;hypothèses!$AJ$7,$E348&lt;=hypothèses!$AK$7),6,IF(AND($E348&gt;hypothèses!$AJ$8,$E348&lt;=hypothèses!$AK$8),7,IF(AND($E348&gt;hypothèses!$AJ$9,$E348&lt;=hypothèses!$AK$9),8,IF(AND($E348&gt;hypothèses!$AJ$10,$E348&lt;=hypothèses!$AK$10),9,IF(AND($E348&gt;hypothèses!$AJ$11,$E348&lt;=hypothèses!$AK$11),10,""))))))))))</f>
        <v>2</v>
      </c>
      <c r="I348">
        <v>0</v>
      </c>
      <c r="J348" s="58" t="str" cm="1">
        <f t="array" ref="J3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48" s="58">
        <f>IF(G348="Tarif Frais de dossier",30,IF(I348&lt;0,0,IF(AND(A348=hypothèses!$AV$2,G348=hypothèses!$AM$1),IF(E348&lt;=hypothèses!$AT$2,hypothèses!$AW$2,IF(E348&gt;=hypothèses!$AU$2,hypothèses!$AX$2,E348*hypothèses!$AY$2)),IF(AND(A348=hypothèses!$AV$3,G348=hypothèses!$AM$1),IF(E348&lt;=hypothèses!$AT$3,hypothèses!$AW$3,IF(E348&gt;=hypothèses!$AU$3,hypothèses!$AX$3,E348*hypothèses!$AY$3)),IF(AND(A348=hypothèses!$AV$5,G348=hypothèses!$AN$1),IF(E348&lt;=hypothèses!$AT$5,hypothèses!$AW$5,IF(E348&gt;=hypothèses!$AU$5,hypothèses!$AX$5,E348*hypothèses!$AY$5)),IF(AND(A348=hypothèses!$AV$6,G348=hypothèses!$AN$1),IF(E348&lt;=hypothèses!$AT$6,hypothèses!$AW$6,IF(E348&gt;=hypothèses!$AU$6,hypothèses!$AX$6,E348*hypothèses!$AY$6)),IF(AND(A348=hypothèses!$AV$8,G348=hypothèses!$AO$1),IF(E348&lt;=hypothèses!$AT$8,hypothèses!$AW$8,IF(E348&gt;=hypothèses!$AU$8,hypothèses!$AX$8,E348*hypothèses!$AY$8)),IF(AND(A348=hypothèses!$AV$9,G348=hypothèses!$AO$1),IF(E348&lt;=hypothèses!$AT$9,hypothèses!$AW$9,IF(E348&gt;=hypothèses!$AU$9,hypothèses!$AX$9,E348*hypothèses!$AY$9)),IF(AND(A348=hypothèses!$AV$11,G348=hypothèses!$AP$1),IF(E348&lt;=hypothèses!$AT$11,hypothèses!$AW$11,IF(E348&gt;=hypothèses!$AU$11,hypothèses!$AX$11,E348*hypothèses!$AY$11)),IF(AND(A348=hypothèses!$AV$12,G348=hypothèses!$AP$1),IF(E348&lt;=hypothèses!$AT$12,hypothèses!$AW$12,IF(E348&gt;=hypothèses!$AU$12,hypothèses!$AX$12,E348*hypothèses!$AY$12)),IF(AND(A348=hypothèses!$AV$14,G348=hypothèses!$AQ$1),IF(E348&lt;=hypothèses!$AT$14,hypothèses!$AW$14,IF(E348&gt;=hypothèses!$AU$14,hypothèses!$AX$14,E348*hypothèses!$AY$14)),IF(AND(A348=hypothèses!$AV$15,G348=hypothèses!$AQ$1),IF(E348&lt;=hypothèses!$AT$15,hypothèses!$AW$15,IF(E348&gt;=hypothèses!$AU$15,hypothèses!$AX$15,E348*hypothèses!$AY$15)),IF(AND(A348=hypothèses!$AV$17,G348=hypothèses!$AR$1),IF(E348&lt;=hypothèses!$AT$17,hypothèses!$AW$17,IF(E348&gt;=hypothèses!$AU$17,hypothèses!$AX$17,E348*hypothèses!$AY$17)),IF(AND(A348=hypothèses!$AV$18,G348=hypothèses!$AR$1),IF(E348&lt;=hypothèses!$AT$18,hypothèses!$AW$18,IF(E348&gt;=hypothèses!$AU$18,hypothèses!$AX$18,E348*hypothèses!$AY$18)),0))))))))))))))</f>
        <v>0</v>
      </c>
      <c r="L348" s="58"/>
    </row>
    <row r="349" spans="1:12">
      <c r="A349" t="s">
        <v>68</v>
      </c>
      <c r="B349" s="59">
        <v>12998</v>
      </c>
      <c r="C349">
        <v>6</v>
      </c>
      <c r="D349">
        <v>4</v>
      </c>
      <c r="E349" s="4">
        <f t="shared" si="5"/>
        <v>270.79166666666669</v>
      </c>
      <c r="F349" s="49">
        <f>IF($E349&lt;=hypothèses!$AK$2,1,IF(AND($E349&gt;hypothèses!$AJ$3,$E349&lt;=hypothèses!$AK$3),2,IF(AND($E349&gt;hypothèses!$AJ$4,$E349&lt;=hypothèses!$AK$4),3,IF(AND($E349&gt;hypothèses!$AJ$5,$E349&lt;=hypothèses!$AK$5),4,IF(AND($E349&gt;hypothèses!$AJ$6,$E349&lt;=hypothèses!$AK$6),5,IF(AND($E349&gt;hypothèses!$AJ$7,$E349&lt;=hypothèses!$AK$7),6,IF(AND($E349&gt;hypothèses!$AJ$8,$E349&lt;=hypothèses!$AK$8),7,IF(AND($E349&gt;hypothèses!$AJ$9,$E349&lt;=hypothèses!$AK$9),8,IF(AND($E349&gt;hypothèses!$AJ$10,$E349&lt;=hypothèses!$AK$10),9,IF(AND($E349&gt;hypothèses!$AJ$11,$E349&lt;=hypothèses!$AK$11),10,""))))))))))</f>
        <v>2</v>
      </c>
      <c r="I349">
        <v>0</v>
      </c>
      <c r="J349" s="58" t="str" cm="1">
        <f t="array" ref="J3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49" s="58">
        <f>IF(G349="Tarif Frais de dossier",30,IF(I349&lt;0,0,IF(AND(A349=hypothèses!$AV$2,G349=hypothèses!$AM$1),IF(E349&lt;=hypothèses!$AT$2,hypothèses!$AW$2,IF(E349&gt;=hypothèses!$AU$2,hypothèses!$AX$2,E349*hypothèses!$AY$2)),IF(AND(A349=hypothèses!$AV$3,G349=hypothèses!$AM$1),IF(E349&lt;=hypothèses!$AT$3,hypothèses!$AW$3,IF(E349&gt;=hypothèses!$AU$3,hypothèses!$AX$3,E349*hypothèses!$AY$3)),IF(AND(A349=hypothèses!$AV$5,G349=hypothèses!$AN$1),IF(E349&lt;=hypothèses!$AT$5,hypothèses!$AW$5,IF(E349&gt;=hypothèses!$AU$5,hypothèses!$AX$5,E349*hypothèses!$AY$5)),IF(AND(A349=hypothèses!$AV$6,G349=hypothèses!$AN$1),IF(E349&lt;=hypothèses!$AT$6,hypothèses!$AW$6,IF(E349&gt;=hypothèses!$AU$6,hypothèses!$AX$6,E349*hypothèses!$AY$6)),IF(AND(A349=hypothèses!$AV$8,G349=hypothèses!$AO$1),IF(E349&lt;=hypothèses!$AT$8,hypothèses!$AW$8,IF(E349&gt;=hypothèses!$AU$8,hypothèses!$AX$8,E349*hypothèses!$AY$8)),IF(AND(A349=hypothèses!$AV$9,G349=hypothèses!$AO$1),IF(E349&lt;=hypothèses!$AT$9,hypothèses!$AW$9,IF(E349&gt;=hypothèses!$AU$9,hypothèses!$AX$9,E349*hypothèses!$AY$9)),IF(AND(A349=hypothèses!$AV$11,G349=hypothèses!$AP$1),IF(E349&lt;=hypothèses!$AT$11,hypothèses!$AW$11,IF(E349&gt;=hypothèses!$AU$11,hypothèses!$AX$11,E349*hypothèses!$AY$11)),IF(AND(A349=hypothèses!$AV$12,G349=hypothèses!$AP$1),IF(E349&lt;=hypothèses!$AT$12,hypothèses!$AW$12,IF(E349&gt;=hypothèses!$AU$12,hypothèses!$AX$12,E349*hypothèses!$AY$12)),IF(AND(A349=hypothèses!$AV$14,G349=hypothèses!$AQ$1),IF(E349&lt;=hypothèses!$AT$14,hypothèses!$AW$14,IF(E349&gt;=hypothèses!$AU$14,hypothèses!$AX$14,E349*hypothèses!$AY$14)),IF(AND(A349=hypothèses!$AV$15,G349=hypothèses!$AQ$1),IF(E349&lt;=hypothèses!$AT$15,hypothèses!$AW$15,IF(E349&gt;=hypothèses!$AU$15,hypothèses!$AX$15,E349*hypothèses!$AY$15)),IF(AND(A349=hypothèses!$AV$17,G349=hypothèses!$AR$1),IF(E349&lt;=hypothèses!$AT$17,hypothèses!$AW$17,IF(E349&gt;=hypothèses!$AU$17,hypothèses!$AX$17,E349*hypothèses!$AY$17)),IF(AND(A349=hypothèses!$AV$18,G349=hypothèses!$AR$1),IF(E349&lt;=hypothèses!$AT$18,hypothèses!$AW$18,IF(E349&gt;=hypothèses!$AU$18,hypothèses!$AX$18,E349*hypothèses!$AY$18)),0))))))))))))))</f>
        <v>0</v>
      </c>
      <c r="L349" s="58"/>
    </row>
    <row r="350" spans="1:12">
      <c r="A350" t="s">
        <v>68</v>
      </c>
      <c r="B350" s="59">
        <v>12998</v>
      </c>
      <c r="C350">
        <v>6</v>
      </c>
      <c r="D350">
        <v>4</v>
      </c>
      <c r="E350" s="4">
        <f t="shared" si="5"/>
        <v>270.79166666666669</v>
      </c>
      <c r="F350" s="49">
        <f>IF($E350&lt;=hypothèses!$AK$2,1,IF(AND($E350&gt;hypothèses!$AJ$3,$E350&lt;=hypothèses!$AK$3),2,IF(AND($E350&gt;hypothèses!$AJ$4,$E350&lt;=hypothèses!$AK$4),3,IF(AND($E350&gt;hypothèses!$AJ$5,$E350&lt;=hypothèses!$AK$5),4,IF(AND($E350&gt;hypothèses!$AJ$6,$E350&lt;=hypothèses!$AK$6),5,IF(AND($E350&gt;hypothèses!$AJ$7,$E350&lt;=hypothèses!$AK$7),6,IF(AND($E350&gt;hypothèses!$AJ$8,$E350&lt;=hypothèses!$AK$8),7,IF(AND($E350&gt;hypothèses!$AJ$9,$E350&lt;=hypothèses!$AK$9),8,IF(AND($E350&gt;hypothèses!$AJ$10,$E350&lt;=hypothèses!$AK$10),9,IF(AND($E350&gt;hypothèses!$AJ$11,$E350&lt;=hypothèses!$AK$11),10,""))))))))))</f>
        <v>2</v>
      </c>
      <c r="I350">
        <v>0</v>
      </c>
      <c r="J350" s="58" t="str" cm="1">
        <f t="array" ref="J3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50" s="58">
        <f>IF(G350="Tarif Frais de dossier",30,IF(I350&lt;0,0,IF(AND(A350=hypothèses!$AV$2,G350=hypothèses!$AM$1),IF(E350&lt;=hypothèses!$AT$2,hypothèses!$AW$2,IF(E350&gt;=hypothèses!$AU$2,hypothèses!$AX$2,E350*hypothèses!$AY$2)),IF(AND(A350=hypothèses!$AV$3,G350=hypothèses!$AM$1),IF(E350&lt;=hypothèses!$AT$3,hypothèses!$AW$3,IF(E350&gt;=hypothèses!$AU$3,hypothèses!$AX$3,E350*hypothèses!$AY$3)),IF(AND(A350=hypothèses!$AV$5,G350=hypothèses!$AN$1),IF(E350&lt;=hypothèses!$AT$5,hypothèses!$AW$5,IF(E350&gt;=hypothèses!$AU$5,hypothèses!$AX$5,E350*hypothèses!$AY$5)),IF(AND(A350=hypothèses!$AV$6,G350=hypothèses!$AN$1),IF(E350&lt;=hypothèses!$AT$6,hypothèses!$AW$6,IF(E350&gt;=hypothèses!$AU$6,hypothèses!$AX$6,E350*hypothèses!$AY$6)),IF(AND(A350=hypothèses!$AV$8,G350=hypothèses!$AO$1),IF(E350&lt;=hypothèses!$AT$8,hypothèses!$AW$8,IF(E350&gt;=hypothèses!$AU$8,hypothèses!$AX$8,E350*hypothèses!$AY$8)),IF(AND(A350=hypothèses!$AV$9,G350=hypothèses!$AO$1),IF(E350&lt;=hypothèses!$AT$9,hypothèses!$AW$9,IF(E350&gt;=hypothèses!$AU$9,hypothèses!$AX$9,E350*hypothèses!$AY$9)),IF(AND(A350=hypothèses!$AV$11,G350=hypothèses!$AP$1),IF(E350&lt;=hypothèses!$AT$11,hypothèses!$AW$11,IF(E350&gt;=hypothèses!$AU$11,hypothèses!$AX$11,E350*hypothèses!$AY$11)),IF(AND(A350=hypothèses!$AV$12,G350=hypothèses!$AP$1),IF(E350&lt;=hypothèses!$AT$12,hypothèses!$AW$12,IF(E350&gt;=hypothèses!$AU$12,hypothèses!$AX$12,E350*hypothèses!$AY$12)),IF(AND(A350=hypothèses!$AV$14,G350=hypothèses!$AQ$1),IF(E350&lt;=hypothèses!$AT$14,hypothèses!$AW$14,IF(E350&gt;=hypothèses!$AU$14,hypothèses!$AX$14,E350*hypothèses!$AY$14)),IF(AND(A350=hypothèses!$AV$15,G350=hypothèses!$AQ$1),IF(E350&lt;=hypothèses!$AT$15,hypothèses!$AW$15,IF(E350&gt;=hypothèses!$AU$15,hypothèses!$AX$15,E350*hypothèses!$AY$15)),IF(AND(A350=hypothèses!$AV$17,G350=hypothèses!$AR$1),IF(E350&lt;=hypothèses!$AT$17,hypothèses!$AW$17,IF(E350&gt;=hypothèses!$AU$17,hypothèses!$AX$17,E350*hypothèses!$AY$17)),IF(AND(A350=hypothèses!$AV$18,G350=hypothèses!$AR$1),IF(E350&lt;=hypothèses!$AT$18,hypothèses!$AW$18,IF(E350&gt;=hypothèses!$AU$18,hypothèses!$AX$18,E350*hypothèses!$AY$18)),0))))))))))))))</f>
        <v>0</v>
      </c>
      <c r="L350" s="58"/>
    </row>
    <row r="351" spans="1:12">
      <c r="A351" t="s">
        <v>68</v>
      </c>
      <c r="B351" s="59">
        <v>100001</v>
      </c>
      <c r="C351">
        <v>41</v>
      </c>
      <c r="D351">
        <v>3</v>
      </c>
      <c r="E351" s="4">
        <f t="shared" si="5"/>
        <v>2777.8055555555552</v>
      </c>
      <c r="F351" s="49">
        <f>IF($E351&lt;=hypothèses!$AK$2,1,IF(AND($E351&gt;hypothèses!$AJ$3,$E351&lt;=hypothèses!$AK$3),2,IF(AND($E351&gt;hypothèses!$AJ$4,$E351&lt;=hypothèses!$AK$4),3,IF(AND($E351&gt;hypothèses!$AJ$5,$E351&lt;=hypothèses!$AK$5),4,IF(AND($E351&gt;hypothèses!$AJ$6,$E351&lt;=hypothèses!$AK$6),5,IF(AND($E351&gt;hypothèses!$AJ$7,$E351&lt;=hypothèses!$AK$7),6,IF(AND($E351&gt;hypothèses!$AJ$8,$E351&lt;=hypothèses!$AK$8),7,IF(AND($E351&gt;hypothèses!$AJ$9,$E351&lt;=hypothèses!$AK$9),8,IF(AND($E351&gt;hypothèses!$AJ$10,$E351&lt;=hypothèses!$AK$10),9,IF(AND($E351&gt;hypothèses!$AJ$11,$E351&lt;=hypothèses!$AK$11),10,""))))))))))</f>
        <v>10</v>
      </c>
      <c r="G351" t="s">
        <v>13</v>
      </c>
      <c r="H351">
        <v>1</v>
      </c>
      <c r="I351">
        <v>1332</v>
      </c>
      <c r="J351" s="58" cm="1">
        <f t="array" ref="J3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351" s="58">
        <f>IF(G351="Tarif Frais de dossier",30,IF(I351&lt;0,0,IF(AND(A351=hypothèses!$AV$2,G351=hypothèses!$AM$1),IF(E351&lt;=hypothèses!$AT$2,hypothèses!$AW$2,IF(E351&gt;=hypothèses!$AU$2,hypothèses!$AX$2,E351*hypothèses!$AY$2)),IF(AND(A351=hypothèses!$AV$3,G351=hypothèses!$AM$1),IF(E351&lt;=hypothèses!$AT$3,hypothèses!$AW$3,IF(E351&gt;=hypothèses!$AU$3,hypothèses!$AX$3,E351*hypothèses!$AY$3)),IF(AND(A351=hypothèses!$AV$5,G351=hypothèses!$AN$1),IF(E351&lt;=hypothèses!$AT$5,hypothèses!$AW$5,IF(E351&gt;=hypothèses!$AU$5,hypothèses!$AX$5,E351*hypothèses!$AY$5)),IF(AND(A351=hypothèses!$AV$6,G351=hypothèses!$AN$1),IF(E351&lt;=hypothèses!$AT$6,hypothèses!$AW$6,IF(E351&gt;=hypothèses!$AU$6,hypothèses!$AX$6,E351*hypothèses!$AY$6)),IF(AND(A351=hypothèses!$AV$8,G351=hypothèses!$AO$1),IF(E351&lt;=hypothèses!$AT$8,hypothèses!$AW$8,IF(E351&gt;=hypothèses!$AU$8,hypothèses!$AX$8,E351*hypothèses!$AY$8)),IF(AND(A351=hypothèses!$AV$9,G351=hypothèses!$AO$1),IF(E351&lt;=hypothèses!$AT$9,hypothèses!$AW$9,IF(E351&gt;=hypothèses!$AU$9,hypothèses!$AX$9,E351*hypothèses!$AY$9)),IF(AND(A351=hypothèses!$AV$11,G351=hypothèses!$AP$1),IF(E351&lt;=hypothèses!$AT$11,hypothèses!$AW$11,IF(E351&gt;=hypothèses!$AU$11,hypothèses!$AX$11,E351*hypothèses!$AY$11)),IF(AND(A351=hypothèses!$AV$12,G351=hypothèses!$AP$1),IF(E351&lt;=hypothèses!$AT$12,hypothèses!$AW$12,IF(E351&gt;=hypothèses!$AU$12,hypothèses!$AX$12,E351*hypothèses!$AY$12)),IF(AND(A351=hypothèses!$AV$14,G351=hypothèses!$AQ$1),IF(E351&lt;=hypothèses!$AT$14,hypothèses!$AW$14,IF(E351&gt;=hypothèses!$AU$14,hypothèses!$AX$14,E351*hypothèses!$AY$14)),IF(AND(A351=hypothèses!$AV$15,G351=hypothèses!$AQ$1),IF(E351&lt;=hypothèses!$AT$15,hypothèses!$AW$15,IF(E351&gt;=hypothèses!$AU$15,hypothèses!$AX$15,E351*hypothèses!$AY$15)),IF(AND(A351=hypothèses!$AV$17,G351=hypothèses!$AR$1),IF(E351&lt;=hypothèses!$AT$17,hypothèses!$AW$17,IF(E351&gt;=hypothèses!$AU$17,hypothèses!$AX$17,E351*hypothèses!$AY$17)),IF(AND(A351=hypothèses!$AV$18,G351=hypothèses!$AR$1),IF(E351&lt;=hypothèses!$AT$18,hypothèses!$AW$18,IF(E351&gt;=hypothèses!$AU$18,hypothèses!$AX$18,E351*hypothèses!$AY$18)),0))))))))))))))</f>
        <v>916.67583333333323</v>
      </c>
      <c r="L351" s="58"/>
    </row>
    <row r="352" spans="1:12">
      <c r="A352" t="s">
        <v>68</v>
      </c>
      <c r="B352" s="59">
        <v>100001</v>
      </c>
      <c r="C352">
        <v>41</v>
      </c>
      <c r="D352">
        <v>3</v>
      </c>
      <c r="E352" s="4">
        <f t="shared" si="5"/>
        <v>2777.8055555555552</v>
      </c>
      <c r="F352" s="49">
        <f>IF($E352&lt;=hypothèses!$AK$2,1,IF(AND($E352&gt;hypothèses!$AJ$3,$E352&lt;=hypothèses!$AK$3),2,IF(AND($E352&gt;hypothèses!$AJ$4,$E352&lt;=hypothèses!$AK$4),3,IF(AND($E352&gt;hypothèses!$AJ$5,$E352&lt;=hypothèses!$AK$5),4,IF(AND($E352&gt;hypothèses!$AJ$6,$E352&lt;=hypothèses!$AK$6),5,IF(AND($E352&gt;hypothèses!$AJ$7,$E352&lt;=hypothèses!$AK$7),6,IF(AND($E352&gt;hypothèses!$AJ$8,$E352&lt;=hypothèses!$AK$8),7,IF(AND($E352&gt;hypothèses!$AJ$9,$E352&lt;=hypothèses!$AK$9),8,IF(AND($E352&gt;hypothèses!$AJ$10,$E352&lt;=hypothèses!$AK$10),9,IF(AND($E352&gt;hypothèses!$AJ$11,$E352&lt;=hypothèses!$AK$11),10,""))))))))))</f>
        <v>10</v>
      </c>
      <c r="I352">
        <v>0</v>
      </c>
      <c r="J352" s="58" t="str" cm="1">
        <f t="array" ref="J3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52" s="58">
        <f>IF(G352="Tarif Frais de dossier",30,IF(I352&lt;0,0,IF(AND(A352=hypothèses!$AV$2,G352=hypothèses!$AM$1),IF(E352&lt;=hypothèses!$AT$2,hypothèses!$AW$2,IF(E352&gt;=hypothèses!$AU$2,hypothèses!$AX$2,E352*hypothèses!$AY$2)),IF(AND(A352=hypothèses!$AV$3,G352=hypothèses!$AM$1),IF(E352&lt;=hypothèses!$AT$3,hypothèses!$AW$3,IF(E352&gt;=hypothèses!$AU$3,hypothèses!$AX$3,E352*hypothèses!$AY$3)),IF(AND(A352=hypothèses!$AV$5,G352=hypothèses!$AN$1),IF(E352&lt;=hypothèses!$AT$5,hypothèses!$AW$5,IF(E352&gt;=hypothèses!$AU$5,hypothèses!$AX$5,E352*hypothèses!$AY$5)),IF(AND(A352=hypothèses!$AV$6,G352=hypothèses!$AN$1),IF(E352&lt;=hypothèses!$AT$6,hypothèses!$AW$6,IF(E352&gt;=hypothèses!$AU$6,hypothèses!$AX$6,E352*hypothèses!$AY$6)),IF(AND(A352=hypothèses!$AV$8,G352=hypothèses!$AO$1),IF(E352&lt;=hypothèses!$AT$8,hypothèses!$AW$8,IF(E352&gt;=hypothèses!$AU$8,hypothèses!$AX$8,E352*hypothèses!$AY$8)),IF(AND(A352=hypothèses!$AV$9,G352=hypothèses!$AO$1),IF(E352&lt;=hypothèses!$AT$9,hypothèses!$AW$9,IF(E352&gt;=hypothèses!$AU$9,hypothèses!$AX$9,E352*hypothèses!$AY$9)),IF(AND(A352=hypothèses!$AV$11,G352=hypothèses!$AP$1),IF(E352&lt;=hypothèses!$AT$11,hypothèses!$AW$11,IF(E352&gt;=hypothèses!$AU$11,hypothèses!$AX$11,E352*hypothèses!$AY$11)),IF(AND(A352=hypothèses!$AV$12,G352=hypothèses!$AP$1),IF(E352&lt;=hypothèses!$AT$12,hypothèses!$AW$12,IF(E352&gt;=hypothèses!$AU$12,hypothèses!$AX$12,E352*hypothèses!$AY$12)),IF(AND(A352=hypothèses!$AV$14,G352=hypothèses!$AQ$1),IF(E352&lt;=hypothèses!$AT$14,hypothèses!$AW$14,IF(E352&gt;=hypothèses!$AU$14,hypothèses!$AX$14,E352*hypothèses!$AY$14)),IF(AND(A352=hypothèses!$AV$15,G352=hypothèses!$AQ$1),IF(E352&lt;=hypothèses!$AT$15,hypothèses!$AW$15,IF(E352&gt;=hypothèses!$AU$15,hypothèses!$AX$15,E352*hypothèses!$AY$15)),IF(AND(A352=hypothèses!$AV$17,G352=hypothèses!$AR$1),IF(E352&lt;=hypothèses!$AT$17,hypothèses!$AW$17,IF(E352&gt;=hypothèses!$AU$17,hypothèses!$AX$17,E352*hypothèses!$AY$17)),IF(AND(A352=hypothèses!$AV$18,G352=hypothèses!$AR$1),IF(E352&lt;=hypothèses!$AT$18,hypothèses!$AW$18,IF(E352&gt;=hypothèses!$AU$18,hypothèses!$AX$18,E352*hypothèses!$AY$18)),0))))))))))))))</f>
        <v>0</v>
      </c>
      <c r="L352" s="58"/>
    </row>
    <row r="353" spans="1:12">
      <c r="A353" t="s">
        <v>68</v>
      </c>
      <c r="B353" s="59">
        <v>100001</v>
      </c>
      <c r="C353">
        <v>41</v>
      </c>
      <c r="D353">
        <v>3</v>
      </c>
      <c r="E353" s="4">
        <f t="shared" si="5"/>
        <v>2777.8055555555552</v>
      </c>
      <c r="F353" s="49">
        <f>IF($E353&lt;=hypothèses!$AK$2,1,IF(AND($E353&gt;hypothèses!$AJ$3,$E353&lt;=hypothèses!$AK$3),2,IF(AND($E353&gt;hypothèses!$AJ$4,$E353&lt;=hypothèses!$AK$4),3,IF(AND($E353&gt;hypothèses!$AJ$5,$E353&lt;=hypothèses!$AK$5),4,IF(AND($E353&gt;hypothèses!$AJ$6,$E353&lt;=hypothèses!$AK$6),5,IF(AND($E353&gt;hypothèses!$AJ$7,$E353&lt;=hypothèses!$AK$7),6,IF(AND($E353&gt;hypothèses!$AJ$8,$E353&lt;=hypothèses!$AK$8),7,IF(AND($E353&gt;hypothèses!$AJ$9,$E353&lt;=hypothèses!$AK$9),8,IF(AND($E353&gt;hypothèses!$AJ$10,$E353&lt;=hypothèses!$AK$10),9,IF(AND($E353&gt;hypothèses!$AJ$11,$E353&lt;=hypothèses!$AK$11),10,""))))))))))</f>
        <v>10</v>
      </c>
      <c r="I353">
        <v>0</v>
      </c>
      <c r="J353" s="58" t="str" cm="1">
        <f t="array" ref="J3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53" s="58">
        <f>IF(G353="Tarif Frais de dossier",30,IF(I353&lt;0,0,IF(AND(A353=hypothèses!$AV$2,G353=hypothèses!$AM$1),IF(E353&lt;=hypothèses!$AT$2,hypothèses!$AW$2,IF(E353&gt;=hypothèses!$AU$2,hypothèses!$AX$2,E353*hypothèses!$AY$2)),IF(AND(A353=hypothèses!$AV$3,G353=hypothèses!$AM$1),IF(E353&lt;=hypothèses!$AT$3,hypothèses!$AW$3,IF(E353&gt;=hypothèses!$AU$3,hypothèses!$AX$3,E353*hypothèses!$AY$3)),IF(AND(A353=hypothèses!$AV$5,G353=hypothèses!$AN$1),IF(E353&lt;=hypothèses!$AT$5,hypothèses!$AW$5,IF(E353&gt;=hypothèses!$AU$5,hypothèses!$AX$5,E353*hypothèses!$AY$5)),IF(AND(A353=hypothèses!$AV$6,G353=hypothèses!$AN$1),IF(E353&lt;=hypothèses!$AT$6,hypothèses!$AW$6,IF(E353&gt;=hypothèses!$AU$6,hypothèses!$AX$6,E353*hypothèses!$AY$6)),IF(AND(A353=hypothèses!$AV$8,G353=hypothèses!$AO$1),IF(E353&lt;=hypothèses!$AT$8,hypothèses!$AW$8,IF(E353&gt;=hypothèses!$AU$8,hypothèses!$AX$8,E353*hypothèses!$AY$8)),IF(AND(A353=hypothèses!$AV$9,G353=hypothèses!$AO$1),IF(E353&lt;=hypothèses!$AT$9,hypothèses!$AW$9,IF(E353&gt;=hypothèses!$AU$9,hypothèses!$AX$9,E353*hypothèses!$AY$9)),IF(AND(A353=hypothèses!$AV$11,G353=hypothèses!$AP$1),IF(E353&lt;=hypothèses!$AT$11,hypothèses!$AW$11,IF(E353&gt;=hypothèses!$AU$11,hypothèses!$AX$11,E353*hypothèses!$AY$11)),IF(AND(A353=hypothèses!$AV$12,G353=hypothèses!$AP$1),IF(E353&lt;=hypothèses!$AT$12,hypothèses!$AW$12,IF(E353&gt;=hypothèses!$AU$12,hypothèses!$AX$12,E353*hypothèses!$AY$12)),IF(AND(A353=hypothèses!$AV$14,G353=hypothèses!$AQ$1),IF(E353&lt;=hypothèses!$AT$14,hypothèses!$AW$14,IF(E353&gt;=hypothèses!$AU$14,hypothèses!$AX$14,E353*hypothèses!$AY$14)),IF(AND(A353=hypothèses!$AV$15,G353=hypothèses!$AQ$1),IF(E353&lt;=hypothèses!$AT$15,hypothèses!$AW$15,IF(E353&gt;=hypothèses!$AU$15,hypothèses!$AX$15,E353*hypothèses!$AY$15)),IF(AND(A353=hypothèses!$AV$17,G353=hypothèses!$AR$1),IF(E353&lt;=hypothèses!$AT$17,hypothèses!$AW$17,IF(E353&gt;=hypothèses!$AU$17,hypothèses!$AX$17,E353*hypothèses!$AY$17)),IF(AND(A353=hypothèses!$AV$18,G353=hypothèses!$AR$1),IF(E353&lt;=hypothèses!$AT$18,hypothèses!$AW$18,IF(E353&gt;=hypothèses!$AU$18,hypothèses!$AX$18,E353*hypothèses!$AY$18)),0))))))))))))))</f>
        <v>0</v>
      </c>
      <c r="L353" s="58"/>
    </row>
    <row r="354" spans="1:12">
      <c r="A354" t="s">
        <v>68</v>
      </c>
      <c r="B354" s="59">
        <v>100001</v>
      </c>
      <c r="C354">
        <v>41</v>
      </c>
      <c r="D354">
        <v>3</v>
      </c>
      <c r="E354" s="4">
        <f t="shared" si="5"/>
        <v>2777.8055555555552</v>
      </c>
      <c r="F354" s="49">
        <f>IF($E354&lt;=hypothèses!$AK$2,1,IF(AND($E354&gt;hypothèses!$AJ$3,$E354&lt;=hypothèses!$AK$3),2,IF(AND($E354&gt;hypothèses!$AJ$4,$E354&lt;=hypothèses!$AK$4),3,IF(AND($E354&gt;hypothèses!$AJ$5,$E354&lt;=hypothèses!$AK$5),4,IF(AND($E354&gt;hypothèses!$AJ$6,$E354&lt;=hypothèses!$AK$6),5,IF(AND($E354&gt;hypothèses!$AJ$7,$E354&lt;=hypothèses!$AK$7),6,IF(AND($E354&gt;hypothèses!$AJ$8,$E354&lt;=hypothèses!$AK$8),7,IF(AND($E354&gt;hypothèses!$AJ$9,$E354&lt;=hypothèses!$AK$9),8,IF(AND($E354&gt;hypothèses!$AJ$10,$E354&lt;=hypothèses!$AK$10),9,IF(AND($E354&gt;hypothèses!$AJ$11,$E354&lt;=hypothèses!$AK$11),10,""))))))))))</f>
        <v>10</v>
      </c>
      <c r="I354">
        <v>0</v>
      </c>
      <c r="J354" s="58" t="str" cm="1">
        <f t="array" ref="J3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54" s="58">
        <f>IF(G354="Tarif Frais de dossier",30,IF(I354&lt;0,0,IF(AND(A354=hypothèses!$AV$2,G354=hypothèses!$AM$1),IF(E354&lt;=hypothèses!$AT$2,hypothèses!$AW$2,IF(E354&gt;=hypothèses!$AU$2,hypothèses!$AX$2,E354*hypothèses!$AY$2)),IF(AND(A354=hypothèses!$AV$3,G354=hypothèses!$AM$1),IF(E354&lt;=hypothèses!$AT$3,hypothèses!$AW$3,IF(E354&gt;=hypothèses!$AU$3,hypothèses!$AX$3,E354*hypothèses!$AY$3)),IF(AND(A354=hypothèses!$AV$5,G354=hypothèses!$AN$1),IF(E354&lt;=hypothèses!$AT$5,hypothèses!$AW$5,IF(E354&gt;=hypothèses!$AU$5,hypothèses!$AX$5,E354*hypothèses!$AY$5)),IF(AND(A354=hypothèses!$AV$6,G354=hypothèses!$AN$1),IF(E354&lt;=hypothèses!$AT$6,hypothèses!$AW$6,IF(E354&gt;=hypothèses!$AU$6,hypothèses!$AX$6,E354*hypothèses!$AY$6)),IF(AND(A354=hypothèses!$AV$8,G354=hypothèses!$AO$1),IF(E354&lt;=hypothèses!$AT$8,hypothèses!$AW$8,IF(E354&gt;=hypothèses!$AU$8,hypothèses!$AX$8,E354*hypothèses!$AY$8)),IF(AND(A354=hypothèses!$AV$9,G354=hypothèses!$AO$1),IF(E354&lt;=hypothèses!$AT$9,hypothèses!$AW$9,IF(E354&gt;=hypothèses!$AU$9,hypothèses!$AX$9,E354*hypothèses!$AY$9)),IF(AND(A354=hypothèses!$AV$11,G354=hypothèses!$AP$1),IF(E354&lt;=hypothèses!$AT$11,hypothèses!$AW$11,IF(E354&gt;=hypothèses!$AU$11,hypothèses!$AX$11,E354*hypothèses!$AY$11)),IF(AND(A354=hypothèses!$AV$12,G354=hypothèses!$AP$1),IF(E354&lt;=hypothèses!$AT$12,hypothèses!$AW$12,IF(E354&gt;=hypothèses!$AU$12,hypothèses!$AX$12,E354*hypothèses!$AY$12)),IF(AND(A354=hypothèses!$AV$14,G354=hypothèses!$AQ$1),IF(E354&lt;=hypothèses!$AT$14,hypothèses!$AW$14,IF(E354&gt;=hypothèses!$AU$14,hypothèses!$AX$14,E354*hypothèses!$AY$14)),IF(AND(A354=hypothèses!$AV$15,G354=hypothèses!$AQ$1),IF(E354&lt;=hypothèses!$AT$15,hypothèses!$AW$15,IF(E354&gt;=hypothèses!$AU$15,hypothèses!$AX$15,E354*hypothèses!$AY$15)),IF(AND(A354=hypothèses!$AV$17,G354=hypothèses!$AR$1),IF(E354&lt;=hypothèses!$AT$17,hypothèses!$AW$17,IF(E354&gt;=hypothèses!$AU$17,hypothèses!$AX$17,E354*hypothèses!$AY$17)),IF(AND(A354=hypothèses!$AV$18,G354=hypothèses!$AR$1),IF(E354&lt;=hypothèses!$AT$18,hypothèses!$AW$18,IF(E354&gt;=hypothèses!$AU$18,hypothèses!$AX$18,E354*hypothèses!$AY$18)),0))))))))))))))</f>
        <v>0</v>
      </c>
      <c r="L354" s="58"/>
    </row>
    <row r="355" spans="1:12">
      <c r="A355" t="s">
        <v>68</v>
      </c>
      <c r="B355" s="59">
        <v>100001</v>
      </c>
      <c r="C355">
        <v>41</v>
      </c>
      <c r="D355">
        <v>3</v>
      </c>
      <c r="E355" s="4">
        <f t="shared" si="5"/>
        <v>2777.8055555555552</v>
      </c>
      <c r="F355" s="49">
        <f>IF($E355&lt;=hypothèses!$AK$2,1,IF(AND($E355&gt;hypothèses!$AJ$3,$E355&lt;=hypothèses!$AK$3),2,IF(AND($E355&gt;hypothèses!$AJ$4,$E355&lt;=hypothèses!$AK$4),3,IF(AND($E355&gt;hypothèses!$AJ$5,$E355&lt;=hypothèses!$AK$5),4,IF(AND($E355&gt;hypothèses!$AJ$6,$E355&lt;=hypothèses!$AK$6),5,IF(AND($E355&gt;hypothèses!$AJ$7,$E355&lt;=hypothèses!$AK$7),6,IF(AND($E355&gt;hypothèses!$AJ$8,$E355&lt;=hypothèses!$AK$8),7,IF(AND($E355&gt;hypothèses!$AJ$9,$E355&lt;=hypothèses!$AK$9),8,IF(AND($E355&gt;hypothèses!$AJ$10,$E355&lt;=hypothèses!$AK$10),9,IF(AND($E355&gt;hypothèses!$AJ$11,$E355&lt;=hypothèses!$AK$11),10,""))))))))))</f>
        <v>10</v>
      </c>
      <c r="I355">
        <v>0</v>
      </c>
      <c r="J355" s="58" t="str" cm="1">
        <f t="array" ref="J3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55" s="58">
        <f>IF(G355="Tarif Frais de dossier",30,IF(I355&lt;0,0,IF(AND(A355=hypothèses!$AV$2,G355=hypothèses!$AM$1),IF(E355&lt;=hypothèses!$AT$2,hypothèses!$AW$2,IF(E355&gt;=hypothèses!$AU$2,hypothèses!$AX$2,E355*hypothèses!$AY$2)),IF(AND(A355=hypothèses!$AV$3,G355=hypothèses!$AM$1),IF(E355&lt;=hypothèses!$AT$3,hypothèses!$AW$3,IF(E355&gt;=hypothèses!$AU$3,hypothèses!$AX$3,E355*hypothèses!$AY$3)),IF(AND(A355=hypothèses!$AV$5,G355=hypothèses!$AN$1),IF(E355&lt;=hypothèses!$AT$5,hypothèses!$AW$5,IF(E355&gt;=hypothèses!$AU$5,hypothèses!$AX$5,E355*hypothèses!$AY$5)),IF(AND(A355=hypothèses!$AV$6,G355=hypothèses!$AN$1),IF(E355&lt;=hypothèses!$AT$6,hypothèses!$AW$6,IF(E355&gt;=hypothèses!$AU$6,hypothèses!$AX$6,E355*hypothèses!$AY$6)),IF(AND(A355=hypothèses!$AV$8,G355=hypothèses!$AO$1),IF(E355&lt;=hypothèses!$AT$8,hypothèses!$AW$8,IF(E355&gt;=hypothèses!$AU$8,hypothèses!$AX$8,E355*hypothèses!$AY$8)),IF(AND(A355=hypothèses!$AV$9,G355=hypothèses!$AO$1),IF(E355&lt;=hypothèses!$AT$9,hypothèses!$AW$9,IF(E355&gt;=hypothèses!$AU$9,hypothèses!$AX$9,E355*hypothèses!$AY$9)),IF(AND(A355=hypothèses!$AV$11,G355=hypothèses!$AP$1),IF(E355&lt;=hypothèses!$AT$11,hypothèses!$AW$11,IF(E355&gt;=hypothèses!$AU$11,hypothèses!$AX$11,E355*hypothèses!$AY$11)),IF(AND(A355=hypothèses!$AV$12,G355=hypothèses!$AP$1),IF(E355&lt;=hypothèses!$AT$12,hypothèses!$AW$12,IF(E355&gt;=hypothèses!$AU$12,hypothèses!$AX$12,E355*hypothèses!$AY$12)),IF(AND(A355=hypothèses!$AV$14,G355=hypothèses!$AQ$1),IF(E355&lt;=hypothèses!$AT$14,hypothèses!$AW$14,IF(E355&gt;=hypothèses!$AU$14,hypothèses!$AX$14,E355*hypothèses!$AY$14)),IF(AND(A355=hypothèses!$AV$15,G355=hypothèses!$AQ$1),IF(E355&lt;=hypothèses!$AT$15,hypothèses!$AW$15,IF(E355&gt;=hypothèses!$AU$15,hypothèses!$AX$15,E355*hypothèses!$AY$15)),IF(AND(A355=hypothèses!$AV$17,G355=hypothèses!$AR$1),IF(E355&lt;=hypothèses!$AT$17,hypothèses!$AW$17,IF(E355&gt;=hypothèses!$AU$17,hypothèses!$AX$17,E355*hypothèses!$AY$17)),IF(AND(A355=hypothèses!$AV$18,G355=hypothèses!$AR$1),IF(E355&lt;=hypothèses!$AT$18,hypothèses!$AW$18,IF(E355&gt;=hypothèses!$AU$18,hypothèses!$AX$18,E355*hypothèses!$AY$18)),0))))))))))))))</f>
        <v>0</v>
      </c>
      <c r="L355" s="58"/>
    </row>
    <row r="356" spans="1:12">
      <c r="A356" t="s">
        <v>68</v>
      </c>
      <c r="B356" s="59">
        <v>100001</v>
      </c>
      <c r="C356">
        <v>41</v>
      </c>
      <c r="D356">
        <v>3</v>
      </c>
      <c r="E356" s="4">
        <f t="shared" si="5"/>
        <v>2777.8055555555552</v>
      </c>
      <c r="F356" s="49">
        <f>IF($E356&lt;=hypothèses!$AK$2,1,IF(AND($E356&gt;hypothèses!$AJ$3,$E356&lt;=hypothèses!$AK$3),2,IF(AND($E356&gt;hypothèses!$AJ$4,$E356&lt;=hypothèses!$AK$4),3,IF(AND($E356&gt;hypothèses!$AJ$5,$E356&lt;=hypothèses!$AK$5),4,IF(AND($E356&gt;hypothèses!$AJ$6,$E356&lt;=hypothèses!$AK$6),5,IF(AND($E356&gt;hypothèses!$AJ$7,$E356&lt;=hypothèses!$AK$7),6,IF(AND($E356&gt;hypothèses!$AJ$8,$E356&lt;=hypothèses!$AK$8),7,IF(AND($E356&gt;hypothèses!$AJ$9,$E356&lt;=hypothèses!$AK$9),8,IF(AND($E356&gt;hypothèses!$AJ$10,$E356&lt;=hypothèses!$AK$10),9,IF(AND($E356&gt;hypothèses!$AJ$11,$E356&lt;=hypothèses!$AK$11),10,""))))))))))</f>
        <v>10</v>
      </c>
      <c r="G356" t="s">
        <v>13</v>
      </c>
      <c r="H356">
        <v>1</v>
      </c>
      <c r="I356">
        <v>1332</v>
      </c>
      <c r="J356" s="58" cm="1">
        <f t="array" ref="J3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356" s="58">
        <f>IF(G356="Tarif Frais de dossier",30,IF(I356&lt;0,0,IF(AND(A356=hypothèses!$AV$2,G356=hypothèses!$AM$1),IF(E356&lt;=hypothèses!$AT$2,hypothèses!$AW$2,IF(E356&gt;=hypothèses!$AU$2,hypothèses!$AX$2,E356*hypothèses!$AY$2)),IF(AND(A356=hypothèses!$AV$3,G356=hypothèses!$AM$1),IF(E356&lt;=hypothèses!$AT$3,hypothèses!$AW$3,IF(E356&gt;=hypothèses!$AU$3,hypothèses!$AX$3,E356*hypothèses!$AY$3)),IF(AND(A356=hypothèses!$AV$5,G356=hypothèses!$AN$1),IF(E356&lt;=hypothèses!$AT$5,hypothèses!$AW$5,IF(E356&gt;=hypothèses!$AU$5,hypothèses!$AX$5,E356*hypothèses!$AY$5)),IF(AND(A356=hypothèses!$AV$6,G356=hypothèses!$AN$1),IF(E356&lt;=hypothèses!$AT$6,hypothèses!$AW$6,IF(E356&gt;=hypothèses!$AU$6,hypothèses!$AX$6,E356*hypothèses!$AY$6)),IF(AND(A356=hypothèses!$AV$8,G356=hypothèses!$AO$1),IF(E356&lt;=hypothèses!$AT$8,hypothèses!$AW$8,IF(E356&gt;=hypothèses!$AU$8,hypothèses!$AX$8,E356*hypothèses!$AY$8)),IF(AND(A356=hypothèses!$AV$9,G356=hypothèses!$AO$1),IF(E356&lt;=hypothèses!$AT$9,hypothèses!$AW$9,IF(E356&gt;=hypothèses!$AU$9,hypothèses!$AX$9,E356*hypothèses!$AY$9)),IF(AND(A356=hypothèses!$AV$11,G356=hypothèses!$AP$1),IF(E356&lt;=hypothèses!$AT$11,hypothèses!$AW$11,IF(E356&gt;=hypothèses!$AU$11,hypothèses!$AX$11,E356*hypothèses!$AY$11)),IF(AND(A356=hypothèses!$AV$12,G356=hypothèses!$AP$1),IF(E356&lt;=hypothèses!$AT$12,hypothèses!$AW$12,IF(E356&gt;=hypothèses!$AU$12,hypothèses!$AX$12,E356*hypothèses!$AY$12)),IF(AND(A356=hypothèses!$AV$14,G356=hypothèses!$AQ$1),IF(E356&lt;=hypothèses!$AT$14,hypothèses!$AW$14,IF(E356&gt;=hypothèses!$AU$14,hypothèses!$AX$14,E356*hypothèses!$AY$14)),IF(AND(A356=hypothèses!$AV$15,G356=hypothèses!$AQ$1),IF(E356&lt;=hypothèses!$AT$15,hypothèses!$AW$15,IF(E356&gt;=hypothèses!$AU$15,hypothèses!$AX$15,E356*hypothèses!$AY$15)),IF(AND(A356=hypothèses!$AV$17,G356=hypothèses!$AR$1),IF(E356&lt;=hypothèses!$AT$17,hypothèses!$AW$17,IF(E356&gt;=hypothèses!$AU$17,hypothèses!$AX$17,E356*hypothèses!$AY$17)),IF(AND(A356=hypothèses!$AV$18,G356=hypothèses!$AR$1),IF(E356&lt;=hypothèses!$AT$18,hypothèses!$AW$18,IF(E356&gt;=hypothèses!$AU$18,hypothèses!$AX$18,E356*hypothèses!$AY$18)),0))))))))))))))</f>
        <v>916.67583333333323</v>
      </c>
      <c r="L356" s="58"/>
    </row>
    <row r="357" spans="1:12">
      <c r="A357" t="s">
        <v>68</v>
      </c>
      <c r="B357" s="59">
        <v>100001</v>
      </c>
      <c r="C357">
        <v>41</v>
      </c>
      <c r="D357">
        <v>3</v>
      </c>
      <c r="E357" s="4">
        <f t="shared" si="5"/>
        <v>2777.8055555555552</v>
      </c>
      <c r="F357" s="49">
        <f>IF($E357&lt;=hypothèses!$AK$2,1,IF(AND($E357&gt;hypothèses!$AJ$3,$E357&lt;=hypothèses!$AK$3),2,IF(AND($E357&gt;hypothèses!$AJ$4,$E357&lt;=hypothèses!$AK$4),3,IF(AND($E357&gt;hypothèses!$AJ$5,$E357&lt;=hypothèses!$AK$5),4,IF(AND($E357&gt;hypothèses!$AJ$6,$E357&lt;=hypothèses!$AK$6),5,IF(AND($E357&gt;hypothèses!$AJ$7,$E357&lt;=hypothèses!$AK$7),6,IF(AND($E357&gt;hypothèses!$AJ$8,$E357&lt;=hypothèses!$AK$8),7,IF(AND($E357&gt;hypothèses!$AJ$9,$E357&lt;=hypothèses!$AK$9),8,IF(AND($E357&gt;hypothèses!$AJ$10,$E357&lt;=hypothèses!$AK$10),9,IF(AND($E357&gt;hypothèses!$AJ$11,$E357&lt;=hypothèses!$AK$11),10,""))))))))))</f>
        <v>10</v>
      </c>
      <c r="I357">
        <v>0</v>
      </c>
      <c r="J357" s="58" t="str" cm="1">
        <f t="array" ref="J3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57" s="58">
        <f>IF(G357="Tarif Frais de dossier",30,IF(I357&lt;0,0,IF(AND(A357=hypothèses!$AV$2,G357=hypothèses!$AM$1),IF(E357&lt;=hypothèses!$AT$2,hypothèses!$AW$2,IF(E357&gt;=hypothèses!$AU$2,hypothèses!$AX$2,E357*hypothèses!$AY$2)),IF(AND(A357=hypothèses!$AV$3,G357=hypothèses!$AM$1),IF(E357&lt;=hypothèses!$AT$3,hypothèses!$AW$3,IF(E357&gt;=hypothèses!$AU$3,hypothèses!$AX$3,E357*hypothèses!$AY$3)),IF(AND(A357=hypothèses!$AV$5,G357=hypothèses!$AN$1),IF(E357&lt;=hypothèses!$AT$5,hypothèses!$AW$5,IF(E357&gt;=hypothèses!$AU$5,hypothèses!$AX$5,E357*hypothèses!$AY$5)),IF(AND(A357=hypothèses!$AV$6,G357=hypothèses!$AN$1),IF(E357&lt;=hypothèses!$AT$6,hypothèses!$AW$6,IF(E357&gt;=hypothèses!$AU$6,hypothèses!$AX$6,E357*hypothèses!$AY$6)),IF(AND(A357=hypothèses!$AV$8,G357=hypothèses!$AO$1),IF(E357&lt;=hypothèses!$AT$8,hypothèses!$AW$8,IF(E357&gt;=hypothèses!$AU$8,hypothèses!$AX$8,E357*hypothèses!$AY$8)),IF(AND(A357=hypothèses!$AV$9,G357=hypothèses!$AO$1),IF(E357&lt;=hypothèses!$AT$9,hypothèses!$AW$9,IF(E357&gt;=hypothèses!$AU$9,hypothèses!$AX$9,E357*hypothèses!$AY$9)),IF(AND(A357=hypothèses!$AV$11,G357=hypothèses!$AP$1),IF(E357&lt;=hypothèses!$AT$11,hypothèses!$AW$11,IF(E357&gt;=hypothèses!$AU$11,hypothèses!$AX$11,E357*hypothèses!$AY$11)),IF(AND(A357=hypothèses!$AV$12,G357=hypothèses!$AP$1),IF(E357&lt;=hypothèses!$AT$12,hypothèses!$AW$12,IF(E357&gt;=hypothèses!$AU$12,hypothèses!$AX$12,E357*hypothèses!$AY$12)),IF(AND(A357=hypothèses!$AV$14,G357=hypothèses!$AQ$1),IF(E357&lt;=hypothèses!$AT$14,hypothèses!$AW$14,IF(E357&gt;=hypothèses!$AU$14,hypothèses!$AX$14,E357*hypothèses!$AY$14)),IF(AND(A357=hypothèses!$AV$15,G357=hypothèses!$AQ$1),IF(E357&lt;=hypothèses!$AT$15,hypothèses!$AW$15,IF(E357&gt;=hypothèses!$AU$15,hypothèses!$AX$15,E357*hypothèses!$AY$15)),IF(AND(A357=hypothèses!$AV$17,G357=hypothèses!$AR$1),IF(E357&lt;=hypothèses!$AT$17,hypothèses!$AW$17,IF(E357&gt;=hypothèses!$AU$17,hypothèses!$AX$17,E357*hypothèses!$AY$17)),IF(AND(A357=hypothèses!$AV$18,G357=hypothèses!$AR$1),IF(E357&lt;=hypothèses!$AT$18,hypothèses!$AW$18,IF(E357&gt;=hypothèses!$AU$18,hypothèses!$AX$18,E357*hypothèses!$AY$18)),0))))))))))))))</f>
        <v>0</v>
      </c>
      <c r="L357" s="58"/>
    </row>
    <row r="358" spans="1:12">
      <c r="A358" t="s">
        <v>68</v>
      </c>
      <c r="B358" s="59">
        <v>100001</v>
      </c>
      <c r="C358">
        <v>41</v>
      </c>
      <c r="D358">
        <v>3</v>
      </c>
      <c r="E358" s="4">
        <f t="shared" si="5"/>
        <v>2777.8055555555552</v>
      </c>
      <c r="F358" s="49">
        <f>IF($E358&lt;=hypothèses!$AK$2,1,IF(AND($E358&gt;hypothèses!$AJ$3,$E358&lt;=hypothèses!$AK$3),2,IF(AND($E358&gt;hypothèses!$AJ$4,$E358&lt;=hypothèses!$AK$4),3,IF(AND($E358&gt;hypothèses!$AJ$5,$E358&lt;=hypothèses!$AK$5),4,IF(AND($E358&gt;hypothèses!$AJ$6,$E358&lt;=hypothèses!$AK$6),5,IF(AND($E358&gt;hypothèses!$AJ$7,$E358&lt;=hypothèses!$AK$7),6,IF(AND($E358&gt;hypothèses!$AJ$8,$E358&lt;=hypothèses!$AK$8),7,IF(AND($E358&gt;hypothèses!$AJ$9,$E358&lt;=hypothèses!$AK$9),8,IF(AND($E358&gt;hypothèses!$AJ$10,$E358&lt;=hypothèses!$AK$10),9,IF(AND($E358&gt;hypothèses!$AJ$11,$E358&lt;=hypothèses!$AK$11),10,""))))))))))</f>
        <v>10</v>
      </c>
      <c r="I358">
        <v>0</v>
      </c>
      <c r="J358" s="58" t="str" cm="1">
        <f t="array" ref="J3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58" s="58">
        <f>IF(G358="Tarif Frais de dossier",30,IF(I358&lt;0,0,IF(AND(A358=hypothèses!$AV$2,G358=hypothèses!$AM$1),IF(E358&lt;=hypothèses!$AT$2,hypothèses!$AW$2,IF(E358&gt;=hypothèses!$AU$2,hypothèses!$AX$2,E358*hypothèses!$AY$2)),IF(AND(A358=hypothèses!$AV$3,G358=hypothèses!$AM$1),IF(E358&lt;=hypothèses!$AT$3,hypothèses!$AW$3,IF(E358&gt;=hypothèses!$AU$3,hypothèses!$AX$3,E358*hypothèses!$AY$3)),IF(AND(A358=hypothèses!$AV$5,G358=hypothèses!$AN$1),IF(E358&lt;=hypothèses!$AT$5,hypothèses!$AW$5,IF(E358&gt;=hypothèses!$AU$5,hypothèses!$AX$5,E358*hypothèses!$AY$5)),IF(AND(A358=hypothèses!$AV$6,G358=hypothèses!$AN$1),IF(E358&lt;=hypothèses!$AT$6,hypothèses!$AW$6,IF(E358&gt;=hypothèses!$AU$6,hypothèses!$AX$6,E358*hypothèses!$AY$6)),IF(AND(A358=hypothèses!$AV$8,G358=hypothèses!$AO$1),IF(E358&lt;=hypothèses!$AT$8,hypothèses!$AW$8,IF(E358&gt;=hypothèses!$AU$8,hypothèses!$AX$8,E358*hypothèses!$AY$8)),IF(AND(A358=hypothèses!$AV$9,G358=hypothèses!$AO$1),IF(E358&lt;=hypothèses!$AT$9,hypothèses!$AW$9,IF(E358&gt;=hypothèses!$AU$9,hypothèses!$AX$9,E358*hypothèses!$AY$9)),IF(AND(A358=hypothèses!$AV$11,G358=hypothèses!$AP$1),IF(E358&lt;=hypothèses!$AT$11,hypothèses!$AW$11,IF(E358&gt;=hypothèses!$AU$11,hypothèses!$AX$11,E358*hypothèses!$AY$11)),IF(AND(A358=hypothèses!$AV$12,G358=hypothèses!$AP$1),IF(E358&lt;=hypothèses!$AT$12,hypothèses!$AW$12,IF(E358&gt;=hypothèses!$AU$12,hypothèses!$AX$12,E358*hypothèses!$AY$12)),IF(AND(A358=hypothèses!$AV$14,G358=hypothèses!$AQ$1),IF(E358&lt;=hypothèses!$AT$14,hypothèses!$AW$14,IF(E358&gt;=hypothèses!$AU$14,hypothèses!$AX$14,E358*hypothèses!$AY$14)),IF(AND(A358=hypothèses!$AV$15,G358=hypothèses!$AQ$1),IF(E358&lt;=hypothèses!$AT$15,hypothèses!$AW$15,IF(E358&gt;=hypothèses!$AU$15,hypothèses!$AX$15,E358*hypothèses!$AY$15)),IF(AND(A358=hypothèses!$AV$17,G358=hypothèses!$AR$1),IF(E358&lt;=hypothèses!$AT$17,hypothèses!$AW$17,IF(E358&gt;=hypothèses!$AU$17,hypothèses!$AX$17,E358*hypothèses!$AY$17)),IF(AND(A358=hypothèses!$AV$18,G358=hypothèses!$AR$1),IF(E358&lt;=hypothèses!$AT$18,hypothèses!$AW$18,IF(E358&gt;=hypothèses!$AU$18,hypothèses!$AX$18,E358*hypothèses!$AY$18)),0))))))))))))))</f>
        <v>0</v>
      </c>
      <c r="L358" s="58"/>
    </row>
    <row r="359" spans="1:12">
      <c r="A359" t="s">
        <v>68</v>
      </c>
      <c r="B359" s="59">
        <v>100001</v>
      </c>
      <c r="C359">
        <v>41</v>
      </c>
      <c r="D359">
        <v>3</v>
      </c>
      <c r="E359" s="4">
        <f t="shared" si="5"/>
        <v>2777.8055555555552</v>
      </c>
      <c r="F359" s="49">
        <f>IF($E359&lt;=hypothèses!$AK$2,1,IF(AND($E359&gt;hypothèses!$AJ$3,$E359&lt;=hypothèses!$AK$3),2,IF(AND($E359&gt;hypothèses!$AJ$4,$E359&lt;=hypothèses!$AK$4),3,IF(AND($E359&gt;hypothèses!$AJ$5,$E359&lt;=hypothèses!$AK$5),4,IF(AND($E359&gt;hypothèses!$AJ$6,$E359&lt;=hypothèses!$AK$6),5,IF(AND($E359&gt;hypothèses!$AJ$7,$E359&lt;=hypothèses!$AK$7),6,IF(AND($E359&gt;hypothèses!$AJ$8,$E359&lt;=hypothèses!$AK$8),7,IF(AND($E359&gt;hypothèses!$AJ$9,$E359&lt;=hypothèses!$AK$9),8,IF(AND($E359&gt;hypothèses!$AJ$10,$E359&lt;=hypothèses!$AK$10),9,IF(AND($E359&gt;hypothèses!$AJ$11,$E359&lt;=hypothèses!$AK$11),10,""))))))))))</f>
        <v>10</v>
      </c>
      <c r="I359">
        <v>0</v>
      </c>
      <c r="J359" s="58" t="str" cm="1">
        <f t="array" ref="J3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59" s="58">
        <f>IF(G359="Tarif Frais de dossier",30,IF(I359&lt;0,0,IF(AND(A359=hypothèses!$AV$2,G359=hypothèses!$AM$1),IF(E359&lt;=hypothèses!$AT$2,hypothèses!$AW$2,IF(E359&gt;=hypothèses!$AU$2,hypothèses!$AX$2,E359*hypothèses!$AY$2)),IF(AND(A359=hypothèses!$AV$3,G359=hypothèses!$AM$1),IF(E359&lt;=hypothèses!$AT$3,hypothèses!$AW$3,IF(E359&gt;=hypothèses!$AU$3,hypothèses!$AX$3,E359*hypothèses!$AY$3)),IF(AND(A359=hypothèses!$AV$5,G359=hypothèses!$AN$1),IF(E359&lt;=hypothèses!$AT$5,hypothèses!$AW$5,IF(E359&gt;=hypothèses!$AU$5,hypothèses!$AX$5,E359*hypothèses!$AY$5)),IF(AND(A359=hypothèses!$AV$6,G359=hypothèses!$AN$1),IF(E359&lt;=hypothèses!$AT$6,hypothèses!$AW$6,IF(E359&gt;=hypothèses!$AU$6,hypothèses!$AX$6,E359*hypothèses!$AY$6)),IF(AND(A359=hypothèses!$AV$8,G359=hypothèses!$AO$1),IF(E359&lt;=hypothèses!$AT$8,hypothèses!$AW$8,IF(E359&gt;=hypothèses!$AU$8,hypothèses!$AX$8,E359*hypothèses!$AY$8)),IF(AND(A359=hypothèses!$AV$9,G359=hypothèses!$AO$1),IF(E359&lt;=hypothèses!$AT$9,hypothèses!$AW$9,IF(E359&gt;=hypothèses!$AU$9,hypothèses!$AX$9,E359*hypothèses!$AY$9)),IF(AND(A359=hypothèses!$AV$11,G359=hypothèses!$AP$1),IF(E359&lt;=hypothèses!$AT$11,hypothèses!$AW$11,IF(E359&gt;=hypothèses!$AU$11,hypothèses!$AX$11,E359*hypothèses!$AY$11)),IF(AND(A359=hypothèses!$AV$12,G359=hypothèses!$AP$1),IF(E359&lt;=hypothèses!$AT$12,hypothèses!$AW$12,IF(E359&gt;=hypothèses!$AU$12,hypothèses!$AX$12,E359*hypothèses!$AY$12)),IF(AND(A359=hypothèses!$AV$14,G359=hypothèses!$AQ$1),IF(E359&lt;=hypothèses!$AT$14,hypothèses!$AW$14,IF(E359&gt;=hypothèses!$AU$14,hypothèses!$AX$14,E359*hypothèses!$AY$14)),IF(AND(A359=hypothèses!$AV$15,G359=hypothèses!$AQ$1),IF(E359&lt;=hypothèses!$AT$15,hypothèses!$AW$15,IF(E359&gt;=hypothèses!$AU$15,hypothèses!$AX$15,E359*hypothèses!$AY$15)),IF(AND(A359=hypothèses!$AV$17,G359=hypothèses!$AR$1),IF(E359&lt;=hypothèses!$AT$17,hypothèses!$AW$17,IF(E359&gt;=hypothèses!$AU$17,hypothèses!$AX$17,E359*hypothèses!$AY$17)),IF(AND(A359=hypothèses!$AV$18,G359=hypothèses!$AR$1),IF(E359&lt;=hypothèses!$AT$18,hypothèses!$AW$18,IF(E359&gt;=hypothèses!$AU$18,hypothèses!$AX$18,E359*hypothèses!$AY$18)),0))))))))))))))</f>
        <v>0</v>
      </c>
      <c r="L359" s="58"/>
    </row>
    <row r="360" spans="1:12">
      <c r="A360" t="s">
        <v>70</v>
      </c>
      <c r="B360" s="59">
        <v>55656</v>
      </c>
      <c r="C360">
        <v>23</v>
      </c>
      <c r="D360">
        <v>3</v>
      </c>
      <c r="E360" s="4">
        <f t="shared" si="5"/>
        <v>1546</v>
      </c>
      <c r="F360" s="49">
        <f>IF($E360&lt;=hypothèses!$AK$2,1,IF(AND($E360&gt;hypothèses!$AJ$3,$E360&lt;=hypothèses!$AK$3),2,IF(AND($E360&gt;hypothèses!$AJ$4,$E360&lt;=hypothèses!$AK$4),3,IF(AND($E360&gt;hypothèses!$AJ$5,$E360&lt;=hypothèses!$AK$5),4,IF(AND($E360&gt;hypothèses!$AJ$6,$E360&lt;=hypothèses!$AK$6),5,IF(AND($E360&gt;hypothèses!$AJ$7,$E360&lt;=hypothèses!$AK$7),6,IF(AND($E360&gt;hypothèses!$AJ$8,$E360&lt;=hypothèses!$AK$8),7,IF(AND($E360&gt;hypothèses!$AJ$9,$E360&lt;=hypothèses!$AK$9),8,IF(AND($E360&gt;hypothèses!$AJ$10,$E360&lt;=hypothèses!$AK$10),9,IF(AND($E360&gt;hypothèses!$AJ$11,$E360&lt;=hypothèses!$AK$11),10,""))))))))))</f>
        <v>8</v>
      </c>
      <c r="G360" t="s">
        <v>13</v>
      </c>
      <c r="H360">
        <v>1</v>
      </c>
      <c r="I360">
        <v>831</v>
      </c>
      <c r="J360" s="58" cm="1">
        <f t="array" ref="J3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360" s="58">
        <f>IF(G360="Tarif Frais de dossier",30,IF(I360&lt;0,0,IF(AND(A360=hypothèses!$AV$2,G360=hypothèses!$AM$1),IF(E360&lt;=hypothèses!$AT$2,hypothèses!$AW$2,IF(E360&gt;=hypothèses!$AU$2,hypothèses!$AX$2,E360*hypothèses!$AY$2)),IF(AND(A360=hypothèses!$AV$3,G360=hypothèses!$AM$1),IF(E360&lt;=hypothèses!$AT$3,hypothèses!$AW$3,IF(E360&gt;=hypothèses!$AU$3,hypothèses!$AX$3,E360*hypothèses!$AY$3)),IF(AND(A360=hypothèses!$AV$5,G360=hypothèses!$AN$1),IF(E360&lt;=hypothèses!$AT$5,hypothèses!$AW$5,IF(E360&gt;=hypothèses!$AU$5,hypothèses!$AX$5,E360*hypothèses!$AY$5)),IF(AND(A360=hypothèses!$AV$6,G360=hypothèses!$AN$1),IF(E360&lt;=hypothèses!$AT$6,hypothèses!$AW$6,IF(E360&gt;=hypothèses!$AU$6,hypothèses!$AX$6,E360*hypothèses!$AY$6)),IF(AND(A360=hypothèses!$AV$8,G360=hypothèses!$AO$1),IF(E360&lt;=hypothèses!$AT$8,hypothèses!$AW$8,IF(E360&gt;=hypothèses!$AU$8,hypothèses!$AX$8,E360*hypothèses!$AY$8)),IF(AND(A360=hypothèses!$AV$9,G360=hypothèses!$AO$1),IF(E360&lt;=hypothèses!$AT$9,hypothèses!$AW$9,IF(E360&gt;=hypothèses!$AU$9,hypothèses!$AX$9,E360*hypothèses!$AY$9)),IF(AND(A360=hypothèses!$AV$11,G360=hypothèses!$AP$1),IF(E360&lt;=hypothèses!$AT$11,hypothèses!$AW$11,IF(E360&gt;=hypothèses!$AU$11,hypothèses!$AX$11,E360*hypothèses!$AY$11)),IF(AND(A360=hypothèses!$AV$12,G360=hypothèses!$AP$1),IF(E360&lt;=hypothèses!$AT$12,hypothèses!$AW$12,IF(E360&gt;=hypothèses!$AU$12,hypothèses!$AX$12,E360*hypothèses!$AY$12)),IF(AND(A360=hypothèses!$AV$14,G360=hypothèses!$AQ$1),IF(E360&lt;=hypothèses!$AT$14,hypothèses!$AW$14,IF(E360&gt;=hypothèses!$AU$14,hypothèses!$AX$14,E360*hypothèses!$AY$14)),IF(AND(A360=hypothèses!$AV$15,G360=hypothèses!$AQ$1),IF(E360&lt;=hypothèses!$AT$15,hypothèses!$AW$15,IF(E360&gt;=hypothèses!$AU$15,hypothèses!$AX$15,E360*hypothèses!$AY$15)),IF(AND(A360=hypothèses!$AV$17,G360=hypothèses!$AR$1),IF(E360&lt;=hypothèses!$AT$17,hypothèses!$AW$17,IF(E360&gt;=hypothèses!$AU$17,hypothèses!$AX$17,E360*hypothèses!$AY$17)),IF(AND(A360=hypothèses!$AV$18,G360=hypothèses!$AR$1),IF(E360&lt;=hypothèses!$AT$18,hypothèses!$AW$18,IF(E360&gt;=hypothèses!$AU$18,hypothèses!$AX$18,E360*hypothèses!$AY$18)),0))))))))))))))</f>
        <v>408.14400000000001</v>
      </c>
      <c r="L360" s="58"/>
    </row>
    <row r="361" spans="1:12">
      <c r="A361" t="s">
        <v>70</v>
      </c>
      <c r="B361" s="59">
        <v>55656</v>
      </c>
      <c r="C361">
        <v>23</v>
      </c>
      <c r="D361">
        <v>3</v>
      </c>
      <c r="E361" s="4">
        <f t="shared" si="5"/>
        <v>1546</v>
      </c>
      <c r="F361" s="49">
        <f>IF($E361&lt;=hypothèses!$AK$2,1,IF(AND($E361&gt;hypothèses!$AJ$3,$E361&lt;=hypothèses!$AK$3),2,IF(AND($E361&gt;hypothèses!$AJ$4,$E361&lt;=hypothèses!$AK$4),3,IF(AND($E361&gt;hypothèses!$AJ$5,$E361&lt;=hypothèses!$AK$5),4,IF(AND($E361&gt;hypothèses!$AJ$6,$E361&lt;=hypothèses!$AK$6),5,IF(AND($E361&gt;hypothèses!$AJ$7,$E361&lt;=hypothèses!$AK$7),6,IF(AND($E361&gt;hypothèses!$AJ$8,$E361&lt;=hypothèses!$AK$8),7,IF(AND($E361&gt;hypothèses!$AJ$9,$E361&lt;=hypothèses!$AK$9),8,IF(AND($E361&gt;hypothèses!$AJ$10,$E361&lt;=hypothèses!$AK$10),9,IF(AND($E361&gt;hypothèses!$AJ$11,$E361&lt;=hypothèses!$AK$11),10,""))))))))))</f>
        <v>8</v>
      </c>
      <c r="G361" t="s">
        <v>15</v>
      </c>
      <c r="H361">
        <v>1</v>
      </c>
      <c r="I361">
        <v>-83.1</v>
      </c>
      <c r="J361" s="58" cm="1">
        <f t="array" ref="J3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361" s="58">
        <f>IF(G361="Tarif Frais de dossier",30,IF(I361&lt;0,0,IF(AND(A361=hypothèses!$AV$2,G361=hypothèses!$AM$1),IF(E361&lt;=hypothèses!$AT$2,hypothèses!$AW$2,IF(E361&gt;=hypothèses!$AU$2,hypothèses!$AX$2,E361*hypothèses!$AY$2)),IF(AND(A361=hypothèses!$AV$3,G361=hypothèses!$AM$1),IF(E361&lt;=hypothèses!$AT$3,hypothèses!$AW$3,IF(E361&gt;=hypothèses!$AU$3,hypothèses!$AX$3,E361*hypothèses!$AY$3)),IF(AND(A361=hypothèses!$AV$5,G361=hypothèses!$AN$1),IF(E361&lt;=hypothèses!$AT$5,hypothèses!$AW$5,IF(E361&gt;=hypothèses!$AU$5,hypothèses!$AX$5,E361*hypothèses!$AY$5)),IF(AND(A361=hypothèses!$AV$6,G361=hypothèses!$AN$1),IF(E361&lt;=hypothèses!$AT$6,hypothèses!$AW$6,IF(E361&gt;=hypothèses!$AU$6,hypothèses!$AX$6,E361*hypothèses!$AY$6)),IF(AND(A361=hypothèses!$AV$8,G361=hypothèses!$AO$1),IF(E361&lt;=hypothèses!$AT$8,hypothèses!$AW$8,IF(E361&gt;=hypothèses!$AU$8,hypothèses!$AX$8,E361*hypothèses!$AY$8)),IF(AND(A361=hypothèses!$AV$9,G361=hypothèses!$AO$1),IF(E361&lt;=hypothèses!$AT$9,hypothèses!$AW$9,IF(E361&gt;=hypothèses!$AU$9,hypothèses!$AX$9,E361*hypothèses!$AY$9)),IF(AND(A361=hypothèses!$AV$11,G361=hypothèses!$AP$1),IF(E361&lt;=hypothèses!$AT$11,hypothèses!$AW$11,IF(E361&gt;=hypothèses!$AU$11,hypothèses!$AX$11,E361*hypothèses!$AY$11)),IF(AND(A361=hypothèses!$AV$12,G361=hypothèses!$AP$1),IF(E361&lt;=hypothèses!$AT$12,hypothèses!$AW$12,IF(E361&gt;=hypothèses!$AU$12,hypothèses!$AX$12,E361*hypothèses!$AY$12)),IF(AND(A361=hypothèses!$AV$14,G361=hypothèses!$AQ$1),IF(E361&lt;=hypothèses!$AT$14,hypothèses!$AW$14,IF(E361&gt;=hypothèses!$AU$14,hypothèses!$AX$14,E361*hypothèses!$AY$14)),IF(AND(A361=hypothèses!$AV$15,G361=hypothèses!$AQ$1),IF(E361&lt;=hypothèses!$AT$15,hypothèses!$AW$15,IF(E361&gt;=hypothèses!$AU$15,hypothèses!$AX$15,E361*hypothèses!$AY$15)),IF(AND(A361=hypothèses!$AV$17,G361=hypothèses!$AR$1),IF(E361&lt;=hypothèses!$AT$17,hypothèses!$AW$17,IF(E361&gt;=hypothèses!$AU$17,hypothèses!$AX$17,E361*hypothèses!$AY$17)),IF(AND(A361=hypothèses!$AV$18,G361=hypothèses!$AR$1),IF(E361&lt;=hypothèses!$AT$18,hypothèses!$AW$18,IF(E361&gt;=hypothèses!$AU$18,hypothèses!$AX$18,E361*hypothèses!$AY$18)),0))))))))))))))</f>
        <v>0</v>
      </c>
      <c r="L361" s="58"/>
    </row>
    <row r="362" spans="1:12">
      <c r="A362" t="s">
        <v>70</v>
      </c>
      <c r="B362" s="59">
        <v>55656</v>
      </c>
      <c r="C362">
        <v>23</v>
      </c>
      <c r="D362">
        <v>3</v>
      </c>
      <c r="E362" s="4">
        <f t="shared" si="5"/>
        <v>1546</v>
      </c>
      <c r="F362" s="49">
        <f>IF($E362&lt;=hypothèses!$AK$2,1,IF(AND($E362&gt;hypothèses!$AJ$3,$E362&lt;=hypothèses!$AK$3),2,IF(AND($E362&gt;hypothèses!$AJ$4,$E362&lt;=hypothèses!$AK$4),3,IF(AND($E362&gt;hypothèses!$AJ$5,$E362&lt;=hypothèses!$AK$5),4,IF(AND($E362&gt;hypothèses!$AJ$6,$E362&lt;=hypothèses!$AK$6),5,IF(AND($E362&gt;hypothèses!$AJ$7,$E362&lt;=hypothèses!$AK$7),6,IF(AND($E362&gt;hypothèses!$AJ$8,$E362&lt;=hypothèses!$AK$8),7,IF(AND($E362&gt;hypothèses!$AJ$9,$E362&lt;=hypothèses!$AK$9),8,IF(AND($E362&gt;hypothèses!$AJ$10,$E362&lt;=hypothèses!$AK$10),9,IF(AND($E362&gt;hypothèses!$AJ$11,$E362&lt;=hypothèses!$AK$11),10,""))))))))))</f>
        <v>8</v>
      </c>
      <c r="I362">
        <v>0</v>
      </c>
      <c r="J362" s="58" t="str" cm="1">
        <f t="array" ref="J3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62" s="58">
        <f>IF(G362="Tarif Frais de dossier",30,IF(I362&lt;0,0,IF(AND(A362=hypothèses!$AV$2,G362=hypothèses!$AM$1),IF(E362&lt;=hypothèses!$AT$2,hypothèses!$AW$2,IF(E362&gt;=hypothèses!$AU$2,hypothèses!$AX$2,E362*hypothèses!$AY$2)),IF(AND(A362=hypothèses!$AV$3,G362=hypothèses!$AM$1),IF(E362&lt;=hypothèses!$AT$3,hypothèses!$AW$3,IF(E362&gt;=hypothèses!$AU$3,hypothèses!$AX$3,E362*hypothèses!$AY$3)),IF(AND(A362=hypothèses!$AV$5,G362=hypothèses!$AN$1),IF(E362&lt;=hypothèses!$AT$5,hypothèses!$AW$5,IF(E362&gt;=hypothèses!$AU$5,hypothèses!$AX$5,E362*hypothèses!$AY$5)),IF(AND(A362=hypothèses!$AV$6,G362=hypothèses!$AN$1),IF(E362&lt;=hypothèses!$AT$6,hypothèses!$AW$6,IF(E362&gt;=hypothèses!$AU$6,hypothèses!$AX$6,E362*hypothèses!$AY$6)),IF(AND(A362=hypothèses!$AV$8,G362=hypothèses!$AO$1),IF(E362&lt;=hypothèses!$AT$8,hypothèses!$AW$8,IF(E362&gt;=hypothèses!$AU$8,hypothèses!$AX$8,E362*hypothèses!$AY$8)),IF(AND(A362=hypothèses!$AV$9,G362=hypothèses!$AO$1),IF(E362&lt;=hypothèses!$AT$9,hypothèses!$AW$9,IF(E362&gt;=hypothèses!$AU$9,hypothèses!$AX$9,E362*hypothèses!$AY$9)),IF(AND(A362=hypothèses!$AV$11,G362=hypothèses!$AP$1),IF(E362&lt;=hypothèses!$AT$11,hypothèses!$AW$11,IF(E362&gt;=hypothèses!$AU$11,hypothèses!$AX$11,E362*hypothèses!$AY$11)),IF(AND(A362=hypothèses!$AV$12,G362=hypothèses!$AP$1),IF(E362&lt;=hypothèses!$AT$12,hypothèses!$AW$12,IF(E362&gt;=hypothèses!$AU$12,hypothèses!$AX$12,E362*hypothèses!$AY$12)),IF(AND(A362=hypothèses!$AV$14,G362=hypothèses!$AQ$1),IF(E362&lt;=hypothèses!$AT$14,hypothèses!$AW$14,IF(E362&gt;=hypothèses!$AU$14,hypothèses!$AX$14,E362*hypothèses!$AY$14)),IF(AND(A362=hypothèses!$AV$15,G362=hypothèses!$AQ$1),IF(E362&lt;=hypothèses!$AT$15,hypothèses!$AW$15,IF(E362&gt;=hypothèses!$AU$15,hypothèses!$AX$15,E362*hypothèses!$AY$15)),IF(AND(A362=hypothèses!$AV$17,G362=hypothèses!$AR$1),IF(E362&lt;=hypothèses!$AT$17,hypothèses!$AW$17,IF(E362&gt;=hypothèses!$AU$17,hypothèses!$AX$17,E362*hypothèses!$AY$17)),IF(AND(A362=hypothèses!$AV$18,G362=hypothèses!$AR$1),IF(E362&lt;=hypothèses!$AT$18,hypothèses!$AW$18,IF(E362&gt;=hypothèses!$AU$18,hypothèses!$AX$18,E362*hypothèses!$AY$18)),0))))))))))))))</f>
        <v>0</v>
      </c>
      <c r="L362" s="58"/>
    </row>
    <row r="363" spans="1:12">
      <c r="A363" t="s">
        <v>70</v>
      </c>
      <c r="B363" s="59">
        <v>55656</v>
      </c>
      <c r="C363">
        <v>23</v>
      </c>
      <c r="D363">
        <v>3</v>
      </c>
      <c r="E363" s="4">
        <f t="shared" si="5"/>
        <v>1546</v>
      </c>
      <c r="F363" s="49">
        <f>IF($E363&lt;=hypothèses!$AK$2,1,IF(AND($E363&gt;hypothèses!$AJ$3,$E363&lt;=hypothèses!$AK$3),2,IF(AND($E363&gt;hypothèses!$AJ$4,$E363&lt;=hypothèses!$AK$4),3,IF(AND($E363&gt;hypothèses!$AJ$5,$E363&lt;=hypothèses!$AK$5),4,IF(AND($E363&gt;hypothèses!$AJ$6,$E363&lt;=hypothèses!$AK$6),5,IF(AND($E363&gt;hypothèses!$AJ$7,$E363&lt;=hypothèses!$AK$7),6,IF(AND($E363&gt;hypothèses!$AJ$8,$E363&lt;=hypothèses!$AK$8),7,IF(AND($E363&gt;hypothèses!$AJ$9,$E363&lt;=hypothèses!$AK$9),8,IF(AND($E363&gt;hypothèses!$AJ$10,$E363&lt;=hypothèses!$AK$10),9,IF(AND($E363&gt;hypothèses!$AJ$11,$E363&lt;=hypothèses!$AK$11),10,""))))))))))</f>
        <v>8</v>
      </c>
      <c r="G363" t="s">
        <v>13</v>
      </c>
      <c r="H363">
        <v>1</v>
      </c>
      <c r="I363">
        <v>831</v>
      </c>
      <c r="J363" s="58" cm="1">
        <f t="array" ref="J3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363" s="58">
        <f>IF(G363="Tarif Frais de dossier",30,IF(I363&lt;0,0,IF(AND(A363=hypothèses!$AV$2,G363=hypothèses!$AM$1),IF(E363&lt;=hypothèses!$AT$2,hypothèses!$AW$2,IF(E363&gt;=hypothèses!$AU$2,hypothèses!$AX$2,E363*hypothèses!$AY$2)),IF(AND(A363=hypothèses!$AV$3,G363=hypothèses!$AM$1),IF(E363&lt;=hypothèses!$AT$3,hypothèses!$AW$3,IF(E363&gt;=hypothèses!$AU$3,hypothèses!$AX$3,E363*hypothèses!$AY$3)),IF(AND(A363=hypothèses!$AV$5,G363=hypothèses!$AN$1),IF(E363&lt;=hypothèses!$AT$5,hypothèses!$AW$5,IF(E363&gt;=hypothèses!$AU$5,hypothèses!$AX$5,E363*hypothèses!$AY$5)),IF(AND(A363=hypothèses!$AV$6,G363=hypothèses!$AN$1),IF(E363&lt;=hypothèses!$AT$6,hypothèses!$AW$6,IF(E363&gt;=hypothèses!$AU$6,hypothèses!$AX$6,E363*hypothèses!$AY$6)),IF(AND(A363=hypothèses!$AV$8,G363=hypothèses!$AO$1),IF(E363&lt;=hypothèses!$AT$8,hypothèses!$AW$8,IF(E363&gt;=hypothèses!$AU$8,hypothèses!$AX$8,E363*hypothèses!$AY$8)),IF(AND(A363=hypothèses!$AV$9,G363=hypothèses!$AO$1),IF(E363&lt;=hypothèses!$AT$9,hypothèses!$AW$9,IF(E363&gt;=hypothèses!$AU$9,hypothèses!$AX$9,E363*hypothèses!$AY$9)),IF(AND(A363=hypothèses!$AV$11,G363=hypothèses!$AP$1),IF(E363&lt;=hypothèses!$AT$11,hypothèses!$AW$11,IF(E363&gt;=hypothèses!$AU$11,hypothèses!$AX$11,E363*hypothèses!$AY$11)),IF(AND(A363=hypothèses!$AV$12,G363=hypothèses!$AP$1),IF(E363&lt;=hypothèses!$AT$12,hypothèses!$AW$12,IF(E363&gt;=hypothèses!$AU$12,hypothèses!$AX$12,E363*hypothèses!$AY$12)),IF(AND(A363=hypothèses!$AV$14,G363=hypothèses!$AQ$1),IF(E363&lt;=hypothèses!$AT$14,hypothèses!$AW$14,IF(E363&gt;=hypothèses!$AU$14,hypothèses!$AX$14,E363*hypothèses!$AY$14)),IF(AND(A363=hypothèses!$AV$15,G363=hypothèses!$AQ$1),IF(E363&lt;=hypothèses!$AT$15,hypothèses!$AW$15,IF(E363&gt;=hypothèses!$AU$15,hypothèses!$AX$15,E363*hypothèses!$AY$15)),IF(AND(A363=hypothèses!$AV$17,G363=hypothèses!$AR$1),IF(E363&lt;=hypothèses!$AT$17,hypothèses!$AW$17,IF(E363&gt;=hypothèses!$AU$17,hypothèses!$AX$17,E363*hypothèses!$AY$17)),IF(AND(A363=hypothèses!$AV$18,G363=hypothèses!$AR$1),IF(E363&lt;=hypothèses!$AT$18,hypothèses!$AW$18,IF(E363&gt;=hypothèses!$AU$18,hypothèses!$AX$18,E363*hypothèses!$AY$18)),0))))))))))))))</f>
        <v>408.14400000000001</v>
      </c>
      <c r="L363" s="58"/>
    </row>
    <row r="364" spans="1:12">
      <c r="A364" t="s">
        <v>70</v>
      </c>
      <c r="B364" s="59">
        <v>55656</v>
      </c>
      <c r="C364">
        <v>23</v>
      </c>
      <c r="D364">
        <v>3</v>
      </c>
      <c r="E364" s="4">
        <f t="shared" si="5"/>
        <v>1546</v>
      </c>
      <c r="F364" s="49">
        <f>IF($E364&lt;=hypothèses!$AK$2,1,IF(AND($E364&gt;hypothèses!$AJ$3,$E364&lt;=hypothèses!$AK$3),2,IF(AND($E364&gt;hypothèses!$AJ$4,$E364&lt;=hypothèses!$AK$4),3,IF(AND($E364&gt;hypothèses!$AJ$5,$E364&lt;=hypothèses!$AK$5),4,IF(AND($E364&gt;hypothèses!$AJ$6,$E364&lt;=hypothèses!$AK$6),5,IF(AND($E364&gt;hypothèses!$AJ$7,$E364&lt;=hypothèses!$AK$7),6,IF(AND($E364&gt;hypothèses!$AJ$8,$E364&lt;=hypothèses!$AK$8),7,IF(AND($E364&gt;hypothèses!$AJ$9,$E364&lt;=hypothèses!$AK$9),8,IF(AND($E364&gt;hypothèses!$AJ$10,$E364&lt;=hypothèses!$AK$10),9,IF(AND($E364&gt;hypothèses!$AJ$11,$E364&lt;=hypothèses!$AK$11),10,""))))))))))</f>
        <v>8</v>
      </c>
      <c r="G364" t="s">
        <v>15</v>
      </c>
      <c r="H364">
        <v>1</v>
      </c>
      <c r="I364">
        <v>-83.1</v>
      </c>
      <c r="J364" s="58" cm="1">
        <f t="array" ref="J3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364" s="58">
        <f>IF(G364="Tarif Frais de dossier",30,IF(I364&lt;0,0,IF(AND(A364=hypothèses!$AV$2,G364=hypothèses!$AM$1),IF(E364&lt;=hypothèses!$AT$2,hypothèses!$AW$2,IF(E364&gt;=hypothèses!$AU$2,hypothèses!$AX$2,E364*hypothèses!$AY$2)),IF(AND(A364=hypothèses!$AV$3,G364=hypothèses!$AM$1),IF(E364&lt;=hypothèses!$AT$3,hypothèses!$AW$3,IF(E364&gt;=hypothèses!$AU$3,hypothèses!$AX$3,E364*hypothèses!$AY$3)),IF(AND(A364=hypothèses!$AV$5,G364=hypothèses!$AN$1),IF(E364&lt;=hypothèses!$AT$5,hypothèses!$AW$5,IF(E364&gt;=hypothèses!$AU$5,hypothèses!$AX$5,E364*hypothèses!$AY$5)),IF(AND(A364=hypothèses!$AV$6,G364=hypothèses!$AN$1),IF(E364&lt;=hypothèses!$AT$6,hypothèses!$AW$6,IF(E364&gt;=hypothèses!$AU$6,hypothèses!$AX$6,E364*hypothèses!$AY$6)),IF(AND(A364=hypothèses!$AV$8,G364=hypothèses!$AO$1),IF(E364&lt;=hypothèses!$AT$8,hypothèses!$AW$8,IF(E364&gt;=hypothèses!$AU$8,hypothèses!$AX$8,E364*hypothèses!$AY$8)),IF(AND(A364=hypothèses!$AV$9,G364=hypothèses!$AO$1),IF(E364&lt;=hypothèses!$AT$9,hypothèses!$AW$9,IF(E364&gt;=hypothèses!$AU$9,hypothèses!$AX$9,E364*hypothèses!$AY$9)),IF(AND(A364=hypothèses!$AV$11,G364=hypothèses!$AP$1),IF(E364&lt;=hypothèses!$AT$11,hypothèses!$AW$11,IF(E364&gt;=hypothèses!$AU$11,hypothèses!$AX$11,E364*hypothèses!$AY$11)),IF(AND(A364=hypothèses!$AV$12,G364=hypothèses!$AP$1),IF(E364&lt;=hypothèses!$AT$12,hypothèses!$AW$12,IF(E364&gt;=hypothèses!$AU$12,hypothèses!$AX$12,E364*hypothèses!$AY$12)),IF(AND(A364=hypothèses!$AV$14,G364=hypothèses!$AQ$1),IF(E364&lt;=hypothèses!$AT$14,hypothèses!$AW$14,IF(E364&gt;=hypothèses!$AU$14,hypothèses!$AX$14,E364*hypothèses!$AY$14)),IF(AND(A364=hypothèses!$AV$15,G364=hypothèses!$AQ$1),IF(E364&lt;=hypothèses!$AT$15,hypothèses!$AW$15,IF(E364&gt;=hypothèses!$AU$15,hypothèses!$AX$15,E364*hypothèses!$AY$15)),IF(AND(A364=hypothèses!$AV$17,G364=hypothèses!$AR$1),IF(E364&lt;=hypothèses!$AT$17,hypothèses!$AW$17,IF(E364&gt;=hypothèses!$AU$17,hypothèses!$AX$17,E364*hypothèses!$AY$17)),IF(AND(A364=hypothèses!$AV$18,G364=hypothèses!$AR$1),IF(E364&lt;=hypothèses!$AT$18,hypothèses!$AW$18,IF(E364&gt;=hypothèses!$AU$18,hypothèses!$AX$18,E364*hypothèses!$AY$18)),0))))))))))))))</f>
        <v>0</v>
      </c>
      <c r="L364" s="58"/>
    </row>
    <row r="365" spans="1:12">
      <c r="A365" t="s">
        <v>70</v>
      </c>
      <c r="B365" s="59">
        <v>55656</v>
      </c>
      <c r="C365">
        <v>23</v>
      </c>
      <c r="D365">
        <v>3</v>
      </c>
      <c r="E365" s="4">
        <f t="shared" si="5"/>
        <v>1546</v>
      </c>
      <c r="F365" s="49">
        <f>IF($E365&lt;=hypothèses!$AK$2,1,IF(AND($E365&gt;hypothèses!$AJ$3,$E365&lt;=hypothèses!$AK$3),2,IF(AND($E365&gt;hypothèses!$AJ$4,$E365&lt;=hypothèses!$AK$4),3,IF(AND($E365&gt;hypothèses!$AJ$5,$E365&lt;=hypothèses!$AK$5),4,IF(AND($E365&gt;hypothèses!$AJ$6,$E365&lt;=hypothèses!$AK$6),5,IF(AND($E365&gt;hypothèses!$AJ$7,$E365&lt;=hypothèses!$AK$7),6,IF(AND($E365&gt;hypothèses!$AJ$8,$E365&lt;=hypothèses!$AK$8),7,IF(AND($E365&gt;hypothèses!$AJ$9,$E365&lt;=hypothèses!$AK$9),8,IF(AND($E365&gt;hypothèses!$AJ$10,$E365&lt;=hypothèses!$AK$10),9,IF(AND($E365&gt;hypothèses!$AJ$11,$E365&lt;=hypothèses!$AK$11),10,""))))))))))</f>
        <v>8</v>
      </c>
      <c r="I365">
        <v>0</v>
      </c>
      <c r="J365" s="58" t="str" cm="1">
        <f t="array" ref="J3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65" s="58">
        <f>IF(G365="Tarif Frais de dossier",30,IF(I365&lt;0,0,IF(AND(A365=hypothèses!$AV$2,G365=hypothèses!$AM$1),IF(E365&lt;=hypothèses!$AT$2,hypothèses!$AW$2,IF(E365&gt;=hypothèses!$AU$2,hypothèses!$AX$2,E365*hypothèses!$AY$2)),IF(AND(A365=hypothèses!$AV$3,G365=hypothèses!$AM$1),IF(E365&lt;=hypothèses!$AT$3,hypothèses!$AW$3,IF(E365&gt;=hypothèses!$AU$3,hypothèses!$AX$3,E365*hypothèses!$AY$3)),IF(AND(A365=hypothèses!$AV$5,G365=hypothèses!$AN$1),IF(E365&lt;=hypothèses!$AT$5,hypothèses!$AW$5,IF(E365&gt;=hypothèses!$AU$5,hypothèses!$AX$5,E365*hypothèses!$AY$5)),IF(AND(A365=hypothèses!$AV$6,G365=hypothèses!$AN$1),IF(E365&lt;=hypothèses!$AT$6,hypothèses!$AW$6,IF(E365&gt;=hypothèses!$AU$6,hypothèses!$AX$6,E365*hypothèses!$AY$6)),IF(AND(A365=hypothèses!$AV$8,G365=hypothèses!$AO$1),IF(E365&lt;=hypothèses!$AT$8,hypothèses!$AW$8,IF(E365&gt;=hypothèses!$AU$8,hypothèses!$AX$8,E365*hypothèses!$AY$8)),IF(AND(A365=hypothèses!$AV$9,G365=hypothèses!$AO$1),IF(E365&lt;=hypothèses!$AT$9,hypothèses!$AW$9,IF(E365&gt;=hypothèses!$AU$9,hypothèses!$AX$9,E365*hypothèses!$AY$9)),IF(AND(A365=hypothèses!$AV$11,G365=hypothèses!$AP$1),IF(E365&lt;=hypothèses!$AT$11,hypothèses!$AW$11,IF(E365&gt;=hypothèses!$AU$11,hypothèses!$AX$11,E365*hypothèses!$AY$11)),IF(AND(A365=hypothèses!$AV$12,G365=hypothèses!$AP$1),IF(E365&lt;=hypothèses!$AT$12,hypothèses!$AW$12,IF(E365&gt;=hypothèses!$AU$12,hypothèses!$AX$12,E365*hypothèses!$AY$12)),IF(AND(A365=hypothèses!$AV$14,G365=hypothèses!$AQ$1),IF(E365&lt;=hypothèses!$AT$14,hypothèses!$AW$14,IF(E365&gt;=hypothèses!$AU$14,hypothèses!$AX$14,E365*hypothèses!$AY$14)),IF(AND(A365=hypothèses!$AV$15,G365=hypothèses!$AQ$1),IF(E365&lt;=hypothèses!$AT$15,hypothèses!$AW$15,IF(E365&gt;=hypothèses!$AU$15,hypothèses!$AX$15,E365*hypothèses!$AY$15)),IF(AND(A365=hypothèses!$AV$17,G365=hypothèses!$AR$1),IF(E365&lt;=hypothèses!$AT$17,hypothèses!$AW$17,IF(E365&gt;=hypothèses!$AU$17,hypothèses!$AX$17,E365*hypothèses!$AY$17)),IF(AND(A365=hypothèses!$AV$18,G365=hypothèses!$AR$1),IF(E365&lt;=hypothèses!$AT$18,hypothèses!$AW$18,IF(E365&gt;=hypothèses!$AU$18,hypothèses!$AX$18,E365*hypothèses!$AY$18)),0))))))))))))))</f>
        <v>0</v>
      </c>
      <c r="L365" s="58"/>
    </row>
    <row r="366" spans="1:12">
      <c r="A366" t="s">
        <v>68</v>
      </c>
      <c r="B366" s="59">
        <v>3685</v>
      </c>
      <c r="C366">
        <v>2</v>
      </c>
      <c r="D366">
        <v>1</v>
      </c>
      <c r="E366" s="4">
        <f t="shared" si="5"/>
        <v>307.08333333333331</v>
      </c>
      <c r="F366" s="49">
        <f>IF($E366&lt;=hypothèses!$AK$2,1,IF(AND($E366&gt;hypothèses!$AJ$3,$E366&lt;=hypothèses!$AK$3),2,IF(AND($E366&gt;hypothèses!$AJ$4,$E366&lt;=hypothèses!$AK$4),3,IF(AND($E366&gt;hypothèses!$AJ$5,$E366&lt;=hypothèses!$AK$5),4,IF(AND($E366&gt;hypothèses!$AJ$6,$E366&lt;=hypothèses!$AK$6),5,IF(AND($E366&gt;hypothèses!$AJ$7,$E366&lt;=hypothèses!$AK$7),6,IF(AND($E366&gt;hypothèses!$AJ$8,$E366&lt;=hypothèses!$AK$8),7,IF(AND($E366&gt;hypothèses!$AJ$9,$E366&lt;=hypothèses!$AK$9),8,IF(AND($E366&gt;hypothèses!$AJ$10,$E366&lt;=hypothèses!$AK$10),9,IF(AND($E366&gt;hypothèses!$AJ$11,$E366&lt;=hypothèses!$AK$11),10,""))))))))))</f>
        <v>2</v>
      </c>
      <c r="G366" t="s">
        <v>17</v>
      </c>
      <c r="H366">
        <v>1.1000000000000001</v>
      </c>
      <c r="I366">
        <v>72.599999999999994</v>
      </c>
      <c r="J366" s="58" cm="1">
        <f t="array" ref="J3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140.43700000000001</v>
      </c>
      <c r="K366" s="58">
        <f>IF(G366="Tarif Frais de dossier",30,IF(I366&lt;0,0,IF(AND(A366=hypothèses!$AV$2,G366=hypothèses!$AM$1),IF(E366&lt;=hypothèses!$AT$2,hypothèses!$AW$2,IF(E366&gt;=hypothèses!$AU$2,hypothèses!$AX$2,E366*hypothèses!$AY$2)),IF(AND(A366=hypothèses!$AV$3,G366=hypothèses!$AM$1),IF(E366&lt;=hypothèses!$AT$3,hypothèses!$AW$3,IF(E366&gt;=hypothèses!$AU$3,hypothèses!$AX$3,E366*hypothèses!$AY$3)),IF(AND(A366=hypothèses!$AV$5,G366=hypothèses!$AN$1),IF(E366&lt;=hypothèses!$AT$5,hypothèses!$AW$5,IF(E366&gt;=hypothèses!$AU$5,hypothèses!$AX$5,E366*hypothèses!$AY$5)),IF(AND(A366=hypothèses!$AV$6,G366=hypothèses!$AN$1),IF(E366&lt;=hypothèses!$AT$6,hypothèses!$AW$6,IF(E366&gt;=hypothèses!$AU$6,hypothèses!$AX$6,E366*hypothèses!$AY$6)),IF(AND(A366=hypothèses!$AV$8,G366=hypothèses!$AO$1),IF(E366&lt;=hypothèses!$AT$8,hypothèses!$AW$8,IF(E366&gt;=hypothèses!$AU$8,hypothèses!$AX$8,E366*hypothèses!$AY$8)),IF(AND(A366=hypothèses!$AV$9,G366=hypothèses!$AO$1),IF(E366&lt;=hypothèses!$AT$9,hypothèses!$AW$9,IF(E366&gt;=hypothèses!$AU$9,hypothèses!$AX$9,E366*hypothèses!$AY$9)),IF(AND(A366=hypothèses!$AV$11,G366=hypothèses!$AP$1),IF(E366&lt;=hypothèses!$AT$11,hypothèses!$AW$11,IF(E366&gt;=hypothèses!$AU$11,hypothèses!$AX$11,E366*hypothèses!$AY$11)),IF(AND(A366=hypothèses!$AV$12,G366=hypothèses!$AP$1),IF(E366&lt;=hypothèses!$AT$12,hypothèses!$AW$12,IF(E366&gt;=hypothèses!$AU$12,hypothèses!$AX$12,E366*hypothèses!$AY$12)),IF(AND(A366=hypothèses!$AV$14,G366=hypothèses!$AQ$1),IF(E366&lt;=hypothèses!$AT$14,hypothèses!$AW$14,IF(E366&gt;=hypothèses!$AU$14,hypothèses!$AX$14,E366*hypothèses!$AY$14)),IF(AND(A366=hypothèses!$AV$15,G366=hypothèses!$AQ$1),IF(E366&lt;=hypothèses!$AT$15,hypothèses!$AW$15,IF(E366&gt;=hypothèses!$AU$15,hypothèses!$AX$15,E366*hypothèses!$AY$15)),IF(AND(A366=hypothèses!$AV$17,G366=hypothèses!$AR$1),IF(E366&lt;=hypothèses!$AT$17,hypothèses!$AW$17,IF(E366&gt;=hypothèses!$AU$17,hypothèses!$AX$17,E366*hypothèses!$AY$17)),IF(AND(A366=hypothèses!$AV$18,G366=hypothèses!$AR$1),IF(E366&lt;=hypothèses!$AT$18,hypothèses!$AW$18,IF(E366&gt;=hypothèses!$AU$18,hypothèses!$AX$18,E366*hypothèses!$AY$18)),0))))))))))))))</f>
        <v>66</v>
      </c>
      <c r="L366" s="58"/>
    </row>
    <row r="367" spans="1:12">
      <c r="A367" t="s">
        <v>68</v>
      </c>
      <c r="B367" s="59">
        <v>87205</v>
      </c>
      <c r="C367">
        <v>35</v>
      </c>
      <c r="D367">
        <v>1.5</v>
      </c>
      <c r="E367" s="4">
        <f t="shared" si="5"/>
        <v>4844.7222222222217</v>
      </c>
      <c r="F367" s="49">
        <f>IF($E367&lt;=hypothèses!$AK$2,1,IF(AND($E367&gt;hypothèses!$AJ$3,$E367&lt;=hypothèses!$AK$3),2,IF(AND($E367&gt;hypothèses!$AJ$4,$E367&lt;=hypothèses!$AK$4),3,IF(AND($E367&gt;hypothèses!$AJ$5,$E367&lt;=hypothèses!$AK$5),4,IF(AND($E367&gt;hypothèses!$AJ$6,$E367&lt;=hypothèses!$AK$6),5,IF(AND($E367&gt;hypothèses!$AJ$7,$E367&lt;=hypothèses!$AK$7),6,IF(AND($E367&gt;hypothèses!$AJ$8,$E367&lt;=hypothèses!$AK$8),7,IF(AND($E367&gt;hypothèses!$AJ$9,$E367&lt;=hypothèses!$AK$9),8,IF(AND($E367&gt;hypothèses!$AJ$10,$E367&lt;=hypothèses!$AK$10),9,IF(AND($E367&gt;hypothèses!$AJ$11,$E367&lt;=hypothèses!$AK$11),10,""))))))))))</f>
        <v>10</v>
      </c>
      <c r="G367" t="s">
        <v>13</v>
      </c>
      <c r="H367">
        <v>1</v>
      </c>
      <c r="I367">
        <v>1198</v>
      </c>
      <c r="J367" s="58" cm="1">
        <f t="array" ref="J3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367" s="58">
        <f>IF(G367="Tarif Frais de dossier",30,IF(I367&lt;0,0,IF(AND(A367=hypothèses!$AV$2,G367=hypothèses!$AM$1),IF(E367&lt;=hypothèses!$AT$2,hypothèses!$AW$2,IF(E367&gt;=hypothèses!$AU$2,hypothèses!$AX$2,E367*hypothèses!$AY$2)),IF(AND(A367=hypothèses!$AV$3,G367=hypothèses!$AM$1),IF(E367&lt;=hypothèses!$AT$3,hypothèses!$AW$3,IF(E367&gt;=hypothèses!$AU$3,hypothèses!$AX$3,E367*hypothèses!$AY$3)),IF(AND(A367=hypothèses!$AV$5,G367=hypothèses!$AN$1),IF(E367&lt;=hypothèses!$AT$5,hypothèses!$AW$5,IF(E367&gt;=hypothèses!$AU$5,hypothèses!$AX$5,E367*hypothèses!$AY$5)),IF(AND(A367=hypothèses!$AV$6,G367=hypothèses!$AN$1),IF(E367&lt;=hypothèses!$AT$6,hypothèses!$AW$6,IF(E367&gt;=hypothèses!$AU$6,hypothèses!$AX$6,E367*hypothèses!$AY$6)),IF(AND(A367=hypothèses!$AV$8,G367=hypothèses!$AO$1),IF(E367&lt;=hypothèses!$AT$8,hypothèses!$AW$8,IF(E367&gt;=hypothèses!$AU$8,hypothèses!$AX$8,E367*hypothèses!$AY$8)),IF(AND(A367=hypothèses!$AV$9,G367=hypothèses!$AO$1),IF(E367&lt;=hypothèses!$AT$9,hypothèses!$AW$9,IF(E367&gt;=hypothèses!$AU$9,hypothèses!$AX$9,E367*hypothèses!$AY$9)),IF(AND(A367=hypothèses!$AV$11,G367=hypothèses!$AP$1),IF(E367&lt;=hypothèses!$AT$11,hypothèses!$AW$11,IF(E367&gt;=hypothèses!$AU$11,hypothèses!$AX$11,E367*hypothèses!$AY$11)),IF(AND(A367=hypothèses!$AV$12,G367=hypothèses!$AP$1),IF(E367&lt;=hypothèses!$AT$12,hypothèses!$AW$12,IF(E367&gt;=hypothèses!$AU$12,hypothèses!$AX$12,E367*hypothèses!$AY$12)),IF(AND(A367=hypothèses!$AV$14,G367=hypothèses!$AQ$1),IF(E367&lt;=hypothèses!$AT$14,hypothèses!$AW$14,IF(E367&gt;=hypothèses!$AU$14,hypothèses!$AX$14,E367*hypothèses!$AY$14)),IF(AND(A367=hypothèses!$AV$15,G367=hypothèses!$AQ$1),IF(E367&lt;=hypothèses!$AT$15,hypothèses!$AW$15,IF(E367&gt;=hypothèses!$AU$15,hypothèses!$AX$15,E367*hypothèses!$AY$15)),IF(AND(A367=hypothèses!$AV$17,G367=hypothèses!$AR$1),IF(E367&lt;=hypothèses!$AT$17,hypothèses!$AW$17,IF(E367&gt;=hypothèses!$AU$17,hypothèses!$AX$17,E367*hypothèses!$AY$17)),IF(AND(A367=hypothèses!$AV$18,G367=hypothèses!$AR$1),IF(E367&lt;=hypothèses!$AT$18,hypothèses!$AW$18,IF(E367&gt;=hypothèses!$AU$18,hypothèses!$AX$18,E367*hypothèses!$AY$18)),0))))))))))))))</f>
        <v>1332</v>
      </c>
      <c r="L367" s="58"/>
    </row>
    <row r="368" spans="1:12">
      <c r="A368" t="s">
        <v>68</v>
      </c>
      <c r="B368" s="59">
        <v>87205</v>
      </c>
      <c r="C368">
        <v>35</v>
      </c>
      <c r="D368">
        <v>1.5</v>
      </c>
      <c r="E368" s="4">
        <f t="shared" si="5"/>
        <v>4844.7222222222217</v>
      </c>
      <c r="F368" s="49">
        <f>IF($E368&lt;=hypothèses!$AK$2,1,IF(AND($E368&gt;hypothèses!$AJ$3,$E368&lt;=hypothèses!$AK$3),2,IF(AND($E368&gt;hypothèses!$AJ$4,$E368&lt;=hypothèses!$AK$4),3,IF(AND($E368&gt;hypothèses!$AJ$5,$E368&lt;=hypothèses!$AK$5),4,IF(AND($E368&gt;hypothèses!$AJ$6,$E368&lt;=hypothèses!$AK$6),5,IF(AND($E368&gt;hypothèses!$AJ$7,$E368&lt;=hypothèses!$AK$7),6,IF(AND($E368&gt;hypothèses!$AJ$8,$E368&lt;=hypothèses!$AK$8),7,IF(AND($E368&gt;hypothèses!$AJ$9,$E368&lt;=hypothèses!$AK$9),8,IF(AND($E368&gt;hypothèses!$AJ$10,$E368&lt;=hypothèses!$AK$10),9,IF(AND($E368&gt;hypothèses!$AJ$11,$E368&lt;=hypothèses!$AK$11),10,""))))))))))</f>
        <v>10</v>
      </c>
      <c r="I368">
        <v>0</v>
      </c>
      <c r="J368" s="58" t="str" cm="1">
        <f t="array" ref="J3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68" s="58">
        <f>IF(G368="Tarif Frais de dossier",30,IF(I368&lt;0,0,IF(AND(A368=hypothèses!$AV$2,G368=hypothèses!$AM$1),IF(E368&lt;=hypothèses!$AT$2,hypothèses!$AW$2,IF(E368&gt;=hypothèses!$AU$2,hypothèses!$AX$2,E368*hypothèses!$AY$2)),IF(AND(A368=hypothèses!$AV$3,G368=hypothèses!$AM$1),IF(E368&lt;=hypothèses!$AT$3,hypothèses!$AW$3,IF(E368&gt;=hypothèses!$AU$3,hypothèses!$AX$3,E368*hypothèses!$AY$3)),IF(AND(A368=hypothèses!$AV$5,G368=hypothèses!$AN$1),IF(E368&lt;=hypothèses!$AT$5,hypothèses!$AW$5,IF(E368&gt;=hypothèses!$AU$5,hypothèses!$AX$5,E368*hypothèses!$AY$5)),IF(AND(A368=hypothèses!$AV$6,G368=hypothèses!$AN$1),IF(E368&lt;=hypothèses!$AT$6,hypothèses!$AW$6,IF(E368&gt;=hypothèses!$AU$6,hypothèses!$AX$6,E368*hypothèses!$AY$6)),IF(AND(A368=hypothèses!$AV$8,G368=hypothèses!$AO$1),IF(E368&lt;=hypothèses!$AT$8,hypothèses!$AW$8,IF(E368&gt;=hypothèses!$AU$8,hypothèses!$AX$8,E368*hypothèses!$AY$8)),IF(AND(A368=hypothèses!$AV$9,G368=hypothèses!$AO$1),IF(E368&lt;=hypothèses!$AT$9,hypothèses!$AW$9,IF(E368&gt;=hypothèses!$AU$9,hypothèses!$AX$9,E368*hypothèses!$AY$9)),IF(AND(A368=hypothèses!$AV$11,G368=hypothèses!$AP$1),IF(E368&lt;=hypothèses!$AT$11,hypothèses!$AW$11,IF(E368&gt;=hypothèses!$AU$11,hypothèses!$AX$11,E368*hypothèses!$AY$11)),IF(AND(A368=hypothèses!$AV$12,G368=hypothèses!$AP$1),IF(E368&lt;=hypothèses!$AT$12,hypothèses!$AW$12,IF(E368&gt;=hypothèses!$AU$12,hypothèses!$AX$12,E368*hypothèses!$AY$12)),IF(AND(A368=hypothèses!$AV$14,G368=hypothèses!$AQ$1),IF(E368&lt;=hypothèses!$AT$14,hypothèses!$AW$14,IF(E368&gt;=hypothèses!$AU$14,hypothèses!$AX$14,E368*hypothèses!$AY$14)),IF(AND(A368=hypothèses!$AV$15,G368=hypothèses!$AQ$1),IF(E368&lt;=hypothèses!$AT$15,hypothèses!$AW$15,IF(E368&gt;=hypothèses!$AU$15,hypothèses!$AX$15,E368*hypothèses!$AY$15)),IF(AND(A368=hypothèses!$AV$17,G368=hypothèses!$AR$1),IF(E368&lt;=hypothèses!$AT$17,hypothèses!$AW$17,IF(E368&gt;=hypothèses!$AU$17,hypothèses!$AX$17,E368*hypothèses!$AY$17)),IF(AND(A368=hypothèses!$AV$18,G368=hypothèses!$AR$1),IF(E368&lt;=hypothèses!$AT$18,hypothèses!$AW$18,IF(E368&gt;=hypothèses!$AU$18,hypothèses!$AX$18,E368*hypothèses!$AY$18)),0))))))))))))))</f>
        <v>0</v>
      </c>
      <c r="L368" s="58"/>
    </row>
    <row r="369" spans="1:12">
      <c r="A369" t="s">
        <v>68</v>
      </c>
      <c r="B369" s="59">
        <v>17917</v>
      </c>
      <c r="C369">
        <v>8</v>
      </c>
      <c r="D369">
        <v>1</v>
      </c>
      <c r="E369" s="4">
        <f t="shared" si="5"/>
        <v>1493.0833333333333</v>
      </c>
      <c r="F369" s="49">
        <f>IF($E369&lt;=hypothèses!$AK$2,1,IF(AND($E369&gt;hypothèses!$AJ$3,$E369&lt;=hypothèses!$AK$3),2,IF(AND($E369&gt;hypothèses!$AJ$4,$E369&lt;=hypothèses!$AK$4),3,IF(AND($E369&gt;hypothèses!$AJ$5,$E369&lt;=hypothèses!$AK$5),4,IF(AND($E369&gt;hypothèses!$AJ$6,$E369&lt;=hypothèses!$AK$6),5,IF(AND($E369&gt;hypothèses!$AJ$7,$E369&lt;=hypothèses!$AK$7),6,IF(AND($E369&gt;hypothèses!$AJ$8,$E369&lt;=hypothèses!$AK$8),7,IF(AND($E369&gt;hypothèses!$AJ$9,$E369&lt;=hypothèses!$AK$9),8,IF(AND($E369&gt;hypothèses!$AJ$10,$E369&lt;=hypothèses!$AK$10),9,IF(AND($E369&gt;hypothèses!$AJ$11,$E369&lt;=hypothèses!$AK$11),10,""))))))))))</f>
        <v>8</v>
      </c>
      <c r="G369" t="s">
        <v>17</v>
      </c>
      <c r="H369">
        <v>1.1000000000000001</v>
      </c>
      <c r="I369">
        <v>288.2</v>
      </c>
      <c r="J369" s="58" cm="1">
        <f t="array" ref="J3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547.45900000000006</v>
      </c>
      <c r="K369" s="58">
        <f>IF(G369="Tarif Frais de dossier",30,IF(I369&lt;0,0,IF(AND(A369=hypothèses!$AV$2,G369=hypothèses!$AM$1),IF(E369&lt;=hypothèses!$AT$2,hypothèses!$AW$2,IF(E369&gt;=hypothèses!$AU$2,hypothèses!$AX$2,E369*hypothèses!$AY$2)),IF(AND(A369=hypothèses!$AV$3,G369=hypothèses!$AM$1),IF(E369&lt;=hypothèses!$AT$3,hypothèses!$AW$3,IF(E369&gt;=hypothèses!$AU$3,hypothèses!$AX$3,E369*hypothèses!$AY$3)),IF(AND(A369=hypothèses!$AV$5,G369=hypothèses!$AN$1),IF(E369&lt;=hypothèses!$AT$5,hypothèses!$AW$5,IF(E369&gt;=hypothèses!$AU$5,hypothèses!$AX$5,E369*hypothèses!$AY$5)),IF(AND(A369=hypothèses!$AV$6,G369=hypothèses!$AN$1),IF(E369&lt;=hypothèses!$AT$6,hypothèses!$AW$6,IF(E369&gt;=hypothèses!$AU$6,hypothèses!$AX$6,E369*hypothèses!$AY$6)),IF(AND(A369=hypothèses!$AV$8,G369=hypothèses!$AO$1),IF(E369&lt;=hypothèses!$AT$8,hypothèses!$AW$8,IF(E369&gt;=hypothèses!$AU$8,hypothèses!$AX$8,E369*hypothèses!$AY$8)),IF(AND(A369=hypothèses!$AV$9,G369=hypothèses!$AO$1),IF(E369&lt;=hypothèses!$AT$9,hypothèses!$AW$9,IF(E369&gt;=hypothèses!$AU$9,hypothèses!$AX$9,E369*hypothèses!$AY$9)),IF(AND(A369=hypothèses!$AV$11,G369=hypothèses!$AP$1),IF(E369&lt;=hypothèses!$AT$11,hypothèses!$AW$11,IF(E369&gt;=hypothèses!$AU$11,hypothèses!$AX$11,E369*hypothèses!$AY$11)),IF(AND(A369=hypothèses!$AV$12,G369=hypothèses!$AP$1),IF(E369&lt;=hypothèses!$AT$12,hypothèses!$AW$12,IF(E369&gt;=hypothèses!$AU$12,hypothèses!$AX$12,E369*hypothèses!$AY$12)),IF(AND(A369=hypothèses!$AV$14,G369=hypothèses!$AQ$1),IF(E369&lt;=hypothèses!$AT$14,hypothèses!$AW$14,IF(E369&gt;=hypothèses!$AU$14,hypothèses!$AX$14,E369*hypothèses!$AY$14)),IF(AND(A369=hypothèses!$AV$15,G369=hypothèses!$AQ$1),IF(E369&lt;=hypothèses!$AT$15,hypothèses!$AW$15,IF(E369&gt;=hypothèses!$AU$15,hypothèses!$AX$15,E369*hypothèses!$AY$15)),IF(AND(A369=hypothèses!$AV$17,G369=hypothèses!$AR$1),IF(E369&lt;=hypothèses!$AT$17,hypothèses!$AW$17,IF(E369&gt;=hypothèses!$AU$17,hypothèses!$AX$17,E369*hypothèses!$AY$17)),IF(AND(A369=hypothèses!$AV$18,G369=hypothèses!$AR$1),IF(E369&lt;=hypothèses!$AT$18,hypothèses!$AW$18,IF(E369&gt;=hypothèses!$AU$18,hypothèses!$AX$18,E369*hypothèses!$AY$18)),0))))))))))))))</f>
        <v>246.35874999999999</v>
      </c>
      <c r="L369" s="58"/>
    </row>
    <row r="370" spans="1:12">
      <c r="A370" t="s">
        <v>68</v>
      </c>
      <c r="B370" s="59">
        <v>21168</v>
      </c>
      <c r="C370">
        <v>9</v>
      </c>
      <c r="D370">
        <v>1</v>
      </c>
      <c r="E370" s="4">
        <f t="shared" si="5"/>
        <v>1764</v>
      </c>
      <c r="F370" s="49">
        <f>IF($E370&lt;=hypothèses!$AK$2,1,IF(AND($E370&gt;hypothèses!$AJ$3,$E370&lt;=hypothèses!$AK$3),2,IF(AND($E370&gt;hypothèses!$AJ$4,$E370&lt;=hypothèses!$AK$4),3,IF(AND($E370&gt;hypothèses!$AJ$5,$E370&lt;=hypothèses!$AK$5),4,IF(AND($E370&gt;hypothèses!$AJ$6,$E370&lt;=hypothèses!$AK$6),5,IF(AND($E370&gt;hypothèses!$AJ$7,$E370&lt;=hypothèses!$AK$7),6,IF(AND($E370&gt;hypothèses!$AJ$8,$E370&lt;=hypothèses!$AK$8),7,IF(AND($E370&gt;hypothèses!$AJ$9,$E370&lt;=hypothèses!$AK$9),8,IF(AND($E370&gt;hypothèses!$AJ$10,$E370&lt;=hypothèses!$AK$10),9,IF(AND($E370&gt;hypothèses!$AJ$11,$E370&lt;=hypothèses!$AK$11),10,""))))))))))</f>
        <v>8</v>
      </c>
      <c r="G370" t="s">
        <v>17</v>
      </c>
      <c r="H370">
        <v>1.1000000000000001</v>
      </c>
      <c r="I370">
        <v>301.39999999999998</v>
      </c>
      <c r="J370" s="58" cm="1">
        <f t="array" ref="J3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547.45900000000006</v>
      </c>
      <c r="K370" s="58">
        <f>IF(G370="Tarif Frais de dossier",30,IF(I370&lt;0,0,IF(AND(A370=hypothèses!$AV$2,G370=hypothèses!$AM$1),IF(E370&lt;=hypothèses!$AT$2,hypothèses!$AW$2,IF(E370&gt;=hypothèses!$AU$2,hypothèses!$AX$2,E370*hypothèses!$AY$2)),IF(AND(A370=hypothèses!$AV$3,G370=hypothèses!$AM$1),IF(E370&lt;=hypothèses!$AT$3,hypothèses!$AW$3,IF(E370&gt;=hypothèses!$AU$3,hypothèses!$AX$3,E370*hypothèses!$AY$3)),IF(AND(A370=hypothèses!$AV$5,G370=hypothèses!$AN$1),IF(E370&lt;=hypothèses!$AT$5,hypothèses!$AW$5,IF(E370&gt;=hypothèses!$AU$5,hypothèses!$AX$5,E370*hypothèses!$AY$5)),IF(AND(A370=hypothèses!$AV$6,G370=hypothèses!$AN$1),IF(E370&lt;=hypothèses!$AT$6,hypothèses!$AW$6,IF(E370&gt;=hypothèses!$AU$6,hypothèses!$AX$6,E370*hypothèses!$AY$6)),IF(AND(A370=hypothèses!$AV$8,G370=hypothèses!$AO$1),IF(E370&lt;=hypothèses!$AT$8,hypothèses!$AW$8,IF(E370&gt;=hypothèses!$AU$8,hypothèses!$AX$8,E370*hypothèses!$AY$8)),IF(AND(A370=hypothèses!$AV$9,G370=hypothèses!$AO$1),IF(E370&lt;=hypothèses!$AT$9,hypothèses!$AW$9,IF(E370&gt;=hypothèses!$AU$9,hypothèses!$AX$9,E370*hypothèses!$AY$9)),IF(AND(A370=hypothèses!$AV$11,G370=hypothèses!$AP$1),IF(E370&lt;=hypothèses!$AT$11,hypothèses!$AW$11,IF(E370&gt;=hypothèses!$AU$11,hypothèses!$AX$11,E370*hypothèses!$AY$11)),IF(AND(A370=hypothèses!$AV$12,G370=hypothèses!$AP$1),IF(E370&lt;=hypothèses!$AT$12,hypothèses!$AW$12,IF(E370&gt;=hypothèses!$AU$12,hypothèses!$AX$12,E370*hypothèses!$AY$12)),IF(AND(A370=hypothèses!$AV$14,G370=hypothèses!$AQ$1),IF(E370&lt;=hypothèses!$AT$14,hypothèses!$AW$14,IF(E370&gt;=hypothèses!$AU$14,hypothèses!$AX$14,E370*hypothèses!$AY$14)),IF(AND(A370=hypothèses!$AV$15,G370=hypothèses!$AQ$1),IF(E370&lt;=hypothèses!$AT$15,hypothèses!$AW$15,IF(E370&gt;=hypothèses!$AU$15,hypothèses!$AX$15,E370*hypothèses!$AY$15)),IF(AND(A370=hypothèses!$AV$17,G370=hypothèses!$AR$1),IF(E370&lt;=hypothèses!$AT$17,hypothèses!$AW$17,IF(E370&gt;=hypothèses!$AU$17,hypothèses!$AX$17,E370*hypothèses!$AY$17)),IF(AND(A370=hypothèses!$AV$18,G370=hypothèses!$AR$1),IF(E370&lt;=hypothèses!$AT$18,hypothèses!$AW$18,IF(E370&gt;=hypothèses!$AU$18,hypothèses!$AX$18,E370*hypothèses!$AY$18)),0))))))))))))))</f>
        <v>291.06</v>
      </c>
      <c r="L370" s="58"/>
    </row>
    <row r="371" spans="1:12">
      <c r="A371" t="s">
        <v>68</v>
      </c>
      <c r="B371" s="59">
        <v>75141</v>
      </c>
      <c r="C371">
        <v>31</v>
      </c>
      <c r="D371">
        <v>3</v>
      </c>
      <c r="E371" s="4">
        <f t="shared" si="5"/>
        <v>2087.25</v>
      </c>
      <c r="F371" s="49">
        <f>IF($E371&lt;=hypothèses!$AK$2,1,IF(AND($E371&gt;hypothèses!$AJ$3,$E371&lt;=hypothèses!$AK$3),2,IF(AND($E371&gt;hypothèses!$AJ$4,$E371&lt;=hypothèses!$AK$4),3,IF(AND($E371&gt;hypothèses!$AJ$5,$E371&lt;=hypothèses!$AK$5),4,IF(AND($E371&gt;hypothèses!$AJ$6,$E371&lt;=hypothèses!$AK$6),5,IF(AND($E371&gt;hypothèses!$AJ$7,$E371&lt;=hypothèses!$AK$7),6,IF(AND($E371&gt;hypothèses!$AJ$8,$E371&lt;=hypothèses!$AK$8),7,IF(AND($E371&gt;hypothèses!$AJ$9,$E371&lt;=hypothèses!$AK$9),8,IF(AND($E371&gt;hypothèses!$AJ$10,$E371&lt;=hypothèses!$AK$10),9,IF(AND($E371&gt;hypothèses!$AJ$11,$E371&lt;=hypothèses!$AK$11),10,""))))))))))</f>
        <v>9</v>
      </c>
      <c r="G371" t="s">
        <v>14</v>
      </c>
      <c r="H371">
        <v>1</v>
      </c>
      <c r="I371">
        <v>30</v>
      </c>
      <c r="J371" s="58" cm="1">
        <f t="array" ref="J3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371" s="58">
        <f>IF(G371="Tarif Frais de dossier",30,IF(I371&lt;0,0,IF(AND(A371=hypothèses!$AV$2,G371=hypothèses!$AM$1),IF(E371&lt;=hypothèses!$AT$2,hypothèses!$AW$2,IF(E371&gt;=hypothèses!$AU$2,hypothèses!$AX$2,E371*hypothèses!$AY$2)),IF(AND(A371=hypothèses!$AV$3,G371=hypothèses!$AM$1),IF(E371&lt;=hypothèses!$AT$3,hypothèses!$AW$3,IF(E371&gt;=hypothèses!$AU$3,hypothèses!$AX$3,E371*hypothèses!$AY$3)),IF(AND(A371=hypothèses!$AV$5,G371=hypothèses!$AN$1),IF(E371&lt;=hypothèses!$AT$5,hypothèses!$AW$5,IF(E371&gt;=hypothèses!$AU$5,hypothèses!$AX$5,E371*hypothèses!$AY$5)),IF(AND(A371=hypothèses!$AV$6,G371=hypothèses!$AN$1),IF(E371&lt;=hypothèses!$AT$6,hypothèses!$AW$6,IF(E371&gt;=hypothèses!$AU$6,hypothèses!$AX$6,E371*hypothèses!$AY$6)),IF(AND(A371=hypothèses!$AV$8,G371=hypothèses!$AO$1),IF(E371&lt;=hypothèses!$AT$8,hypothèses!$AW$8,IF(E371&gt;=hypothèses!$AU$8,hypothèses!$AX$8,E371*hypothèses!$AY$8)),IF(AND(A371=hypothèses!$AV$9,G371=hypothèses!$AO$1),IF(E371&lt;=hypothèses!$AT$9,hypothèses!$AW$9,IF(E371&gt;=hypothèses!$AU$9,hypothèses!$AX$9,E371*hypothèses!$AY$9)),IF(AND(A371=hypothèses!$AV$11,G371=hypothèses!$AP$1),IF(E371&lt;=hypothèses!$AT$11,hypothèses!$AW$11,IF(E371&gt;=hypothèses!$AU$11,hypothèses!$AX$11,E371*hypothèses!$AY$11)),IF(AND(A371=hypothèses!$AV$12,G371=hypothèses!$AP$1),IF(E371&lt;=hypothèses!$AT$12,hypothèses!$AW$12,IF(E371&gt;=hypothèses!$AU$12,hypothèses!$AX$12,E371*hypothèses!$AY$12)),IF(AND(A371=hypothèses!$AV$14,G371=hypothèses!$AQ$1),IF(E371&lt;=hypothèses!$AT$14,hypothèses!$AW$14,IF(E371&gt;=hypothèses!$AU$14,hypothèses!$AX$14,E371*hypothèses!$AY$14)),IF(AND(A371=hypothèses!$AV$15,G371=hypothèses!$AQ$1),IF(E371&lt;=hypothèses!$AT$15,hypothèses!$AW$15,IF(E371&gt;=hypothèses!$AU$15,hypothèses!$AX$15,E371*hypothèses!$AY$15)),IF(AND(A371=hypothèses!$AV$17,G371=hypothèses!$AR$1),IF(E371&lt;=hypothèses!$AT$17,hypothèses!$AW$17,IF(E371&gt;=hypothèses!$AU$17,hypothèses!$AX$17,E371*hypothèses!$AY$17)),IF(AND(A371=hypothèses!$AV$18,G371=hypothèses!$AR$1),IF(E371&lt;=hypothèses!$AT$18,hypothèses!$AW$18,IF(E371&gt;=hypothèses!$AU$18,hypothèses!$AX$18,E371*hypothèses!$AY$18)),0))))))))))))))</f>
        <v>30</v>
      </c>
      <c r="L371" s="58"/>
    </row>
    <row r="372" spans="1:12">
      <c r="A372" t="s">
        <v>68</v>
      </c>
      <c r="B372" s="59">
        <v>75141</v>
      </c>
      <c r="C372">
        <v>31</v>
      </c>
      <c r="D372">
        <v>3</v>
      </c>
      <c r="E372" s="4">
        <f t="shared" si="5"/>
        <v>2087.25</v>
      </c>
      <c r="F372" s="49">
        <f>IF($E372&lt;=hypothèses!$AK$2,1,IF(AND($E372&gt;hypothèses!$AJ$3,$E372&lt;=hypothèses!$AK$3),2,IF(AND($E372&gt;hypothèses!$AJ$4,$E372&lt;=hypothèses!$AK$4),3,IF(AND($E372&gt;hypothèses!$AJ$5,$E372&lt;=hypothèses!$AK$5),4,IF(AND($E372&gt;hypothèses!$AJ$6,$E372&lt;=hypothèses!$AK$6),5,IF(AND($E372&gt;hypothèses!$AJ$7,$E372&lt;=hypothèses!$AK$7),6,IF(AND($E372&gt;hypothèses!$AJ$8,$E372&lt;=hypothèses!$AK$8),7,IF(AND($E372&gt;hypothèses!$AJ$9,$E372&lt;=hypothèses!$AK$9),8,IF(AND($E372&gt;hypothèses!$AJ$10,$E372&lt;=hypothèses!$AK$10),9,IF(AND($E372&gt;hypothèses!$AJ$11,$E372&lt;=hypothèses!$AK$11),10,""))))))))))</f>
        <v>9</v>
      </c>
      <c r="G372" t="s">
        <v>12</v>
      </c>
      <c r="H372">
        <v>1</v>
      </c>
      <c r="I372">
        <v>1166</v>
      </c>
      <c r="J372" s="58" cm="1">
        <f t="array" ref="J3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1338.1200000000006</v>
      </c>
      <c r="K372" s="58">
        <f>IF(G372="Tarif Frais de dossier",30,IF(I372&lt;0,0,IF(AND(A372=hypothèses!$AV$2,G372=hypothèses!$AM$1),IF(E372&lt;=hypothèses!$AT$2,hypothèses!$AW$2,IF(E372&gt;=hypothèses!$AU$2,hypothèses!$AX$2,E372*hypothèses!$AY$2)),IF(AND(A372=hypothèses!$AV$3,G372=hypothèses!$AM$1),IF(E372&lt;=hypothèses!$AT$3,hypothèses!$AW$3,IF(E372&gt;=hypothèses!$AU$3,hypothèses!$AX$3,E372*hypothèses!$AY$3)),IF(AND(A372=hypothèses!$AV$5,G372=hypothèses!$AN$1),IF(E372&lt;=hypothèses!$AT$5,hypothèses!$AW$5,IF(E372&gt;=hypothèses!$AU$5,hypothèses!$AX$5,E372*hypothèses!$AY$5)),IF(AND(A372=hypothèses!$AV$6,G372=hypothèses!$AN$1),IF(E372&lt;=hypothèses!$AT$6,hypothèses!$AW$6,IF(E372&gt;=hypothèses!$AU$6,hypothèses!$AX$6,E372*hypothèses!$AY$6)),IF(AND(A372=hypothèses!$AV$8,G372=hypothèses!$AO$1),IF(E372&lt;=hypothèses!$AT$8,hypothèses!$AW$8,IF(E372&gt;=hypothèses!$AU$8,hypothèses!$AX$8,E372*hypothèses!$AY$8)),IF(AND(A372=hypothèses!$AV$9,G372=hypothèses!$AO$1),IF(E372&lt;=hypothèses!$AT$9,hypothèses!$AW$9,IF(E372&gt;=hypothèses!$AU$9,hypothèses!$AX$9,E372*hypothèses!$AY$9)),IF(AND(A372=hypothèses!$AV$11,G372=hypothèses!$AP$1),IF(E372&lt;=hypothèses!$AT$11,hypothèses!$AW$11,IF(E372&gt;=hypothèses!$AU$11,hypothèses!$AX$11,E372*hypothèses!$AY$11)),IF(AND(A372=hypothèses!$AV$12,G372=hypothèses!$AP$1),IF(E372&lt;=hypothèses!$AT$12,hypothèses!$AW$12,IF(E372&gt;=hypothèses!$AU$12,hypothèses!$AX$12,E372*hypothèses!$AY$12)),IF(AND(A372=hypothèses!$AV$14,G372=hypothèses!$AQ$1),IF(E372&lt;=hypothèses!$AT$14,hypothèses!$AW$14,IF(E372&gt;=hypothèses!$AU$14,hypothèses!$AX$14,E372*hypothèses!$AY$14)),IF(AND(A372=hypothèses!$AV$15,G372=hypothèses!$AQ$1),IF(E372&lt;=hypothèses!$AT$15,hypothèses!$AW$15,IF(E372&gt;=hypothèses!$AU$15,hypothèses!$AX$15,E372*hypothèses!$AY$15)),IF(AND(A372=hypothèses!$AV$17,G372=hypothèses!$AR$1),IF(E372&lt;=hypothèses!$AT$17,hypothèses!$AW$17,IF(E372&gt;=hypothèses!$AU$17,hypothèses!$AX$17,E372*hypothèses!$AY$17)),IF(AND(A372=hypothèses!$AV$18,G372=hypothèses!$AR$1),IF(E372&lt;=hypothèses!$AT$18,hypothèses!$AW$18,IF(E372&gt;=hypothèses!$AU$18,hypothèses!$AX$18,E372*hypothèses!$AY$18)),0))))))))))))))</f>
        <v>1173.0345000000002</v>
      </c>
      <c r="L372" s="58"/>
    </row>
    <row r="373" spans="1:12">
      <c r="A373" t="s">
        <v>68</v>
      </c>
      <c r="B373" s="59">
        <v>75141</v>
      </c>
      <c r="C373">
        <v>31</v>
      </c>
      <c r="D373">
        <v>3</v>
      </c>
      <c r="E373" s="4">
        <f t="shared" si="5"/>
        <v>2087.25</v>
      </c>
      <c r="F373" s="49">
        <f>IF($E373&lt;=hypothèses!$AK$2,1,IF(AND($E373&gt;hypothèses!$AJ$3,$E373&lt;=hypothèses!$AK$3),2,IF(AND($E373&gt;hypothèses!$AJ$4,$E373&lt;=hypothèses!$AK$4),3,IF(AND($E373&gt;hypothèses!$AJ$5,$E373&lt;=hypothèses!$AK$5),4,IF(AND($E373&gt;hypothèses!$AJ$6,$E373&lt;=hypothèses!$AK$6),5,IF(AND($E373&gt;hypothèses!$AJ$7,$E373&lt;=hypothèses!$AK$7),6,IF(AND($E373&gt;hypothèses!$AJ$8,$E373&lt;=hypothèses!$AK$8),7,IF(AND($E373&gt;hypothèses!$AJ$9,$E373&lt;=hypothèses!$AK$9),8,IF(AND($E373&gt;hypothèses!$AJ$10,$E373&lt;=hypothèses!$AK$10),9,IF(AND($E373&gt;hypothèses!$AJ$11,$E373&lt;=hypothèses!$AK$11),10,""))))))))))</f>
        <v>9</v>
      </c>
      <c r="I373">
        <v>0</v>
      </c>
      <c r="J373" s="58" t="str" cm="1">
        <f t="array" ref="J3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73" s="58">
        <f>IF(G373="Tarif Frais de dossier",30,IF(I373&lt;0,0,IF(AND(A373=hypothèses!$AV$2,G373=hypothèses!$AM$1),IF(E373&lt;=hypothèses!$AT$2,hypothèses!$AW$2,IF(E373&gt;=hypothèses!$AU$2,hypothèses!$AX$2,E373*hypothèses!$AY$2)),IF(AND(A373=hypothèses!$AV$3,G373=hypothèses!$AM$1),IF(E373&lt;=hypothèses!$AT$3,hypothèses!$AW$3,IF(E373&gt;=hypothèses!$AU$3,hypothèses!$AX$3,E373*hypothèses!$AY$3)),IF(AND(A373=hypothèses!$AV$5,G373=hypothèses!$AN$1),IF(E373&lt;=hypothèses!$AT$5,hypothèses!$AW$5,IF(E373&gt;=hypothèses!$AU$5,hypothèses!$AX$5,E373*hypothèses!$AY$5)),IF(AND(A373=hypothèses!$AV$6,G373=hypothèses!$AN$1),IF(E373&lt;=hypothèses!$AT$6,hypothèses!$AW$6,IF(E373&gt;=hypothèses!$AU$6,hypothèses!$AX$6,E373*hypothèses!$AY$6)),IF(AND(A373=hypothèses!$AV$8,G373=hypothèses!$AO$1),IF(E373&lt;=hypothèses!$AT$8,hypothèses!$AW$8,IF(E373&gt;=hypothèses!$AU$8,hypothèses!$AX$8,E373*hypothèses!$AY$8)),IF(AND(A373=hypothèses!$AV$9,G373=hypothèses!$AO$1),IF(E373&lt;=hypothèses!$AT$9,hypothèses!$AW$9,IF(E373&gt;=hypothèses!$AU$9,hypothèses!$AX$9,E373*hypothèses!$AY$9)),IF(AND(A373=hypothèses!$AV$11,G373=hypothèses!$AP$1),IF(E373&lt;=hypothèses!$AT$11,hypothèses!$AW$11,IF(E373&gt;=hypothèses!$AU$11,hypothèses!$AX$11,E373*hypothèses!$AY$11)),IF(AND(A373=hypothèses!$AV$12,G373=hypothèses!$AP$1),IF(E373&lt;=hypothèses!$AT$12,hypothèses!$AW$12,IF(E373&gt;=hypothèses!$AU$12,hypothèses!$AX$12,E373*hypothèses!$AY$12)),IF(AND(A373=hypothèses!$AV$14,G373=hypothèses!$AQ$1),IF(E373&lt;=hypothèses!$AT$14,hypothèses!$AW$14,IF(E373&gt;=hypothèses!$AU$14,hypothèses!$AX$14,E373*hypothèses!$AY$14)),IF(AND(A373=hypothèses!$AV$15,G373=hypothèses!$AQ$1),IF(E373&lt;=hypothèses!$AT$15,hypothèses!$AW$15,IF(E373&gt;=hypothèses!$AU$15,hypothèses!$AX$15,E373*hypothèses!$AY$15)),IF(AND(A373=hypothèses!$AV$17,G373=hypothèses!$AR$1),IF(E373&lt;=hypothèses!$AT$17,hypothèses!$AW$17,IF(E373&gt;=hypothèses!$AU$17,hypothèses!$AX$17,E373*hypothèses!$AY$17)),IF(AND(A373=hypothèses!$AV$18,G373=hypothèses!$AR$1),IF(E373&lt;=hypothèses!$AT$18,hypothèses!$AW$18,IF(E373&gt;=hypothèses!$AU$18,hypothèses!$AX$18,E373*hypothèses!$AY$18)),0))))))))))))))</f>
        <v>0</v>
      </c>
      <c r="L373" s="58"/>
    </row>
    <row r="374" spans="1:12">
      <c r="A374" t="s">
        <v>68</v>
      </c>
      <c r="B374" s="59">
        <v>75141</v>
      </c>
      <c r="C374">
        <v>31</v>
      </c>
      <c r="D374">
        <v>3</v>
      </c>
      <c r="E374" s="4">
        <f t="shared" si="5"/>
        <v>2087.25</v>
      </c>
      <c r="F374" s="49">
        <f>IF($E374&lt;=hypothèses!$AK$2,1,IF(AND($E374&gt;hypothèses!$AJ$3,$E374&lt;=hypothèses!$AK$3),2,IF(AND($E374&gt;hypothèses!$AJ$4,$E374&lt;=hypothèses!$AK$4),3,IF(AND($E374&gt;hypothèses!$AJ$5,$E374&lt;=hypothèses!$AK$5),4,IF(AND($E374&gt;hypothèses!$AJ$6,$E374&lt;=hypothèses!$AK$6),5,IF(AND($E374&gt;hypothèses!$AJ$7,$E374&lt;=hypothèses!$AK$7),6,IF(AND($E374&gt;hypothèses!$AJ$8,$E374&lt;=hypothèses!$AK$8),7,IF(AND($E374&gt;hypothèses!$AJ$9,$E374&lt;=hypothèses!$AK$9),8,IF(AND($E374&gt;hypothèses!$AJ$10,$E374&lt;=hypothèses!$AK$10),9,IF(AND($E374&gt;hypothèses!$AJ$11,$E374&lt;=hypothèses!$AK$11),10,""))))))))))</f>
        <v>9</v>
      </c>
      <c r="I374">
        <v>0</v>
      </c>
      <c r="J374" s="58" t="str" cm="1">
        <f t="array" ref="J3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74" s="58">
        <f>IF(G374="Tarif Frais de dossier",30,IF(I374&lt;0,0,IF(AND(A374=hypothèses!$AV$2,G374=hypothèses!$AM$1),IF(E374&lt;=hypothèses!$AT$2,hypothèses!$AW$2,IF(E374&gt;=hypothèses!$AU$2,hypothèses!$AX$2,E374*hypothèses!$AY$2)),IF(AND(A374=hypothèses!$AV$3,G374=hypothèses!$AM$1),IF(E374&lt;=hypothèses!$AT$3,hypothèses!$AW$3,IF(E374&gt;=hypothèses!$AU$3,hypothèses!$AX$3,E374*hypothèses!$AY$3)),IF(AND(A374=hypothèses!$AV$5,G374=hypothèses!$AN$1),IF(E374&lt;=hypothèses!$AT$5,hypothèses!$AW$5,IF(E374&gt;=hypothèses!$AU$5,hypothèses!$AX$5,E374*hypothèses!$AY$5)),IF(AND(A374=hypothèses!$AV$6,G374=hypothèses!$AN$1),IF(E374&lt;=hypothèses!$AT$6,hypothèses!$AW$6,IF(E374&gt;=hypothèses!$AU$6,hypothèses!$AX$6,E374*hypothèses!$AY$6)),IF(AND(A374=hypothèses!$AV$8,G374=hypothèses!$AO$1),IF(E374&lt;=hypothèses!$AT$8,hypothèses!$AW$8,IF(E374&gt;=hypothèses!$AU$8,hypothèses!$AX$8,E374*hypothèses!$AY$8)),IF(AND(A374=hypothèses!$AV$9,G374=hypothèses!$AO$1),IF(E374&lt;=hypothèses!$AT$9,hypothèses!$AW$9,IF(E374&gt;=hypothèses!$AU$9,hypothèses!$AX$9,E374*hypothèses!$AY$9)),IF(AND(A374=hypothèses!$AV$11,G374=hypothèses!$AP$1),IF(E374&lt;=hypothèses!$AT$11,hypothèses!$AW$11,IF(E374&gt;=hypothèses!$AU$11,hypothèses!$AX$11,E374*hypothèses!$AY$11)),IF(AND(A374=hypothèses!$AV$12,G374=hypothèses!$AP$1),IF(E374&lt;=hypothèses!$AT$12,hypothèses!$AW$12,IF(E374&gt;=hypothèses!$AU$12,hypothèses!$AX$12,E374*hypothèses!$AY$12)),IF(AND(A374=hypothèses!$AV$14,G374=hypothèses!$AQ$1),IF(E374&lt;=hypothèses!$AT$14,hypothèses!$AW$14,IF(E374&gt;=hypothèses!$AU$14,hypothèses!$AX$14,E374*hypothèses!$AY$14)),IF(AND(A374=hypothèses!$AV$15,G374=hypothèses!$AQ$1),IF(E374&lt;=hypothèses!$AT$15,hypothèses!$AW$15,IF(E374&gt;=hypothèses!$AU$15,hypothèses!$AX$15,E374*hypothèses!$AY$15)),IF(AND(A374=hypothèses!$AV$17,G374=hypothèses!$AR$1),IF(E374&lt;=hypothèses!$AT$17,hypothèses!$AW$17,IF(E374&gt;=hypothèses!$AU$17,hypothèses!$AX$17,E374*hypothèses!$AY$17)),IF(AND(A374=hypothèses!$AV$18,G374=hypothèses!$AR$1),IF(E374&lt;=hypothèses!$AT$18,hypothèses!$AW$18,IF(E374&gt;=hypothèses!$AU$18,hypothèses!$AX$18,E374*hypothèses!$AY$18)),0))))))))))))))</f>
        <v>0</v>
      </c>
      <c r="L374" s="58"/>
    </row>
    <row r="375" spans="1:12">
      <c r="A375" t="s">
        <v>68</v>
      </c>
      <c r="B375" s="59">
        <v>75141</v>
      </c>
      <c r="C375">
        <v>31</v>
      </c>
      <c r="D375">
        <v>3</v>
      </c>
      <c r="E375" s="4">
        <f t="shared" si="5"/>
        <v>2087.25</v>
      </c>
      <c r="F375" s="49">
        <f>IF($E375&lt;=hypothèses!$AK$2,1,IF(AND($E375&gt;hypothèses!$AJ$3,$E375&lt;=hypothèses!$AK$3),2,IF(AND($E375&gt;hypothèses!$AJ$4,$E375&lt;=hypothèses!$AK$4),3,IF(AND($E375&gt;hypothèses!$AJ$5,$E375&lt;=hypothèses!$AK$5),4,IF(AND($E375&gt;hypothèses!$AJ$6,$E375&lt;=hypothèses!$AK$6),5,IF(AND($E375&gt;hypothèses!$AJ$7,$E375&lt;=hypothèses!$AK$7),6,IF(AND($E375&gt;hypothèses!$AJ$8,$E375&lt;=hypothèses!$AK$8),7,IF(AND($E375&gt;hypothèses!$AJ$9,$E375&lt;=hypothèses!$AK$9),8,IF(AND($E375&gt;hypothèses!$AJ$10,$E375&lt;=hypothèses!$AK$10),9,IF(AND($E375&gt;hypothèses!$AJ$11,$E375&lt;=hypothèses!$AK$11),10,""))))))))))</f>
        <v>9</v>
      </c>
      <c r="I375">
        <v>0</v>
      </c>
      <c r="J375" s="58" t="str" cm="1">
        <f t="array" ref="J3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75" s="58">
        <f>IF(G375="Tarif Frais de dossier",30,IF(I375&lt;0,0,IF(AND(A375=hypothèses!$AV$2,G375=hypothèses!$AM$1),IF(E375&lt;=hypothèses!$AT$2,hypothèses!$AW$2,IF(E375&gt;=hypothèses!$AU$2,hypothèses!$AX$2,E375*hypothèses!$AY$2)),IF(AND(A375=hypothèses!$AV$3,G375=hypothèses!$AM$1),IF(E375&lt;=hypothèses!$AT$3,hypothèses!$AW$3,IF(E375&gt;=hypothèses!$AU$3,hypothèses!$AX$3,E375*hypothèses!$AY$3)),IF(AND(A375=hypothèses!$AV$5,G375=hypothèses!$AN$1),IF(E375&lt;=hypothèses!$AT$5,hypothèses!$AW$5,IF(E375&gt;=hypothèses!$AU$5,hypothèses!$AX$5,E375*hypothèses!$AY$5)),IF(AND(A375=hypothèses!$AV$6,G375=hypothèses!$AN$1),IF(E375&lt;=hypothèses!$AT$6,hypothèses!$AW$6,IF(E375&gt;=hypothèses!$AU$6,hypothèses!$AX$6,E375*hypothèses!$AY$6)),IF(AND(A375=hypothèses!$AV$8,G375=hypothèses!$AO$1),IF(E375&lt;=hypothèses!$AT$8,hypothèses!$AW$8,IF(E375&gt;=hypothèses!$AU$8,hypothèses!$AX$8,E375*hypothèses!$AY$8)),IF(AND(A375=hypothèses!$AV$9,G375=hypothèses!$AO$1),IF(E375&lt;=hypothèses!$AT$9,hypothèses!$AW$9,IF(E375&gt;=hypothèses!$AU$9,hypothèses!$AX$9,E375*hypothèses!$AY$9)),IF(AND(A375=hypothèses!$AV$11,G375=hypothèses!$AP$1),IF(E375&lt;=hypothèses!$AT$11,hypothèses!$AW$11,IF(E375&gt;=hypothèses!$AU$11,hypothèses!$AX$11,E375*hypothèses!$AY$11)),IF(AND(A375=hypothèses!$AV$12,G375=hypothèses!$AP$1),IF(E375&lt;=hypothèses!$AT$12,hypothèses!$AW$12,IF(E375&gt;=hypothèses!$AU$12,hypothèses!$AX$12,E375*hypothèses!$AY$12)),IF(AND(A375=hypothèses!$AV$14,G375=hypothèses!$AQ$1),IF(E375&lt;=hypothèses!$AT$14,hypothèses!$AW$14,IF(E375&gt;=hypothèses!$AU$14,hypothèses!$AX$14,E375*hypothèses!$AY$14)),IF(AND(A375=hypothèses!$AV$15,G375=hypothèses!$AQ$1),IF(E375&lt;=hypothèses!$AT$15,hypothèses!$AW$15,IF(E375&gt;=hypothèses!$AU$15,hypothèses!$AX$15,E375*hypothèses!$AY$15)),IF(AND(A375=hypothèses!$AV$17,G375=hypothèses!$AR$1),IF(E375&lt;=hypothèses!$AT$17,hypothèses!$AW$17,IF(E375&gt;=hypothèses!$AU$17,hypothèses!$AX$17,E375*hypothèses!$AY$17)),IF(AND(A375=hypothèses!$AV$18,G375=hypothèses!$AR$1),IF(E375&lt;=hypothèses!$AT$18,hypothèses!$AW$18,IF(E375&gt;=hypothèses!$AU$18,hypothèses!$AX$18,E375*hypothèses!$AY$18)),0))))))))))))))</f>
        <v>0</v>
      </c>
      <c r="L375" s="58"/>
    </row>
    <row r="376" spans="1:12">
      <c r="A376" t="s">
        <v>68</v>
      </c>
      <c r="B376" s="59">
        <v>75141</v>
      </c>
      <c r="C376">
        <v>31</v>
      </c>
      <c r="D376">
        <v>3</v>
      </c>
      <c r="E376" s="4">
        <f t="shared" si="5"/>
        <v>2087.25</v>
      </c>
      <c r="F376" s="49">
        <f>IF($E376&lt;=hypothèses!$AK$2,1,IF(AND($E376&gt;hypothèses!$AJ$3,$E376&lt;=hypothèses!$AK$3),2,IF(AND($E376&gt;hypothèses!$AJ$4,$E376&lt;=hypothèses!$AK$4),3,IF(AND($E376&gt;hypothèses!$AJ$5,$E376&lt;=hypothèses!$AK$5),4,IF(AND($E376&gt;hypothèses!$AJ$6,$E376&lt;=hypothèses!$AK$6),5,IF(AND($E376&gt;hypothèses!$AJ$7,$E376&lt;=hypothèses!$AK$7),6,IF(AND($E376&gt;hypothèses!$AJ$8,$E376&lt;=hypothèses!$AK$8),7,IF(AND($E376&gt;hypothèses!$AJ$9,$E376&lt;=hypothèses!$AK$9),8,IF(AND($E376&gt;hypothèses!$AJ$10,$E376&lt;=hypothèses!$AK$10),9,IF(AND($E376&gt;hypothèses!$AJ$11,$E376&lt;=hypothèses!$AK$11),10,""))))))))))</f>
        <v>9</v>
      </c>
      <c r="I376">
        <v>0</v>
      </c>
      <c r="J376" s="58" t="str" cm="1">
        <f t="array" ref="J3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76" s="58">
        <f>IF(G376="Tarif Frais de dossier",30,IF(I376&lt;0,0,IF(AND(A376=hypothèses!$AV$2,G376=hypothèses!$AM$1),IF(E376&lt;=hypothèses!$AT$2,hypothèses!$AW$2,IF(E376&gt;=hypothèses!$AU$2,hypothèses!$AX$2,E376*hypothèses!$AY$2)),IF(AND(A376=hypothèses!$AV$3,G376=hypothèses!$AM$1),IF(E376&lt;=hypothèses!$AT$3,hypothèses!$AW$3,IF(E376&gt;=hypothèses!$AU$3,hypothèses!$AX$3,E376*hypothèses!$AY$3)),IF(AND(A376=hypothèses!$AV$5,G376=hypothèses!$AN$1),IF(E376&lt;=hypothèses!$AT$5,hypothèses!$AW$5,IF(E376&gt;=hypothèses!$AU$5,hypothèses!$AX$5,E376*hypothèses!$AY$5)),IF(AND(A376=hypothèses!$AV$6,G376=hypothèses!$AN$1),IF(E376&lt;=hypothèses!$AT$6,hypothèses!$AW$6,IF(E376&gt;=hypothèses!$AU$6,hypothèses!$AX$6,E376*hypothèses!$AY$6)),IF(AND(A376=hypothèses!$AV$8,G376=hypothèses!$AO$1),IF(E376&lt;=hypothèses!$AT$8,hypothèses!$AW$8,IF(E376&gt;=hypothèses!$AU$8,hypothèses!$AX$8,E376*hypothèses!$AY$8)),IF(AND(A376=hypothèses!$AV$9,G376=hypothèses!$AO$1),IF(E376&lt;=hypothèses!$AT$9,hypothèses!$AW$9,IF(E376&gt;=hypothèses!$AU$9,hypothèses!$AX$9,E376*hypothèses!$AY$9)),IF(AND(A376=hypothèses!$AV$11,G376=hypothèses!$AP$1),IF(E376&lt;=hypothèses!$AT$11,hypothèses!$AW$11,IF(E376&gt;=hypothèses!$AU$11,hypothèses!$AX$11,E376*hypothèses!$AY$11)),IF(AND(A376=hypothèses!$AV$12,G376=hypothèses!$AP$1),IF(E376&lt;=hypothèses!$AT$12,hypothèses!$AW$12,IF(E376&gt;=hypothèses!$AU$12,hypothèses!$AX$12,E376*hypothèses!$AY$12)),IF(AND(A376=hypothèses!$AV$14,G376=hypothèses!$AQ$1),IF(E376&lt;=hypothèses!$AT$14,hypothèses!$AW$14,IF(E376&gt;=hypothèses!$AU$14,hypothèses!$AX$14,E376*hypothèses!$AY$14)),IF(AND(A376=hypothèses!$AV$15,G376=hypothèses!$AQ$1),IF(E376&lt;=hypothèses!$AT$15,hypothèses!$AW$15,IF(E376&gt;=hypothèses!$AU$15,hypothèses!$AX$15,E376*hypothèses!$AY$15)),IF(AND(A376=hypothèses!$AV$17,G376=hypothèses!$AR$1),IF(E376&lt;=hypothèses!$AT$17,hypothèses!$AW$17,IF(E376&gt;=hypothèses!$AU$17,hypothèses!$AX$17,E376*hypothèses!$AY$17)),IF(AND(A376=hypothèses!$AV$18,G376=hypothèses!$AR$1),IF(E376&lt;=hypothèses!$AT$18,hypothèses!$AW$18,IF(E376&gt;=hypothèses!$AU$18,hypothèses!$AX$18,E376*hypothèses!$AY$18)),0))))))))))))))</f>
        <v>0</v>
      </c>
      <c r="L376" s="58"/>
    </row>
    <row r="377" spans="1:12">
      <c r="A377" t="s">
        <v>68</v>
      </c>
      <c r="B377" s="59">
        <v>75141</v>
      </c>
      <c r="C377">
        <v>31</v>
      </c>
      <c r="D377">
        <v>3</v>
      </c>
      <c r="E377" s="4">
        <f t="shared" si="5"/>
        <v>2087.25</v>
      </c>
      <c r="F377" s="49">
        <f>IF($E377&lt;=hypothèses!$AK$2,1,IF(AND($E377&gt;hypothèses!$AJ$3,$E377&lt;=hypothèses!$AK$3),2,IF(AND($E377&gt;hypothèses!$AJ$4,$E377&lt;=hypothèses!$AK$4),3,IF(AND($E377&gt;hypothèses!$AJ$5,$E377&lt;=hypothèses!$AK$5),4,IF(AND($E377&gt;hypothèses!$AJ$6,$E377&lt;=hypothèses!$AK$6),5,IF(AND($E377&gt;hypothèses!$AJ$7,$E377&lt;=hypothèses!$AK$7),6,IF(AND($E377&gt;hypothèses!$AJ$8,$E377&lt;=hypothèses!$AK$8),7,IF(AND($E377&gt;hypothèses!$AJ$9,$E377&lt;=hypothèses!$AK$9),8,IF(AND($E377&gt;hypothèses!$AJ$10,$E377&lt;=hypothèses!$AK$10),9,IF(AND($E377&gt;hypothèses!$AJ$11,$E377&lt;=hypothèses!$AK$11),10,""))))))))))</f>
        <v>9</v>
      </c>
      <c r="I377">
        <v>0</v>
      </c>
      <c r="J377" s="58" t="str" cm="1">
        <f t="array" ref="J3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77" s="58">
        <f>IF(G377="Tarif Frais de dossier",30,IF(I377&lt;0,0,IF(AND(A377=hypothèses!$AV$2,G377=hypothèses!$AM$1),IF(E377&lt;=hypothèses!$AT$2,hypothèses!$AW$2,IF(E377&gt;=hypothèses!$AU$2,hypothèses!$AX$2,E377*hypothèses!$AY$2)),IF(AND(A377=hypothèses!$AV$3,G377=hypothèses!$AM$1),IF(E377&lt;=hypothèses!$AT$3,hypothèses!$AW$3,IF(E377&gt;=hypothèses!$AU$3,hypothèses!$AX$3,E377*hypothèses!$AY$3)),IF(AND(A377=hypothèses!$AV$5,G377=hypothèses!$AN$1),IF(E377&lt;=hypothèses!$AT$5,hypothèses!$AW$5,IF(E377&gt;=hypothèses!$AU$5,hypothèses!$AX$5,E377*hypothèses!$AY$5)),IF(AND(A377=hypothèses!$AV$6,G377=hypothèses!$AN$1),IF(E377&lt;=hypothèses!$AT$6,hypothèses!$AW$6,IF(E377&gt;=hypothèses!$AU$6,hypothèses!$AX$6,E377*hypothèses!$AY$6)),IF(AND(A377=hypothèses!$AV$8,G377=hypothèses!$AO$1),IF(E377&lt;=hypothèses!$AT$8,hypothèses!$AW$8,IF(E377&gt;=hypothèses!$AU$8,hypothèses!$AX$8,E377*hypothèses!$AY$8)),IF(AND(A377=hypothèses!$AV$9,G377=hypothèses!$AO$1),IF(E377&lt;=hypothèses!$AT$9,hypothèses!$AW$9,IF(E377&gt;=hypothèses!$AU$9,hypothèses!$AX$9,E377*hypothèses!$AY$9)),IF(AND(A377=hypothèses!$AV$11,G377=hypothèses!$AP$1),IF(E377&lt;=hypothèses!$AT$11,hypothèses!$AW$11,IF(E377&gt;=hypothèses!$AU$11,hypothèses!$AX$11,E377*hypothèses!$AY$11)),IF(AND(A377=hypothèses!$AV$12,G377=hypothèses!$AP$1),IF(E377&lt;=hypothèses!$AT$12,hypothèses!$AW$12,IF(E377&gt;=hypothèses!$AU$12,hypothèses!$AX$12,E377*hypothèses!$AY$12)),IF(AND(A377=hypothèses!$AV$14,G377=hypothèses!$AQ$1),IF(E377&lt;=hypothèses!$AT$14,hypothèses!$AW$14,IF(E377&gt;=hypothèses!$AU$14,hypothèses!$AX$14,E377*hypothèses!$AY$14)),IF(AND(A377=hypothèses!$AV$15,G377=hypothèses!$AQ$1),IF(E377&lt;=hypothèses!$AT$15,hypothèses!$AW$15,IF(E377&gt;=hypothèses!$AU$15,hypothèses!$AX$15,E377*hypothèses!$AY$15)),IF(AND(A377=hypothèses!$AV$17,G377=hypothèses!$AR$1),IF(E377&lt;=hypothèses!$AT$17,hypothèses!$AW$17,IF(E377&gt;=hypothèses!$AU$17,hypothèses!$AX$17,E377*hypothèses!$AY$17)),IF(AND(A377=hypothèses!$AV$18,G377=hypothèses!$AR$1),IF(E377&lt;=hypothèses!$AT$18,hypothèses!$AW$18,IF(E377&gt;=hypothèses!$AU$18,hypothèses!$AX$18,E377*hypothèses!$AY$18)),0))))))))))))))</f>
        <v>0</v>
      </c>
      <c r="L377" s="58"/>
    </row>
    <row r="378" spans="1:12">
      <c r="A378" t="s">
        <v>68</v>
      </c>
      <c r="B378" s="59">
        <v>75141</v>
      </c>
      <c r="C378">
        <v>31</v>
      </c>
      <c r="D378">
        <v>3</v>
      </c>
      <c r="E378" s="4">
        <f t="shared" si="5"/>
        <v>2087.25</v>
      </c>
      <c r="F378" s="49">
        <f>IF($E378&lt;=hypothèses!$AK$2,1,IF(AND($E378&gt;hypothèses!$AJ$3,$E378&lt;=hypothèses!$AK$3),2,IF(AND($E378&gt;hypothèses!$AJ$4,$E378&lt;=hypothèses!$AK$4),3,IF(AND($E378&gt;hypothèses!$AJ$5,$E378&lt;=hypothèses!$AK$5),4,IF(AND($E378&gt;hypothèses!$AJ$6,$E378&lt;=hypothèses!$AK$6),5,IF(AND($E378&gt;hypothèses!$AJ$7,$E378&lt;=hypothèses!$AK$7),6,IF(AND($E378&gt;hypothèses!$AJ$8,$E378&lt;=hypothèses!$AK$8),7,IF(AND($E378&gt;hypothèses!$AJ$9,$E378&lt;=hypothèses!$AK$9),8,IF(AND($E378&gt;hypothèses!$AJ$10,$E378&lt;=hypothèses!$AK$10),9,IF(AND($E378&gt;hypothèses!$AJ$11,$E378&lt;=hypothèses!$AK$11),10,""))))))))))</f>
        <v>9</v>
      </c>
      <c r="I378">
        <v>0</v>
      </c>
      <c r="J378" s="58" t="str" cm="1">
        <f t="array" ref="J3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78" s="58">
        <f>IF(G378="Tarif Frais de dossier",30,IF(I378&lt;0,0,IF(AND(A378=hypothèses!$AV$2,G378=hypothèses!$AM$1),IF(E378&lt;=hypothèses!$AT$2,hypothèses!$AW$2,IF(E378&gt;=hypothèses!$AU$2,hypothèses!$AX$2,E378*hypothèses!$AY$2)),IF(AND(A378=hypothèses!$AV$3,G378=hypothèses!$AM$1),IF(E378&lt;=hypothèses!$AT$3,hypothèses!$AW$3,IF(E378&gt;=hypothèses!$AU$3,hypothèses!$AX$3,E378*hypothèses!$AY$3)),IF(AND(A378=hypothèses!$AV$5,G378=hypothèses!$AN$1),IF(E378&lt;=hypothèses!$AT$5,hypothèses!$AW$5,IF(E378&gt;=hypothèses!$AU$5,hypothèses!$AX$5,E378*hypothèses!$AY$5)),IF(AND(A378=hypothèses!$AV$6,G378=hypothèses!$AN$1),IF(E378&lt;=hypothèses!$AT$6,hypothèses!$AW$6,IF(E378&gt;=hypothèses!$AU$6,hypothèses!$AX$6,E378*hypothèses!$AY$6)),IF(AND(A378=hypothèses!$AV$8,G378=hypothèses!$AO$1),IF(E378&lt;=hypothèses!$AT$8,hypothèses!$AW$8,IF(E378&gt;=hypothèses!$AU$8,hypothèses!$AX$8,E378*hypothèses!$AY$8)),IF(AND(A378=hypothèses!$AV$9,G378=hypothèses!$AO$1),IF(E378&lt;=hypothèses!$AT$9,hypothèses!$AW$9,IF(E378&gt;=hypothèses!$AU$9,hypothèses!$AX$9,E378*hypothèses!$AY$9)),IF(AND(A378=hypothèses!$AV$11,G378=hypothèses!$AP$1),IF(E378&lt;=hypothèses!$AT$11,hypothèses!$AW$11,IF(E378&gt;=hypothèses!$AU$11,hypothèses!$AX$11,E378*hypothèses!$AY$11)),IF(AND(A378=hypothèses!$AV$12,G378=hypothèses!$AP$1),IF(E378&lt;=hypothèses!$AT$12,hypothèses!$AW$12,IF(E378&gt;=hypothèses!$AU$12,hypothèses!$AX$12,E378*hypothèses!$AY$12)),IF(AND(A378=hypothèses!$AV$14,G378=hypothèses!$AQ$1),IF(E378&lt;=hypothèses!$AT$14,hypothèses!$AW$14,IF(E378&gt;=hypothèses!$AU$14,hypothèses!$AX$14,E378*hypothèses!$AY$14)),IF(AND(A378=hypothèses!$AV$15,G378=hypothèses!$AQ$1),IF(E378&lt;=hypothèses!$AT$15,hypothèses!$AW$15,IF(E378&gt;=hypothèses!$AU$15,hypothèses!$AX$15,E378*hypothèses!$AY$15)),IF(AND(A378=hypothèses!$AV$17,G378=hypothèses!$AR$1),IF(E378&lt;=hypothèses!$AT$17,hypothèses!$AW$17,IF(E378&gt;=hypothèses!$AU$17,hypothèses!$AX$17,E378*hypothèses!$AY$17)),IF(AND(A378=hypothèses!$AV$18,G378=hypothèses!$AR$1),IF(E378&lt;=hypothèses!$AT$18,hypothèses!$AW$18,IF(E378&gt;=hypothèses!$AU$18,hypothèses!$AX$18,E378*hypothèses!$AY$18)),0))))))))))))))</f>
        <v>0</v>
      </c>
      <c r="L378" s="58"/>
    </row>
    <row r="379" spans="1:12">
      <c r="A379" t="s">
        <v>68</v>
      </c>
      <c r="B379" s="59">
        <v>75141</v>
      </c>
      <c r="C379">
        <v>31</v>
      </c>
      <c r="D379">
        <v>3</v>
      </c>
      <c r="E379" s="4">
        <f t="shared" si="5"/>
        <v>2087.25</v>
      </c>
      <c r="F379" s="49">
        <f>IF($E379&lt;=hypothèses!$AK$2,1,IF(AND($E379&gt;hypothèses!$AJ$3,$E379&lt;=hypothèses!$AK$3),2,IF(AND($E379&gt;hypothèses!$AJ$4,$E379&lt;=hypothèses!$AK$4),3,IF(AND($E379&gt;hypothèses!$AJ$5,$E379&lt;=hypothèses!$AK$5),4,IF(AND($E379&gt;hypothèses!$AJ$6,$E379&lt;=hypothèses!$AK$6),5,IF(AND($E379&gt;hypothèses!$AJ$7,$E379&lt;=hypothèses!$AK$7),6,IF(AND($E379&gt;hypothèses!$AJ$8,$E379&lt;=hypothèses!$AK$8),7,IF(AND($E379&gt;hypothèses!$AJ$9,$E379&lt;=hypothèses!$AK$9),8,IF(AND($E379&gt;hypothèses!$AJ$10,$E379&lt;=hypothèses!$AK$10),9,IF(AND($E379&gt;hypothèses!$AJ$11,$E379&lt;=hypothèses!$AK$11),10,""))))))))))</f>
        <v>9</v>
      </c>
      <c r="I379">
        <v>0</v>
      </c>
      <c r="J379" s="58" t="str" cm="1">
        <f t="array" ref="J3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79" s="58">
        <f>IF(G379="Tarif Frais de dossier",30,IF(I379&lt;0,0,IF(AND(A379=hypothèses!$AV$2,G379=hypothèses!$AM$1),IF(E379&lt;=hypothèses!$AT$2,hypothèses!$AW$2,IF(E379&gt;=hypothèses!$AU$2,hypothèses!$AX$2,E379*hypothèses!$AY$2)),IF(AND(A379=hypothèses!$AV$3,G379=hypothèses!$AM$1),IF(E379&lt;=hypothèses!$AT$3,hypothèses!$AW$3,IF(E379&gt;=hypothèses!$AU$3,hypothèses!$AX$3,E379*hypothèses!$AY$3)),IF(AND(A379=hypothèses!$AV$5,G379=hypothèses!$AN$1),IF(E379&lt;=hypothèses!$AT$5,hypothèses!$AW$5,IF(E379&gt;=hypothèses!$AU$5,hypothèses!$AX$5,E379*hypothèses!$AY$5)),IF(AND(A379=hypothèses!$AV$6,G379=hypothèses!$AN$1),IF(E379&lt;=hypothèses!$AT$6,hypothèses!$AW$6,IF(E379&gt;=hypothèses!$AU$6,hypothèses!$AX$6,E379*hypothèses!$AY$6)),IF(AND(A379=hypothèses!$AV$8,G379=hypothèses!$AO$1),IF(E379&lt;=hypothèses!$AT$8,hypothèses!$AW$8,IF(E379&gt;=hypothèses!$AU$8,hypothèses!$AX$8,E379*hypothèses!$AY$8)),IF(AND(A379=hypothèses!$AV$9,G379=hypothèses!$AO$1),IF(E379&lt;=hypothèses!$AT$9,hypothèses!$AW$9,IF(E379&gt;=hypothèses!$AU$9,hypothèses!$AX$9,E379*hypothèses!$AY$9)),IF(AND(A379=hypothèses!$AV$11,G379=hypothèses!$AP$1),IF(E379&lt;=hypothèses!$AT$11,hypothèses!$AW$11,IF(E379&gt;=hypothèses!$AU$11,hypothèses!$AX$11,E379*hypothèses!$AY$11)),IF(AND(A379=hypothèses!$AV$12,G379=hypothèses!$AP$1),IF(E379&lt;=hypothèses!$AT$12,hypothèses!$AW$12,IF(E379&gt;=hypothèses!$AU$12,hypothèses!$AX$12,E379*hypothèses!$AY$12)),IF(AND(A379=hypothèses!$AV$14,G379=hypothèses!$AQ$1),IF(E379&lt;=hypothèses!$AT$14,hypothèses!$AW$14,IF(E379&gt;=hypothèses!$AU$14,hypothèses!$AX$14,E379*hypothèses!$AY$14)),IF(AND(A379=hypothèses!$AV$15,G379=hypothèses!$AQ$1),IF(E379&lt;=hypothèses!$AT$15,hypothèses!$AW$15,IF(E379&gt;=hypothèses!$AU$15,hypothèses!$AX$15,E379*hypothèses!$AY$15)),IF(AND(A379=hypothèses!$AV$17,G379=hypothèses!$AR$1),IF(E379&lt;=hypothèses!$AT$17,hypothèses!$AW$17,IF(E379&gt;=hypothèses!$AU$17,hypothèses!$AX$17,E379*hypothèses!$AY$17)),IF(AND(A379=hypothèses!$AV$18,G379=hypothèses!$AR$1),IF(E379&lt;=hypothèses!$AT$18,hypothèses!$AW$18,IF(E379&gt;=hypothèses!$AU$18,hypothèses!$AX$18,E379*hypothèses!$AY$18)),0))))))))))))))</f>
        <v>0</v>
      </c>
      <c r="L379" s="58"/>
    </row>
    <row r="380" spans="1:12">
      <c r="A380" t="s">
        <v>68</v>
      </c>
      <c r="B380" s="59">
        <v>75141</v>
      </c>
      <c r="C380">
        <v>31</v>
      </c>
      <c r="D380">
        <v>1</v>
      </c>
      <c r="E380" s="4">
        <f t="shared" si="5"/>
        <v>6261.75</v>
      </c>
      <c r="F380" s="49">
        <f>IF($E380&lt;=hypothèses!$AK$2,1,IF(AND($E380&gt;hypothèses!$AJ$3,$E380&lt;=hypothèses!$AK$3),2,IF(AND($E380&gt;hypothèses!$AJ$4,$E380&lt;=hypothèses!$AK$4),3,IF(AND($E380&gt;hypothèses!$AJ$5,$E380&lt;=hypothèses!$AK$5),4,IF(AND($E380&gt;hypothèses!$AJ$6,$E380&lt;=hypothèses!$AK$6),5,IF(AND($E380&gt;hypothèses!$AJ$7,$E380&lt;=hypothèses!$AK$7),6,IF(AND($E380&gt;hypothèses!$AJ$8,$E380&lt;=hypothèses!$AK$8),7,IF(AND($E380&gt;hypothèses!$AJ$9,$E380&lt;=hypothèses!$AK$9),8,IF(AND($E380&gt;hypothèses!$AJ$10,$E380&lt;=hypothèses!$AK$10),9,IF(AND($E380&gt;hypothèses!$AJ$11,$E380&lt;=hypothèses!$AK$11),10,""))))))))))</f>
        <v>10</v>
      </c>
      <c r="G380" t="s">
        <v>17</v>
      </c>
      <c r="H380">
        <v>1.1000000000000001</v>
      </c>
      <c r="I380">
        <v>561</v>
      </c>
      <c r="J380" s="58" cm="1">
        <f t="array" ref="J3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683.13300000000004</v>
      </c>
      <c r="K380" s="58">
        <f>IF(G380="Tarif Frais de dossier",30,IF(I380&lt;0,0,IF(AND(A380=hypothèses!$AV$2,G380=hypothèses!$AM$1),IF(E380&lt;=hypothèses!$AT$2,hypothèses!$AW$2,IF(E380&gt;=hypothèses!$AU$2,hypothèses!$AX$2,E380*hypothèses!$AY$2)),IF(AND(A380=hypothèses!$AV$3,G380=hypothèses!$AM$1),IF(E380&lt;=hypothèses!$AT$3,hypothèses!$AW$3,IF(E380&gt;=hypothèses!$AU$3,hypothèses!$AX$3,E380*hypothèses!$AY$3)),IF(AND(A380=hypothèses!$AV$5,G380=hypothèses!$AN$1),IF(E380&lt;=hypothèses!$AT$5,hypothèses!$AW$5,IF(E380&gt;=hypothèses!$AU$5,hypothèses!$AX$5,E380*hypothèses!$AY$5)),IF(AND(A380=hypothèses!$AV$6,G380=hypothèses!$AN$1),IF(E380&lt;=hypothèses!$AT$6,hypothèses!$AW$6,IF(E380&gt;=hypothèses!$AU$6,hypothèses!$AX$6,E380*hypothèses!$AY$6)),IF(AND(A380=hypothèses!$AV$8,G380=hypothèses!$AO$1),IF(E380&lt;=hypothèses!$AT$8,hypothèses!$AW$8,IF(E380&gt;=hypothèses!$AU$8,hypothèses!$AX$8,E380*hypothèses!$AY$8)),IF(AND(A380=hypothèses!$AV$9,G380=hypothèses!$AO$1),IF(E380&lt;=hypothèses!$AT$9,hypothèses!$AW$9,IF(E380&gt;=hypothèses!$AU$9,hypothèses!$AX$9,E380*hypothèses!$AY$9)),IF(AND(A380=hypothèses!$AV$11,G380=hypothèses!$AP$1),IF(E380&lt;=hypothèses!$AT$11,hypothèses!$AW$11,IF(E380&gt;=hypothèses!$AU$11,hypothèses!$AX$11,E380*hypothèses!$AY$11)),IF(AND(A380=hypothèses!$AV$12,G380=hypothèses!$AP$1),IF(E380&lt;=hypothèses!$AT$12,hypothèses!$AW$12,IF(E380&gt;=hypothèses!$AU$12,hypothèses!$AX$12,E380*hypothèses!$AY$12)),IF(AND(A380=hypothèses!$AV$14,G380=hypothèses!$AQ$1),IF(E380&lt;=hypothèses!$AT$14,hypothèses!$AW$14,IF(E380&gt;=hypothèses!$AU$14,hypothèses!$AX$14,E380*hypothèses!$AY$14)),IF(AND(A380=hypothèses!$AV$15,G380=hypothèses!$AQ$1),IF(E380&lt;=hypothèses!$AT$15,hypothèses!$AW$15,IF(E380&gt;=hypothèses!$AU$15,hypothèses!$AX$15,E380*hypothèses!$AY$15)),IF(AND(A380=hypothèses!$AV$17,G380=hypothèses!$AR$1),IF(E380&lt;=hypothèses!$AT$17,hypothèses!$AW$17,IF(E380&gt;=hypothèses!$AU$17,hypothèses!$AX$17,E380*hypothèses!$AY$17)),IF(AND(A380=hypothèses!$AV$18,G380=hypothèses!$AR$1),IF(E380&lt;=hypothèses!$AT$18,hypothèses!$AW$18,IF(E380&gt;=hypothèses!$AU$18,hypothèses!$AX$18,E380*hypothèses!$AY$18)),0))))))))))))))</f>
        <v>621</v>
      </c>
      <c r="L380" s="58"/>
    </row>
    <row r="381" spans="1:12">
      <c r="A381" t="s">
        <v>68</v>
      </c>
      <c r="B381" s="59">
        <v>0</v>
      </c>
      <c r="C381">
        <v>1</v>
      </c>
      <c r="D381">
        <v>3</v>
      </c>
      <c r="E381" s="4">
        <f t="shared" si="5"/>
        <v>0</v>
      </c>
      <c r="F381" s="49">
        <f>IF($E381&lt;=hypothèses!$AK$2,1,IF(AND($E381&gt;hypothèses!$AJ$3,$E381&lt;=hypothèses!$AK$3),2,IF(AND($E381&gt;hypothèses!$AJ$4,$E381&lt;=hypothèses!$AK$4),3,IF(AND($E381&gt;hypothèses!$AJ$5,$E381&lt;=hypothèses!$AK$5),4,IF(AND($E381&gt;hypothèses!$AJ$6,$E381&lt;=hypothèses!$AK$6),5,IF(AND($E381&gt;hypothèses!$AJ$7,$E381&lt;=hypothèses!$AK$7),6,IF(AND($E381&gt;hypothèses!$AJ$8,$E381&lt;=hypothèses!$AK$8),7,IF(AND($E381&gt;hypothèses!$AJ$9,$E381&lt;=hypothèses!$AK$9),8,IF(AND($E381&gt;hypothèses!$AJ$10,$E381&lt;=hypothèses!$AK$10),9,IF(AND($E381&gt;hypothèses!$AJ$11,$E381&lt;=hypothèses!$AK$11),10,""))))))))))</f>
        <v>1</v>
      </c>
      <c r="G381" t="s">
        <v>12</v>
      </c>
      <c r="H381">
        <v>1</v>
      </c>
      <c r="I381">
        <v>843</v>
      </c>
      <c r="J381" s="58" cm="1">
        <f t="array" ref="J3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843</v>
      </c>
      <c r="K381" s="58">
        <f>IF(G381="Tarif Frais de dossier",30,IF(I381&lt;0,0,IF(AND(A381=hypothèses!$AV$2,G381=hypothèses!$AM$1),IF(E381&lt;=hypothèses!$AT$2,hypothèses!$AW$2,IF(E381&gt;=hypothèses!$AU$2,hypothèses!$AX$2,E381*hypothèses!$AY$2)),IF(AND(A381=hypothèses!$AV$3,G381=hypothèses!$AM$1),IF(E381&lt;=hypothèses!$AT$3,hypothèses!$AW$3,IF(E381&gt;=hypothèses!$AU$3,hypothèses!$AX$3,E381*hypothèses!$AY$3)),IF(AND(A381=hypothèses!$AV$5,G381=hypothèses!$AN$1),IF(E381&lt;=hypothèses!$AT$5,hypothèses!$AW$5,IF(E381&gt;=hypothèses!$AU$5,hypothèses!$AX$5,E381*hypothèses!$AY$5)),IF(AND(A381=hypothèses!$AV$6,G381=hypothèses!$AN$1),IF(E381&lt;=hypothèses!$AT$6,hypothèses!$AW$6,IF(E381&gt;=hypothèses!$AU$6,hypothèses!$AX$6,E381*hypothèses!$AY$6)),IF(AND(A381=hypothèses!$AV$8,G381=hypothèses!$AO$1),IF(E381&lt;=hypothèses!$AT$8,hypothèses!$AW$8,IF(E381&gt;=hypothèses!$AU$8,hypothèses!$AX$8,E381*hypothèses!$AY$8)),IF(AND(A381=hypothèses!$AV$9,G381=hypothèses!$AO$1),IF(E381&lt;=hypothèses!$AT$9,hypothèses!$AW$9,IF(E381&gt;=hypothèses!$AU$9,hypothèses!$AX$9,E381*hypothèses!$AY$9)),IF(AND(A381=hypothèses!$AV$11,G381=hypothèses!$AP$1),IF(E381&lt;=hypothèses!$AT$11,hypothèses!$AW$11,IF(E381&gt;=hypothèses!$AU$11,hypothèses!$AX$11,E381*hypothèses!$AY$11)),IF(AND(A381=hypothèses!$AV$12,G381=hypothèses!$AP$1),IF(E381&lt;=hypothèses!$AT$12,hypothèses!$AW$12,IF(E381&gt;=hypothèses!$AU$12,hypothèses!$AX$12,E381*hypothèses!$AY$12)),IF(AND(A381=hypothèses!$AV$14,G381=hypothèses!$AQ$1),IF(E381&lt;=hypothèses!$AT$14,hypothèses!$AW$14,IF(E381&gt;=hypothèses!$AU$14,hypothèses!$AX$14,E381*hypothèses!$AY$14)),IF(AND(A381=hypothèses!$AV$15,G381=hypothèses!$AQ$1),IF(E381&lt;=hypothèses!$AT$15,hypothèses!$AW$15,IF(E381&gt;=hypothèses!$AU$15,hypothèses!$AX$15,E381*hypothèses!$AY$15)),IF(AND(A381=hypothèses!$AV$17,G381=hypothèses!$AR$1),IF(E381&lt;=hypothèses!$AT$17,hypothèses!$AW$17,IF(E381&gt;=hypothèses!$AU$17,hypothèses!$AX$17,E381*hypothèses!$AY$17)),IF(AND(A381=hypothèses!$AV$18,G381=hypothèses!$AR$1),IF(E381&lt;=hypothèses!$AT$18,hypothèses!$AW$18,IF(E381&gt;=hypothèses!$AU$18,hypothèses!$AX$18,E381*hypothèses!$AY$18)),0))))))))))))))</f>
        <v>843</v>
      </c>
      <c r="L381" s="58"/>
    </row>
    <row r="382" spans="1:12">
      <c r="A382" t="s">
        <v>68</v>
      </c>
      <c r="B382" s="59">
        <v>0</v>
      </c>
      <c r="C382">
        <v>1</v>
      </c>
      <c r="D382">
        <v>3</v>
      </c>
      <c r="E382" s="4">
        <f t="shared" si="5"/>
        <v>0</v>
      </c>
      <c r="F382" s="49">
        <f>IF($E382&lt;=hypothèses!$AK$2,1,IF(AND($E382&gt;hypothèses!$AJ$3,$E382&lt;=hypothèses!$AK$3),2,IF(AND($E382&gt;hypothèses!$AJ$4,$E382&lt;=hypothèses!$AK$4),3,IF(AND($E382&gt;hypothèses!$AJ$5,$E382&lt;=hypothèses!$AK$5),4,IF(AND($E382&gt;hypothèses!$AJ$6,$E382&lt;=hypothèses!$AK$6),5,IF(AND($E382&gt;hypothèses!$AJ$7,$E382&lt;=hypothèses!$AK$7),6,IF(AND($E382&gt;hypothèses!$AJ$8,$E382&lt;=hypothèses!$AK$8),7,IF(AND($E382&gt;hypothèses!$AJ$9,$E382&lt;=hypothèses!$AK$9),8,IF(AND($E382&gt;hypothèses!$AJ$10,$E382&lt;=hypothèses!$AK$10),9,IF(AND($E382&gt;hypothèses!$AJ$11,$E382&lt;=hypothèses!$AK$11),10,""))))))))))</f>
        <v>1</v>
      </c>
      <c r="I382">
        <v>0</v>
      </c>
      <c r="J382" s="58" t="str" cm="1">
        <f t="array" ref="J3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82" s="58">
        <f>IF(G382="Tarif Frais de dossier",30,IF(I382&lt;0,0,IF(AND(A382=hypothèses!$AV$2,G382=hypothèses!$AM$1),IF(E382&lt;=hypothèses!$AT$2,hypothèses!$AW$2,IF(E382&gt;=hypothèses!$AU$2,hypothèses!$AX$2,E382*hypothèses!$AY$2)),IF(AND(A382=hypothèses!$AV$3,G382=hypothèses!$AM$1),IF(E382&lt;=hypothèses!$AT$3,hypothèses!$AW$3,IF(E382&gt;=hypothèses!$AU$3,hypothèses!$AX$3,E382*hypothèses!$AY$3)),IF(AND(A382=hypothèses!$AV$5,G382=hypothèses!$AN$1),IF(E382&lt;=hypothèses!$AT$5,hypothèses!$AW$5,IF(E382&gt;=hypothèses!$AU$5,hypothèses!$AX$5,E382*hypothèses!$AY$5)),IF(AND(A382=hypothèses!$AV$6,G382=hypothèses!$AN$1),IF(E382&lt;=hypothèses!$AT$6,hypothèses!$AW$6,IF(E382&gt;=hypothèses!$AU$6,hypothèses!$AX$6,E382*hypothèses!$AY$6)),IF(AND(A382=hypothèses!$AV$8,G382=hypothèses!$AO$1),IF(E382&lt;=hypothèses!$AT$8,hypothèses!$AW$8,IF(E382&gt;=hypothèses!$AU$8,hypothèses!$AX$8,E382*hypothèses!$AY$8)),IF(AND(A382=hypothèses!$AV$9,G382=hypothèses!$AO$1),IF(E382&lt;=hypothèses!$AT$9,hypothèses!$AW$9,IF(E382&gt;=hypothèses!$AU$9,hypothèses!$AX$9,E382*hypothèses!$AY$9)),IF(AND(A382=hypothèses!$AV$11,G382=hypothèses!$AP$1),IF(E382&lt;=hypothèses!$AT$11,hypothèses!$AW$11,IF(E382&gt;=hypothèses!$AU$11,hypothèses!$AX$11,E382*hypothèses!$AY$11)),IF(AND(A382=hypothèses!$AV$12,G382=hypothèses!$AP$1),IF(E382&lt;=hypothèses!$AT$12,hypothèses!$AW$12,IF(E382&gt;=hypothèses!$AU$12,hypothèses!$AX$12,E382*hypothèses!$AY$12)),IF(AND(A382=hypothèses!$AV$14,G382=hypothèses!$AQ$1),IF(E382&lt;=hypothèses!$AT$14,hypothèses!$AW$14,IF(E382&gt;=hypothèses!$AU$14,hypothèses!$AX$14,E382*hypothèses!$AY$14)),IF(AND(A382=hypothèses!$AV$15,G382=hypothèses!$AQ$1),IF(E382&lt;=hypothèses!$AT$15,hypothèses!$AW$15,IF(E382&gt;=hypothèses!$AU$15,hypothèses!$AX$15,E382*hypothèses!$AY$15)),IF(AND(A382=hypothèses!$AV$17,G382=hypothèses!$AR$1),IF(E382&lt;=hypothèses!$AT$17,hypothèses!$AW$17,IF(E382&gt;=hypothèses!$AU$17,hypothèses!$AX$17,E382*hypothèses!$AY$17)),IF(AND(A382=hypothèses!$AV$18,G382=hypothèses!$AR$1),IF(E382&lt;=hypothèses!$AT$18,hypothèses!$AW$18,IF(E382&gt;=hypothèses!$AU$18,hypothèses!$AX$18,E382*hypothèses!$AY$18)),0))))))))))))))</f>
        <v>0</v>
      </c>
      <c r="L382" s="58"/>
    </row>
    <row r="383" spans="1:12">
      <c r="A383" t="s">
        <v>68</v>
      </c>
      <c r="B383" s="59">
        <v>0</v>
      </c>
      <c r="C383">
        <v>1</v>
      </c>
      <c r="D383">
        <v>3</v>
      </c>
      <c r="E383" s="4">
        <f t="shared" si="5"/>
        <v>0</v>
      </c>
      <c r="F383" s="49">
        <f>IF($E383&lt;=hypothèses!$AK$2,1,IF(AND($E383&gt;hypothèses!$AJ$3,$E383&lt;=hypothèses!$AK$3),2,IF(AND($E383&gt;hypothèses!$AJ$4,$E383&lt;=hypothèses!$AK$4),3,IF(AND($E383&gt;hypothèses!$AJ$5,$E383&lt;=hypothèses!$AK$5),4,IF(AND($E383&gt;hypothèses!$AJ$6,$E383&lt;=hypothèses!$AK$6),5,IF(AND($E383&gt;hypothèses!$AJ$7,$E383&lt;=hypothèses!$AK$7),6,IF(AND($E383&gt;hypothèses!$AJ$8,$E383&lt;=hypothèses!$AK$8),7,IF(AND($E383&gt;hypothèses!$AJ$9,$E383&lt;=hypothèses!$AK$9),8,IF(AND($E383&gt;hypothèses!$AJ$10,$E383&lt;=hypothèses!$AK$10),9,IF(AND($E383&gt;hypothèses!$AJ$11,$E383&lt;=hypothèses!$AK$11),10,""))))))))))</f>
        <v>1</v>
      </c>
      <c r="I383">
        <v>0</v>
      </c>
      <c r="J383" s="58" t="str" cm="1">
        <f t="array" ref="J3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83" s="58">
        <f>IF(G383="Tarif Frais de dossier",30,IF(I383&lt;0,0,IF(AND(A383=hypothèses!$AV$2,G383=hypothèses!$AM$1),IF(E383&lt;=hypothèses!$AT$2,hypothèses!$AW$2,IF(E383&gt;=hypothèses!$AU$2,hypothèses!$AX$2,E383*hypothèses!$AY$2)),IF(AND(A383=hypothèses!$AV$3,G383=hypothèses!$AM$1),IF(E383&lt;=hypothèses!$AT$3,hypothèses!$AW$3,IF(E383&gt;=hypothèses!$AU$3,hypothèses!$AX$3,E383*hypothèses!$AY$3)),IF(AND(A383=hypothèses!$AV$5,G383=hypothèses!$AN$1),IF(E383&lt;=hypothèses!$AT$5,hypothèses!$AW$5,IF(E383&gt;=hypothèses!$AU$5,hypothèses!$AX$5,E383*hypothèses!$AY$5)),IF(AND(A383=hypothèses!$AV$6,G383=hypothèses!$AN$1),IF(E383&lt;=hypothèses!$AT$6,hypothèses!$AW$6,IF(E383&gt;=hypothèses!$AU$6,hypothèses!$AX$6,E383*hypothèses!$AY$6)),IF(AND(A383=hypothèses!$AV$8,G383=hypothèses!$AO$1),IF(E383&lt;=hypothèses!$AT$8,hypothèses!$AW$8,IF(E383&gt;=hypothèses!$AU$8,hypothèses!$AX$8,E383*hypothèses!$AY$8)),IF(AND(A383=hypothèses!$AV$9,G383=hypothèses!$AO$1),IF(E383&lt;=hypothèses!$AT$9,hypothèses!$AW$9,IF(E383&gt;=hypothèses!$AU$9,hypothèses!$AX$9,E383*hypothèses!$AY$9)),IF(AND(A383=hypothèses!$AV$11,G383=hypothèses!$AP$1),IF(E383&lt;=hypothèses!$AT$11,hypothèses!$AW$11,IF(E383&gt;=hypothèses!$AU$11,hypothèses!$AX$11,E383*hypothèses!$AY$11)),IF(AND(A383=hypothèses!$AV$12,G383=hypothèses!$AP$1),IF(E383&lt;=hypothèses!$AT$12,hypothèses!$AW$12,IF(E383&gt;=hypothèses!$AU$12,hypothèses!$AX$12,E383*hypothèses!$AY$12)),IF(AND(A383=hypothèses!$AV$14,G383=hypothèses!$AQ$1),IF(E383&lt;=hypothèses!$AT$14,hypothèses!$AW$14,IF(E383&gt;=hypothèses!$AU$14,hypothèses!$AX$14,E383*hypothèses!$AY$14)),IF(AND(A383=hypothèses!$AV$15,G383=hypothèses!$AQ$1),IF(E383&lt;=hypothèses!$AT$15,hypothèses!$AW$15,IF(E383&gt;=hypothèses!$AU$15,hypothèses!$AX$15,E383*hypothèses!$AY$15)),IF(AND(A383=hypothèses!$AV$17,G383=hypothèses!$AR$1),IF(E383&lt;=hypothèses!$AT$17,hypothèses!$AW$17,IF(E383&gt;=hypothèses!$AU$17,hypothèses!$AX$17,E383*hypothèses!$AY$17)),IF(AND(A383=hypothèses!$AV$18,G383=hypothèses!$AR$1),IF(E383&lt;=hypothèses!$AT$18,hypothèses!$AW$18,IF(E383&gt;=hypothèses!$AU$18,hypothèses!$AX$18,E383*hypothèses!$AY$18)),0))))))))))))))</f>
        <v>0</v>
      </c>
      <c r="L383" s="58"/>
    </row>
    <row r="384" spans="1:12">
      <c r="A384" t="s">
        <v>68</v>
      </c>
      <c r="B384" s="59">
        <v>15148</v>
      </c>
      <c r="C384">
        <v>7</v>
      </c>
      <c r="D384">
        <v>1</v>
      </c>
      <c r="E384" s="4">
        <f t="shared" si="5"/>
        <v>1262.3333333333333</v>
      </c>
      <c r="F384" s="49">
        <f>IF($E384&lt;=hypothèses!$AK$2,1,IF(AND($E384&gt;hypothèses!$AJ$3,$E384&lt;=hypothèses!$AK$3),2,IF(AND($E384&gt;hypothèses!$AJ$4,$E384&lt;=hypothèses!$AK$4),3,IF(AND($E384&gt;hypothèses!$AJ$5,$E384&lt;=hypothèses!$AK$5),4,IF(AND($E384&gt;hypothèses!$AJ$6,$E384&lt;=hypothèses!$AK$6),5,IF(AND($E384&gt;hypothèses!$AJ$7,$E384&lt;=hypothèses!$AK$7),6,IF(AND($E384&gt;hypothèses!$AJ$8,$E384&lt;=hypothèses!$AK$8),7,IF(AND($E384&gt;hypothèses!$AJ$9,$E384&lt;=hypothèses!$AK$9),8,IF(AND($E384&gt;hypothèses!$AJ$10,$E384&lt;=hypothèses!$AK$10),9,IF(AND($E384&gt;hypothèses!$AJ$11,$E384&lt;=hypothèses!$AK$11),10,""))))))))))</f>
        <v>7</v>
      </c>
      <c r="G384" t="s">
        <v>17</v>
      </c>
      <c r="H384">
        <v>1.1000000000000001</v>
      </c>
      <c r="I384">
        <v>278.3</v>
      </c>
      <c r="J384" s="58" cm="1">
        <f t="array" ref="J3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479.62200000000007</v>
      </c>
      <c r="K384" s="58">
        <f>IF(G384="Tarif Frais de dossier",30,IF(I384&lt;0,0,IF(AND(A384=hypothèses!$AV$2,G384=hypothèses!$AM$1),IF(E384&lt;=hypothèses!$AT$2,hypothèses!$AW$2,IF(E384&gt;=hypothèses!$AU$2,hypothèses!$AX$2,E384*hypothèses!$AY$2)),IF(AND(A384=hypothèses!$AV$3,G384=hypothèses!$AM$1),IF(E384&lt;=hypothèses!$AT$3,hypothèses!$AW$3,IF(E384&gt;=hypothèses!$AU$3,hypothèses!$AX$3,E384*hypothèses!$AY$3)),IF(AND(A384=hypothèses!$AV$5,G384=hypothèses!$AN$1),IF(E384&lt;=hypothèses!$AT$5,hypothèses!$AW$5,IF(E384&gt;=hypothèses!$AU$5,hypothèses!$AX$5,E384*hypothèses!$AY$5)),IF(AND(A384=hypothèses!$AV$6,G384=hypothèses!$AN$1),IF(E384&lt;=hypothèses!$AT$6,hypothèses!$AW$6,IF(E384&gt;=hypothèses!$AU$6,hypothèses!$AX$6,E384*hypothèses!$AY$6)),IF(AND(A384=hypothèses!$AV$8,G384=hypothèses!$AO$1),IF(E384&lt;=hypothèses!$AT$8,hypothèses!$AW$8,IF(E384&gt;=hypothèses!$AU$8,hypothèses!$AX$8,E384*hypothèses!$AY$8)),IF(AND(A384=hypothèses!$AV$9,G384=hypothèses!$AO$1),IF(E384&lt;=hypothèses!$AT$9,hypothèses!$AW$9,IF(E384&gt;=hypothèses!$AU$9,hypothèses!$AX$9,E384*hypothèses!$AY$9)),IF(AND(A384=hypothèses!$AV$11,G384=hypothèses!$AP$1),IF(E384&lt;=hypothèses!$AT$11,hypothèses!$AW$11,IF(E384&gt;=hypothèses!$AU$11,hypothèses!$AX$11,E384*hypothèses!$AY$11)),IF(AND(A384=hypothèses!$AV$12,G384=hypothèses!$AP$1),IF(E384&lt;=hypothèses!$AT$12,hypothèses!$AW$12,IF(E384&gt;=hypothèses!$AU$12,hypothèses!$AX$12,E384*hypothèses!$AY$12)),IF(AND(A384=hypothèses!$AV$14,G384=hypothèses!$AQ$1),IF(E384&lt;=hypothèses!$AT$14,hypothèses!$AW$14,IF(E384&gt;=hypothèses!$AU$14,hypothèses!$AX$14,E384*hypothèses!$AY$14)),IF(AND(A384=hypothèses!$AV$15,G384=hypothèses!$AQ$1),IF(E384&lt;=hypothèses!$AT$15,hypothèses!$AW$15,IF(E384&gt;=hypothèses!$AU$15,hypothèses!$AX$15,E384*hypothèses!$AY$15)),IF(AND(A384=hypothèses!$AV$17,G384=hypothèses!$AR$1),IF(E384&lt;=hypothèses!$AT$17,hypothèses!$AW$17,IF(E384&gt;=hypothèses!$AU$17,hypothèses!$AX$17,E384*hypothèses!$AY$17)),IF(AND(A384=hypothèses!$AV$18,G384=hypothèses!$AR$1),IF(E384&lt;=hypothèses!$AT$18,hypothèses!$AW$18,IF(E384&gt;=hypothèses!$AU$18,hypothèses!$AX$18,E384*hypothèses!$AY$18)),0))))))))))))))</f>
        <v>208.285</v>
      </c>
      <c r="L384" s="58"/>
    </row>
    <row r="385" spans="1:12">
      <c r="A385" t="s">
        <v>68</v>
      </c>
      <c r="B385" s="59">
        <v>15148</v>
      </c>
      <c r="C385">
        <v>7</v>
      </c>
      <c r="D385">
        <v>1</v>
      </c>
      <c r="E385" s="4">
        <f t="shared" si="5"/>
        <v>1262.3333333333333</v>
      </c>
      <c r="F385" s="49">
        <f>IF($E385&lt;=hypothèses!$AK$2,1,IF(AND($E385&gt;hypothèses!$AJ$3,$E385&lt;=hypothèses!$AK$3),2,IF(AND($E385&gt;hypothèses!$AJ$4,$E385&lt;=hypothèses!$AK$4),3,IF(AND($E385&gt;hypothèses!$AJ$5,$E385&lt;=hypothèses!$AK$5),4,IF(AND($E385&gt;hypothèses!$AJ$6,$E385&lt;=hypothèses!$AK$6),5,IF(AND($E385&gt;hypothèses!$AJ$7,$E385&lt;=hypothèses!$AK$7),6,IF(AND($E385&gt;hypothèses!$AJ$8,$E385&lt;=hypothèses!$AK$8),7,IF(AND($E385&gt;hypothèses!$AJ$9,$E385&lt;=hypothèses!$AK$9),8,IF(AND($E385&gt;hypothèses!$AJ$10,$E385&lt;=hypothèses!$AK$10),9,IF(AND($E385&gt;hypothèses!$AJ$11,$E385&lt;=hypothèses!$AK$11),10,""))))))))))</f>
        <v>7</v>
      </c>
      <c r="I385">
        <v>0</v>
      </c>
      <c r="J385" s="58" t="str" cm="1">
        <f t="array" ref="J3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85" s="58">
        <f>IF(G385="Tarif Frais de dossier",30,IF(I385&lt;0,0,IF(AND(A385=hypothèses!$AV$2,G385=hypothèses!$AM$1),IF(E385&lt;=hypothèses!$AT$2,hypothèses!$AW$2,IF(E385&gt;=hypothèses!$AU$2,hypothèses!$AX$2,E385*hypothèses!$AY$2)),IF(AND(A385=hypothèses!$AV$3,G385=hypothèses!$AM$1),IF(E385&lt;=hypothèses!$AT$3,hypothèses!$AW$3,IF(E385&gt;=hypothèses!$AU$3,hypothèses!$AX$3,E385*hypothèses!$AY$3)),IF(AND(A385=hypothèses!$AV$5,G385=hypothèses!$AN$1),IF(E385&lt;=hypothèses!$AT$5,hypothèses!$AW$5,IF(E385&gt;=hypothèses!$AU$5,hypothèses!$AX$5,E385*hypothèses!$AY$5)),IF(AND(A385=hypothèses!$AV$6,G385=hypothèses!$AN$1),IF(E385&lt;=hypothèses!$AT$6,hypothèses!$AW$6,IF(E385&gt;=hypothèses!$AU$6,hypothèses!$AX$6,E385*hypothèses!$AY$6)),IF(AND(A385=hypothèses!$AV$8,G385=hypothèses!$AO$1),IF(E385&lt;=hypothèses!$AT$8,hypothèses!$AW$8,IF(E385&gt;=hypothèses!$AU$8,hypothèses!$AX$8,E385*hypothèses!$AY$8)),IF(AND(A385=hypothèses!$AV$9,G385=hypothèses!$AO$1),IF(E385&lt;=hypothèses!$AT$9,hypothèses!$AW$9,IF(E385&gt;=hypothèses!$AU$9,hypothèses!$AX$9,E385*hypothèses!$AY$9)),IF(AND(A385=hypothèses!$AV$11,G385=hypothèses!$AP$1),IF(E385&lt;=hypothèses!$AT$11,hypothèses!$AW$11,IF(E385&gt;=hypothèses!$AU$11,hypothèses!$AX$11,E385*hypothèses!$AY$11)),IF(AND(A385=hypothèses!$AV$12,G385=hypothèses!$AP$1),IF(E385&lt;=hypothèses!$AT$12,hypothèses!$AW$12,IF(E385&gt;=hypothèses!$AU$12,hypothèses!$AX$12,E385*hypothèses!$AY$12)),IF(AND(A385=hypothèses!$AV$14,G385=hypothèses!$AQ$1),IF(E385&lt;=hypothèses!$AT$14,hypothèses!$AW$14,IF(E385&gt;=hypothèses!$AU$14,hypothèses!$AX$14,E385*hypothèses!$AY$14)),IF(AND(A385=hypothèses!$AV$15,G385=hypothèses!$AQ$1),IF(E385&lt;=hypothèses!$AT$15,hypothèses!$AW$15,IF(E385&gt;=hypothèses!$AU$15,hypothèses!$AX$15,E385*hypothèses!$AY$15)),IF(AND(A385=hypothèses!$AV$17,G385=hypothèses!$AR$1),IF(E385&lt;=hypothèses!$AT$17,hypothèses!$AW$17,IF(E385&gt;=hypothèses!$AU$17,hypothèses!$AX$17,E385*hypothèses!$AY$17)),IF(AND(A385=hypothèses!$AV$18,G385=hypothèses!$AR$1),IF(E385&lt;=hypothèses!$AT$18,hypothèses!$AW$18,IF(E385&gt;=hypothèses!$AU$18,hypothèses!$AX$18,E385*hypothèses!$AY$18)),0))))))))))))))</f>
        <v>0</v>
      </c>
      <c r="L385" s="58"/>
    </row>
    <row r="386" spans="1:12">
      <c r="A386" t="s">
        <v>68</v>
      </c>
      <c r="B386" s="59">
        <v>15148</v>
      </c>
      <c r="C386">
        <v>7</v>
      </c>
      <c r="D386">
        <v>1</v>
      </c>
      <c r="E386" s="4">
        <f t="shared" ref="E386:E449" si="6">(B386/D386)/12</f>
        <v>1262.3333333333333</v>
      </c>
      <c r="F386" s="49">
        <f>IF($E386&lt;=hypothèses!$AK$2,1,IF(AND($E386&gt;hypothèses!$AJ$3,$E386&lt;=hypothèses!$AK$3),2,IF(AND($E386&gt;hypothèses!$AJ$4,$E386&lt;=hypothèses!$AK$4),3,IF(AND($E386&gt;hypothèses!$AJ$5,$E386&lt;=hypothèses!$AK$5),4,IF(AND($E386&gt;hypothèses!$AJ$6,$E386&lt;=hypothèses!$AK$6),5,IF(AND($E386&gt;hypothèses!$AJ$7,$E386&lt;=hypothèses!$AK$7),6,IF(AND($E386&gt;hypothèses!$AJ$8,$E386&lt;=hypothèses!$AK$8),7,IF(AND($E386&gt;hypothèses!$AJ$9,$E386&lt;=hypothèses!$AK$9),8,IF(AND($E386&gt;hypothèses!$AJ$10,$E386&lt;=hypothèses!$AK$10),9,IF(AND($E386&gt;hypothèses!$AJ$11,$E386&lt;=hypothèses!$AK$11),10,""))))))))))</f>
        <v>7</v>
      </c>
      <c r="I386">
        <v>0</v>
      </c>
      <c r="J386" s="58" t="str" cm="1">
        <f t="array" ref="J3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86" s="58">
        <f>IF(G386="Tarif Frais de dossier",30,IF(I386&lt;0,0,IF(AND(A386=hypothèses!$AV$2,G386=hypothèses!$AM$1),IF(E386&lt;=hypothèses!$AT$2,hypothèses!$AW$2,IF(E386&gt;=hypothèses!$AU$2,hypothèses!$AX$2,E386*hypothèses!$AY$2)),IF(AND(A386=hypothèses!$AV$3,G386=hypothèses!$AM$1),IF(E386&lt;=hypothèses!$AT$3,hypothèses!$AW$3,IF(E386&gt;=hypothèses!$AU$3,hypothèses!$AX$3,E386*hypothèses!$AY$3)),IF(AND(A386=hypothèses!$AV$5,G386=hypothèses!$AN$1),IF(E386&lt;=hypothèses!$AT$5,hypothèses!$AW$5,IF(E386&gt;=hypothèses!$AU$5,hypothèses!$AX$5,E386*hypothèses!$AY$5)),IF(AND(A386=hypothèses!$AV$6,G386=hypothèses!$AN$1),IF(E386&lt;=hypothèses!$AT$6,hypothèses!$AW$6,IF(E386&gt;=hypothèses!$AU$6,hypothèses!$AX$6,E386*hypothèses!$AY$6)),IF(AND(A386=hypothèses!$AV$8,G386=hypothèses!$AO$1),IF(E386&lt;=hypothèses!$AT$8,hypothèses!$AW$8,IF(E386&gt;=hypothèses!$AU$8,hypothèses!$AX$8,E386*hypothèses!$AY$8)),IF(AND(A386=hypothèses!$AV$9,G386=hypothèses!$AO$1),IF(E386&lt;=hypothèses!$AT$9,hypothèses!$AW$9,IF(E386&gt;=hypothèses!$AU$9,hypothèses!$AX$9,E386*hypothèses!$AY$9)),IF(AND(A386=hypothèses!$AV$11,G386=hypothèses!$AP$1),IF(E386&lt;=hypothèses!$AT$11,hypothèses!$AW$11,IF(E386&gt;=hypothèses!$AU$11,hypothèses!$AX$11,E386*hypothèses!$AY$11)),IF(AND(A386=hypothèses!$AV$12,G386=hypothèses!$AP$1),IF(E386&lt;=hypothèses!$AT$12,hypothèses!$AW$12,IF(E386&gt;=hypothèses!$AU$12,hypothèses!$AX$12,E386*hypothèses!$AY$12)),IF(AND(A386=hypothèses!$AV$14,G386=hypothèses!$AQ$1),IF(E386&lt;=hypothèses!$AT$14,hypothèses!$AW$14,IF(E386&gt;=hypothèses!$AU$14,hypothèses!$AX$14,E386*hypothèses!$AY$14)),IF(AND(A386=hypothèses!$AV$15,G386=hypothèses!$AQ$1),IF(E386&lt;=hypothèses!$AT$15,hypothèses!$AW$15,IF(E386&gt;=hypothèses!$AU$15,hypothèses!$AX$15,E386*hypothèses!$AY$15)),IF(AND(A386=hypothèses!$AV$17,G386=hypothèses!$AR$1),IF(E386&lt;=hypothèses!$AT$17,hypothèses!$AW$17,IF(E386&gt;=hypothèses!$AU$17,hypothèses!$AX$17,E386*hypothèses!$AY$17)),IF(AND(A386=hypothèses!$AV$18,G386=hypothèses!$AR$1),IF(E386&lt;=hypothèses!$AT$18,hypothèses!$AW$18,IF(E386&gt;=hypothèses!$AU$18,hypothèses!$AX$18,E386*hypothèses!$AY$18)),0))))))))))))))</f>
        <v>0</v>
      </c>
      <c r="L386" s="58"/>
    </row>
    <row r="387" spans="1:12">
      <c r="A387" t="s">
        <v>68</v>
      </c>
      <c r="B387" s="59">
        <v>15148</v>
      </c>
      <c r="C387">
        <v>7</v>
      </c>
      <c r="D387">
        <v>1</v>
      </c>
      <c r="E387" s="4">
        <f t="shared" si="6"/>
        <v>1262.3333333333333</v>
      </c>
      <c r="F387" s="49">
        <f>IF($E387&lt;=hypothèses!$AK$2,1,IF(AND($E387&gt;hypothèses!$AJ$3,$E387&lt;=hypothèses!$AK$3),2,IF(AND($E387&gt;hypothèses!$AJ$4,$E387&lt;=hypothèses!$AK$4),3,IF(AND($E387&gt;hypothèses!$AJ$5,$E387&lt;=hypothèses!$AK$5),4,IF(AND($E387&gt;hypothèses!$AJ$6,$E387&lt;=hypothèses!$AK$6),5,IF(AND($E387&gt;hypothèses!$AJ$7,$E387&lt;=hypothèses!$AK$7),6,IF(AND($E387&gt;hypothèses!$AJ$8,$E387&lt;=hypothèses!$AK$8),7,IF(AND($E387&gt;hypothèses!$AJ$9,$E387&lt;=hypothèses!$AK$9),8,IF(AND($E387&gt;hypothèses!$AJ$10,$E387&lt;=hypothèses!$AK$10),9,IF(AND($E387&gt;hypothèses!$AJ$11,$E387&lt;=hypothèses!$AK$11),10,""))))))))))</f>
        <v>7</v>
      </c>
      <c r="I387">
        <v>0</v>
      </c>
      <c r="J387" s="58" t="str" cm="1">
        <f t="array" ref="J3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87" s="58">
        <f>IF(G387="Tarif Frais de dossier",30,IF(I387&lt;0,0,IF(AND(A387=hypothèses!$AV$2,G387=hypothèses!$AM$1),IF(E387&lt;=hypothèses!$AT$2,hypothèses!$AW$2,IF(E387&gt;=hypothèses!$AU$2,hypothèses!$AX$2,E387*hypothèses!$AY$2)),IF(AND(A387=hypothèses!$AV$3,G387=hypothèses!$AM$1),IF(E387&lt;=hypothèses!$AT$3,hypothèses!$AW$3,IF(E387&gt;=hypothèses!$AU$3,hypothèses!$AX$3,E387*hypothèses!$AY$3)),IF(AND(A387=hypothèses!$AV$5,G387=hypothèses!$AN$1),IF(E387&lt;=hypothèses!$AT$5,hypothèses!$AW$5,IF(E387&gt;=hypothèses!$AU$5,hypothèses!$AX$5,E387*hypothèses!$AY$5)),IF(AND(A387=hypothèses!$AV$6,G387=hypothèses!$AN$1),IF(E387&lt;=hypothèses!$AT$6,hypothèses!$AW$6,IF(E387&gt;=hypothèses!$AU$6,hypothèses!$AX$6,E387*hypothèses!$AY$6)),IF(AND(A387=hypothèses!$AV$8,G387=hypothèses!$AO$1),IF(E387&lt;=hypothèses!$AT$8,hypothèses!$AW$8,IF(E387&gt;=hypothèses!$AU$8,hypothèses!$AX$8,E387*hypothèses!$AY$8)),IF(AND(A387=hypothèses!$AV$9,G387=hypothèses!$AO$1),IF(E387&lt;=hypothèses!$AT$9,hypothèses!$AW$9,IF(E387&gt;=hypothèses!$AU$9,hypothèses!$AX$9,E387*hypothèses!$AY$9)),IF(AND(A387=hypothèses!$AV$11,G387=hypothèses!$AP$1),IF(E387&lt;=hypothèses!$AT$11,hypothèses!$AW$11,IF(E387&gt;=hypothèses!$AU$11,hypothèses!$AX$11,E387*hypothèses!$AY$11)),IF(AND(A387=hypothèses!$AV$12,G387=hypothèses!$AP$1),IF(E387&lt;=hypothèses!$AT$12,hypothèses!$AW$12,IF(E387&gt;=hypothèses!$AU$12,hypothèses!$AX$12,E387*hypothèses!$AY$12)),IF(AND(A387=hypothèses!$AV$14,G387=hypothèses!$AQ$1),IF(E387&lt;=hypothèses!$AT$14,hypothèses!$AW$14,IF(E387&gt;=hypothèses!$AU$14,hypothèses!$AX$14,E387*hypothèses!$AY$14)),IF(AND(A387=hypothèses!$AV$15,G387=hypothèses!$AQ$1),IF(E387&lt;=hypothèses!$AT$15,hypothèses!$AW$15,IF(E387&gt;=hypothèses!$AU$15,hypothèses!$AX$15,E387*hypothèses!$AY$15)),IF(AND(A387=hypothèses!$AV$17,G387=hypothèses!$AR$1),IF(E387&lt;=hypothèses!$AT$17,hypothèses!$AW$17,IF(E387&gt;=hypothèses!$AU$17,hypothèses!$AX$17,E387*hypothèses!$AY$17)),IF(AND(A387=hypothèses!$AV$18,G387=hypothèses!$AR$1),IF(E387&lt;=hypothèses!$AT$18,hypothèses!$AW$18,IF(E387&gt;=hypothèses!$AU$18,hypothèses!$AX$18,E387*hypothèses!$AY$18)),0))))))))))))))</f>
        <v>0</v>
      </c>
      <c r="L387" s="58"/>
    </row>
    <row r="388" spans="1:12">
      <c r="A388" t="s">
        <v>70</v>
      </c>
      <c r="B388" s="59">
        <v>18940</v>
      </c>
      <c r="C388">
        <v>8</v>
      </c>
      <c r="D388">
        <v>4</v>
      </c>
      <c r="E388" s="4">
        <f t="shared" si="6"/>
        <v>394.58333333333331</v>
      </c>
      <c r="F388" s="49">
        <f>IF($E388&lt;=hypothèses!$AK$2,1,IF(AND($E388&gt;hypothèses!$AJ$3,$E388&lt;=hypothèses!$AK$3),2,IF(AND($E388&gt;hypothèses!$AJ$4,$E388&lt;=hypothèses!$AK$4),3,IF(AND($E388&gt;hypothèses!$AJ$5,$E388&lt;=hypothèses!$AK$5),4,IF(AND($E388&gt;hypothèses!$AJ$6,$E388&lt;=hypothèses!$AK$6),5,IF(AND($E388&gt;hypothèses!$AJ$7,$E388&lt;=hypothèses!$AK$7),6,IF(AND($E388&gt;hypothèses!$AJ$8,$E388&lt;=hypothèses!$AK$8),7,IF(AND($E388&gt;hypothèses!$AJ$9,$E388&lt;=hypothèses!$AK$9),8,IF(AND($E388&gt;hypothèses!$AJ$10,$E388&lt;=hypothèses!$AK$10),9,IF(AND($E388&gt;hypothèses!$AJ$11,$E388&lt;=hypothèses!$AK$11),10,""))))))))))</f>
        <v>2</v>
      </c>
      <c r="G388" t="s">
        <v>13</v>
      </c>
      <c r="H388">
        <v>1</v>
      </c>
      <c r="I388">
        <v>180</v>
      </c>
      <c r="J388" s="58" cm="1">
        <f t="array" ref="J3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388" s="58">
        <f>IF(G388="Tarif Frais de dossier",30,IF(I388&lt;0,0,IF(AND(A388=hypothèses!$AV$2,G388=hypothèses!$AM$1),IF(E388&lt;=hypothèses!$AT$2,hypothèses!$AW$2,IF(E388&gt;=hypothèses!$AU$2,hypothèses!$AX$2,E388*hypothèses!$AY$2)),IF(AND(A388=hypothèses!$AV$3,G388=hypothèses!$AM$1),IF(E388&lt;=hypothèses!$AT$3,hypothèses!$AW$3,IF(E388&gt;=hypothèses!$AU$3,hypothèses!$AX$3,E388*hypothèses!$AY$3)),IF(AND(A388=hypothèses!$AV$5,G388=hypothèses!$AN$1),IF(E388&lt;=hypothèses!$AT$5,hypothèses!$AW$5,IF(E388&gt;=hypothèses!$AU$5,hypothèses!$AX$5,E388*hypothèses!$AY$5)),IF(AND(A388=hypothèses!$AV$6,G388=hypothèses!$AN$1),IF(E388&lt;=hypothèses!$AT$6,hypothèses!$AW$6,IF(E388&gt;=hypothèses!$AU$6,hypothèses!$AX$6,E388*hypothèses!$AY$6)),IF(AND(A388=hypothèses!$AV$8,G388=hypothèses!$AO$1),IF(E388&lt;=hypothèses!$AT$8,hypothèses!$AW$8,IF(E388&gt;=hypothèses!$AU$8,hypothèses!$AX$8,E388*hypothèses!$AY$8)),IF(AND(A388=hypothèses!$AV$9,G388=hypothèses!$AO$1),IF(E388&lt;=hypothèses!$AT$9,hypothèses!$AW$9,IF(E388&gt;=hypothèses!$AU$9,hypothèses!$AX$9,E388*hypothèses!$AY$9)),IF(AND(A388=hypothèses!$AV$11,G388=hypothèses!$AP$1),IF(E388&lt;=hypothèses!$AT$11,hypothèses!$AW$11,IF(E388&gt;=hypothèses!$AU$11,hypothèses!$AX$11,E388*hypothèses!$AY$11)),IF(AND(A388=hypothèses!$AV$12,G388=hypothèses!$AP$1),IF(E388&lt;=hypothèses!$AT$12,hypothèses!$AW$12,IF(E388&gt;=hypothèses!$AU$12,hypothèses!$AX$12,E388*hypothèses!$AY$12)),IF(AND(A388=hypothèses!$AV$14,G388=hypothèses!$AQ$1),IF(E388&lt;=hypothèses!$AT$14,hypothèses!$AW$14,IF(E388&gt;=hypothèses!$AU$14,hypothèses!$AX$14,E388*hypothèses!$AY$14)),IF(AND(A388=hypothèses!$AV$15,G388=hypothèses!$AQ$1),IF(E388&lt;=hypothèses!$AT$15,hypothèses!$AW$15,IF(E388&gt;=hypothèses!$AU$15,hypothèses!$AX$15,E388*hypothèses!$AY$15)),IF(AND(A388=hypothèses!$AV$17,G388=hypothèses!$AR$1),IF(E388&lt;=hypothèses!$AT$17,hypothèses!$AW$17,IF(E388&gt;=hypothèses!$AU$17,hypothèses!$AX$17,E388*hypothèses!$AY$17)),IF(AND(A388=hypothèses!$AV$18,G388=hypothèses!$AR$1),IF(E388&lt;=hypothèses!$AT$18,hypothèses!$AW$18,IF(E388&gt;=hypothèses!$AU$18,hypothèses!$AX$18,E388*hypothèses!$AY$18)),0))))))))))))))</f>
        <v>104.17</v>
      </c>
      <c r="L388" s="58"/>
    </row>
    <row r="389" spans="1:12">
      <c r="A389" t="s">
        <v>70</v>
      </c>
      <c r="B389" s="59">
        <v>18940</v>
      </c>
      <c r="C389">
        <v>8</v>
      </c>
      <c r="D389">
        <v>4</v>
      </c>
      <c r="E389" s="4">
        <f t="shared" si="6"/>
        <v>394.58333333333331</v>
      </c>
      <c r="F389" s="49">
        <f>IF($E389&lt;=hypothèses!$AK$2,1,IF(AND($E389&gt;hypothèses!$AJ$3,$E389&lt;=hypothèses!$AK$3),2,IF(AND($E389&gt;hypothèses!$AJ$4,$E389&lt;=hypothèses!$AK$4),3,IF(AND($E389&gt;hypothèses!$AJ$5,$E389&lt;=hypothèses!$AK$5),4,IF(AND($E389&gt;hypothèses!$AJ$6,$E389&lt;=hypothèses!$AK$6),5,IF(AND($E389&gt;hypothèses!$AJ$7,$E389&lt;=hypothèses!$AK$7),6,IF(AND($E389&gt;hypothèses!$AJ$8,$E389&lt;=hypothèses!$AK$8),7,IF(AND($E389&gt;hypothèses!$AJ$9,$E389&lt;=hypothèses!$AK$9),8,IF(AND($E389&gt;hypothèses!$AJ$10,$E389&lt;=hypothèses!$AK$10),9,IF(AND($E389&gt;hypothèses!$AJ$11,$E389&lt;=hypothèses!$AK$11),10,""))))))))))</f>
        <v>2</v>
      </c>
      <c r="G389" t="s">
        <v>15</v>
      </c>
      <c r="H389">
        <v>1</v>
      </c>
      <c r="I389">
        <v>-18</v>
      </c>
      <c r="J389" s="58" cm="1">
        <f t="array" ref="J3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389" s="58">
        <f>IF(G389="Tarif Frais de dossier",30,IF(I389&lt;0,0,IF(AND(A389=hypothèses!$AV$2,G389=hypothèses!$AM$1),IF(E389&lt;=hypothèses!$AT$2,hypothèses!$AW$2,IF(E389&gt;=hypothèses!$AU$2,hypothèses!$AX$2,E389*hypothèses!$AY$2)),IF(AND(A389=hypothèses!$AV$3,G389=hypothèses!$AM$1),IF(E389&lt;=hypothèses!$AT$3,hypothèses!$AW$3,IF(E389&gt;=hypothèses!$AU$3,hypothèses!$AX$3,E389*hypothèses!$AY$3)),IF(AND(A389=hypothèses!$AV$5,G389=hypothèses!$AN$1),IF(E389&lt;=hypothèses!$AT$5,hypothèses!$AW$5,IF(E389&gt;=hypothèses!$AU$5,hypothèses!$AX$5,E389*hypothèses!$AY$5)),IF(AND(A389=hypothèses!$AV$6,G389=hypothèses!$AN$1),IF(E389&lt;=hypothèses!$AT$6,hypothèses!$AW$6,IF(E389&gt;=hypothèses!$AU$6,hypothèses!$AX$6,E389*hypothèses!$AY$6)),IF(AND(A389=hypothèses!$AV$8,G389=hypothèses!$AO$1),IF(E389&lt;=hypothèses!$AT$8,hypothèses!$AW$8,IF(E389&gt;=hypothèses!$AU$8,hypothèses!$AX$8,E389*hypothèses!$AY$8)),IF(AND(A389=hypothèses!$AV$9,G389=hypothèses!$AO$1),IF(E389&lt;=hypothèses!$AT$9,hypothèses!$AW$9,IF(E389&gt;=hypothèses!$AU$9,hypothèses!$AX$9,E389*hypothèses!$AY$9)),IF(AND(A389=hypothèses!$AV$11,G389=hypothèses!$AP$1),IF(E389&lt;=hypothèses!$AT$11,hypothèses!$AW$11,IF(E389&gt;=hypothèses!$AU$11,hypothèses!$AX$11,E389*hypothèses!$AY$11)),IF(AND(A389=hypothèses!$AV$12,G389=hypothèses!$AP$1),IF(E389&lt;=hypothèses!$AT$12,hypothèses!$AW$12,IF(E389&gt;=hypothèses!$AU$12,hypothèses!$AX$12,E389*hypothèses!$AY$12)),IF(AND(A389=hypothèses!$AV$14,G389=hypothèses!$AQ$1),IF(E389&lt;=hypothèses!$AT$14,hypothèses!$AW$14,IF(E389&gt;=hypothèses!$AU$14,hypothèses!$AX$14,E389*hypothèses!$AY$14)),IF(AND(A389=hypothèses!$AV$15,G389=hypothèses!$AQ$1),IF(E389&lt;=hypothèses!$AT$15,hypothèses!$AW$15,IF(E389&gt;=hypothèses!$AU$15,hypothèses!$AX$15,E389*hypothèses!$AY$15)),IF(AND(A389=hypothèses!$AV$17,G389=hypothèses!$AR$1),IF(E389&lt;=hypothèses!$AT$17,hypothèses!$AW$17,IF(E389&gt;=hypothèses!$AU$17,hypothèses!$AX$17,E389*hypothèses!$AY$17)),IF(AND(A389=hypothèses!$AV$18,G389=hypothèses!$AR$1),IF(E389&lt;=hypothèses!$AT$18,hypothèses!$AW$18,IF(E389&gt;=hypothèses!$AU$18,hypothèses!$AX$18,E389*hypothèses!$AY$18)),0))))))))))))))</f>
        <v>0</v>
      </c>
      <c r="L389" s="58"/>
    </row>
    <row r="390" spans="1:12">
      <c r="A390" t="s">
        <v>70</v>
      </c>
      <c r="B390" s="59">
        <v>18940</v>
      </c>
      <c r="C390">
        <v>8</v>
      </c>
      <c r="D390">
        <v>4</v>
      </c>
      <c r="E390" s="4">
        <f t="shared" si="6"/>
        <v>394.58333333333331</v>
      </c>
      <c r="F390" s="49">
        <f>IF($E390&lt;=hypothèses!$AK$2,1,IF(AND($E390&gt;hypothèses!$AJ$3,$E390&lt;=hypothèses!$AK$3),2,IF(AND($E390&gt;hypothèses!$AJ$4,$E390&lt;=hypothèses!$AK$4),3,IF(AND($E390&gt;hypothèses!$AJ$5,$E390&lt;=hypothèses!$AK$5),4,IF(AND($E390&gt;hypothèses!$AJ$6,$E390&lt;=hypothèses!$AK$6),5,IF(AND($E390&gt;hypothèses!$AJ$7,$E390&lt;=hypothèses!$AK$7),6,IF(AND($E390&gt;hypothèses!$AJ$8,$E390&lt;=hypothèses!$AK$8),7,IF(AND($E390&gt;hypothèses!$AJ$9,$E390&lt;=hypothèses!$AK$9),8,IF(AND($E390&gt;hypothèses!$AJ$10,$E390&lt;=hypothèses!$AK$10),9,IF(AND($E390&gt;hypothèses!$AJ$11,$E390&lt;=hypothèses!$AK$11),10,""))))))))))</f>
        <v>2</v>
      </c>
      <c r="I390">
        <v>0</v>
      </c>
      <c r="J390" s="58" t="str" cm="1">
        <f t="array" ref="J3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90" s="58">
        <f>IF(G390="Tarif Frais de dossier",30,IF(I390&lt;0,0,IF(AND(A390=hypothèses!$AV$2,G390=hypothèses!$AM$1),IF(E390&lt;=hypothèses!$AT$2,hypothèses!$AW$2,IF(E390&gt;=hypothèses!$AU$2,hypothèses!$AX$2,E390*hypothèses!$AY$2)),IF(AND(A390=hypothèses!$AV$3,G390=hypothèses!$AM$1),IF(E390&lt;=hypothèses!$AT$3,hypothèses!$AW$3,IF(E390&gt;=hypothèses!$AU$3,hypothèses!$AX$3,E390*hypothèses!$AY$3)),IF(AND(A390=hypothèses!$AV$5,G390=hypothèses!$AN$1),IF(E390&lt;=hypothèses!$AT$5,hypothèses!$AW$5,IF(E390&gt;=hypothèses!$AU$5,hypothèses!$AX$5,E390*hypothèses!$AY$5)),IF(AND(A390=hypothèses!$AV$6,G390=hypothèses!$AN$1),IF(E390&lt;=hypothèses!$AT$6,hypothèses!$AW$6,IF(E390&gt;=hypothèses!$AU$6,hypothèses!$AX$6,E390*hypothèses!$AY$6)),IF(AND(A390=hypothèses!$AV$8,G390=hypothèses!$AO$1),IF(E390&lt;=hypothèses!$AT$8,hypothèses!$AW$8,IF(E390&gt;=hypothèses!$AU$8,hypothèses!$AX$8,E390*hypothèses!$AY$8)),IF(AND(A390=hypothèses!$AV$9,G390=hypothèses!$AO$1),IF(E390&lt;=hypothèses!$AT$9,hypothèses!$AW$9,IF(E390&gt;=hypothèses!$AU$9,hypothèses!$AX$9,E390*hypothèses!$AY$9)),IF(AND(A390=hypothèses!$AV$11,G390=hypothèses!$AP$1),IF(E390&lt;=hypothèses!$AT$11,hypothèses!$AW$11,IF(E390&gt;=hypothèses!$AU$11,hypothèses!$AX$11,E390*hypothèses!$AY$11)),IF(AND(A390=hypothèses!$AV$12,G390=hypothèses!$AP$1),IF(E390&lt;=hypothèses!$AT$12,hypothèses!$AW$12,IF(E390&gt;=hypothèses!$AU$12,hypothèses!$AX$12,E390*hypothèses!$AY$12)),IF(AND(A390=hypothèses!$AV$14,G390=hypothèses!$AQ$1),IF(E390&lt;=hypothèses!$AT$14,hypothèses!$AW$14,IF(E390&gt;=hypothèses!$AU$14,hypothèses!$AX$14,E390*hypothèses!$AY$14)),IF(AND(A390=hypothèses!$AV$15,G390=hypothèses!$AQ$1),IF(E390&lt;=hypothèses!$AT$15,hypothèses!$AW$15,IF(E390&gt;=hypothèses!$AU$15,hypothèses!$AX$15,E390*hypothèses!$AY$15)),IF(AND(A390=hypothèses!$AV$17,G390=hypothèses!$AR$1),IF(E390&lt;=hypothèses!$AT$17,hypothèses!$AW$17,IF(E390&gt;=hypothèses!$AU$17,hypothèses!$AX$17,E390*hypothèses!$AY$17)),IF(AND(A390=hypothèses!$AV$18,G390=hypothèses!$AR$1),IF(E390&lt;=hypothèses!$AT$18,hypothèses!$AW$18,IF(E390&gt;=hypothèses!$AU$18,hypothèses!$AX$18,E390*hypothèses!$AY$18)),0))))))))))))))</f>
        <v>0</v>
      </c>
      <c r="L390" s="58"/>
    </row>
    <row r="391" spans="1:12">
      <c r="A391" t="s">
        <v>70</v>
      </c>
      <c r="B391" s="59">
        <v>18940</v>
      </c>
      <c r="C391">
        <v>8</v>
      </c>
      <c r="D391">
        <v>4</v>
      </c>
      <c r="E391" s="4">
        <f t="shared" si="6"/>
        <v>394.58333333333331</v>
      </c>
      <c r="F391" s="49">
        <f>IF($E391&lt;=hypothèses!$AK$2,1,IF(AND($E391&gt;hypothèses!$AJ$3,$E391&lt;=hypothèses!$AK$3),2,IF(AND($E391&gt;hypothèses!$AJ$4,$E391&lt;=hypothèses!$AK$4),3,IF(AND($E391&gt;hypothèses!$AJ$5,$E391&lt;=hypothèses!$AK$5),4,IF(AND($E391&gt;hypothèses!$AJ$6,$E391&lt;=hypothèses!$AK$6),5,IF(AND($E391&gt;hypothèses!$AJ$7,$E391&lt;=hypothèses!$AK$7),6,IF(AND($E391&gt;hypothèses!$AJ$8,$E391&lt;=hypothèses!$AK$8),7,IF(AND($E391&gt;hypothèses!$AJ$9,$E391&lt;=hypothèses!$AK$9),8,IF(AND($E391&gt;hypothèses!$AJ$10,$E391&lt;=hypothèses!$AK$10),9,IF(AND($E391&gt;hypothèses!$AJ$11,$E391&lt;=hypothèses!$AK$11),10,""))))))))))</f>
        <v>2</v>
      </c>
      <c r="G391" t="s">
        <v>13</v>
      </c>
      <c r="H391">
        <v>1</v>
      </c>
      <c r="I391">
        <v>180</v>
      </c>
      <c r="J391" s="58" cm="1">
        <f t="array" ref="J3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391" s="58">
        <f>IF(G391="Tarif Frais de dossier",30,IF(I391&lt;0,0,IF(AND(A391=hypothèses!$AV$2,G391=hypothèses!$AM$1),IF(E391&lt;=hypothèses!$AT$2,hypothèses!$AW$2,IF(E391&gt;=hypothèses!$AU$2,hypothèses!$AX$2,E391*hypothèses!$AY$2)),IF(AND(A391=hypothèses!$AV$3,G391=hypothèses!$AM$1),IF(E391&lt;=hypothèses!$AT$3,hypothèses!$AW$3,IF(E391&gt;=hypothèses!$AU$3,hypothèses!$AX$3,E391*hypothèses!$AY$3)),IF(AND(A391=hypothèses!$AV$5,G391=hypothèses!$AN$1),IF(E391&lt;=hypothèses!$AT$5,hypothèses!$AW$5,IF(E391&gt;=hypothèses!$AU$5,hypothèses!$AX$5,E391*hypothèses!$AY$5)),IF(AND(A391=hypothèses!$AV$6,G391=hypothèses!$AN$1),IF(E391&lt;=hypothèses!$AT$6,hypothèses!$AW$6,IF(E391&gt;=hypothèses!$AU$6,hypothèses!$AX$6,E391*hypothèses!$AY$6)),IF(AND(A391=hypothèses!$AV$8,G391=hypothèses!$AO$1),IF(E391&lt;=hypothèses!$AT$8,hypothèses!$AW$8,IF(E391&gt;=hypothèses!$AU$8,hypothèses!$AX$8,E391*hypothèses!$AY$8)),IF(AND(A391=hypothèses!$AV$9,G391=hypothèses!$AO$1),IF(E391&lt;=hypothèses!$AT$9,hypothèses!$AW$9,IF(E391&gt;=hypothèses!$AU$9,hypothèses!$AX$9,E391*hypothèses!$AY$9)),IF(AND(A391=hypothèses!$AV$11,G391=hypothèses!$AP$1),IF(E391&lt;=hypothèses!$AT$11,hypothèses!$AW$11,IF(E391&gt;=hypothèses!$AU$11,hypothèses!$AX$11,E391*hypothèses!$AY$11)),IF(AND(A391=hypothèses!$AV$12,G391=hypothèses!$AP$1),IF(E391&lt;=hypothèses!$AT$12,hypothèses!$AW$12,IF(E391&gt;=hypothèses!$AU$12,hypothèses!$AX$12,E391*hypothèses!$AY$12)),IF(AND(A391=hypothèses!$AV$14,G391=hypothèses!$AQ$1),IF(E391&lt;=hypothèses!$AT$14,hypothèses!$AW$14,IF(E391&gt;=hypothèses!$AU$14,hypothèses!$AX$14,E391*hypothèses!$AY$14)),IF(AND(A391=hypothèses!$AV$15,G391=hypothèses!$AQ$1),IF(E391&lt;=hypothèses!$AT$15,hypothèses!$AW$15,IF(E391&gt;=hypothèses!$AU$15,hypothèses!$AX$15,E391*hypothèses!$AY$15)),IF(AND(A391=hypothèses!$AV$17,G391=hypothèses!$AR$1),IF(E391&lt;=hypothèses!$AT$17,hypothèses!$AW$17,IF(E391&gt;=hypothèses!$AU$17,hypothèses!$AX$17,E391*hypothèses!$AY$17)),IF(AND(A391=hypothèses!$AV$18,G391=hypothèses!$AR$1),IF(E391&lt;=hypothèses!$AT$18,hypothèses!$AW$18,IF(E391&gt;=hypothèses!$AU$18,hypothèses!$AX$18,E391*hypothèses!$AY$18)),0))))))))))))))</f>
        <v>104.17</v>
      </c>
      <c r="L391" s="58"/>
    </row>
    <row r="392" spans="1:12">
      <c r="A392" t="s">
        <v>70</v>
      </c>
      <c r="B392" s="59">
        <v>18940</v>
      </c>
      <c r="C392">
        <v>8</v>
      </c>
      <c r="D392">
        <v>4</v>
      </c>
      <c r="E392" s="4">
        <f t="shared" si="6"/>
        <v>394.58333333333331</v>
      </c>
      <c r="F392" s="49">
        <f>IF($E392&lt;=hypothèses!$AK$2,1,IF(AND($E392&gt;hypothèses!$AJ$3,$E392&lt;=hypothèses!$AK$3),2,IF(AND($E392&gt;hypothèses!$AJ$4,$E392&lt;=hypothèses!$AK$4),3,IF(AND($E392&gt;hypothèses!$AJ$5,$E392&lt;=hypothèses!$AK$5),4,IF(AND($E392&gt;hypothèses!$AJ$6,$E392&lt;=hypothèses!$AK$6),5,IF(AND($E392&gt;hypothèses!$AJ$7,$E392&lt;=hypothèses!$AK$7),6,IF(AND($E392&gt;hypothèses!$AJ$8,$E392&lt;=hypothèses!$AK$8),7,IF(AND($E392&gt;hypothèses!$AJ$9,$E392&lt;=hypothèses!$AK$9),8,IF(AND($E392&gt;hypothèses!$AJ$10,$E392&lt;=hypothèses!$AK$10),9,IF(AND($E392&gt;hypothèses!$AJ$11,$E392&lt;=hypothèses!$AK$11),10,""))))))))))</f>
        <v>2</v>
      </c>
      <c r="G392" t="s">
        <v>15</v>
      </c>
      <c r="H392">
        <v>1</v>
      </c>
      <c r="I392">
        <v>-18</v>
      </c>
      <c r="J392" s="58" cm="1">
        <f t="array" ref="J3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392" s="58">
        <f>IF(G392="Tarif Frais de dossier",30,IF(I392&lt;0,0,IF(AND(A392=hypothèses!$AV$2,G392=hypothèses!$AM$1),IF(E392&lt;=hypothèses!$AT$2,hypothèses!$AW$2,IF(E392&gt;=hypothèses!$AU$2,hypothèses!$AX$2,E392*hypothèses!$AY$2)),IF(AND(A392=hypothèses!$AV$3,G392=hypothèses!$AM$1),IF(E392&lt;=hypothèses!$AT$3,hypothèses!$AW$3,IF(E392&gt;=hypothèses!$AU$3,hypothèses!$AX$3,E392*hypothèses!$AY$3)),IF(AND(A392=hypothèses!$AV$5,G392=hypothèses!$AN$1),IF(E392&lt;=hypothèses!$AT$5,hypothèses!$AW$5,IF(E392&gt;=hypothèses!$AU$5,hypothèses!$AX$5,E392*hypothèses!$AY$5)),IF(AND(A392=hypothèses!$AV$6,G392=hypothèses!$AN$1),IF(E392&lt;=hypothèses!$AT$6,hypothèses!$AW$6,IF(E392&gt;=hypothèses!$AU$6,hypothèses!$AX$6,E392*hypothèses!$AY$6)),IF(AND(A392=hypothèses!$AV$8,G392=hypothèses!$AO$1),IF(E392&lt;=hypothèses!$AT$8,hypothèses!$AW$8,IF(E392&gt;=hypothèses!$AU$8,hypothèses!$AX$8,E392*hypothèses!$AY$8)),IF(AND(A392=hypothèses!$AV$9,G392=hypothèses!$AO$1),IF(E392&lt;=hypothèses!$AT$9,hypothèses!$AW$9,IF(E392&gt;=hypothèses!$AU$9,hypothèses!$AX$9,E392*hypothèses!$AY$9)),IF(AND(A392=hypothèses!$AV$11,G392=hypothèses!$AP$1),IF(E392&lt;=hypothèses!$AT$11,hypothèses!$AW$11,IF(E392&gt;=hypothèses!$AU$11,hypothèses!$AX$11,E392*hypothèses!$AY$11)),IF(AND(A392=hypothèses!$AV$12,G392=hypothèses!$AP$1),IF(E392&lt;=hypothèses!$AT$12,hypothèses!$AW$12,IF(E392&gt;=hypothèses!$AU$12,hypothèses!$AX$12,E392*hypothèses!$AY$12)),IF(AND(A392=hypothèses!$AV$14,G392=hypothèses!$AQ$1),IF(E392&lt;=hypothèses!$AT$14,hypothèses!$AW$14,IF(E392&gt;=hypothèses!$AU$14,hypothèses!$AX$14,E392*hypothèses!$AY$14)),IF(AND(A392=hypothèses!$AV$15,G392=hypothèses!$AQ$1),IF(E392&lt;=hypothèses!$AT$15,hypothèses!$AW$15,IF(E392&gt;=hypothèses!$AU$15,hypothèses!$AX$15,E392*hypothèses!$AY$15)),IF(AND(A392=hypothèses!$AV$17,G392=hypothèses!$AR$1),IF(E392&lt;=hypothèses!$AT$17,hypothèses!$AW$17,IF(E392&gt;=hypothèses!$AU$17,hypothèses!$AX$17,E392*hypothèses!$AY$17)),IF(AND(A392=hypothèses!$AV$18,G392=hypothèses!$AR$1),IF(E392&lt;=hypothèses!$AT$18,hypothèses!$AW$18,IF(E392&gt;=hypothèses!$AU$18,hypothèses!$AX$18,E392*hypothèses!$AY$18)),0))))))))))))))</f>
        <v>0</v>
      </c>
      <c r="L392" s="58"/>
    </row>
    <row r="393" spans="1:12">
      <c r="A393" t="s">
        <v>70</v>
      </c>
      <c r="B393" s="59">
        <v>18940</v>
      </c>
      <c r="C393">
        <v>8</v>
      </c>
      <c r="D393">
        <v>4</v>
      </c>
      <c r="E393" s="4">
        <f t="shared" si="6"/>
        <v>394.58333333333331</v>
      </c>
      <c r="F393" s="49">
        <f>IF($E393&lt;=hypothèses!$AK$2,1,IF(AND($E393&gt;hypothèses!$AJ$3,$E393&lt;=hypothèses!$AK$3),2,IF(AND($E393&gt;hypothèses!$AJ$4,$E393&lt;=hypothèses!$AK$4),3,IF(AND($E393&gt;hypothèses!$AJ$5,$E393&lt;=hypothèses!$AK$5),4,IF(AND($E393&gt;hypothèses!$AJ$6,$E393&lt;=hypothèses!$AK$6),5,IF(AND($E393&gt;hypothèses!$AJ$7,$E393&lt;=hypothèses!$AK$7),6,IF(AND($E393&gt;hypothèses!$AJ$8,$E393&lt;=hypothèses!$AK$8),7,IF(AND($E393&gt;hypothèses!$AJ$9,$E393&lt;=hypothèses!$AK$9),8,IF(AND($E393&gt;hypothèses!$AJ$10,$E393&lt;=hypothèses!$AK$10),9,IF(AND($E393&gt;hypothèses!$AJ$11,$E393&lt;=hypothèses!$AK$11),10,""))))))))))</f>
        <v>2</v>
      </c>
      <c r="I393">
        <v>0</v>
      </c>
      <c r="J393" s="58" t="str" cm="1">
        <f t="array" ref="J3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93" s="58">
        <f>IF(G393="Tarif Frais de dossier",30,IF(I393&lt;0,0,IF(AND(A393=hypothèses!$AV$2,G393=hypothèses!$AM$1),IF(E393&lt;=hypothèses!$AT$2,hypothèses!$AW$2,IF(E393&gt;=hypothèses!$AU$2,hypothèses!$AX$2,E393*hypothèses!$AY$2)),IF(AND(A393=hypothèses!$AV$3,G393=hypothèses!$AM$1),IF(E393&lt;=hypothèses!$AT$3,hypothèses!$AW$3,IF(E393&gt;=hypothèses!$AU$3,hypothèses!$AX$3,E393*hypothèses!$AY$3)),IF(AND(A393=hypothèses!$AV$5,G393=hypothèses!$AN$1),IF(E393&lt;=hypothèses!$AT$5,hypothèses!$AW$5,IF(E393&gt;=hypothèses!$AU$5,hypothèses!$AX$5,E393*hypothèses!$AY$5)),IF(AND(A393=hypothèses!$AV$6,G393=hypothèses!$AN$1),IF(E393&lt;=hypothèses!$AT$6,hypothèses!$AW$6,IF(E393&gt;=hypothèses!$AU$6,hypothèses!$AX$6,E393*hypothèses!$AY$6)),IF(AND(A393=hypothèses!$AV$8,G393=hypothèses!$AO$1),IF(E393&lt;=hypothèses!$AT$8,hypothèses!$AW$8,IF(E393&gt;=hypothèses!$AU$8,hypothèses!$AX$8,E393*hypothèses!$AY$8)),IF(AND(A393=hypothèses!$AV$9,G393=hypothèses!$AO$1),IF(E393&lt;=hypothèses!$AT$9,hypothèses!$AW$9,IF(E393&gt;=hypothèses!$AU$9,hypothèses!$AX$9,E393*hypothèses!$AY$9)),IF(AND(A393=hypothèses!$AV$11,G393=hypothèses!$AP$1),IF(E393&lt;=hypothèses!$AT$11,hypothèses!$AW$11,IF(E393&gt;=hypothèses!$AU$11,hypothèses!$AX$11,E393*hypothèses!$AY$11)),IF(AND(A393=hypothèses!$AV$12,G393=hypothèses!$AP$1),IF(E393&lt;=hypothèses!$AT$12,hypothèses!$AW$12,IF(E393&gt;=hypothèses!$AU$12,hypothèses!$AX$12,E393*hypothèses!$AY$12)),IF(AND(A393=hypothèses!$AV$14,G393=hypothèses!$AQ$1),IF(E393&lt;=hypothèses!$AT$14,hypothèses!$AW$14,IF(E393&gt;=hypothèses!$AU$14,hypothèses!$AX$14,E393*hypothèses!$AY$14)),IF(AND(A393=hypothèses!$AV$15,G393=hypothèses!$AQ$1),IF(E393&lt;=hypothèses!$AT$15,hypothèses!$AW$15,IF(E393&gt;=hypothèses!$AU$15,hypothèses!$AX$15,E393*hypothèses!$AY$15)),IF(AND(A393=hypothèses!$AV$17,G393=hypothèses!$AR$1),IF(E393&lt;=hypothèses!$AT$17,hypothèses!$AW$17,IF(E393&gt;=hypothèses!$AU$17,hypothèses!$AX$17,E393*hypothèses!$AY$17)),IF(AND(A393=hypothèses!$AV$18,G393=hypothèses!$AR$1),IF(E393&lt;=hypothèses!$AT$18,hypothèses!$AW$18,IF(E393&gt;=hypothèses!$AU$18,hypothèses!$AX$18,E393*hypothèses!$AY$18)),0))))))))))))))</f>
        <v>0</v>
      </c>
      <c r="L393" s="58"/>
    </row>
    <row r="394" spans="1:12">
      <c r="A394" t="s">
        <v>68</v>
      </c>
      <c r="B394" s="59">
        <v>16765</v>
      </c>
      <c r="C394">
        <v>7</v>
      </c>
      <c r="D394">
        <v>1.5</v>
      </c>
      <c r="E394" s="4">
        <f t="shared" si="6"/>
        <v>931.3888888888888</v>
      </c>
      <c r="F394" s="49">
        <f>IF($E394&lt;=hypothèses!$AK$2,1,IF(AND($E394&gt;hypothèses!$AJ$3,$E394&lt;=hypothèses!$AK$3),2,IF(AND($E394&gt;hypothèses!$AJ$4,$E394&lt;=hypothèses!$AK$4),3,IF(AND($E394&gt;hypothèses!$AJ$5,$E394&lt;=hypothèses!$AK$5),4,IF(AND($E394&gt;hypothèses!$AJ$6,$E394&lt;=hypothèses!$AK$6),5,IF(AND($E394&gt;hypothèses!$AJ$7,$E394&lt;=hypothèses!$AK$7),6,IF(AND($E394&gt;hypothèses!$AJ$8,$E394&lt;=hypothèses!$AK$8),7,IF(AND($E394&gt;hypothèses!$AJ$9,$E394&lt;=hypothèses!$AK$9),8,IF(AND($E394&gt;hypothèses!$AJ$10,$E394&lt;=hypothèses!$AK$10),9,IF(AND($E394&gt;hypothèses!$AJ$11,$E394&lt;=hypothèses!$AK$11),10,""))))))))))</f>
        <v>6</v>
      </c>
      <c r="G394" t="s">
        <v>13</v>
      </c>
      <c r="H394">
        <v>1</v>
      </c>
      <c r="I394">
        <v>548</v>
      </c>
      <c r="J394" s="58" cm="1">
        <f t="array" ref="J3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394" s="58">
        <f>IF(G394="Tarif Frais de dossier",30,IF(I394&lt;0,0,IF(AND(A394=hypothèses!$AV$2,G394=hypothèses!$AM$1),IF(E394&lt;=hypothèses!$AT$2,hypothèses!$AW$2,IF(E394&gt;=hypothèses!$AU$2,hypothèses!$AX$2,E394*hypothèses!$AY$2)),IF(AND(A394=hypothèses!$AV$3,G394=hypothèses!$AM$1),IF(E394&lt;=hypothèses!$AT$3,hypothèses!$AW$3,IF(E394&gt;=hypothèses!$AU$3,hypothèses!$AX$3,E394*hypothèses!$AY$3)),IF(AND(A394=hypothèses!$AV$5,G394=hypothèses!$AN$1),IF(E394&lt;=hypothèses!$AT$5,hypothèses!$AW$5,IF(E394&gt;=hypothèses!$AU$5,hypothèses!$AX$5,E394*hypothèses!$AY$5)),IF(AND(A394=hypothèses!$AV$6,G394=hypothèses!$AN$1),IF(E394&lt;=hypothèses!$AT$6,hypothèses!$AW$6,IF(E394&gt;=hypothèses!$AU$6,hypothèses!$AX$6,E394*hypothèses!$AY$6)),IF(AND(A394=hypothèses!$AV$8,G394=hypothèses!$AO$1),IF(E394&lt;=hypothèses!$AT$8,hypothèses!$AW$8,IF(E394&gt;=hypothèses!$AU$8,hypothèses!$AX$8,E394*hypothèses!$AY$8)),IF(AND(A394=hypothèses!$AV$9,G394=hypothèses!$AO$1),IF(E394&lt;=hypothèses!$AT$9,hypothèses!$AW$9,IF(E394&gt;=hypothèses!$AU$9,hypothèses!$AX$9,E394*hypothèses!$AY$9)),IF(AND(A394=hypothèses!$AV$11,G394=hypothèses!$AP$1),IF(E394&lt;=hypothèses!$AT$11,hypothèses!$AW$11,IF(E394&gt;=hypothèses!$AU$11,hypothèses!$AX$11,E394*hypothèses!$AY$11)),IF(AND(A394=hypothèses!$AV$12,G394=hypothèses!$AP$1),IF(E394&lt;=hypothèses!$AT$12,hypothèses!$AW$12,IF(E394&gt;=hypothèses!$AU$12,hypothèses!$AX$12,E394*hypothèses!$AY$12)),IF(AND(A394=hypothèses!$AV$14,G394=hypothèses!$AQ$1),IF(E394&lt;=hypothèses!$AT$14,hypothèses!$AW$14,IF(E394&gt;=hypothèses!$AU$14,hypothèses!$AX$14,E394*hypothèses!$AY$14)),IF(AND(A394=hypothèses!$AV$15,G394=hypothèses!$AQ$1),IF(E394&lt;=hypothèses!$AT$15,hypothèses!$AW$15,IF(E394&gt;=hypothèses!$AU$15,hypothèses!$AX$15,E394*hypothèses!$AY$15)),IF(AND(A394=hypothèses!$AV$17,G394=hypothèses!$AR$1),IF(E394&lt;=hypothèses!$AT$17,hypothèses!$AW$17,IF(E394&gt;=hypothèses!$AU$17,hypothèses!$AX$17,E394*hypothèses!$AY$17)),IF(AND(A394=hypothèses!$AV$18,G394=hypothèses!$AR$1),IF(E394&lt;=hypothèses!$AT$18,hypothèses!$AW$18,IF(E394&gt;=hypothèses!$AU$18,hypothèses!$AX$18,E394*hypothèses!$AY$18)),0))))))))))))))</f>
        <v>307.35833333333329</v>
      </c>
      <c r="L394" s="58"/>
    </row>
    <row r="395" spans="1:12">
      <c r="A395" t="s">
        <v>68</v>
      </c>
      <c r="B395" s="59">
        <v>16765</v>
      </c>
      <c r="C395">
        <v>7</v>
      </c>
      <c r="D395">
        <v>1.5</v>
      </c>
      <c r="E395" s="4">
        <f t="shared" si="6"/>
        <v>931.3888888888888</v>
      </c>
      <c r="F395" s="49">
        <f>IF($E395&lt;=hypothèses!$AK$2,1,IF(AND($E395&gt;hypothèses!$AJ$3,$E395&lt;=hypothèses!$AK$3),2,IF(AND($E395&gt;hypothèses!$AJ$4,$E395&lt;=hypothèses!$AK$4),3,IF(AND($E395&gt;hypothèses!$AJ$5,$E395&lt;=hypothèses!$AK$5),4,IF(AND($E395&gt;hypothèses!$AJ$6,$E395&lt;=hypothèses!$AK$6),5,IF(AND($E395&gt;hypothèses!$AJ$7,$E395&lt;=hypothèses!$AK$7),6,IF(AND($E395&gt;hypothèses!$AJ$8,$E395&lt;=hypothèses!$AK$8),7,IF(AND($E395&gt;hypothèses!$AJ$9,$E395&lt;=hypothèses!$AK$9),8,IF(AND($E395&gt;hypothèses!$AJ$10,$E395&lt;=hypothèses!$AK$10),9,IF(AND($E395&gt;hypothèses!$AJ$11,$E395&lt;=hypothèses!$AK$11),10,""))))))))))</f>
        <v>6</v>
      </c>
      <c r="I395">
        <v>0</v>
      </c>
      <c r="J395" s="58" t="str" cm="1">
        <f t="array" ref="J3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95" s="58">
        <f>IF(G395="Tarif Frais de dossier",30,IF(I395&lt;0,0,IF(AND(A395=hypothèses!$AV$2,G395=hypothèses!$AM$1),IF(E395&lt;=hypothèses!$AT$2,hypothèses!$AW$2,IF(E395&gt;=hypothèses!$AU$2,hypothèses!$AX$2,E395*hypothèses!$AY$2)),IF(AND(A395=hypothèses!$AV$3,G395=hypothèses!$AM$1),IF(E395&lt;=hypothèses!$AT$3,hypothèses!$AW$3,IF(E395&gt;=hypothèses!$AU$3,hypothèses!$AX$3,E395*hypothèses!$AY$3)),IF(AND(A395=hypothèses!$AV$5,G395=hypothèses!$AN$1),IF(E395&lt;=hypothèses!$AT$5,hypothèses!$AW$5,IF(E395&gt;=hypothèses!$AU$5,hypothèses!$AX$5,E395*hypothèses!$AY$5)),IF(AND(A395=hypothèses!$AV$6,G395=hypothèses!$AN$1),IF(E395&lt;=hypothèses!$AT$6,hypothèses!$AW$6,IF(E395&gt;=hypothèses!$AU$6,hypothèses!$AX$6,E395*hypothèses!$AY$6)),IF(AND(A395=hypothèses!$AV$8,G395=hypothèses!$AO$1),IF(E395&lt;=hypothèses!$AT$8,hypothèses!$AW$8,IF(E395&gt;=hypothèses!$AU$8,hypothèses!$AX$8,E395*hypothèses!$AY$8)),IF(AND(A395=hypothèses!$AV$9,G395=hypothèses!$AO$1),IF(E395&lt;=hypothèses!$AT$9,hypothèses!$AW$9,IF(E395&gt;=hypothèses!$AU$9,hypothèses!$AX$9,E395*hypothèses!$AY$9)),IF(AND(A395=hypothèses!$AV$11,G395=hypothèses!$AP$1),IF(E395&lt;=hypothèses!$AT$11,hypothèses!$AW$11,IF(E395&gt;=hypothèses!$AU$11,hypothèses!$AX$11,E395*hypothèses!$AY$11)),IF(AND(A395=hypothèses!$AV$12,G395=hypothèses!$AP$1),IF(E395&lt;=hypothèses!$AT$12,hypothèses!$AW$12,IF(E395&gt;=hypothèses!$AU$12,hypothèses!$AX$12,E395*hypothèses!$AY$12)),IF(AND(A395=hypothèses!$AV$14,G395=hypothèses!$AQ$1),IF(E395&lt;=hypothèses!$AT$14,hypothèses!$AW$14,IF(E395&gt;=hypothèses!$AU$14,hypothèses!$AX$14,E395*hypothèses!$AY$14)),IF(AND(A395=hypothèses!$AV$15,G395=hypothèses!$AQ$1),IF(E395&lt;=hypothèses!$AT$15,hypothèses!$AW$15,IF(E395&gt;=hypothèses!$AU$15,hypothèses!$AX$15,E395*hypothèses!$AY$15)),IF(AND(A395=hypothèses!$AV$17,G395=hypothèses!$AR$1),IF(E395&lt;=hypothèses!$AT$17,hypothèses!$AW$17,IF(E395&gt;=hypothèses!$AU$17,hypothèses!$AX$17,E395*hypothèses!$AY$17)),IF(AND(A395=hypothèses!$AV$18,G395=hypothèses!$AR$1),IF(E395&lt;=hypothèses!$AT$18,hypothèses!$AW$18,IF(E395&gt;=hypothèses!$AU$18,hypothèses!$AX$18,E395*hypothèses!$AY$18)),0))))))))))))))</f>
        <v>0</v>
      </c>
      <c r="L395" s="58"/>
    </row>
    <row r="396" spans="1:12">
      <c r="A396" t="s">
        <v>68</v>
      </c>
      <c r="B396" s="59">
        <v>16765</v>
      </c>
      <c r="C396">
        <v>7</v>
      </c>
      <c r="D396">
        <v>1.5</v>
      </c>
      <c r="E396" s="4">
        <f t="shared" si="6"/>
        <v>931.3888888888888</v>
      </c>
      <c r="F396" s="49">
        <f>IF($E396&lt;=hypothèses!$AK$2,1,IF(AND($E396&gt;hypothèses!$AJ$3,$E396&lt;=hypothèses!$AK$3),2,IF(AND($E396&gt;hypothèses!$AJ$4,$E396&lt;=hypothèses!$AK$4),3,IF(AND($E396&gt;hypothèses!$AJ$5,$E396&lt;=hypothèses!$AK$5),4,IF(AND($E396&gt;hypothèses!$AJ$6,$E396&lt;=hypothèses!$AK$6),5,IF(AND($E396&gt;hypothèses!$AJ$7,$E396&lt;=hypothèses!$AK$7),6,IF(AND($E396&gt;hypothèses!$AJ$8,$E396&lt;=hypothèses!$AK$8),7,IF(AND($E396&gt;hypothèses!$AJ$9,$E396&lt;=hypothèses!$AK$9),8,IF(AND($E396&gt;hypothèses!$AJ$10,$E396&lt;=hypothèses!$AK$10),9,IF(AND($E396&gt;hypothèses!$AJ$11,$E396&lt;=hypothèses!$AK$11),10,""))))))))))</f>
        <v>6</v>
      </c>
      <c r="I396">
        <v>0</v>
      </c>
      <c r="J396" s="58" t="str" cm="1">
        <f t="array" ref="J3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396" s="58">
        <f>IF(G396="Tarif Frais de dossier",30,IF(I396&lt;0,0,IF(AND(A396=hypothèses!$AV$2,G396=hypothèses!$AM$1),IF(E396&lt;=hypothèses!$AT$2,hypothèses!$AW$2,IF(E396&gt;=hypothèses!$AU$2,hypothèses!$AX$2,E396*hypothèses!$AY$2)),IF(AND(A396=hypothèses!$AV$3,G396=hypothèses!$AM$1),IF(E396&lt;=hypothèses!$AT$3,hypothèses!$AW$3,IF(E396&gt;=hypothèses!$AU$3,hypothèses!$AX$3,E396*hypothèses!$AY$3)),IF(AND(A396=hypothèses!$AV$5,G396=hypothèses!$AN$1),IF(E396&lt;=hypothèses!$AT$5,hypothèses!$AW$5,IF(E396&gt;=hypothèses!$AU$5,hypothèses!$AX$5,E396*hypothèses!$AY$5)),IF(AND(A396=hypothèses!$AV$6,G396=hypothèses!$AN$1),IF(E396&lt;=hypothèses!$AT$6,hypothèses!$AW$6,IF(E396&gt;=hypothèses!$AU$6,hypothèses!$AX$6,E396*hypothèses!$AY$6)),IF(AND(A396=hypothèses!$AV$8,G396=hypothèses!$AO$1),IF(E396&lt;=hypothèses!$AT$8,hypothèses!$AW$8,IF(E396&gt;=hypothèses!$AU$8,hypothèses!$AX$8,E396*hypothèses!$AY$8)),IF(AND(A396=hypothèses!$AV$9,G396=hypothèses!$AO$1),IF(E396&lt;=hypothèses!$AT$9,hypothèses!$AW$9,IF(E396&gt;=hypothèses!$AU$9,hypothèses!$AX$9,E396*hypothèses!$AY$9)),IF(AND(A396=hypothèses!$AV$11,G396=hypothèses!$AP$1),IF(E396&lt;=hypothèses!$AT$11,hypothèses!$AW$11,IF(E396&gt;=hypothèses!$AU$11,hypothèses!$AX$11,E396*hypothèses!$AY$11)),IF(AND(A396=hypothèses!$AV$12,G396=hypothèses!$AP$1),IF(E396&lt;=hypothèses!$AT$12,hypothèses!$AW$12,IF(E396&gt;=hypothèses!$AU$12,hypothèses!$AX$12,E396*hypothèses!$AY$12)),IF(AND(A396=hypothèses!$AV$14,G396=hypothèses!$AQ$1),IF(E396&lt;=hypothèses!$AT$14,hypothèses!$AW$14,IF(E396&gt;=hypothèses!$AU$14,hypothèses!$AX$14,E396*hypothèses!$AY$14)),IF(AND(A396=hypothèses!$AV$15,G396=hypothèses!$AQ$1),IF(E396&lt;=hypothèses!$AT$15,hypothèses!$AW$15,IF(E396&gt;=hypothèses!$AU$15,hypothèses!$AX$15,E396*hypothèses!$AY$15)),IF(AND(A396=hypothèses!$AV$17,G396=hypothèses!$AR$1),IF(E396&lt;=hypothèses!$AT$17,hypothèses!$AW$17,IF(E396&gt;=hypothèses!$AU$17,hypothèses!$AX$17,E396*hypothèses!$AY$17)),IF(AND(A396=hypothèses!$AV$18,G396=hypothèses!$AR$1),IF(E396&lt;=hypothèses!$AT$18,hypothèses!$AW$18,IF(E396&gt;=hypothèses!$AU$18,hypothèses!$AX$18,E396*hypothèses!$AY$18)),0))))))))))))))</f>
        <v>0</v>
      </c>
      <c r="L396" s="58"/>
    </row>
    <row r="397" spans="1:12">
      <c r="A397" t="s">
        <v>70</v>
      </c>
      <c r="B397" s="59">
        <v>57868</v>
      </c>
      <c r="C397">
        <v>24</v>
      </c>
      <c r="D397">
        <v>3</v>
      </c>
      <c r="E397" s="4">
        <f t="shared" si="6"/>
        <v>1607.4444444444443</v>
      </c>
      <c r="F397" s="49">
        <f>IF($E397&lt;=hypothèses!$AK$2,1,IF(AND($E397&gt;hypothèses!$AJ$3,$E397&lt;=hypothèses!$AK$3),2,IF(AND($E397&gt;hypothèses!$AJ$4,$E397&lt;=hypothèses!$AK$4),3,IF(AND($E397&gt;hypothèses!$AJ$5,$E397&lt;=hypothèses!$AK$5),4,IF(AND($E397&gt;hypothèses!$AJ$6,$E397&lt;=hypothèses!$AK$6),5,IF(AND($E397&gt;hypothèses!$AJ$7,$E397&lt;=hypothèses!$AK$7),6,IF(AND($E397&gt;hypothèses!$AJ$8,$E397&lt;=hypothèses!$AK$8),7,IF(AND($E397&gt;hypothèses!$AJ$9,$E397&lt;=hypothèses!$AK$9),8,IF(AND($E397&gt;hypothèses!$AJ$10,$E397&lt;=hypothèses!$AK$10),9,IF(AND($E397&gt;hypothèses!$AJ$11,$E397&lt;=hypothèses!$AK$11),10,""))))))))))</f>
        <v>8</v>
      </c>
      <c r="G397" t="s">
        <v>0</v>
      </c>
      <c r="H397">
        <v>1</v>
      </c>
      <c r="I397">
        <v>422</v>
      </c>
      <c r="J397" s="58" cm="1">
        <f t="array" ref="J3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421.92</v>
      </c>
      <c r="K397" s="58">
        <f>IF(G397="Tarif Frais de dossier",30,IF(I397&lt;0,0,IF(AND(A397=hypothèses!$AV$2,G397=hypothèses!$AM$1),IF(E397&lt;=hypothèses!$AT$2,hypothèses!$AW$2,IF(E397&gt;=hypothèses!$AU$2,hypothèses!$AX$2,E397*hypothèses!$AY$2)),IF(AND(A397=hypothèses!$AV$3,G397=hypothèses!$AM$1),IF(E397&lt;=hypothèses!$AT$3,hypothèses!$AW$3,IF(E397&gt;=hypothèses!$AU$3,hypothèses!$AX$3,E397*hypothèses!$AY$3)),IF(AND(A397=hypothèses!$AV$5,G397=hypothèses!$AN$1),IF(E397&lt;=hypothèses!$AT$5,hypothèses!$AW$5,IF(E397&gt;=hypothèses!$AU$5,hypothèses!$AX$5,E397*hypothèses!$AY$5)),IF(AND(A397=hypothèses!$AV$6,G397=hypothèses!$AN$1),IF(E397&lt;=hypothèses!$AT$6,hypothèses!$AW$6,IF(E397&gt;=hypothèses!$AU$6,hypothèses!$AX$6,E397*hypothèses!$AY$6)),IF(AND(A397=hypothèses!$AV$8,G397=hypothèses!$AO$1),IF(E397&lt;=hypothèses!$AT$8,hypothèses!$AW$8,IF(E397&gt;=hypothèses!$AU$8,hypothèses!$AX$8,E397*hypothèses!$AY$8)),IF(AND(A397=hypothèses!$AV$9,G397=hypothèses!$AO$1),IF(E397&lt;=hypothèses!$AT$9,hypothèses!$AW$9,IF(E397&gt;=hypothèses!$AU$9,hypothèses!$AX$9,E397*hypothèses!$AY$9)),IF(AND(A397=hypothèses!$AV$11,G397=hypothèses!$AP$1),IF(E397&lt;=hypothèses!$AT$11,hypothèses!$AW$11,IF(E397&gt;=hypothèses!$AU$11,hypothèses!$AX$11,E397*hypothèses!$AY$11)),IF(AND(A397=hypothèses!$AV$12,G397=hypothèses!$AP$1),IF(E397&lt;=hypothèses!$AT$12,hypothèses!$AW$12,IF(E397&gt;=hypothèses!$AU$12,hypothèses!$AX$12,E397*hypothèses!$AY$12)),IF(AND(A397=hypothèses!$AV$14,G397=hypothèses!$AQ$1),IF(E397&lt;=hypothèses!$AT$14,hypothèses!$AW$14,IF(E397&gt;=hypothèses!$AU$14,hypothèses!$AX$14,E397*hypothèses!$AY$14)),IF(AND(A397=hypothèses!$AV$15,G397=hypothèses!$AQ$1),IF(E397&lt;=hypothèses!$AT$15,hypothèses!$AW$15,IF(E397&gt;=hypothèses!$AU$15,hypothèses!$AX$15,E397*hypothèses!$AY$15)),IF(AND(A397=hypothèses!$AV$17,G397=hypothèses!$AR$1),IF(E397&lt;=hypothèses!$AT$17,hypothèses!$AW$17,IF(E397&gt;=hypothèses!$AU$17,hypothèses!$AX$17,E397*hypothèses!$AY$17)),IF(AND(A397=hypothèses!$AV$18,G397=hypothèses!$AR$1),IF(E397&lt;=hypothèses!$AT$18,hypothèses!$AW$18,IF(E397&gt;=hypothèses!$AU$18,hypothèses!$AX$18,E397*hypothèses!$AY$18)),0))))))))))))))</f>
        <v>212.18266666666668</v>
      </c>
      <c r="L397" s="58"/>
    </row>
    <row r="398" spans="1:12">
      <c r="A398" t="s">
        <v>70</v>
      </c>
      <c r="B398" s="59">
        <v>57868</v>
      </c>
      <c r="C398">
        <v>24</v>
      </c>
      <c r="D398">
        <v>3</v>
      </c>
      <c r="E398" s="4">
        <f t="shared" si="6"/>
        <v>1607.4444444444443</v>
      </c>
      <c r="F398" s="49">
        <f>IF($E398&lt;=hypothèses!$AK$2,1,IF(AND($E398&gt;hypothèses!$AJ$3,$E398&lt;=hypothèses!$AK$3),2,IF(AND($E398&gt;hypothèses!$AJ$4,$E398&lt;=hypothèses!$AK$4),3,IF(AND($E398&gt;hypothèses!$AJ$5,$E398&lt;=hypothèses!$AK$5),4,IF(AND($E398&gt;hypothèses!$AJ$6,$E398&lt;=hypothèses!$AK$6),5,IF(AND($E398&gt;hypothèses!$AJ$7,$E398&lt;=hypothèses!$AK$7),6,IF(AND($E398&gt;hypothèses!$AJ$8,$E398&lt;=hypothèses!$AK$8),7,IF(AND($E398&gt;hypothèses!$AJ$9,$E398&lt;=hypothèses!$AK$9),8,IF(AND($E398&gt;hypothèses!$AJ$10,$E398&lt;=hypothèses!$AK$10),9,IF(AND($E398&gt;hypothèses!$AJ$11,$E398&lt;=hypothèses!$AK$11),10,""))))))))))</f>
        <v>8</v>
      </c>
      <c r="G398" t="s">
        <v>0</v>
      </c>
      <c r="H398">
        <v>1</v>
      </c>
      <c r="I398">
        <v>422</v>
      </c>
      <c r="J398" s="58" cm="1">
        <f t="array" ref="J3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421.92</v>
      </c>
      <c r="K398" s="58">
        <f>IF(G398="Tarif Frais de dossier",30,IF(I398&lt;0,0,IF(AND(A398=hypothèses!$AV$2,G398=hypothèses!$AM$1),IF(E398&lt;=hypothèses!$AT$2,hypothèses!$AW$2,IF(E398&gt;=hypothèses!$AU$2,hypothèses!$AX$2,E398*hypothèses!$AY$2)),IF(AND(A398=hypothèses!$AV$3,G398=hypothèses!$AM$1),IF(E398&lt;=hypothèses!$AT$3,hypothèses!$AW$3,IF(E398&gt;=hypothèses!$AU$3,hypothèses!$AX$3,E398*hypothèses!$AY$3)),IF(AND(A398=hypothèses!$AV$5,G398=hypothèses!$AN$1),IF(E398&lt;=hypothèses!$AT$5,hypothèses!$AW$5,IF(E398&gt;=hypothèses!$AU$5,hypothèses!$AX$5,E398*hypothèses!$AY$5)),IF(AND(A398=hypothèses!$AV$6,G398=hypothèses!$AN$1),IF(E398&lt;=hypothèses!$AT$6,hypothèses!$AW$6,IF(E398&gt;=hypothèses!$AU$6,hypothèses!$AX$6,E398*hypothèses!$AY$6)),IF(AND(A398=hypothèses!$AV$8,G398=hypothèses!$AO$1),IF(E398&lt;=hypothèses!$AT$8,hypothèses!$AW$8,IF(E398&gt;=hypothèses!$AU$8,hypothèses!$AX$8,E398*hypothèses!$AY$8)),IF(AND(A398=hypothèses!$AV$9,G398=hypothèses!$AO$1),IF(E398&lt;=hypothèses!$AT$9,hypothèses!$AW$9,IF(E398&gt;=hypothèses!$AU$9,hypothèses!$AX$9,E398*hypothèses!$AY$9)),IF(AND(A398=hypothèses!$AV$11,G398=hypothèses!$AP$1),IF(E398&lt;=hypothèses!$AT$11,hypothèses!$AW$11,IF(E398&gt;=hypothèses!$AU$11,hypothèses!$AX$11,E398*hypothèses!$AY$11)),IF(AND(A398=hypothèses!$AV$12,G398=hypothèses!$AP$1),IF(E398&lt;=hypothèses!$AT$12,hypothèses!$AW$12,IF(E398&gt;=hypothèses!$AU$12,hypothèses!$AX$12,E398*hypothèses!$AY$12)),IF(AND(A398=hypothèses!$AV$14,G398=hypothèses!$AQ$1),IF(E398&lt;=hypothèses!$AT$14,hypothèses!$AW$14,IF(E398&gt;=hypothèses!$AU$14,hypothèses!$AX$14,E398*hypothèses!$AY$14)),IF(AND(A398=hypothèses!$AV$15,G398=hypothèses!$AQ$1),IF(E398&lt;=hypothèses!$AT$15,hypothèses!$AW$15,IF(E398&gt;=hypothèses!$AU$15,hypothèses!$AX$15,E398*hypothèses!$AY$15)),IF(AND(A398=hypothèses!$AV$17,G398=hypothèses!$AR$1),IF(E398&lt;=hypothèses!$AT$17,hypothèses!$AW$17,IF(E398&gt;=hypothèses!$AU$17,hypothèses!$AX$17,E398*hypothèses!$AY$17)),IF(AND(A398=hypothèses!$AV$18,G398=hypothèses!$AR$1),IF(E398&lt;=hypothèses!$AT$18,hypothèses!$AW$18,IF(E398&gt;=hypothèses!$AU$18,hypothèses!$AX$18,E398*hypothèses!$AY$18)),0))))))))))))))</f>
        <v>212.18266666666668</v>
      </c>
      <c r="L398" s="58"/>
    </row>
    <row r="399" spans="1:12">
      <c r="A399" t="s">
        <v>70</v>
      </c>
      <c r="B399" s="59">
        <v>57868</v>
      </c>
      <c r="C399">
        <v>24</v>
      </c>
      <c r="D399">
        <v>3</v>
      </c>
      <c r="E399" s="4">
        <f t="shared" si="6"/>
        <v>1607.4444444444443</v>
      </c>
      <c r="F399" s="49">
        <f>IF($E399&lt;=hypothèses!$AK$2,1,IF(AND($E399&gt;hypothèses!$AJ$3,$E399&lt;=hypothèses!$AK$3),2,IF(AND($E399&gt;hypothèses!$AJ$4,$E399&lt;=hypothèses!$AK$4),3,IF(AND($E399&gt;hypothèses!$AJ$5,$E399&lt;=hypothèses!$AK$5),4,IF(AND($E399&gt;hypothèses!$AJ$6,$E399&lt;=hypothèses!$AK$6),5,IF(AND($E399&gt;hypothèses!$AJ$7,$E399&lt;=hypothèses!$AK$7),6,IF(AND($E399&gt;hypothèses!$AJ$8,$E399&lt;=hypothèses!$AK$8),7,IF(AND($E399&gt;hypothèses!$AJ$9,$E399&lt;=hypothèses!$AK$9),8,IF(AND($E399&gt;hypothèses!$AJ$10,$E399&lt;=hypothèses!$AK$10),9,IF(AND($E399&gt;hypothèses!$AJ$11,$E399&lt;=hypothèses!$AK$11),10,""))))))))))</f>
        <v>8</v>
      </c>
      <c r="G399" t="s">
        <v>12</v>
      </c>
      <c r="H399">
        <v>1</v>
      </c>
      <c r="I399">
        <v>924</v>
      </c>
      <c r="J399" s="58" cm="1">
        <f t="array" ref="J3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1155.7699999999998</v>
      </c>
      <c r="K399" s="58">
        <f>IF(G399="Tarif Frais de dossier",30,IF(I399&lt;0,0,IF(AND(A399=hypothèses!$AV$2,G399=hypothèses!$AM$1),IF(E399&lt;=hypothèses!$AT$2,hypothèses!$AW$2,IF(E399&gt;=hypothèses!$AU$2,hypothèses!$AX$2,E399*hypothèses!$AY$2)),IF(AND(A399=hypothèses!$AV$3,G399=hypothèses!$AM$1),IF(E399&lt;=hypothèses!$AT$3,hypothèses!$AW$3,IF(E399&gt;=hypothèses!$AU$3,hypothèses!$AX$3,E399*hypothèses!$AY$3)),IF(AND(A399=hypothèses!$AV$5,G399=hypothèses!$AN$1),IF(E399&lt;=hypothèses!$AT$5,hypothèses!$AW$5,IF(E399&gt;=hypothèses!$AU$5,hypothèses!$AX$5,E399*hypothèses!$AY$5)),IF(AND(A399=hypothèses!$AV$6,G399=hypothèses!$AN$1),IF(E399&lt;=hypothèses!$AT$6,hypothèses!$AW$6,IF(E399&gt;=hypothèses!$AU$6,hypothèses!$AX$6,E399*hypothèses!$AY$6)),IF(AND(A399=hypothèses!$AV$8,G399=hypothèses!$AO$1),IF(E399&lt;=hypothèses!$AT$8,hypothèses!$AW$8,IF(E399&gt;=hypothèses!$AU$8,hypothèses!$AX$8,E399*hypothèses!$AY$8)),IF(AND(A399=hypothèses!$AV$9,G399=hypothèses!$AO$1),IF(E399&lt;=hypothèses!$AT$9,hypothèses!$AW$9,IF(E399&gt;=hypothèses!$AU$9,hypothèses!$AX$9,E399*hypothèses!$AY$9)),IF(AND(A399=hypothèses!$AV$11,G399=hypothèses!$AP$1),IF(E399&lt;=hypothèses!$AT$11,hypothèses!$AW$11,IF(E399&gt;=hypothèses!$AU$11,hypothèses!$AX$11,E399*hypothèses!$AY$11)),IF(AND(A399=hypothèses!$AV$12,G399=hypothèses!$AP$1),IF(E399&lt;=hypothèses!$AT$12,hypothèses!$AW$12,IF(E399&gt;=hypothèses!$AU$12,hypothèses!$AX$12,E399*hypothèses!$AY$12)),IF(AND(A399=hypothèses!$AV$14,G399=hypothèses!$AQ$1),IF(E399&lt;=hypothèses!$AT$14,hypothèses!$AW$14,IF(E399&gt;=hypothèses!$AU$14,hypothèses!$AX$14,E399*hypothèses!$AY$14)),IF(AND(A399=hypothèses!$AV$15,G399=hypothèses!$AQ$1),IF(E399&lt;=hypothèses!$AT$15,hypothèses!$AW$15,IF(E399&gt;=hypothèses!$AU$15,hypothèses!$AX$15,E399*hypothèses!$AY$15)),IF(AND(A399=hypothèses!$AV$17,G399=hypothèses!$AR$1),IF(E399&lt;=hypothèses!$AT$17,hypothèses!$AW$17,IF(E399&gt;=hypothèses!$AU$17,hypothèses!$AX$17,E399*hypothèses!$AY$17)),IF(AND(A399=hypothèses!$AV$18,G399=hypothèses!$AR$1),IF(E399&lt;=hypothèses!$AT$18,hypothèses!$AW$18,IF(E399&gt;=hypothèses!$AU$18,hypothèses!$AX$18,E399*hypothèses!$AY$18)),0))))))))))))))</f>
        <v>1260</v>
      </c>
      <c r="L399" s="58"/>
    </row>
    <row r="400" spans="1:12">
      <c r="A400" t="s">
        <v>70</v>
      </c>
      <c r="B400" s="59">
        <v>57868</v>
      </c>
      <c r="C400">
        <v>24</v>
      </c>
      <c r="D400">
        <v>3</v>
      </c>
      <c r="E400" s="4">
        <f t="shared" si="6"/>
        <v>1607.4444444444443</v>
      </c>
      <c r="F400" s="49">
        <f>IF($E400&lt;=hypothèses!$AK$2,1,IF(AND($E400&gt;hypothèses!$AJ$3,$E400&lt;=hypothèses!$AK$3),2,IF(AND($E400&gt;hypothèses!$AJ$4,$E400&lt;=hypothèses!$AK$4),3,IF(AND($E400&gt;hypothèses!$AJ$5,$E400&lt;=hypothèses!$AK$5),4,IF(AND($E400&gt;hypothèses!$AJ$6,$E400&lt;=hypothèses!$AK$6),5,IF(AND($E400&gt;hypothèses!$AJ$7,$E400&lt;=hypothèses!$AK$7),6,IF(AND($E400&gt;hypothèses!$AJ$8,$E400&lt;=hypothèses!$AK$8),7,IF(AND($E400&gt;hypothèses!$AJ$9,$E400&lt;=hypothèses!$AK$9),8,IF(AND($E400&gt;hypothèses!$AJ$10,$E400&lt;=hypothèses!$AK$10),9,IF(AND($E400&gt;hypothèses!$AJ$11,$E400&lt;=hypothèses!$AK$11),10,""))))))))))</f>
        <v>8</v>
      </c>
      <c r="I400">
        <v>0</v>
      </c>
      <c r="J400" s="58" t="str" cm="1">
        <f t="array" ref="J4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00" s="58">
        <f>IF(G400="Tarif Frais de dossier",30,IF(I400&lt;0,0,IF(AND(A400=hypothèses!$AV$2,G400=hypothèses!$AM$1),IF(E400&lt;=hypothèses!$AT$2,hypothèses!$AW$2,IF(E400&gt;=hypothèses!$AU$2,hypothèses!$AX$2,E400*hypothèses!$AY$2)),IF(AND(A400=hypothèses!$AV$3,G400=hypothèses!$AM$1),IF(E400&lt;=hypothèses!$AT$3,hypothèses!$AW$3,IF(E400&gt;=hypothèses!$AU$3,hypothèses!$AX$3,E400*hypothèses!$AY$3)),IF(AND(A400=hypothèses!$AV$5,G400=hypothèses!$AN$1),IF(E400&lt;=hypothèses!$AT$5,hypothèses!$AW$5,IF(E400&gt;=hypothèses!$AU$5,hypothèses!$AX$5,E400*hypothèses!$AY$5)),IF(AND(A400=hypothèses!$AV$6,G400=hypothèses!$AN$1),IF(E400&lt;=hypothèses!$AT$6,hypothèses!$AW$6,IF(E400&gt;=hypothèses!$AU$6,hypothèses!$AX$6,E400*hypothèses!$AY$6)),IF(AND(A400=hypothèses!$AV$8,G400=hypothèses!$AO$1),IF(E400&lt;=hypothèses!$AT$8,hypothèses!$AW$8,IF(E400&gt;=hypothèses!$AU$8,hypothèses!$AX$8,E400*hypothèses!$AY$8)),IF(AND(A400=hypothèses!$AV$9,G400=hypothèses!$AO$1),IF(E400&lt;=hypothèses!$AT$9,hypothèses!$AW$9,IF(E400&gt;=hypothèses!$AU$9,hypothèses!$AX$9,E400*hypothèses!$AY$9)),IF(AND(A400=hypothèses!$AV$11,G400=hypothèses!$AP$1),IF(E400&lt;=hypothèses!$AT$11,hypothèses!$AW$11,IF(E400&gt;=hypothèses!$AU$11,hypothèses!$AX$11,E400*hypothèses!$AY$11)),IF(AND(A400=hypothèses!$AV$12,G400=hypothèses!$AP$1),IF(E400&lt;=hypothèses!$AT$12,hypothèses!$AW$12,IF(E400&gt;=hypothèses!$AU$12,hypothèses!$AX$12,E400*hypothèses!$AY$12)),IF(AND(A400=hypothèses!$AV$14,G400=hypothèses!$AQ$1),IF(E400&lt;=hypothèses!$AT$14,hypothèses!$AW$14,IF(E400&gt;=hypothèses!$AU$14,hypothèses!$AX$14,E400*hypothèses!$AY$14)),IF(AND(A400=hypothèses!$AV$15,G400=hypothèses!$AQ$1),IF(E400&lt;=hypothèses!$AT$15,hypothèses!$AW$15,IF(E400&gt;=hypothèses!$AU$15,hypothèses!$AX$15,E400*hypothèses!$AY$15)),IF(AND(A400=hypothèses!$AV$17,G400=hypothèses!$AR$1),IF(E400&lt;=hypothèses!$AT$17,hypothèses!$AW$17,IF(E400&gt;=hypothèses!$AU$17,hypothèses!$AX$17,E400*hypothèses!$AY$17)),IF(AND(A400=hypothèses!$AV$18,G400=hypothèses!$AR$1),IF(E400&lt;=hypothèses!$AT$18,hypothèses!$AW$18,IF(E400&gt;=hypothèses!$AU$18,hypothèses!$AX$18,E400*hypothèses!$AY$18)),0))))))))))))))</f>
        <v>0</v>
      </c>
      <c r="L400" s="58"/>
    </row>
    <row r="401" spans="1:12">
      <c r="A401" t="s">
        <v>70</v>
      </c>
      <c r="B401" s="59">
        <v>57868</v>
      </c>
      <c r="C401">
        <v>24</v>
      </c>
      <c r="D401">
        <v>3</v>
      </c>
      <c r="E401" s="4">
        <f t="shared" si="6"/>
        <v>1607.4444444444443</v>
      </c>
      <c r="F401" s="49">
        <f>IF($E401&lt;=hypothèses!$AK$2,1,IF(AND($E401&gt;hypothèses!$AJ$3,$E401&lt;=hypothèses!$AK$3),2,IF(AND($E401&gt;hypothèses!$AJ$4,$E401&lt;=hypothèses!$AK$4),3,IF(AND($E401&gt;hypothèses!$AJ$5,$E401&lt;=hypothèses!$AK$5),4,IF(AND($E401&gt;hypothèses!$AJ$6,$E401&lt;=hypothèses!$AK$6),5,IF(AND($E401&gt;hypothèses!$AJ$7,$E401&lt;=hypothèses!$AK$7),6,IF(AND($E401&gt;hypothèses!$AJ$8,$E401&lt;=hypothèses!$AK$8),7,IF(AND($E401&gt;hypothèses!$AJ$9,$E401&lt;=hypothèses!$AK$9),8,IF(AND($E401&gt;hypothèses!$AJ$10,$E401&lt;=hypothèses!$AK$10),9,IF(AND($E401&gt;hypothèses!$AJ$11,$E401&lt;=hypothèses!$AK$11),10,""))))))))))</f>
        <v>8</v>
      </c>
      <c r="I401">
        <v>0</v>
      </c>
      <c r="J401" s="58" t="str" cm="1">
        <f t="array" ref="J4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01" s="58">
        <f>IF(G401="Tarif Frais de dossier",30,IF(I401&lt;0,0,IF(AND(A401=hypothèses!$AV$2,G401=hypothèses!$AM$1),IF(E401&lt;=hypothèses!$AT$2,hypothèses!$AW$2,IF(E401&gt;=hypothèses!$AU$2,hypothèses!$AX$2,E401*hypothèses!$AY$2)),IF(AND(A401=hypothèses!$AV$3,G401=hypothèses!$AM$1),IF(E401&lt;=hypothèses!$AT$3,hypothèses!$AW$3,IF(E401&gt;=hypothèses!$AU$3,hypothèses!$AX$3,E401*hypothèses!$AY$3)),IF(AND(A401=hypothèses!$AV$5,G401=hypothèses!$AN$1),IF(E401&lt;=hypothèses!$AT$5,hypothèses!$AW$5,IF(E401&gt;=hypothèses!$AU$5,hypothèses!$AX$5,E401*hypothèses!$AY$5)),IF(AND(A401=hypothèses!$AV$6,G401=hypothèses!$AN$1),IF(E401&lt;=hypothèses!$AT$6,hypothèses!$AW$6,IF(E401&gt;=hypothèses!$AU$6,hypothèses!$AX$6,E401*hypothèses!$AY$6)),IF(AND(A401=hypothèses!$AV$8,G401=hypothèses!$AO$1),IF(E401&lt;=hypothèses!$AT$8,hypothèses!$AW$8,IF(E401&gt;=hypothèses!$AU$8,hypothèses!$AX$8,E401*hypothèses!$AY$8)),IF(AND(A401=hypothèses!$AV$9,G401=hypothèses!$AO$1),IF(E401&lt;=hypothèses!$AT$9,hypothèses!$AW$9,IF(E401&gt;=hypothèses!$AU$9,hypothèses!$AX$9,E401*hypothèses!$AY$9)),IF(AND(A401=hypothèses!$AV$11,G401=hypothèses!$AP$1),IF(E401&lt;=hypothèses!$AT$11,hypothèses!$AW$11,IF(E401&gt;=hypothèses!$AU$11,hypothèses!$AX$11,E401*hypothèses!$AY$11)),IF(AND(A401=hypothèses!$AV$12,G401=hypothèses!$AP$1),IF(E401&lt;=hypothèses!$AT$12,hypothèses!$AW$12,IF(E401&gt;=hypothèses!$AU$12,hypothèses!$AX$12,E401*hypothèses!$AY$12)),IF(AND(A401=hypothèses!$AV$14,G401=hypothèses!$AQ$1),IF(E401&lt;=hypothèses!$AT$14,hypothèses!$AW$14,IF(E401&gt;=hypothèses!$AU$14,hypothèses!$AX$14,E401*hypothèses!$AY$14)),IF(AND(A401=hypothèses!$AV$15,G401=hypothèses!$AQ$1),IF(E401&lt;=hypothèses!$AT$15,hypothèses!$AW$15,IF(E401&gt;=hypothèses!$AU$15,hypothèses!$AX$15,E401*hypothèses!$AY$15)),IF(AND(A401=hypothèses!$AV$17,G401=hypothèses!$AR$1),IF(E401&lt;=hypothèses!$AT$17,hypothèses!$AW$17,IF(E401&gt;=hypothèses!$AU$17,hypothèses!$AX$17,E401*hypothèses!$AY$17)),IF(AND(A401=hypothèses!$AV$18,G401=hypothèses!$AR$1),IF(E401&lt;=hypothèses!$AT$18,hypothèses!$AW$18,IF(E401&gt;=hypothèses!$AU$18,hypothèses!$AX$18,E401*hypothèses!$AY$18)),0))))))))))))))</f>
        <v>0</v>
      </c>
      <c r="L401" s="58"/>
    </row>
    <row r="402" spans="1:12">
      <c r="A402" t="s">
        <v>70</v>
      </c>
      <c r="B402" s="59">
        <v>57868</v>
      </c>
      <c r="C402">
        <v>24</v>
      </c>
      <c r="D402">
        <v>3</v>
      </c>
      <c r="E402" s="4">
        <f t="shared" si="6"/>
        <v>1607.4444444444443</v>
      </c>
      <c r="F402" s="49">
        <f>IF($E402&lt;=hypothèses!$AK$2,1,IF(AND($E402&gt;hypothèses!$AJ$3,$E402&lt;=hypothèses!$AK$3),2,IF(AND($E402&gt;hypothèses!$AJ$4,$E402&lt;=hypothèses!$AK$4),3,IF(AND($E402&gt;hypothèses!$AJ$5,$E402&lt;=hypothèses!$AK$5),4,IF(AND($E402&gt;hypothèses!$AJ$6,$E402&lt;=hypothèses!$AK$6),5,IF(AND($E402&gt;hypothèses!$AJ$7,$E402&lt;=hypothèses!$AK$7),6,IF(AND($E402&gt;hypothèses!$AJ$8,$E402&lt;=hypothèses!$AK$8),7,IF(AND($E402&gt;hypothèses!$AJ$9,$E402&lt;=hypothèses!$AK$9),8,IF(AND($E402&gt;hypothèses!$AJ$10,$E402&lt;=hypothèses!$AK$10),9,IF(AND($E402&gt;hypothèses!$AJ$11,$E402&lt;=hypothèses!$AK$11),10,""))))))))))</f>
        <v>8</v>
      </c>
      <c r="I402">
        <v>0</v>
      </c>
      <c r="J402" s="58" t="str" cm="1">
        <f t="array" ref="J4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02" s="58">
        <f>IF(G402="Tarif Frais de dossier",30,IF(I402&lt;0,0,IF(AND(A402=hypothèses!$AV$2,G402=hypothèses!$AM$1),IF(E402&lt;=hypothèses!$AT$2,hypothèses!$AW$2,IF(E402&gt;=hypothèses!$AU$2,hypothèses!$AX$2,E402*hypothèses!$AY$2)),IF(AND(A402=hypothèses!$AV$3,G402=hypothèses!$AM$1),IF(E402&lt;=hypothèses!$AT$3,hypothèses!$AW$3,IF(E402&gt;=hypothèses!$AU$3,hypothèses!$AX$3,E402*hypothèses!$AY$3)),IF(AND(A402=hypothèses!$AV$5,G402=hypothèses!$AN$1),IF(E402&lt;=hypothèses!$AT$5,hypothèses!$AW$5,IF(E402&gt;=hypothèses!$AU$5,hypothèses!$AX$5,E402*hypothèses!$AY$5)),IF(AND(A402=hypothèses!$AV$6,G402=hypothèses!$AN$1),IF(E402&lt;=hypothèses!$AT$6,hypothèses!$AW$6,IF(E402&gt;=hypothèses!$AU$6,hypothèses!$AX$6,E402*hypothèses!$AY$6)),IF(AND(A402=hypothèses!$AV$8,G402=hypothèses!$AO$1),IF(E402&lt;=hypothèses!$AT$8,hypothèses!$AW$8,IF(E402&gt;=hypothèses!$AU$8,hypothèses!$AX$8,E402*hypothèses!$AY$8)),IF(AND(A402=hypothèses!$AV$9,G402=hypothèses!$AO$1),IF(E402&lt;=hypothèses!$AT$9,hypothèses!$AW$9,IF(E402&gt;=hypothèses!$AU$9,hypothèses!$AX$9,E402*hypothèses!$AY$9)),IF(AND(A402=hypothèses!$AV$11,G402=hypothèses!$AP$1),IF(E402&lt;=hypothèses!$AT$11,hypothèses!$AW$11,IF(E402&gt;=hypothèses!$AU$11,hypothèses!$AX$11,E402*hypothèses!$AY$11)),IF(AND(A402=hypothèses!$AV$12,G402=hypothèses!$AP$1),IF(E402&lt;=hypothèses!$AT$12,hypothèses!$AW$12,IF(E402&gt;=hypothèses!$AU$12,hypothèses!$AX$12,E402*hypothèses!$AY$12)),IF(AND(A402=hypothèses!$AV$14,G402=hypothèses!$AQ$1),IF(E402&lt;=hypothèses!$AT$14,hypothèses!$AW$14,IF(E402&gt;=hypothèses!$AU$14,hypothèses!$AX$14,E402*hypothèses!$AY$14)),IF(AND(A402=hypothèses!$AV$15,G402=hypothèses!$AQ$1),IF(E402&lt;=hypothèses!$AT$15,hypothèses!$AW$15,IF(E402&gt;=hypothèses!$AU$15,hypothèses!$AX$15,E402*hypothèses!$AY$15)),IF(AND(A402=hypothèses!$AV$17,G402=hypothèses!$AR$1),IF(E402&lt;=hypothèses!$AT$17,hypothèses!$AW$17,IF(E402&gt;=hypothèses!$AU$17,hypothèses!$AX$17,E402*hypothèses!$AY$17)),IF(AND(A402=hypothèses!$AV$18,G402=hypothèses!$AR$1),IF(E402&lt;=hypothèses!$AT$18,hypothèses!$AW$18,IF(E402&gt;=hypothèses!$AU$18,hypothèses!$AX$18,E402*hypothèses!$AY$18)),0))))))))))))))</f>
        <v>0</v>
      </c>
      <c r="L402" s="58"/>
    </row>
    <row r="403" spans="1:12">
      <c r="A403" t="s">
        <v>70</v>
      </c>
      <c r="B403" s="59">
        <v>57868</v>
      </c>
      <c r="C403">
        <v>24</v>
      </c>
      <c r="D403">
        <v>3</v>
      </c>
      <c r="E403" s="4">
        <f t="shared" si="6"/>
        <v>1607.4444444444443</v>
      </c>
      <c r="F403" s="49">
        <f>IF($E403&lt;=hypothèses!$AK$2,1,IF(AND($E403&gt;hypothèses!$AJ$3,$E403&lt;=hypothèses!$AK$3),2,IF(AND($E403&gt;hypothèses!$AJ$4,$E403&lt;=hypothèses!$AK$4),3,IF(AND($E403&gt;hypothèses!$AJ$5,$E403&lt;=hypothèses!$AK$5),4,IF(AND($E403&gt;hypothèses!$AJ$6,$E403&lt;=hypothèses!$AK$6),5,IF(AND($E403&gt;hypothèses!$AJ$7,$E403&lt;=hypothèses!$AK$7),6,IF(AND($E403&gt;hypothèses!$AJ$8,$E403&lt;=hypothèses!$AK$8),7,IF(AND($E403&gt;hypothèses!$AJ$9,$E403&lt;=hypothèses!$AK$9),8,IF(AND($E403&gt;hypothèses!$AJ$10,$E403&lt;=hypothèses!$AK$10),9,IF(AND($E403&gt;hypothèses!$AJ$11,$E403&lt;=hypothèses!$AK$11),10,""))))))))))</f>
        <v>8</v>
      </c>
      <c r="I403">
        <v>0</v>
      </c>
      <c r="J403" s="58" t="str" cm="1">
        <f t="array" ref="J4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03" s="58">
        <f>IF(G403="Tarif Frais de dossier",30,IF(I403&lt;0,0,IF(AND(A403=hypothèses!$AV$2,G403=hypothèses!$AM$1),IF(E403&lt;=hypothèses!$AT$2,hypothèses!$AW$2,IF(E403&gt;=hypothèses!$AU$2,hypothèses!$AX$2,E403*hypothèses!$AY$2)),IF(AND(A403=hypothèses!$AV$3,G403=hypothèses!$AM$1),IF(E403&lt;=hypothèses!$AT$3,hypothèses!$AW$3,IF(E403&gt;=hypothèses!$AU$3,hypothèses!$AX$3,E403*hypothèses!$AY$3)),IF(AND(A403=hypothèses!$AV$5,G403=hypothèses!$AN$1),IF(E403&lt;=hypothèses!$AT$5,hypothèses!$AW$5,IF(E403&gt;=hypothèses!$AU$5,hypothèses!$AX$5,E403*hypothèses!$AY$5)),IF(AND(A403=hypothèses!$AV$6,G403=hypothèses!$AN$1),IF(E403&lt;=hypothèses!$AT$6,hypothèses!$AW$6,IF(E403&gt;=hypothèses!$AU$6,hypothèses!$AX$6,E403*hypothèses!$AY$6)),IF(AND(A403=hypothèses!$AV$8,G403=hypothèses!$AO$1),IF(E403&lt;=hypothèses!$AT$8,hypothèses!$AW$8,IF(E403&gt;=hypothèses!$AU$8,hypothèses!$AX$8,E403*hypothèses!$AY$8)),IF(AND(A403=hypothèses!$AV$9,G403=hypothèses!$AO$1),IF(E403&lt;=hypothèses!$AT$9,hypothèses!$AW$9,IF(E403&gt;=hypothèses!$AU$9,hypothèses!$AX$9,E403*hypothèses!$AY$9)),IF(AND(A403=hypothèses!$AV$11,G403=hypothèses!$AP$1),IF(E403&lt;=hypothèses!$AT$11,hypothèses!$AW$11,IF(E403&gt;=hypothèses!$AU$11,hypothèses!$AX$11,E403*hypothèses!$AY$11)),IF(AND(A403=hypothèses!$AV$12,G403=hypothèses!$AP$1),IF(E403&lt;=hypothèses!$AT$12,hypothèses!$AW$12,IF(E403&gt;=hypothèses!$AU$12,hypothèses!$AX$12,E403*hypothèses!$AY$12)),IF(AND(A403=hypothèses!$AV$14,G403=hypothèses!$AQ$1),IF(E403&lt;=hypothèses!$AT$14,hypothèses!$AW$14,IF(E403&gt;=hypothèses!$AU$14,hypothèses!$AX$14,E403*hypothèses!$AY$14)),IF(AND(A403=hypothèses!$AV$15,G403=hypothèses!$AQ$1),IF(E403&lt;=hypothèses!$AT$15,hypothèses!$AW$15,IF(E403&gt;=hypothèses!$AU$15,hypothèses!$AX$15,E403*hypothèses!$AY$15)),IF(AND(A403=hypothèses!$AV$17,G403=hypothèses!$AR$1),IF(E403&lt;=hypothèses!$AT$17,hypothèses!$AW$17,IF(E403&gt;=hypothèses!$AU$17,hypothèses!$AX$17,E403*hypothèses!$AY$17)),IF(AND(A403=hypothèses!$AV$18,G403=hypothèses!$AR$1),IF(E403&lt;=hypothèses!$AT$18,hypothèses!$AW$18,IF(E403&gt;=hypothèses!$AU$18,hypothèses!$AX$18,E403*hypothèses!$AY$18)),0))))))))))))))</f>
        <v>0</v>
      </c>
      <c r="L403" s="58"/>
    </row>
    <row r="404" spans="1:12">
      <c r="A404" t="s">
        <v>70</v>
      </c>
      <c r="B404" s="59">
        <v>57868</v>
      </c>
      <c r="C404">
        <v>24</v>
      </c>
      <c r="D404">
        <v>3</v>
      </c>
      <c r="E404" s="4">
        <f t="shared" si="6"/>
        <v>1607.4444444444443</v>
      </c>
      <c r="F404" s="49">
        <f>IF($E404&lt;=hypothèses!$AK$2,1,IF(AND($E404&gt;hypothèses!$AJ$3,$E404&lt;=hypothèses!$AK$3),2,IF(AND($E404&gt;hypothèses!$AJ$4,$E404&lt;=hypothèses!$AK$4),3,IF(AND($E404&gt;hypothèses!$AJ$5,$E404&lt;=hypothèses!$AK$5),4,IF(AND($E404&gt;hypothèses!$AJ$6,$E404&lt;=hypothèses!$AK$6),5,IF(AND($E404&gt;hypothèses!$AJ$7,$E404&lt;=hypothèses!$AK$7),6,IF(AND($E404&gt;hypothèses!$AJ$8,$E404&lt;=hypothèses!$AK$8),7,IF(AND($E404&gt;hypothèses!$AJ$9,$E404&lt;=hypothèses!$AK$9),8,IF(AND($E404&gt;hypothèses!$AJ$10,$E404&lt;=hypothèses!$AK$10),9,IF(AND($E404&gt;hypothèses!$AJ$11,$E404&lt;=hypothèses!$AK$11),10,""))))))))))</f>
        <v>8</v>
      </c>
      <c r="I404">
        <v>0</v>
      </c>
      <c r="J404" s="58" t="str" cm="1">
        <f t="array" ref="J4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04" s="58">
        <f>IF(G404="Tarif Frais de dossier",30,IF(I404&lt;0,0,IF(AND(A404=hypothèses!$AV$2,G404=hypothèses!$AM$1),IF(E404&lt;=hypothèses!$AT$2,hypothèses!$AW$2,IF(E404&gt;=hypothèses!$AU$2,hypothèses!$AX$2,E404*hypothèses!$AY$2)),IF(AND(A404=hypothèses!$AV$3,G404=hypothèses!$AM$1),IF(E404&lt;=hypothèses!$AT$3,hypothèses!$AW$3,IF(E404&gt;=hypothèses!$AU$3,hypothèses!$AX$3,E404*hypothèses!$AY$3)),IF(AND(A404=hypothèses!$AV$5,G404=hypothèses!$AN$1),IF(E404&lt;=hypothèses!$AT$5,hypothèses!$AW$5,IF(E404&gt;=hypothèses!$AU$5,hypothèses!$AX$5,E404*hypothèses!$AY$5)),IF(AND(A404=hypothèses!$AV$6,G404=hypothèses!$AN$1),IF(E404&lt;=hypothèses!$AT$6,hypothèses!$AW$6,IF(E404&gt;=hypothèses!$AU$6,hypothèses!$AX$6,E404*hypothèses!$AY$6)),IF(AND(A404=hypothèses!$AV$8,G404=hypothèses!$AO$1),IF(E404&lt;=hypothèses!$AT$8,hypothèses!$AW$8,IF(E404&gt;=hypothèses!$AU$8,hypothèses!$AX$8,E404*hypothèses!$AY$8)),IF(AND(A404=hypothèses!$AV$9,G404=hypothèses!$AO$1),IF(E404&lt;=hypothèses!$AT$9,hypothèses!$AW$9,IF(E404&gt;=hypothèses!$AU$9,hypothèses!$AX$9,E404*hypothèses!$AY$9)),IF(AND(A404=hypothèses!$AV$11,G404=hypothèses!$AP$1),IF(E404&lt;=hypothèses!$AT$11,hypothèses!$AW$11,IF(E404&gt;=hypothèses!$AU$11,hypothèses!$AX$11,E404*hypothèses!$AY$11)),IF(AND(A404=hypothèses!$AV$12,G404=hypothèses!$AP$1),IF(E404&lt;=hypothèses!$AT$12,hypothèses!$AW$12,IF(E404&gt;=hypothèses!$AU$12,hypothèses!$AX$12,E404*hypothèses!$AY$12)),IF(AND(A404=hypothèses!$AV$14,G404=hypothèses!$AQ$1),IF(E404&lt;=hypothèses!$AT$14,hypothèses!$AW$14,IF(E404&gt;=hypothèses!$AU$14,hypothèses!$AX$14,E404*hypothèses!$AY$14)),IF(AND(A404=hypothèses!$AV$15,G404=hypothèses!$AQ$1),IF(E404&lt;=hypothèses!$AT$15,hypothèses!$AW$15,IF(E404&gt;=hypothèses!$AU$15,hypothèses!$AX$15,E404*hypothèses!$AY$15)),IF(AND(A404=hypothèses!$AV$17,G404=hypothèses!$AR$1),IF(E404&lt;=hypothèses!$AT$17,hypothèses!$AW$17,IF(E404&gt;=hypothèses!$AU$17,hypothèses!$AX$17,E404*hypothèses!$AY$17)),IF(AND(A404=hypothèses!$AV$18,G404=hypothèses!$AR$1),IF(E404&lt;=hypothèses!$AT$18,hypothèses!$AW$18,IF(E404&gt;=hypothèses!$AU$18,hypothèses!$AX$18,E404*hypothèses!$AY$18)),0))))))))))))))</f>
        <v>0</v>
      </c>
      <c r="L404" s="58"/>
    </row>
    <row r="405" spans="1:12">
      <c r="A405" t="s">
        <v>70</v>
      </c>
      <c r="B405" s="59">
        <v>57868</v>
      </c>
      <c r="C405">
        <v>24</v>
      </c>
      <c r="D405">
        <v>3</v>
      </c>
      <c r="E405" s="4">
        <f t="shared" si="6"/>
        <v>1607.4444444444443</v>
      </c>
      <c r="F405" s="49">
        <f>IF($E405&lt;=hypothèses!$AK$2,1,IF(AND($E405&gt;hypothèses!$AJ$3,$E405&lt;=hypothèses!$AK$3),2,IF(AND($E405&gt;hypothèses!$AJ$4,$E405&lt;=hypothèses!$AK$4),3,IF(AND($E405&gt;hypothèses!$AJ$5,$E405&lt;=hypothèses!$AK$5),4,IF(AND($E405&gt;hypothèses!$AJ$6,$E405&lt;=hypothèses!$AK$6),5,IF(AND($E405&gt;hypothèses!$AJ$7,$E405&lt;=hypothèses!$AK$7),6,IF(AND($E405&gt;hypothèses!$AJ$8,$E405&lt;=hypothèses!$AK$8),7,IF(AND($E405&gt;hypothèses!$AJ$9,$E405&lt;=hypothèses!$AK$9),8,IF(AND($E405&gt;hypothèses!$AJ$10,$E405&lt;=hypothèses!$AK$10),9,IF(AND($E405&gt;hypothèses!$AJ$11,$E405&lt;=hypothèses!$AK$11),10,""))))))))))</f>
        <v>8</v>
      </c>
      <c r="I405">
        <v>0</v>
      </c>
      <c r="J405" s="58" t="str" cm="1">
        <f t="array" ref="J4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05" s="58">
        <f>IF(G405="Tarif Frais de dossier",30,IF(I405&lt;0,0,IF(AND(A405=hypothèses!$AV$2,G405=hypothèses!$AM$1),IF(E405&lt;=hypothèses!$AT$2,hypothèses!$AW$2,IF(E405&gt;=hypothèses!$AU$2,hypothèses!$AX$2,E405*hypothèses!$AY$2)),IF(AND(A405=hypothèses!$AV$3,G405=hypothèses!$AM$1),IF(E405&lt;=hypothèses!$AT$3,hypothèses!$AW$3,IF(E405&gt;=hypothèses!$AU$3,hypothèses!$AX$3,E405*hypothèses!$AY$3)),IF(AND(A405=hypothèses!$AV$5,G405=hypothèses!$AN$1),IF(E405&lt;=hypothèses!$AT$5,hypothèses!$AW$5,IF(E405&gt;=hypothèses!$AU$5,hypothèses!$AX$5,E405*hypothèses!$AY$5)),IF(AND(A405=hypothèses!$AV$6,G405=hypothèses!$AN$1),IF(E405&lt;=hypothèses!$AT$6,hypothèses!$AW$6,IF(E405&gt;=hypothèses!$AU$6,hypothèses!$AX$6,E405*hypothèses!$AY$6)),IF(AND(A405=hypothèses!$AV$8,G405=hypothèses!$AO$1),IF(E405&lt;=hypothèses!$AT$8,hypothèses!$AW$8,IF(E405&gt;=hypothèses!$AU$8,hypothèses!$AX$8,E405*hypothèses!$AY$8)),IF(AND(A405=hypothèses!$AV$9,G405=hypothèses!$AO$1),IF(E405&lt;=hypothèses!$AT$9,hypothèses!$AW$9,IF(E405&gt;=hypothèses!$AU$9,hypothèses!$AX$9,E405*hypothèses!$AY$9)),IF(AND(A405=hypothèses!$AV$11,G405=hypothèses!$AP$1),IF(E405&lt;=hypothèses!$AT$11,hypothèses!$AW$11,IF(E405&gt;=hypothèses!$AU$11,hypothèses!$AX$11,E405*hypothèses!$AY$11)),IF(AND(A405=hypothèses!$AV$12,G405=hypothèses!$AP$1),IF(E405&lt;=hypothèses!$AT$12,hypothèses!$AW$12,IF(E405&gt;=hypothèses!$AU$12,hypothèses!$AX$12,E405*hypothèses!$AY$12)),IF(AND(A405=hypothèses!$AV$14,G405=hypothèses!$AQ$1),IF(E405&lt;=hypothèses!$AT$14,hypothèses!$AW$14,IF(E405&gt;=hypothèses!$AU$14,hypothèses!$AX$14,E405*hypothèses!$AY$14)),IF(AND(A405=hypothèses!$AV$15,G405=hypothèses!$AQ$1),IF(E405&lt;=hypothèses!$AT$15,hypothèses!$AW$15,IF(E405&gt;=hypothèses!$AU$15,hypothèses!$AX$15,E405*hypothèses!$AY$15)),IF(AND(A405=hypothèses!$AV$17,G405=hypothèses!$AR$1),IF(E405&lt;=hypothèses!$AT$17,hypothèses!$AW$17,IF(E405&gt;=hypothèses!$AU$17,hypothèses!$AX$17,E405*hypothèses!$AY$17)),IF(AND(A405=hypothèses!$AV$18,G405=hypothèses!$AR$1),IF(E405&lt;=hypothèses!$AT$18,hypothèses!$AW$18,IF(E405&gt;=hypothèses!$AU$18,hypothèses!$AX$18,E405*hypothèses!$AY$18)),0))))))))))))))</f>
        <v>0</v>
      </c>
      <c r="L405" s="58"/>
    </row>
    <row r="406" spans="1:12">
      <c r="A406" t="s">
        <v>70</v>
      </c>
      <c r="B406" s="59">
        <v>15021</v>
      </c>
      <c r="C406">
        <v>7</v>
      </c>
      <c r="D406">
        <v>2</v>
      </c>
      <c r="E406" s="4">
        <f t="shared" si="6"/>
        <v>625.875</v>
      </c>
      <c r="F406" s="49">
        <f>IF($E406&lt;=hypothèses!$AK$2,1,IF(AND($E406&gt;hypothèses!$AJ$3,$E406&lt;=hypothèses!$AK$3),2,IF(AND($E406&gt;hypothèses!$AJ$4,$E406&lt;=hypothèses!$AK$4),3,IF(AND($E406&gt;hypothèses!$AJ$5,$E406&lt;=hypothèses!$AK$5),4,IF(AND($E406&gt;hypothèses!$AJ$6,$E406&lt;=hypothèses!$AK$6),5,IF(AND($E406&gt;hypothèses!$AJ$7,$E406&lt;=hypothèses!$AK$7),6,IF(AND($E406&gt;hypothèses!$AJ$8,$E406&lt;=hypothèses!$AK$8),7,IF(AND($E406&gt;hypothèses!$AJ$9,$E406&lt;=hypothèses!$AK$9),8,IF(AND($E406&gt;hypothèses!$AJ$10,$E406&lt;=hypothèses!$AK$10),9,IF(AND($E406&gt;hypothèses!$AJ$11,$E406&lt;=hypothèses!$AK$11),10,""))))))))))</f>
        <v>4</v>
      </c>
      <c r="G406" t="s">
        <v>16</v>
      </c>
      <c r="H406">
        <v>1</v>
      </c>
      <c r="I406">
        <v>66</v>
      </c>
      <c r="J406" s="58" cm="1">
        <f t="array" ref="J4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111.33</v>
      </c>
      <c r="K406" s="58">
        <f>IF(G406="Tarif Frais de dossier",30,IF(I406&lt;0,0,IF(AND(A406=hypothèses!$AV$2,G406=hypothèses!$AM$1),IF(E406&lt;=hypothèses!$AT$2,hypothèses!$AW$2,IF(E406&gt;=hypothèses!$AU$2,hypothèses!$AX$2,E406*hypothèses!$AY$2)),IF(AND(A406=hypothèses!$AV$3,G406=hypothèses!$AM$1),IF(E406&lt;=hypothèses!$AT$3,hypothèses!$AW$3,IF(E406&gt;=hypothèses!$AU$3,hypothèses!$AX$3,E406*hypothèses!$AY$3)),IF(AND(A406=hypothèses!$AV$5,G406=hypothèses!$AN$1),IF(E406&lt;=hypothèses!$AT$5,hypothèses!$AW$5,IF(E406&gt;=hypothèses!$AU$5,hypothèses!$AX$5,E406*hypothèses!$AY$5)),IF(AND(A406=hypothèses!$AV$6,G406=hypothèses!$AN$1),IF(E406&lt;=hypothèses!$AT$6,hypothèses!$AW$6,IF(E406&gt;=hypothèses!$AU$6,hypothèses!$AX$6,E406*hypothèses!$AY$6)),IF(AND(A406=hypothèses!$AV$8,G406=hypothèses!$AO$1),IF(E406&lt;=hypothèses!$AT$8,hypothèses!$AW$8,IF(E406&gt;=hypothèses!$AU$8,hypothèses!$AX$8,E406*hypothèses!$AY$8)),IF(AND(A406=hypothèses!$AV$9,G406=hypothèses!$AO$1),IF(E406&lt;=hypothèses!$AT$9,hypothèses!$AW$9,IF(E406&gt;=hypothèses!$AU$9,hypothèses!$AX$9,E406*hypothèses!$AY$9)),IF(AND(A406=hypothèses!$AV$11,G406=hypothèses!$AP$1),IF(E406&lt;=hypothèses!$AT$11,hypothèses!$AW$11,IF(E406&gt;=hypothèses!$AU$11,hypothèses!$AX$11,E406*hypothèses!$AY$11)),IF(AND(A406=hypothèses!$AV$12,G406=hypothèses!$AP$1),IF(E406&lt;=hypothèses!$AT$12,hypothèses!$AW$12,IF(E406&gt;=hypothèses!$AU$12,hypothèses!$AX$12,E406*hypothèses!$AY$12)),IF(AND(A406=hypothèses!$AV$14,G406=hypothèses!$AQ$1),IF(E406&lt;=hypothèses!$AT$14,hypothèses!$AW$14,IF(E406&gt;=hypothèses!$AU$14,hypothèses!$AX$14,E406*hypothèses!$AY$14)),IF(AND(A406=hypothèses!$AV$15,G406=hypothèses!$AQ$1),IF(E406&lt;=hypothèses!$AT$15,hypothèses!$AW$15,IF(E406&gt;=hypothèses!$AU$15,hypothèses!$AX$15,E406*hypothèses!$AY$15)),IF(AND(A406=hypothèses!$AV$17,G406=hypothèses!$AR$1),IF(E406&lt;=hypothèses!$AT$17,hypothèses!$AW$17,IF(E406&gt;=hypothèses!$AU$17,hypothèses!$AX$17,E406*hypothèses!$AY$17)),IF(AND(A406=hypothèses!$AV$18,G406=hypothèses!$AR$1),IF(E406&lt;=hypothèses!$AT$18,hypothèses!$AW$18,IF(E406&gt;=hypothèses!$AU$18,hypothèses!$AX$18,E406*hypothèses!$AY$18)),0))))))))))))))</f>
        <v>66</v>
      </c>
      <c r="L406" s="58"/>
    </row>
    <row r="407" spans="1:12">
      <c r="A407" t="s">
        <v>70</v>
      </c>
      <c r="B407" s="59">
        <v>15021</v>
      </c>
      <c r="C407">
        <v>7</v>
      </c>
      <c r="D407">
        <v>2</v>
      </c>
      <c r="E407" s="4">
        <f t="shared" si="6"/>
        <v>625.875</v>
      </c>
      <c r="F407" s="49">
        <f>IF($E407&lt;=hypothèses!$AK$2,1,IF(AND($E407&gt;hypothèses!$AJ$3,$E407&lt;=hypothèses!$AK$3),2,IF(AND($E407&gt;hypothèses!$AJ$4,$E407&lt;=hypothèses!$AK$4),3,IF(AND($E407&gt;hypothèses!$AJ$5,$E407&lt;=hypothèses!$AK$5),4,IF(AND($E407&gt;hypothèses!$AJ$6,$E407&lt;=hypothèses!$AK$6),5,IF(AND($E407&gt;hypothèses!$AJ$7,$E407&lt;=hypothèses!$AK$7),6,IF(AND($E407&gt;hypothèses!$AJ$8,$E407&lt;=hypothèses!$AK$8),7,IF(AND($E407&gt;hypothèses!$AJ$9,$E407&lt;=hypothèses!$AK$9),8,IF(AND($E407&gt;hypothèses!$AJ$10,$E407&lt;=hypothèses!$AK$10),9,IF(AND($E407&gt;hypothèses!$AJ$11,$E407&lt;=hypothèses!$AK$11),10,""))))))))))</f>
        <v>4</v>
      </c>
      <c r="G407" t="s">
        <v>14</v>
      </c>
      <c r="H407">
        <v>1</v>
      </c>
      <c r="I407">
        <v>30</v>
      </c>
      <c r="J407" s="58" cm="1">
        <f t="array" ref="J4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407" s="58">
        <f>IF(G407="Tarif Frais de dossier",30,IF(I407&lt;0,0,IF(AND(A407=hypothèses!$AV$2,G407=hypothèses!$AM$1),IF(E407&lt;=hypothèses!$AT$2,hypothèses!$AW$2,IF(E407&gt;=hypothèses!$AU$2,hypothèses!$AX$2,E407*hypothèses!$AY$2)),IF(AND(A407=hypothèses!$AV$3,G407=hypothèses!$AM$1),IF(E407&lt;=hypothèses!$AT$3,hypothèses!$AW$3,IF(E407&gt;=hypothèses!$AU$3,hypothèses!$AX$3,E407*hypothèses!$AY$3)),IF(AND(A407=hypothèses!$AV$5,G407=hypothèses!$AN$1),IF(E407&lt;=hypothèses!$AT$5,hypothèses!$AW$5,IF(E407&gt;=hypothèses!$AU$5,hypothèses!$AX$5,E407*hypothèses!$AY$5)),IF(AND(A407=hypothèses!$AV$6,G407=hypothèses!$AN$1),IF(E407&lt;=hypothèses!$AT$6,hypothèses!$AW$6,IF(E407&gt;=hypothèses!$AU$6,hypothèses!$AX$6,E407*hypothèses!$AY$6)),IF(AND(A407=hypothèses!$AV$8,G407=hypothèses!$AO$1),IF(E407&lt;=hypothèses!$AT$8,hypothèses!$AW$8,IF(E407&gt;=hypothèses!$AU$8,hypothèses!$AX$8,E407*hypothèses!$AY$8)),IF(AND(A407=hypothèses!$AV$9,G407=hypothèses!$AO$1),IF(E407&lt;=hypothèses!$AT$9,hypothèses!$AW$9,IF(E407&gt;=hypothèses!$AU$9,hypothèses!$AX$9,E407*hypothèses!$AY$9)),IF(AND(A407=hypothèses!$AV$11,G407=hypothèses!$AP$1),IF(E407&lt;=hypothèses!$AT$11,hypothèses!$AW$11,IF(E407&gt;=hypothèses!$AU$11,hypothèses!$AX$11,E407*hypothèses!$AY$11)),IF(AND(A407=hypothèses!$AV$12,G407=hypothèses!$AP$1),IF(E407&lt;=hypothèses!$AT$12,hypothèses!$AW$12,IF(E407&gt;=hypothèses!$AU$12,hypothèses!$AX$12,E407*hypothèses!$AY$12)),IF(AND(A407=hypothèses!$AV$14,G407=hypothèses!$AQ$1),IF(E407&lt;=hypothèses!$AT$14,hypothèses!$AW$14,IF(E407&gt;=hypothèses!$AU$14,hypothèses!$AX$14,E407*hypothèses!$AY$14)),IF(AND(A407=hypothèses!$AV$15,G407=hypothèses!$AQ$1),IF(E407&lt;=hypothèses!$AT$15,hypothèses!$AW$15,IF(E407&gt;=hypothèses!$AU$15,hypothèses!$AX$15,E407*hypothèses!$AY$15)),IF(AND(A407=hypothèses!$AV$17,G407=hypothèses!$AR$1),IF(E407&lt;=hypothèses!$AT$17,hypothèses!$AW$17,IF(E407&gt;=hypothèses!$AU$17,hypothèses!$AX$17,E407*hypothèses!$AY$17)),IF(AND(A407=hypothèses!$AV$18,G407=hypothèses!$AR$1),IF(E407&lt;=hypothèses!$AT$18,hypothèses!$AW$18,IF(E407&gt;=hypothèses!$AU$18,hypothèses!$AX$18,E407*hypothèses!$AY$18)),0))))))))))))))</f>
        <v>30</v>
      </c>
      <c r="L407" s="58"/>
    </row>
    <row r="408" spans="1:12">
      <c r="A408" t="s">
        <v>70</v>
      </c>
      <c r="B408" s="59">
        <v>28918</v>
      </c>
      <c r="C408">
        <v>12</v>
      </c>
      <c r="D408">
        <v>2.5</v>
      </c>
      <c r="E408" s="4">
        <f t="shared" si="6"/>
        <v>963.93333333333339</v>
      </c>
      <c r="F408" s="49">
        <f>IF($E408&lt;=hypothèses!$AK$2,1,IF(AND($E408&gt;hypothèses!$AJ$3,$E408&lt;=hypothèses!$AK$3),2,IF(AND($E408&gt;hypothèses!$AJ$4,$E408&lt;=hypothèses!$AK$4),3,IF(AND($E408&gt;hypothèses!$AJ$5,$E408&lt;=hypothèses!$AK$5),4,IF(AND($E408&gt;hypothèses!$AJ$6,$E408&lt;=hypothèses!$AK$6),5,IF(AND($E408&gt;hypothèses!$AJ$7,$E408&lt;=hypothèses!$AK$7),6,IF(AND($E408&gt;hypothèses!$AJ$8,$E408&lt;=hypothèses!$AK$8),7,IF(AND($E408&gt;hypothèses!$AJ$9,$E408&lt;=hypothèses!$AK$9),8,IF(AND($E408&gt;hypothèses!$AJ$10,$E408&lt;=hypothèses!$AK$10),9,IF(AND($E408&gt;hypothèses!$AJ$11,$E408&lt;=hypothèses!$AK$11),10,""))))))))))</f>
        <v>6</v>
      </c>
      <c r="G408" t="s">
        <v>13</v>
      </c>
      <c r="H408">
        <v>1</v>
      </c>
      <c r="I408">
        <v>413</v>
      </c>
      <c r="J408" s="58" cm="1">
        <f t="array" ref="J4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408" s="58">
        <f>IF(G408="Tarif Frais de dossier",30,IF(I408&lt;0,0,IF(AND(A408=hypothèses!$AV$2,G408=hypothèses!$AM$1),IF(E408&lt;=hypothèses!$AT$2,hypothèses!$AW$2,IF(E408&gt;=hypothèses!$AU$2,hypothèses!$AX$2,E408*hypothèses!$AY$2)),IF(AND(A408=hypothèses!$AV$3,G408=hypothèses!$AM$1),IF(E408&lt;=hypothèses!$AT$3,hypothèses!$AW$3,IF(E408&gt;=hypothèses!$AU$3,hypothèses!$AX$3,E408*hypothèses!$AY$3)),IF(AND(A408=hypothèses!$AV$5,G408=hypothèses!$AN$1),IF(E408&lt;=hypothèses!$AT$5,hypothèses!$AW$5,IF(E408&gt;=hypothèses!$AU$5,hypothèses!$AX$5,E408*hypothèses!$AY$5)),IF(AND(A408=hypothèses!$AV$6,G408=hypothèses!$AN$1),IF(E408&lt;=hypothèses!$AT$6,hypothèses!$AW$6,IF(E408&gt;=hypothèses!$AU$6,hypothèses!$AX$6,E408*hypothèses!$AY$6)),IF(AND(A408=hypothèses!$AV$8,G408=hypothèses!$AO$1),IF(E408&lt;=hypothèses!$AT$8,hypothèses!$AW$8,IF(E408&gt;=hypothèses!$AU$8,hypothèses!$AX$8,E408*hypothèses!$AY$8)),IF(AND(A408=hypothèses!$AV$9,G408=hypothèses!$AO$1),IF(E408&lt;=hypothèses!$AT$9,hypothèses!$AW$9,IF(E408&gt;=hypothèses!$AU$9,hypothèses!$AX$9,E408*hypothèses!$AY$9)),IF(AND(A408=hypothèses!$AV$11,G408=hypothèses!$AP$1),IF(E408&lt;=hypothèses!$AT$11,hypothèses!$AW$11,IF(E408&gt;=hypothèses!$AU$11,hypothèses!$AX$11,E408*hypothèses!$AY$11)),IF(AND(A408=hypothèses!$AV$12,G408=hypothèses!$AP$1),IF(E408&lt;=hypothèses!$AT$12,hypothèses!$AW$12,IF(E408&gt;=hypothèses!$AU$12,hypothèses!$AX$12,E408*hypothèses!$AY$12)),IF(AND(A408=hypothèses!$AV$14,G408=hypothèses!$AQ$1),IF(E408&lt;=hypothèses!$AT$14,hypothèses!$AW$14,IF(E408&gt;=hypothèses!$AU$14,hypothèses!$AX$14,E408*hypothèses!$AY$14)),IF(AND(A408=hypothèses!$AV$15,G408=hypothèses!$AQ$1),IF(E408&lt;=hypothèses!$AT$15,hypothèses!$AW$15,IF(E408&gt;=hypothèses!$AU$15,hypothèses!$AX$15,E408*hypothèses!$AY$15)),IF(AND(A408=hypothèses!$AV$17,G408=hypothèses!$AR$1),IF(E408&lt;=hypothèses!$AT$17,hypothèses!$AW$17,IF(E408&gt;=hypothèses!$AU$17,hypothèses!$AX$17,E408*hypothèses!$AY$17)),IF(AND(A408=hypothèses!$AV$18,G408=hypothèses!$AR$1),IF(E408&lt;=hypothèses!$AT$18,hypothèses!$AW$18,IF(E408&gt;=hypothèses!$AU$18,hypothèses!$AX$18,E408*hypothèses!$AY$18)),0))))))))))))))</f>
        <v>254.47840000000002</v>
      </c>
      <c r="L408" s="58"/>
    </row>
    <row r="409" spans="1:12">
      <c r="A409" t="s">
        <v>70</v>
      </c>
      <c r="B409" s="59">
        <v>28918</v>
      </c>
      <c r="C409">
        <v>12</v>
      </c>
      <c r="D409">
        <v>2.5</v>
      </c>
      <c r="E409" s="4">
        <f t="shared" si="6"/>
        <v>963.93333333333339</v>
      </c>
      <c r="F409" s="49">
        <f>IF($E409&lt;=hypothèses!$AK$2,1,IF(AND($E409&gt;hypothèses!$AJ$3,$E409&lt;=hypothèses!$AK$3),2,IF(AND($E409&gt;hypothèses!$AJ$4,$E409&lt;=hypothèses!$AK$4),3,IF(AND($E409&gt;hypothèses!$AJ$5,$E409&lt;=hypothèses!$AK$5),4,IF(AND($E409&gt;hypothèses!$AJ$6,$E409&lt;=hypothèses!$AK$6),5,IF(AND($E409&gt;hypothèses!$AJ$7,$E409&lt;=hypothèses!$AK$7),6,IF(AND($E409&gt;hypothèses!$AJ$8,$E409&lt;=hypothèses!$AK$8),7,IF(AND($E409&gt;hypothèses!$AJ$9,$E409&lt;=hypothèses!$AK$9),8,IF(AND($E409&gt;hypothèses!$AJ$10,$E409&lt;=hypothèses!$AK$10),9,IF(AND($E409&gt;hypothèses!$AJ$11,$E409&lt;=hypothèses!$AK$11),10,""))))))))))</f>
        <v>6</v>
      </c>
      <c r="I409">
        <v>0</v>
      </c>
      <c r="J409" s="58" t="str" cm="1">
        <f t="array" ref="J4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09" s="58">
        <f>IF(G409="Tarif Frais de dossier",30,IF(I409&lt;0,0,IF(AND(A409=hypothèses!$AV$2,G409=hypothèses!$AM$1),IF(E409&lt;=hypothèses!$AT$2,hypothèses!$AW$2,IF(E409&gt;=hypothèses!$AU$2,hypothèses!$AX$2,E409*hypothèses!$AY$2)),IF(AND(A409=hypothèses!$AV$3,G409=hypothèses!$AM$1),IF(E409&lt;=hypothèses!$AT$3,hypothèses!$AW$3,IF(E409&gt;=hypothèses!$AU$3,hypothèses!$AX$3,E409*hypothèses!$AY$3)),IF(AND(A409=hypothèses!$AV$5,G409=hypothèses!$AN$1),IF(E409&lt;=hypothèses!$AT$5,hypothèses!$AW$5,IF(E409&gt;=hypothèses!$AU$5,hypothèses!$AX$5,E409*hypothèses!$AY$5)),IF(AND(A409=hypothèses!$AV$6,G409=hypothèses!$AN$1),IF(E409&lt;=hypothèses!$AT$6,hypothèses!$AW$6,IF(E409&gt;=hypothèses!$AU$6,hypothèses!$AX$6,E409*hypothèses!$AY$6)),IF(AND(A409=hypothèses!$AV$8,G409=hypothèses!$AO$1),IF(E409&lt;=hypothèses!$AT$8,hypothèses!$AW$8,IF(E409&gt;=hypothèses!$AU$8,hypothèses!$AX$8,E409*hypothèses!$AY$8)),IF(AND(A409=hypothèses!$AV$9,G409=hypothèses!$AO$1),IF(E409&lt;=hypothèses!$AT$9,hypothèses!$AW$9,IF(E409&gt;=hypothèses!$AU$9,hypothèses!$AX$9,E409*hypothèses!$AY$9)),IF(AND(A409=hypothèses!$AV$11,G409=hypothèses!$AP$1),IF(E409&lt;=hypothèses!$AT$11,hypothèses!$AW$11,IF(E409&gt;=hypothèses!$AU$11,hypothèses!$AX$11,E409*hypothèses!$AY$11)),IF(AND(A409=hypothèses!$AV$12,G409=hypothèses!$AP$1),IF(E409&lt;=hypothèses!$AT$12,hypothèses!$AW$12,IF(E409&gt;=hypothèses!$AU$12,hypothèses!$AX$12,E409*hypothèses!$AY$12)),IF(AND(A409=hypothèses!$AV$14,G409=hypothèses!$AQ$1),IF(E409&lt;=hypothèses!$AT$14,hypothèses!$AW$14,IF(E409&gt;=hypothèses!$AU$14,hypothèses!$AX$14,E409*hypothèses!$AY$14)),IF(AND(A409=hypothèses!$AV$15,G409=hypothèses!$AQ$1),IF(E409&lt;=hypothèses!$AT$15,hypothèses!$AW$15,IF(E409&gt;=hypothèses!$AU$15,hypothèses!$AX$15,E409*hypothèses!$AY$15)),IF(AND(A409=hypothèses!$AV$17,G409=hypothèses!$AR$1),IF(E409&lt;=hypothèses!$AT$17,hypothèses!$AW$17,IF(E409&gt;=hypothèses!$AU$17,hypothèses!$AX$17,E409*hypothèses!$AY$17)),IF(AND(A409=hypothèses!$AV$18,G409=hypothèses!$AR$1),IF(E409&lt;=hypothèses!$AT$18,hypothèses!$AW$18,IF(E409&gt;=hypothèses!$AU$18,hypothèses!$AX$18,E409*hypothèses!$AY$18)),0))))))))))))))</f>
        <v>0</v>
      </c>
      <c r="L409" s="58"/>
    </row>
    <row r="410" spans="1:12">
      <c r="A410" t="s">
        <v>70</v>
      </c>
      <c r="B410" s="59">
        <v>28918</v>
      </c>
      <c r="C410">
        <v>12</v>
      </c>
      <c r="D410">
        <v>2.5</v>
      </c>
      <c r="E410" s="4">
        <f t="shared" si="6"/>
        <v>963.93333333333339</v>
      </c>
      <c r="F410" s="49">
        <f>IF($E410&lt;=hypothèses!$AK$2,1,IF(AND($E410&gt;hypothèses!$AJ$3,$E410&lt;=hypothèses!$AK$3),2,IF(AND($E410&gt;hypothèses!$AJ$4,$E410&lt;=hypothèses!$AK$4),3,IF(AND($E410&gt;hypothèses!$AJ$5,$E410&lt;=hypothèses!$AK$5),4,IF(AND($E410&gt;hypothèses!$AJ$6,$E410&lt;=hypothèses!$AK$6),5,IF(AND($E410&gt;hypothèses!$AJ$7,$E410&lt;=hypothèses!$AK$7),6,IF(AND($E410&gt;hypothèses!$AJ$8,$E410&lt;=hypothèses!$AK$8),7,IF(AND($E410&gt;hypothèses!$AJ$9,$E410&lt;=hypothèses!$AK$9),8,IF(AND($E410&gt;hypothèses!$AJ$10,$E410&lt;=hypothèses!$AK$10),9,IF(AND($E410&gt;hypothèses!$AJ$11,$E410&lt;=hypothèses!$AK$11),10,""))))))))))</f>
        <v>6</v>
      </c>
      <c r="I410">
        <v>0</v>
      </c>
      <c r="J410" s="58" t="str" cm="1">
        <f t="array" ref="J4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10" s="58">
        <f>IF(G410="Tarif Frais de dossier",30,IF(I410&lt;0,0,IF(AND(A410=hypothèses!$AV$2,G410=hypothèses!$AM$1),IF(E410&lt;=hypothèses!$AT$2,hypothèses!$AW$2,IF(E410&gt;=hypothèses!$AU$2,hypothèses!$AX$2,E410*hypothèses!$AY$2)),IF(AND(A410=hypothèses!$AV$3,G410=hypothèses!$AM$1),IF(E410&lt;=hypothèses!$AT$3,hypothèses!$AW$3,IF(E410&gt;=hypothèses!$AU$3,hypothèses!$AX$3,E410*hypothèses!$AY$3)),IF(AND(A410=hypothèses!$AV$5,G410=hypothèses!$AN$1),IF(E410&lt;=hypothèses!$AT$5,hypothèses!$AW$5,IF(E410&gt;=hypothèses!$AU$5,hypothèses!$AX$5,E410*hypothèses!$AY$5)),IF(AND(A410=hypothèses!$AV$6,G410=hypothèses!$AN$1),IF(E410&lt;=hypothèses!$AT$6,hypothèses!$AW$6,IF(E410&gt;=hypothèses!$AU$6,hypothèses!$AX$6,E410*hypothèses!$AY$6)),IF(AND(A410=hypothèses!$AV$8,G410=hypothèses!$AO$1),IF(E410&lt;=hypothèses!$AT$8,hypothèses!$AW$8,IF(E410&gt;=hypothèses!$AU$8,hypothèses!$AX$8,E410*hypothèses!$AY$8)),IF(AND(A410=hypothèses!$AV$9,G410=hypothèses!$AO$1),IF(E410&lt;=hypothèses!$AT$9,hypothèses!$AW$9,IF(E410&gt;=hypothèses!$AU$9,hypothèses!$AX$9,E410*hypothèses!$AY$9)),IF(AND(A410=hypothèses!$AV$11,G410=hypothèses!$AP$1),IF(E410&lt;=hypothèses!$AT$11,hypothèses!$AW$11,IF(E410&gt;=hypothèses!$AU$11,hypothèses!$AX$11,E410*hypothèses!$AY$11)),IF(AND(A410=hypothèses!$AV$12,G410=hypothèses!$AP$1),IF(E410&lt;=hypothèses!$AT$12,hypothèses!$AW$12,IF(E410&gt;=hypothèses!$AU$12,hypothèses!$AX$12,E410*hypothèses!$AY$12)),IF(AND(A410=hypothèses!$AV$14,G410=hypothèses!$AQ$1),IF(E410&lt;=hypothèses!$AT$14,hypothèses!$AW$14,IF(E410&gt;=hypothèses!$AU$14,hypothèses!$AX$14,E410*hypothèses!$AY$14)),IF(AND(A410=hypothèses!$AV$15,G410=hypothèses!$AQ$1),IF(E410&lt;=hypothèses!$AT$15,hypothèses!$AW$15,IF(E410&gt;=hypothèses!$AU$15,hypothèses!$AX$15,E410*hypothèses!$AY$15)),IF(AND(A410=hypothèses!$AV$17,G410=hypothèses!$AR$1),IF(E410&lt;=hypothèses!$AT$17,hypothèses!$AW$17,IF(E410&gt;=hypothèses!$AU$17,hypothèses!$AX$17,E410*hypothèses!$AY$17)),IF(AND(A410=hypothèses!$AV$18,G410=hypothèses!$AR$1),IF(E410&lt;=hypothèses!$AT$18,hypothèses!$AW$18,IF(E410&gt;=hypothèses!$AU$18,hypothèses!$AX$18,E410*hypothèses!$AY$18)),0))))))))))))))</f>
        <v>0</v>
      </c>
      <c r="L410" s="58"/>
    </row>
    <row r="411" spans="1:12">
      <c r="A411" t="s">
        <v>70</v>
      </c>
      <c r="B411" s="59">
        <v>80375</v>
      </c>
      <c r="C411">
        <v>33</v>
      </c>
      <c r="D411">
        <v>2.5</v>
      </c>
      <c r="E411" s="4">
        <f t="shared" si="6"/>
        <v>2679.1666666666665</v>
      </c>
      <c r="F411" s="49">
        <f>IF($E411&lt;=hypothèses!$AK$2,1,IF(AND($E411&gt;hypothèses!$AJ$3,$E411&lt;=hypothèses!$AK$3),2,IF(AND($E411&gt;hypothèses!$AJ$4,$E411&lt;=hypothèses!$AK$4),3,IF(AND($E411&gt;hypothèses!$AJ$5,$E411&lt;=hypothèses!$AK$5),4,IF(AND($E411&gt;hypothèses!$AJ$6,$E411&lt;=hypothèses!$AK$6),5,IF(AND($E411&gt;hypothèses!$AJ$7,$E411&lt;=hypothèses!$AK$7),6,IF(AND($E411&gt;hypothèses!$AJ$8,$E411&lt;=hypothèses!$AK$8),7,IF(AND($E411&gt;hypothèses!$AJ$9,$E411&lt;=hypothèses!$AK$9),8,IF(AND($E411&gt;hypothèses!$AJ$10,$E411&lt;=hypothèses!$AK$10),9,IF(AND($E411&gt;hypothèses!$AJ$11,$E411&lt;=hypothèses!$AK$11),10,""))))))))))</f>
        <v>10</v>
      </c>
      <c r="G411" t="s">
        <v>13</v>
      </c>
      <c r="H411">
        <v>1</v>
      </c>
      <c r="I411">
        <v>962</v>
      </c>
      <c r="J411" s="58" cm="1">
        <f t="array" ref="J4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411" s="58">
        <f>IF(G411="Tarif Frais de dossier",30,IF(I411&lt;0,0,IF(AND(A411=hypothèses!$AV$2,G411=hypothèses!$AM$1),IF(E411&lt;=hypothèses!$AT$2,hypothèses!$AW$2,IF(E411&gt;=hypothèses!$AU$2,hypothèses!$AX$2,E411*hypothèses!$AY$2)),IF(AND(A411=hypothèses!$AV$3,G411=hypothèses!$AM$1),IF(E411&lt;=hypothèses!$AT$3,hypothèses!$AW$3,IF(E411&gt;=hypothèses!$AU$3,hypothèses!$AX$3,E411*hypothèses!$AY$3)),IF(AND(A411=hypothèses!$AV$5,G411=hypothèses!$AN$1),IF(E411&lt;=hypothèses!$AT$5,hypothèses!$AW$5,IF(E411&gt;=hypothèses!$AU$5,hypothèses!$AX$5,E411*hypothèses!$AY$5)),IF(AND(A411=hypothèses!$AV$6,G411=hypothèses!$AN$1),IF(E411&lt;=hypothèses!$AT$6,hypothèses!$AW$6,IF(E411&gt;=hypothèses!$AU$6,hypothèses!$AX$6,E411*hypothèses!$AY$6)),IF(AND(A411=hypothèses!$AV$8,G411=hypothèses!$AO$1),IF(E411&lt;=hypothèses!$AT$8,hypothèses!$AW$8,IF(E411&gt;=hypothèses!$AU$8,hypothèses!$AX$8,E411*hypothèses!$AY$8)),IF(AND(A411=hypothèses!$AV$9,G411=hypothèses!$AO$1),IF(E411&lt;=hypothèses!$AT$9,hypothèses!$AW$9,IF(E411&gt;=hypothèses!$AU$9,hypothèses!$AX$9,E411*hypothèses!$AY$9)),IF(AND(A411=hypothèses!$AV$11,G411=hypothèses!$AP$1),IF(E411&lt;=hypothèses!$AT$11,hypothèses!$AW$11,IF(E411&gt;=hypothèses!$AU$11,hypothèses!$AX$11,E411*hypothèses!$AY$11)),IF(AND(A411=hypothèses!$AV$12,G411=hypothèses!$AP$1),IF(E411&lt;=hypothèses!$AT$12,hypothèses!$AW$12,IF(E411&gt;=hypothèses!$AU$12,hypothèses!$AX$12,E411*hypothèses!$AY$12)),IF(AND(A411=hypothèses!$AV$14,G411=hypothèses!$AQ$1),IF(E411&lt;=hypothèses!$AT$14,hypothèses!$AW$14,IF(E411&gt;=hypothèses!$AU$14,hypothèses!$AX$14,E411*hypothèses!$AY$14)),IF(AND(A411=hypothèses!$AV$15,G411=hypothèses!$AQ$1),IF(E411&lt;=hypothèses!$AT$15,hypothèses!$AW$15,IF(E411&gt;=hypothèses!$AU$15,hypothèses!$AX$15,E411*hypothèses!$AY$15)),IF(AND(A411=hypothèses!$AV$17,G411=hypothèses!$AR$1),IF(E411&lt;=hypothèses!$AT$17,hypothèses!$AW$17,IF(E411&gt;=hypothèses!$AU$17,hypothèses!$AX$17,E411*hypothèses!$AY$17)),IF(AND(A411=hypothèses!$AV$18,G411=hypothèses!$AR$1),IF(E411&lt;=hypothèses!$AT$18,hypothèses!$AW$18,IF(E411&gt;=hypothèses!$AU$18,hypothèses!$AX$18,E411*hypothèses!$AY$18)),0))))))))))))))</f>
        <v>707.3</v>
      </c>
      <c r="L411" s="58"/>
    </row>
    <row r="412" spans="1:12">
      <c r="A412" t="s">
        <v>70</v>
      </c>
      <c r="B412" s="59">
        <v>80375</v>
      </c>
      <c r="C412">
        <v>33</v>
      </c>
      <c r="D412">
        <v>2.5</v>
      </c>
      <c r="E412" s="4">
        <f t="shared" si="6"/>
        <v>2679.1666666666665</v>
      </c>
      <c r="F412" s="49">
        <f>IF($E412&lt;=hypothèses!$AK$2,1,IF(AND($E412&gt;hypothèses!$AJ$3,$E412&lt;=hypothèses!$AK$3),2,IF(AND($E412&gt;hypothèses!$AJ$4,$E412&lt;=hypothèses!$AK$4),3,IF(AND($E412&gt;hypothèses!$AJ$5,$E412&lt;=hypothèses!$AK$5),4,IF(AND($E412&gt;hypothèses!$AJ$6,$E412&lt;=hypothèses!$AK$6),5,IF(AND($E412&gt;hypothèses!$AJ$7,$E412&lt;=hypothèses!$AK$7),6,IF(AND($E412&gt;hypothèses!$AJ$8,$E412&lt;=hypothèses!$AK$8),7,IF(AND($E412&gt;hypothèses!$AJ$9,$E412&lt;=hypothèses!$AK$9),8,IF(AND($E412&gt;hypothèses!$AJ$10,$E412&lt;=hypothèses!$AK$10),9,IF(AND($E412&gt;hypothèses!$AJ$11,$E412&lt;=hypothèses!$AK$11),10,""))))))))))</f>
        <v>10</v>
      </c>
      <c r="I412">
        <v>0</v>
      </c>
      <c r="J412" s="58" t="str" cm="1">
        <f t="array" ref="J4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12" s="58">
        <f>IF(G412="Tarif Frais de dossier",30,IF(I412&lt;0,0,IF(AND(A412=hypothèses!$AV$2,G412=hypothèses!$AM$1),IF(E412&lt;=hypothèses!$AT$2,hypothèses!$AW$2,IF(E412&gt;=hypothèses!$AU$2,hypothèses!$AX$2,E412*hypothèses!$AY$2)),IF(AND(A412=hypothèses!$AV$3,G412=hypothèses!$AM$1),IF(E412&lt;=hypothèses!$AT$3,hypothèses!$AW$3,IF(E412&gt;=hypothèses!$AU$3,hypothèses!$AX$3,E412*hypothèses!$AY$3)),IF(AND(A412=hypothèses!$AV$5,G412=hypothèses!$AN$1),IF(E412&lt;=hypothèses!$AT$5,hypothèses!$AW$5,IF(E412&gt;=hypothèses!$AU$5,hypothèses!$AX$5,E412*hypothèses!$AY$5)),IF(AND(A412=hypothèses!$AV$6,G412=hypothèses!$AN$1),IF(E412&lt;=hypothèses!$AT$6,hypothèses!$AW$6,IF(E412&gt;=hypothèses!$AU$6,hypothèses!$AX$6,E412*hypothèses!$AY$6)),IF(AND(A412=hypothèses!$AV$8,G412=hypothèses!$AO$1),IF(E412&lt;=hypothèses!$AT$8,hypothèses!$AW$8,IF(E412&gt;=hypothèses!$AU$8,hypothèses!$AX$8,E412*hypothèses!$AY$8)),IF(AND(A412=hypothèses!$AV$9,G412=hypothèses!$AO$1),IF(E412&lt;=hypothèses!$AT$9,hypothèses!$AW$9,IF(E412&gt;=hypothèses!$AU$9,hypothèses!$AX$9,E412*hypothèses!$AY$9)),IF(AND(A412=hypothèses!$AV$11,G412=hypothèses!$AP$1),IF(E412&lt;=hypothèses!$AT$11,hypothèses!$AW$11,IF(E412&gt;=hypothèses!$AU$11,hypothèses!$AX$11,E412*hypothèses!$AY$11)),IF(AND(A412=hypothèses!$AV$12,G412=hypothèses!$AP$1),IF(E412&lt;=hypothèses!$AT$12,hypothèses!$AW$12,IF(E412&gt;=hypothèses!$AU$12,hypothèses!$AX$12,E412*hypothèses!$AY$12)),IF(AND(A412=hypothèses!$AV$14,G412=hypothèses!$AQ$1),IF(E412&lt;=hypothèses!$AT$14,hypothèses!$AW$14,IF(E412&gt;=hypothèses!$AU$14,hypothèses!$AX$14,E412*hypothèses!$AY$14)),IF(AND(A412=hypothèses!$AV$15,G412=hypothèses!$AQ$1),IF(E412&lt;=hypothèses!$AT$15,hypothèses!$AW$15,IF(E412&gt;=hypothèses!$AU$15,hypothèses!$AX$15,E412*hypothèses!$AY$15)),IF(AND(A412=hypothèses!$AV$17,G412=hypothèses!$AR$1),IF(E412&lt;=hypothèses!$AT$17,hypothèses!$AW$17,IF(E412&gt;=hypothèses!$AU$17,hypothèses!$AX$17,E412*hypothèses!$AY$17)),IF(AND(A412=hypothèses!$AV$18,G412=hypothèses!$AR$1),IF(E412&lt;=hypothèses!$AT$18,hypothèses!$AW$18,IF(E412&gt;=hypothèses!$AU$18,hypothèses!$AX$18,E412*hypothèses!$AY$18)),0))))))))))))))</f>
        <v>0</v>
      </c>
      <c r="L412" s="58"/>
    </row>
    <row r="413" spans="1:12">
      <c r="A413" t="s">
        <v>70</v>
      </c>
      <c r="B413" s="59">
        <v>80375</v>
      </c>
      <c r="C413">
        <v>33</v>
      </c>
      <c r="D413">
        <v>2.5</v>
      </c>
      <c r="E413" s="4">
        <f t="shared" si="6"/>
        <v>2679.1666666666665</v>
      </c>
      <c r="F413" s="49">
        <f>IF($E413&lt;=hypothèses!$AK$2,1,IF(AND($E413&gt;hypothèses!$AJ$3,$E413&lt;=hypothèses!$AK$3),2,IF(AND($E413&gt;hypothèses!$AJ$4,$E413&lt;=hypothèses!$AK$4),3,IF(AND($E413&gt;hypothèses!$AJ$5,$E413&lt;=hypothèses!$AK$5),4,IF(AND($E413&gt;hypothèses!$AJ$6,$E413&lt;=hypothèses!$AK$6),5,IF(AND($E413&gt;hypothèses!$AJ$7,$E413&lt;=hypothèses!$AK$7),6,IF(AND($E413&gt;hypothèses!$AJ$8,$E413&lt;=hypothèses!$AK$8),7,IF(AND($E413&gt;hypothèses!$AJ$9,$E413&lt;=hypothèses!$AK$9),8,IF(AND($E413&gt;hypothèses!$AJ$10,$E413&lt;=hypothèses!$AK$10),9,IF(AND($E413&gt;hypothèses!$AJ$11,$E413&lt;=hypothèses!$AK$11),10,""))))))))))</f>
        <v>10</v>
      </c>
      <c r="I413">
        <v>0</v>
      </c>
      <c r="J413" s="58" t="str" cm="1">
        <f t="array" ref="J4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13" s="58">
        <f>IF(G413="Tarif Frais de dossier",30,IF(I413&lt;0,0,IF(AND(A413=hypothèses!$AV$2,G413=hypothèses!$AM$1),IF(E413&lt;=hypothèses!$AT$2,hypothèses!$AW$2,IF(E413&gt;=hypothèses!$AU$2,hypothèses!$AX$2,E413*hypothèses!$AY$2)),IF(AND(A413=hypothèses!$AV$3,G413=hypothèses!$AM$1),IF(E413&lt;=hypothèses!$AT$3,hypothèses!$AW$3,IF(E413&gt;=hypothèses!$AU$3,hypothèses!$AX$3,E413*hypothèses!$AY$3)),IF(AND(A413=hypothèses!$AV$5,G413=hypothèses!$AN$1),IF(E413&lt;=hypothèses!$AT$5,hypothèses!$AW$5,IF(E413&gt;=hypothèses!$AU$5,hypothèses!$AX$5,E413*hypothèses!$AY$5)),IF(AND(A413=hypothèses!$AV$6,G413=hypothèses!$AN$1),IF(E413&lt;=hypothèses!$AT$6,hypothèses!$AW$6,IF(E413&gt;=hypothèses!$AU$6,hypothèses!$AX$6,E413*hypothèses!$AY$6)),IF(AND(A413=hypothèses!$AV$8,G413=hypothèses!$AO$1),IF(E413&lt;=hypothèses!$AT$8,hypothèses!$AW$8,IF(E413&gt;=hypothèses!$AU$8,hypothèses!$AX$8,E413*hypothèses!$AY$8)),IF(AND(A413=hypothèses!$AV$9,G413=hypothèses!$AO$1),IF(E413&lt;=hypothèses!$AT$9,hypothèses!$AW$9,IF(E413&gt;=hypothèses!$AU$9,hypothèses!$AX$9,E413*hypothèses!$AY$9)),IF(AND(A413=hypothèses!$AV$11,G413=hypothèses!$AP$1),IF(E413&lt;=hypothèses!$AT$11,hypothèses!$AW$11,IF(E413&gt;=hypothèses!$AU$11,hypothèses!$AX$11,E413*hypothèses!$AY$11)),IF(AND(A413=hypothèses!$AV$12,G413=hypothèses!$AP$1),IF(E413&lt;=hypothèses!$AT$12,hypothèses!$AW$12,IF(E413&gt;=hypothèses!$AU$12,hypothèses!$AX$12,E413*hypothèses!$AY$12)),IF(AND(A413=hypothèses!$AV$14,G413=hypothèses!$AQ$1),IF(E413&lt;=hypothèses!$AT$14,hypothèses!$AW$14,IF(E413&gt;=hypothèses!$AU$14,hypothèses!$AX$14,E413*hypothèses!$AY$14)),IF(AND(A413=hypothèses!$AV$15,G413=hypothèses!$AQ$1),IF(E413&lt;=hypothèses!$AT$15,hypothèses!$AW$15,IF(E413&gt;=hypothèses!$AU$15,hypothèses!$AX$15,E413*hypothèses!$AY$15)),IF(AND(A413=hypothèses!$AV$17,G413=hypothèses!$AR$1),IF(E413&lt;=hypothèses!$AT$17,hypothèses!$AW$17,IF(E413&gt;=hypothèses!$AU$17,hypothèses!$AX$17,E413*hypothèses!$AY$17)),IF(AND(A413=hypothèses!$AV$18,G413=hypothèses!$AR$1),IF(E413&lt;=hypothèses!$AT$18,hypothèses!$AW$18,IF(E413&gt;=hypothèses!$AU$18,hypothèses!$AX$18,E413*hypothèses!$AY$18)),0))))))))))))))</f>
        <v>0</v>
      </c>
      <c r="L413" s="58"/>
    </row>
    <row r="414" spans="1:12">
      <c r="A414" t="s">
        <v>70</v>
      </c>
      <c r="B414" s="59">
        <v>80375</v>
      </c>
      <c r="C414">
        <v>33</v>
      </c>
      <c r="D414">
        <v>2.5</v>
      </c>
      <c r="E414" s="4">
        <f t="shared" si="6"/>
        <v>2679.1666666666665</v>
      </c>
      <c r="F414" s="49">
        <f>IF($E414&lt;=hypothèses!$AK$2,1,IF(AND($E414&gt;hypothèses!$AJ$3,$E414&lt;=hypothèses!$AK$3),2,IF(AND($E414&gt;hypothèses!$AJ$4,$E414&lt;=hypothèses!$AK$4),3,IF(AND($E414&gt;hypothèses!$AJ$5,$E414&lt;=hypothèses!$AK$5),4,IF(AND($E414&gt;hypothèses!$AJ$6,$E414&lt;=hypothèses!$AK$6),5,IF(AND($E414&gt;hypothèses!$AJ$7,$E414&lt;=hypothèses!$AK$7),6,IF(AND($E414&gt;hypothèses!$AJ$8,$E414&lt;=hypothèses!$AK$8),7,IF(AND($E414&gt;hypothèses!$AJ$9,$E414&lt;=hypothèses!$AK$9),8,IF(AND($E414&gt;hypothèses!$AJ$10,$E414&lt;=hypothèses!$AK$10),9,IF(AND($E414&gt;hypothèses!$AJ$11,$E414&lt;=hypothèses!$AK$11),10,""))))))))))</f>
        <v>10</v>
      </c>
      <c r="I414">
        <v>0</v>
      </c>
      <c r="J414" s="58" t="str" cm="1">
        <f t="array" ref="J4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14" s="58">
        <f>IF(G414="Tarif Frais de dossier",30,IF(I414&lt;0,0,IF(AND(A414=hypothèses!$AV$2,G414=hypothèses!$AM$1),IF(E414&lt;=hypothèses!$AT$2,hypothèses!$AW$2,IF(E414&gt;=hypothèses!$AU$2,hypothèses!$AX$2,E414*hypothèses!$AY$2)),IF(AND(A414=hypothèses!$AV$3,G414=hypothèses!$AM$1),IF(E414&lt;=hypothèses!$AT$3,hypothèses!$AW$3,IF(E414&gt;=hypothèses!$AU$3,hypothèses!$AX$3,E414*hypothèses!$AY$3)),IF(AND(A414=hypothèses!$AV$5,G414=hypothèses!$AN$1),IF(E414&lt;=hypothèses!$AT$5,hypothèses!$AW$5,IF(E414&gt;=hypothèses!$AU$5,hypothèses!$AX$5,E414*hypothèses!$AY$5)),IF(AND(A414=hypothèses!$AV$6,G414=hypothèses!$AN$1),IF(E414&lt;=hypothèses!$AT$6,hypothèses!$AW$6,IF(E414&gt;=hypothèses!$AU$6,hypothèses!$AX$6,E414*hypothèses!$AY$6)),IF(AND(A414=hypothèses!$AV$8,G414=hypothèses!$AO$1),IF(E414&lt;=hypothèses!$AT$8,hypothèses!$AW$8,IF(E414&gt;=hypothèses!$AU$8,hypothèses!$AX$8,E414*hypothèses!$AY$8)),IF(AND(A414=hypothèses!$AV$9,G414=hypothèses!$AO$1),IF(E414&lt;=hypothèses!$AT$9,hypothèses!$AW$9,IF(E414&gt;=hypothèses!$AU$9,hypothèses!$AX$9,E414*hypothèses!$AY$9)),IF(AND(A414=hypothèses!$AV$11,G414=hypothèses!$AP$1),IF(E414&lt;=hypothèses!$AT$11,hypothèses!$AW$11,IF(E414&gt;=hypothèses!$AU$11,hypothèses!$AX$11,E414*hypothèses!$AY$11)),IF(AND(A414=hypothèses!$AV$12,G414=hypothèses!$AP$1),IF(E414&lt;=hypothèses!$AT$12,hypothèses!$AW$12,IF(E414&gt;=hypothèses!$AU$12,hypothèses!$AX$12,E414*hypothèses!$AY$12)),IF(AND(A414=hypothèses!$AV$14,G414=hypothèses!$AQ$1),IF(E414&lt;=hypothèses!$AT$14,hypothèses!$AW$14,IF(E414&gt;=hypothèses!$AU$14,hypothèses!$AX$14,E414*hypothèses!$AY$14)),IF(AND(A414=hypothèses!$AV$15,G414=hypothèses!$AQ$1),IF(E414&lt;=hypothèses!$AT$15,hypothèses!$AW$15,IF(E414&gt;=hypothèses!$AU$15,hypothèses!$AX$15,E414*hypothèses!$AY$15)),IF(AND(A414=hypothèses!$AV$17,G414=hypothèses!$AR$1),IF(E414&lt;=hypothèses!$AT$17,hypothèses!$AW$17,IF(E414&gt;=hypothèses!$AU$17,hypothèses!$AX$17,E414*hypothèses!$AY$17)),IF(AND(A414=hypothèses!$AV$18,G414=hypothèses!$AR$1),IF(E414&lt;=hypothèses!$AT$18,hypothèses!$AW$18,IF(E414&gt;=hypothèses!$AU$18,hypothèses!$AX$18,E414*hypothèses!$AY$18)),0))))))))))))))</f>
        <v>0</v>
      </c>
      <c r="L414" s="58"/>
    </row>
    <row r="415" spans="1:12">
      <c r="A415" t="s">
        <v>70</v>
      </c>
      <c r="B415" s="59">
        <v>80375</v>
      </c>
      <c r="C415">
        <v>33</v>
      </c>
      <c r="D415">
        <v>2.5</v>
      </c>
      <c r="E415" s="4">
        <f t="shared" si="6"/>
        <v>2679.1666666666665</v>
      </c>
      <c r="F415" s="49">
        <f>IF($E415&lt;=hypothèses!$AK$2,1,IF(AND($E415&gt;hypothèses!$AJ$3,$E415&lt;=hypothèses!$AK$3),2,IF(AND($E415&gt;hypothèses!$AJ$4,$E415&lt;=hypothèses!$AK$4),3,IF(AND($E415&gt;hypothèses!$AJ$5,$E415&lt;=hypothèses!$AK$5),4,IF(AND($E415&gt;hypothèses!$AJ$6,$E415&lt;=hypothèses!$AK$6),5,IF(AND($E415&gt;hypothèses!$AJ$7,$E415&lt;=hypothèses!$AK$7),6,IF(AND($E415&gt;hypothèses!$AJ$8,$E415&lt;=hypothèses!$AK$8),7,IF(AND($E415&gt;hypothèses!$AJ$9,$E415&lt;=hypothèses!$AK$9),8,IF(AND($E415&gt;hypothèses!$AJ$10,$E415&lt;=hypothèses!$AK$10),9,IF(AND($E415&gt;hypothèses!$AJ$11,$E415&lt;=hypothèses!$AK$11),10,""))))))))))</f>
        <v>10</v>
      </c>
      <c r="I415">
        <v>0</v>
      </c>
      <c r="J415" s="58" t="str" cm="1">
        <f t="array" ref="J4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15" s="58">
        <f>IF(G415="Tarif Frais de dossier",30,IF(I415&lt;0,0,IF(AND(A415=hypothèses!$AV$2,G415=hypothèses!$AM$1),IF(E415&lt;=hypothèses!$AT$2,hypothèses!$AW$2,IF(E415&gt;=hypothèses!$AU$2,hypothèses!$AX$2,E415*hypothèses!$AY$2)),IF(AND(A415=hypothèses!$AV$3,G415=hypothèses!$AM$1),IF(E415&lt;=hypothèses!$AT$3,hypothèses!$AW$3,IF(E415&gt;=hypothèses!$AU$3,hypothèses!$AX$3,E415*hypothèses!$AY$3)),IF(AND(A415=hypothèses!$AV$5,G415=hypothèses!$AN$1),IF(E415&lt;=hypothèses!$AT$5,hypothèses!$AW$5,IF(E415&gt;=hypothèses!$AU$5,hypothèses!$AX$5,E415*hypothèses!$AY$5)),IF(AND(A415=hypothèses!$AV$6,G415=hypothèses!$AN$1),IF(E415&lt;=hypothèses!$AT$6,hypothèses!$AW$6,IF(E415&gt;=hypothèses!$AU$6,hypothèses!$AX$6,E415*hypothèses!$AY$6)),IF(AND(A415=hypothèses!$AV$8,G415=hypothèses!$AO$1),IF(E415&lt;=hypothèses!$AT$8,hypothèses!$AW$8,IF(E415&gt;=hypothèses!$AU$8,hypothèses!$AX$8,E415*hypothèses!$AY$8)),IF(AND(A415=hypothèses!$AV$9,G415=hypothèses!$AO$1),IF(E415&lt;=hypothèses!$AT$9,hypothèses!$AW$9,IF(E415&gt;=hypothèses!$AU$9,hypothèses!$AX$9,E415*hypothèses!$AY$9)),IF(AND(A415=hypothèses!$AV$11,G415=hypothèses!$AP$1),IF(E415&lt;=hypothèses!$AT$11,hypothèses!$AW$11,IF(E415&gt;=hypothèses!$AU$11,hypothèses!$AX$11,E415*hypothèses!$AY$11)),IF(AND(A415=hypothèses!$AV$12,G415=hypothèses!$AP$1),IF(E415&lt;=hypothèses!$AT$12,hypothèses!$AW$12,IF(E415&gt;=hypothèses!$AU$12,hypothèses!$AX$12,E415*hypothèses!$AY$12)),IF(AND(A415=hypothèses!$AV$14,G415=hypothèses!$AQ$1),IF(E415&lt;=hypothèses!$AT$14,hypothèses!$AW$14,IF(E415&gt;=hypothèses!$AU$14,hypothèses!$AX$14,E415*hypothèses!$AY$14)),IF(AND(A415=hypothèses!$AV$15,G415=hypothèses!$AQ$1),IF(E415&lt;=hypothèses!$AT$15,hypothèses!$AW$15,IF(E415&gt;=hypothèses!$AU$15,hypothèses!$AX$15,E415*hypothèses!$AY$15)),IF(AND(A415=hypothèses!$AV$17,G415=hypothèses!$AR$1),IF(E415&lt;=hypothèses!$AT$17,hypothèses!$AW$17,IF(E415&gt;=hypothèses!$AU$17,hypothèses!$AX$17,E415*hypothèses!$AY$17)),IF(AND(A415=hypothèses!$AV$18,G415=hypothèses!$AR$1),IF(E415&lt;=hypothèses!$AT$18,hypothèses!$AW$18,IF(E415&gt;=hypothèses!$AU$18,hypothèses!$AX$18,E415*hypothèses!$AY$18)),0))))))))))))))</f>
        <v>0</v>
      </c>
      <c r="L415" s="58"/>
    </row>
    <row r="416" spans="1:12">
      <c r="A416" t="s">
        <v>70</v>
      </c>
      <c r="B416" s="59">
        <v>22073</v>
      </c>
      <c r="C416">
        <v>9</v>
      </c>
      <c r="D416">
        <v>1.5</v>
      </c>
      <c r="E416" s="4">
        <f t="shared" si="6"/>
        <v>1226.2777777777778</v>
      </c>
      <c r="F416" s="49">
        <f>IF($E416&lt;=hypothèses!$AK$2,1,IF(AND($E416&gt;hypothèses!$AJ$3,$E416&lt;=hypothèses!$AK$3),2,IF(AND($E416&gt;hypothèses!$AJ$4,$E416&lt;=hypothèses!$AK$4),3,IF(AND($E416&gt;hypothèses!$AJ$5,$E416&lt;=hypothèses!$AK$5),4,IF(AND($E416&gt;hypothèses!$AJ$6,$E416&lt;=hypothèses!$AK$6),5,IF(AND($E416&gt;hypothèses!$AJ$7,$E416&lt;=hypothèses!$AK$7),6,IF(AND($E416&gt;hypothèses!$AJ$8,$E416&lt;=hypothèses!$AK$8),7,IF(AND($E416&gt;hypothèses!$AJ$9,$E416&lt;=hypothèses!$AK$9),8,IF(AND($E416&gt;hypothèses!$AJ$10,$E416&lt;=hypothèses!$AK$10),9,IF(AND($E416&gt;hypothèses!$AJ$11,$E416&lt;=hypothèses!$AK$11),10,""))))))))))</f>
        <v>7</v>
      </c>
      <c r="G416" t="s">
        <v>17</v>
      </c>
      <c r="H416">
        <v>1</v>
      </c>
      <c r="I416">
        <v>110</v>
      </c>
      <c r="J416" s="58" cm="1">
        <f t="array" ref="J4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349.97999999999996</v>
      </c>
      <c r="K416" s="58">
        <f>IF(G416="Tarif Frais de dossier",30,IF(I416&lt;0,0,IF(AND(A416=hypothèses!$AV$2,G416=hypothèses!$AM$1),IF(E416&lt;=hypothèses!$AT$2,hypothèses!$AW$2,IF(E416&gt;=hypothèses!$AU$2,hypothèses!$AX$2,E416*hypothèses!$AY$2)),IF(AND(A416=hypothèses!$AV$3,G416=hypothèses!$AM$1),IF(E416&lt;=hypothèses!$AT$3,hypothèses!$AW$3,IF(E416&gt;=hypothèses!$AU$3,hypothèses!$AX$3,E416*hypothèses!$AY$3)),IF(AND(A416=hypothèses!$AV$5,G416=hypothèses!$AN$1),IF(E416&lt;=hypothèses!$AT$5,hypothèses!$AW$5,IF(E416&gt;=hypothèses!$AU$5,hypothèses!$AX$5,E416*hypothèses!$AY$5)),IF(AND(A416=hypothèses!$AV$6,G416=hypothèses!$AN$1),IF(E416&lt;=hypothèses!$AT$6,hypothèses!$AW$6,IF(E416&gt;=hypothèses!$AU$6,hypothèses!$AX$6,E416*hypothèses!$AY$6)),IF(AND(A416=hypothèses!$AV$8,G416=hypothèses!$AO$1),IF(E416&lt;=hypothèses!$AT$8,hypothèses!$AW$8,IF(E416&gt;=hypothèses!$AU$8,hypothèses!$AX$8,E416*hypothèses!$AY$8)),IF(AND(A416=hypothèses!$AV$9,G416=hypothèses!$AO$1),IF(E416&lt;=hypothèses!$AT$9,hypothèses!$AW$9,IF(E416&gt;=hypothèses!$AU$9,hypothèses!$AX$9,E416*hypothèses!$AY$9)),IF(AND(A416=hypothèses!$AV$11,G416=hypothèses!$AP$1),IF(E416&lt;=hypothèses!$AT$11,hypothèses!$AW$11,IF(E416&gt;=hypothèses!$AU$11,hypothèses!$AX$11,E416*hypothèses!$AY$11)),IF(AND(A416=hypothèses!$AV$12,G416=hypothèses!$AP$1),IF(E416&lt;=hypothèses!$AT$12,hypothèses!$AW$12,IF(E416&gt;=hypothèses!$AU$12,hypothèses!$AX$12,E416*hypothèses!$AY$12)),IF(AND(A416=hypothèses!$AV$14,G416=hypothèses!$AQ$1),IF(E416&lt;=hypothèses!$AT$14,hypothèses!$AW$14,IF(E416&gt;=hypothèses!$AU$14,hypothèses!$AX$14,E416*hypothèses!$AY$14)),IF(AND(A416=hypothèses!$AV$15,G416=hypothèses!$AQ$1),IF(E416&lt;=hypothèses!$AT$15,hypothèses!$AW$15,IF(E416&gt;=hypothèses!$AU$15,hypothèses!$AX$15,E416*hypothèses!$AY$15)),IF(AND(A416=hypothèses!$AV$17,G416=hypothèses!$AR$1),IF(E416&lt;=hypothèses!$AT$17,hypothèses!$AW$17,IF(E416&gt;=hypothèses!$AU$17,hypothèses!$AX$17,E416*hypothèses!$AY$17)),IF(AND(A416=hypothèses!$AV$18,G416=hypothèses!$AR$1),IF(E416&lt;=hypothèses!$AT$18,hypothèses!$AW$18,IF(E416&gt;=hypothèses!$AU$18,hypothèses!$AX$18,E416*hypothèses!$AY$18)),0))))))))))))))</f>
        <v>161.86866666666668</v>
      </c>
      <c r="L416" s="58"/>
    </row>
    <row r="417" spans="1:12">
      <c r="A417" t="s">
        <v>70</v>
      </c>
      <c r="B417" s="59">
        <v>63517</v>
      </c>
      <c r="C417">
        <v>26</v>
      </c>
      <c r="D417">
        <v>4</v>
      </c>
      <c r="E417" s="4">
        <f t="shared" si="6"/>
        <v>1323.2708333333333</v>
      </c>
      <c r="F417" s="49">
        <f>IF($E417&lt;=hypothèses!$AK$2,1,IF(AND($E417&gt;hypothèses!$AJ$3,$E417&lt;=hypothèses!$AK$3),2,IF(AND($E417&gt;hypothèses!$AJ$4,$E417&lt;=hypothèses!$AK$4),3,IF(AND($E417&gt;hypothèses!$AJ$5,$E417&lt;=hypothèses!$AK$5),4,IF(AND($E417&gt;hypothèses!$AJ$6,$E417&lt;=hypothèses!$AK$6),5,IF(AND($E417&gt;hypothèses!$AJ$7,$E417&lt;=hypothèses!$AK$7),6,IF(AND($E417&gt;hypothèses!$AJ$8,$E417&lt;=hypothèses!$AK$8),7,IF(AND($E417&gt;hypothèses!$AJ$9,$E417&lt;=hypothèses!$AK$9),8,IF(AND($E417&gt;hypothèses!$AJ$10,$E417&lt;=hypothèses!$AK$10),9,IF(AND($E417&gt;hypothèses!$AJ$11,$E417&lt;=hypothèses!$AK$11),10,""))))))))))</f>
        <v>7</v>
      </c>
      <c r="G417" t="s">
        <v>13</v>
      </c>
      <c r="H417">
        <v>1</v>
      </c>
      <c r="I417">
        <v>871</v>
      </c>
      <c r="J417" s="58" cm="1">
        <f t="array" ref="J4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417" s="58">
        <f>IF(G417="Tarif Frais de dossier",30,IF(I417&lt;0,0,IF(AND(A417=hypothèses!$AV$2,G417=hypothèses!$AM$1),IF(E417&lt;=hypothèses!$AT$2,hypothèses!$AW$2,IF(E417&gt;=hypothèses!$AU$2,hypothèses!$AX$2,E417*hypothèses!$AY$2)),IF(AND(A417=hypothèses!$AV$3,G417=hypothèses!$AM$1),IF(E417&lt;=hypothèses!$AT$3,hypothèses!$AW$3,IF(E417&gt;=hypothèses!$AU$3,hypothèses!$AX$3,E417*hypothèses!$AY$3)),IF(AND(A417=hypothèses!$AV$5,G417=hypothèses!$AN$1),IF(E417&lt;=hypothèses!$AT$5,hypothèses!$AW$5,IF(E417&gt;=hypothèses!$AU$5,hypothèses!$AX$5,E417*hypothèses!$AY$5)),IF(AND(A417=hypothèses!$AV$6,G417=hypothèses!$AN$1),IF(E417&lt;=hypothèses!$AT$6,hypothèses!$AW$6,IF(E417&gt;=hypothèses!$AU$6,hypothèses!$AX$6,E417*hypothèses!$AY$6)),IF(AND(A417=hypothèses!$AV$8,G417=hypothèses!$AO$1),IF(E417&lt;=hypothèses!$AT$8,hypothèses!$AW$8,IF(E417&gt;=hypothèses!$AU$8,hypothèses!$AX$8,E417*hypothèses!$AY$8)),IF(AND(A417=hypothèses!$AV$9,G417=hypothèses!$AO$1),IF(E417&lt;=hypothèses!$AT$9,hypothèses!$AW$9,IF(E417&gt;=hypothèses!$AU$9,hypothèses!$AX$9,E417*hypothèses!$AY$9)),IF(AND(A417=hypothèses!$AV$11,G417=hypothèses!$AP$1),IF(E417&lt;=hypothèses!$AT$11,hypothèses!$AW$11,IF(E417&gt;=hypothèses!$AU$11,hypothèses!$AX$11,E417*hypothèses!$AY$11)),IF(AND(A417=hypothèses!$AV$12,G417=hypothèses!$AP$1),IF(E417&lt;=hypothèses!$AT$12,hypothèses!$AW$12,IF(E417&gt;=hypothèses!$AU$12,hypothèses!$AX$12,E417*hypothèses!$AY$12)),IF(AND(A417=hypothèses!$AV$14,G417=hypothèses!$AQ$1),IF(E417&lt;=hypothèses!$AT$14,hypothèses!$AW$14,IF(E417&gt;=hypothèses!$AU$14,hypothèses!$AX$14,E417*hypothèses!$AY$14)),IF(AND(A417=hypothèses!$AV$15,G417=hypothèses!$AQ$1),IF(E417&lt;=hypothèses!$AT$15,hypothèses!$AW$15,IF(E417&gt;=hypothèses!$AU$15,hypothèses!$AX$15,E417*hypothèses!$AY$15)),IF(AND(A417=hypothèses!$AV$17,G417=hypothèses!$AR$1),IF(E417&lt;=hypothèses!$AT$17,hypothèses!$AW$17,IF(E417&gt;=hypothèses!$AU$17,hypothèses!$AX$17,E417*hypothèses!$AY$17)),IF(AND(A417=hypothèses!$AV$18,G417=hypothèses!$AR$1),IF(E417&lt;=hypothèses!$AT$18,hypothèses!$AW$18,IF(E417&gt;=hypothèses!$AU$18,hypothèses!$AX$18,E417*hypothèses!$AY$18)),0))))))))))))))</f>
        <v>349.34350000000001</v>
      </c>
      <c r="L417" s="58"/>
    </row>
    <row r="418" spans="1:12">
      <c r="A418" t="s">
        <v>70</v>
      </c>
      <c r="B418" s="59">
        <v>63517</v>
      </c>
      <c r="C418">
        <v>26</v>
      </c>
      <c r="D418">
        <v>4</v>
      </c>
      <c r="E418" s="4">
        <f t="shared" si="6"/>
        <v>1323.2708333333333</v>
      </c>
      <c r="F418" s="49">
        <f>IF($E418&lt;=hypothèses!$AK$2,1,IF(AND($E418&gt;hypothèses!$AJ$3,$E418&lt;=hypothèses!$AK$3),2,IF(AND($E418&gt;hypothèses!$AJ$4,$E418&lt;=hypothèses!$AK$4),3,IF(AND($E418&gt;hypothèses!$AJ$5,$E418&lt;=hypothèses!$AK$5),4,IF(AND($E418&gt;hypothèses!$AJ$6,$E418&lt;=hypothèses!$AK$6),5,IF(AND($E418&gt;hypothèses!$AJ$7,$E418&lt;=hypothèses!$AK$7),6,IF(AND($E418&gt;hypothèses!$AJ$8,$E418&lt;=hypothèses!$AK$8),7,IF(AND($E418&gt;hypothèses!$AJ$9,$E418&lt;=hypothèses!$AK$9),8,IF(AND($E418&gt;hypothèses!$AJ$10,$E418&lt;=hypothèses!$AK$10),9,IF(AND($E418&gt;hypothèses!$AJ$11,$E418&lt;=hypothèses!$AK$11),10,""))))))))))</f>
        <v>7</v>
      </c>
      <c r="G418" t="s">
        <v>15</v>
      </c>
      <c r="H418">
        <v>1</v>
      </c>
      <c r="I418">
        <v>-87.1</v>
      </c>
      <c r="J418" s="58" cm="1">
        <f t="array" ref="J4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418" s="58">
        <f>IF(G418="Tarif Frais de dossier",30,IF(I418&lt;0,0,IF(AND(A418=hypothèses!$AV$2,G418=hypothèses!$AM$1),IF(E418&lt;=hypothèses!$AT$2,hypothèses!$AW$2,IF(E418&gt;=hypothèses!$AU$2,hypothèses!$AX$2,E418*hypothèses!$AY$2)),IF(AND(A418=hypothèses!$AV$3,G418=hypothèses!$AM$1),IF(E418&lt;=hypothèses!$AT$3,hypothèses!$AW$3,IF(E418&gt;=hypothèses!$AU$3,hypothèses!$AX$3,E418*hypothèses!$AY$3)),IF(AND(A418=hypothèses!$AV$5,G418=hypothèses!$AN$1),IF(E418&lt;=hypothèses!$AT$5,hypothèses!$AW$5,IF(E418&gt;=hypothèses!$AU$5,hypothèses!$AX$5,E418*hypothèses!$AY$5)),IF(AND(A418=hypothèses!$AV$6,G418=hypothèses!$AN$1),IF(E418&lt;=hypothèses!$AT$6,hypothèses!$AW$6,IF(E418&gt;=hypothèses!$AU$6,hypothèses!$AX$6,E418*hypothèses!$AY$6)),IF(AND(A418=hypothèses!$AV$8,G418=hypothèses!$AO$1),IF(E418&lt;=hypothèses!$AT$8,hypothèses!$AW$8,IF(E418&gt;=hypothèses!$AU$8,hypothèses!$AX$8,E418*hypothèses!$AY$8)),IF(AND(A418=hypothèses!$AV$9,G418=hypothèses!$AO$1),IF(E418&lt;=hypothèses!$AT$9,hypothèses!$AW$9,IF(E418&gt;=hypothèses!$AU$9,hypothèses!$AX$9,E418*hypothèses!$AY$9)),IF(AND(A418=hypothèses!$AV$11,G418=hypothèses!$AP$1),IF(E418&lt;=hypothèses!$AT$11,hypothèses!$AW$11,IF(E418&gt;=hypothèses!$AU$11,hypothèses!$AX$11,E418*hypothèses!$AY$11)),IF(AND(A418=hypothèses!$AV$12,G418=hypothèses!$AP$1),IF(E418&lt;=hypothèses!$AT$12,hypothèses!$AW$12,IF(E418&gt;=hypothèses!$AU$12,hypothèses!$AX$12,E418*hypothèses!$AY$12)),IF(AND(A418=hypothèses!$AV$14,G418=hypothèses!$AQ$1),IF(E418&lt;=hypothèses!$AT$14,hypothèses!$AW$14,IF(E418&gt;=hypothèses!$AU$14,hypothèses!$AX$14,E418*hypothèses!$AY$14)),IF(AND(A418=hypothèses!$AV$15,G418=hypothèses!$AQ$1),IF(E418&lt;=hypothèses!$AT$15,hypothèses!$AW$15,IF(E418&gt;=hypothèses!$AU$15,hypothèses!$AX$15,E418*hypothèses!$AY$15)),IF(AND(A418=hypothèses!$AV$17,G418=hypothèses!$AR$1),IF(E418&lt;=hypothèses!$AT$17,hypothèses!$AW$17,IF(E418&gt;=hypothèses!$AU$17,hypothèses!$AX$17,E418*hypothèses!$AY$17)),IF(AND(A418=hypothèses!$AV$18,G418=hypothèses!$AR$1),IF(E418&lt;=hypothèses!$AT$18,hypothèses!$AW$18,IF(E418&gt;=hypothèses!$AU$18,hypothèses!$AX$18,E418*hypothèses!$AY$18)),0))))))))))))))</f>
        <v>0</v>
      </c>
      <c r="L418" s="58"/>
    </row>
    <row r="419" spans="1:12">
      <c r="A419" t="s">
        <v>70</v>
      </c>
      <c r="B419" s="59">
        <v>63517</v>
      </c>
      <c r="C419">
        <v>26</v>
      </c>
      <c r="D419">
        <v>4</v>
      </c>
      <c r="E419" s="4">
        <f t="shared" si="6"/>
        <v>1323.2708333333333</v>
      </c>
      <c r="F419" s="49">
        <f>IF($E419&lt;=hypothèses!$AK$2,1,IF(AND($E419&gt;hypothèses!$AJ$3,$E419&lt;=hypothèses!$AK$3),2,IF(AND($E419&gt;hypothèses!$AJ$4,$E419&lt;=hypothèses!$AK$4),3,IF(AND($E419&gt;hypothèses!$AJ$5,$E419&lt;=hypothèses!$AK$5),4,IF(AND($E419&gt;hypothèses!$AJ$6,$E419&lt;=hypothèses!$AK$6),5,IF(AND($E419&gt;hypothèses!$AJ$7,$E419&lt;=hypothèses!$AK$7),6,IF(AND($E419&gt;hypothèses!$AJ$8,$E419&lt;=hypothèses!$AK$8),7,IF(AND($E419&gt;hypothèses!$AJ$9,$E419&lt;=hypothèses!$AK$9),8,IF(AND($E419&gt;hypothèses!$AJ$10,$E419&lt;=hypothèses!$AK$10),9,IF(AND($E419&gt;hypothèses!$AJ$11,$E419&lt;=hypothèses!$AK$11),10,""))))))))))</f>
        <v>7</v>
      </c>
      <c r="I419">
        <v>0</v>
      </c>
      <c r="J419" s="58" t="str" cm="1">
        <f t="array" ref="J4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19" s="58">
        <f>IF(G419="Tarif Frais de dossier",30,IF(I419&lt;0,0,IF(AND(A419=hypothèses!$AV$2,G419=hypothèses!$AM$1),IF(E419&lt;=hypothèses!$AT$2,hypothèses!$AW$2,IF(E419&gt;=hypothèses!$AU$2,hypothèses!$AX$2,E419*hypothèses!$AY$2)),IF(AND(A419=hypothèses!$AV$3,G419=hypothèses!$AM$1),IF(E419&lt;=hypothèses!$AT$3,hypothèses!$AW$3,IF(E419&gt;=hypothèses!$AU$3,hypothèses!$AX$3,E419*hypothèses!$AY$3)),IF(AND(A419=hypothèses!$AV$5,G419=hypothèses!$AN$1),IF(E419&lt;=hypothèses!$AT$5,hypothèses!$AW$5,IF(E419&gt;=hypothèses!$AU$5,hypothèses!$AX$5,E419*hypothèses!$AY$5)),IF(AND(A419=hypothèses!$AV$6,G419=hypothèses!$AN$1),IF(E419&lt;=hypothèses!$AT$6,hypothèses!$AW$6,IF(E419&gt;=hypothèses!$AU$6,hypothèses!$AX$6,E419*hypothèses!$AY$6)),IF(AND(A419=hypothèses!$AV$8,G419=hypothèses!$AO$1),IF(E419&lt;=hypothèses!$AT$8,hypothèses!$AW$8,IF(E419&gt;=hypothèses!$AU$8,hypothèses!$AX$8,E419*hypothèses!$AY$8)),IF(AND(A419=hypothèses!$AV$9,G419=hypothèses!$AO$1),IF(E419&lt;=hypothèses!$AT$9,hypothèses!$AW$9,IF(E419&gt;=hypothèses!$AU$9,hypothèses!$AX$9,E419*hypothèses!$AY$9)),IF(AND(A419=hypothèses!$AV$11,G419=hypothèses!$AP$1),IF(E419&lt;=hypothèses!$AT$11,hypothèses!$AW$11,IF(E419&gt;=hypothèses!$AU$11,hypothèses!$AX$11,E419*hypothèses!$AY$11)),IF(AND(A419=hypothèses!$AV$12,G419=hypothèses!$AP$1),IF(E419&lt;=hypothèses!$AT$12,hypothèses!$AW$12,IF(E419&gt;=hypothèses!$AU$12,hypothèses!$AX$12,E419*hypothèses!$AY$12)),IF(AND(A419=hypothèses!$AV$14,G419=hypothèses!$AQ$1),IF(E419&lt;=hypothèses!$AT$14,hypothèses!$AW$14,IF(E419&gt;=hypothèses!$AU$14,hypothèses!$AX$14,E419*hypothèses!$AY$14)),IF(AND(A419=hypothèses!$AV$15,G419=hypothèses!$AQ$1),IF(E419&lt;=hypothèses!$AT$15,hypothèses!$AW$15,IF(E419&gt;=hypothèses!$AU$15,hypothèses!$AX$15,E419*hypothèses!$AY$15)),IF(AND(A419=hypothèses!$AV$17,G419=hypothèses!$AR$1),IF(E419&lt;=hypothèses!$AT$17,hypothèses!$AW$17,IF(E419&gt;=hypothèses!$AU$17,hypothèses!$AX$17,E419*hypothèses!$AY$17)),IF(AND(A419=hypothèses!$AV$18,G419=hypothèses!$AR$1),IF(E419&lt;=hypothèses!$AT$18,hypothèses!$AW$18,IF(E419&gt;=hypothèses!$AU$18,hypothèses!$AX$18,E419*hypothèses!$AY$18)),0))))))))))))))</f>
        <v>0</v>
      </c>
      <c r="L419" s="58"/>
    </row>
    <row r="420" spans="1:12">
      <c r="A420" t="s">
        <v>70</v>
      </c>
      <c r="B420" s="59">
        <v>63517</v>
      </c>
      <c r="C420">
        <v>26</v>
      </c>
      <c r="D420">
        <v>4</v>
      </c>
      <c r="E420" s="4">
        <f t="shared" si="6"/>
        <v>1323.2708333333333</v>
      </c>
      <c r="F420" s="49">
        <f>IF($E420&lt;=hypothèses!$AK$2,1,IF(AND($E420&gt;hypothèses!$AJ$3,$E420&lt;=hypothèses!$AK$3),2,IF(AND($E420&gt;hypothèses!$AJ$4,$E420&lt;=hypothèses!$AK$4),3,IF(AND($E420&gt;hypothèses!$AJ$5,$E420&lt;=hypothèses!$AK$5),4,IF(AND($E420&gt;hypothèses!$AJ$6,$E420&lt;=hypothèses!$AK$6),5,IF(AND($E420&gt;hypothèses!$AJ$7,$E420&lt;=hypothèses!$AK$7),6,IF(AND($E420&gt;hypothèses!$AJ$8,$E420&lt;=hypothèses!$AK$8),7,IF(AND($E420&gt;hypothèses!$AJ$9,$E420&lt;=hypothèses!$AK$9),8,IF(AND($E420&gt;hypothèses!$AJ$10,$E420&lt;=hypothèses!$AK$10),9,IF(AND($E420&gt;hypothèses!$AJ$11,$E420&lt;=hypothèses!$AK$11),10,""))))))))))</f>
        <v>7</v>
      </c>
      <c r="G420" t="s">
        <v>13</v>
      </c>
      <c r="H420">
        <v>1</v>
      </c>
      <c r="I420">
        <v>871</v>
      </c>
      <c r="J420" s="58" cm="1">
        <f t="array" ref="J4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420" s="58">
        <f>IF(G420="Tarif Frais de dossier",30,IF(I420&lt;0,0,IF(AND(A420=hypothèses!$AV$2,G420=hypothèses!$AM$1),IF(E420&lt;=hypothèses!$AT$2,hypothèses!$AW$2,IF(E420&gt;=hypothèses!$AU$2,hypothèses!$AX$2,E420*hypothèses!$AY$2)),IF(AND(A420=hypothèses!$AV$3,G420=hypothèses!$AM$1),IF(E420&lt;=hypothèses!$AT$3,hypothèses!$AW$3,IF(E420&gt;=hypothèses!$AU$3,hypothèses!$AX$3,E420*hypothèses!$AY$3)),IF(AND(A420=hypothèses!$AV$5,G420=hypothèses!$AN$1),IF(E420&lt;=hypothèses!$AT$5,hypothèses!$AW$5,IF(E420&gt;=hypothèses!$AU$5,hypothèses!$AX$5,E420*hypothèses!$AY$5)),IF(AND(A420=hypothèses!$AV$6,G420=hypothèses!$AN$1),IF(E420&lt;=hypothèses!$AT$6,hypothèses!$AW$6,IF(E420&gt;=hypothèses!$AU$6,hypothèses!$AX$6,E420*hypothèses!$AY$6)),IF(AND(A420=hypothèses!$AV$8,G420=hypothèses!$AO$1),IF(E420&lt;=hypothèses!$AT$8,hypothèses!$AW$8,IF(E420&gt;=hypothèses!$AU$8,hypothèses!$AX$8,E420*hypothèses!$AY$8)),IF(AND(A420=hypothèses!$AV$9,G420=hypothèses!$AO$1),IF(E420&lt;=hypothèses!$AT$9,hypothèses!$AW$9,IF(E420&gt;=hypothèses!$AU$9,hypothèses!$AX$9,E420*hypothèses!$AY$9)),IF(AND(A420=hypothèses!$AV$11,G420=hypothèses!$AP$1),IF(E420&lt;=hypothèses!$AT$11,hypothèses!$AW$11,IF(E420&gt;=hypothèses!$AU$11,hypothèses!$AX$11,E420*hypothèses!$AY$11)),IF(AND(A420=hypothèses!$AV$12,G420=hypothèses!$AP$1),IF(E420&lt;=hypothèses!$AT$12,hypothèses!$AW$12,IF(E420&gt;=hypothèses!$AU$12,hypothèses!$AX$12,E420*hypothèses!$AY$12)),IF(AND(A420=hypothèses!$AV$14,G420=hypothèses!$AQ$1),IF(E420&lt;=hypothèses!$AT$14,hypothèses!$AW$14,IF(E420&gt;=hypothèses!$AU$14,hypothèses!$AX$14,E420*hypothèses!$AY$14)),IF(AND(A420=hypothèses!$AV$15,G420=hypothèses!$AQ$1),IF(E420&lt;=hypothèses!$AT$15,hypothèses!$AW$15,IF(E420&gt;=hypothèses!$AU$15,hypothèses!$AX$15,E420*hypothèses!$AY$15)),IF(AND(A420=hypothèses!$AV$17,G420=hypothèses!$AR$1),IF(E420&lt;=hypothèses!$AT$17,hypothèses!$AW$17,IF(E420&gt;=hypothèses!$AU$17,hypothèses!$AX$17,E420*hypothèses!$AY$17)),IF(AND(A420=hypothèses!$AV$18,G420=hypothèses!$AR$1),IF(E420&lt;=hypothèses!$AT$18,hypothèses!$AW$18,IF(E420&gt;=hypothèses!$AU$18,hypothèses!$AX$18,E420*hypothèses!$AY$18)),0))))))))))))))</f>
        <v>349.34350000000001</v>
      </c>
      <c r="L420" s="58"/>
    </row>
    <row r="421" spans="1:12">
      <c r="A421" t="s">
        <v>70</v>
      </c>
      <c r="B421" s="59">
        <v>63517</v>
      </c>
      <c r="C421">
        <v>26</v>
      </c>
      <c r="D421">
        <v>4</v>
      </c>
      <c r="E421" s="4">
        <f t="shared" si="6"/>
        <v>1323.2708333333333</v>
      </c>
      <c r="F421" s="49">
        <f>IF($E421&lt;=hypothèses!$AK$2,1,IF(AND($E421&gt;hypothèses!$AJ$3,$E421&lt;=hypothèses!$AK$3),2,IF(AND($E421&gt;hypothèses!$AJ$4,$E421&lt;=hypothèses!$AK$4),3,IF(AND($E421&gt;hypothèses!$AJ$5,$E421&lt;=hypothèses!$AK$5),4,IF(AND($E421&gt;hypothèses!$AJ$6,$E421&lt;=hypothèses!$AK$6),5,IF(AND($E421&gt;hypothèses!$AJ$7,$E421&lt;=hypothèses!$AK$7),6,IF(AND($E421&gt;hypothèses!$AJ$8,$E421&lt;=hypothèses!$AK$8),7,IF(AND($E421&gt;hypothèses!$AJ$9,$E421&lt;=hypothèses!$AK$9),8,IF(AND($E421&gt;hypothèses!$AJ$10,$E421&lt;=hypothèses!$AK$10),9,IF(AND($E421&gt;hypothèses!$AJ$11,$E421&lt;=hypothèses!$AK$11),10,""))))))))))</f>
        <v>7</v>
      </c>
      <c r="G421" t="s">
        <v>15</v>
      </c>
      <c r="H421">
        <v>1</v>
      </c>
      <c r="I421">
        <v>-87.1</v>
      </c>
      <c r="J421" s="58" cm="1">
        <f t="array" ref="J4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421" s="58">
        <f>IF(G421="Tarif Frais de dossier",30,IF(I421&lt;0,0,IF(AND(A421=hypothèses!$AV$2,G421=hypothèses!$AM$1),IF(E421&lt;=hypothèses!$AT$2,hypothèses!$AW$2,IF(E421&gt;=hypothèses!$AU$2,hypothèses!$AX$2,E421*hypothèses!$AY$2)),IF(AND(A421=hypothèses!$AV$3,G421=hypothèses!$AM$1),IF(E421&lt;=hypothèses!$AT$3,hypothèses!$AW$3,IF(E421&gt;=hypothèses!$AU$3,hypothèses!$AX$3,E421*hypothèses!$AY$3)),IF(AND(A421=hypothèses!$AV$5,G421=hypothèses!$AN$1),IF(E421&lt;=hypothèses!$AT$5,hypothèses!$AW$5,IF(E421&gt;=hypothèses!$AU$5,hypothèses!$AX$5,E421*hypothèses!$AY$5)),IF(AND(A421=hypothèses!$AV$6,G421=hypothèses!$AN$1),IF(E421&lt;=hypothèses!$AT$6,hypothèses!$AW$6,IF(E421&gt;=hypothèses!$AU$6,hypothèses!$AX$6,E421*hypothèses!$AY$6)),IF(AND(A421=hypothèses!$AV$8,G421=hypothèses!$AO$1),IF(E421&lt;=hypothèses!$AT$8,hypothèses!$AW$8,IF(E421&gt;=hypothèses!$AU$8,hypothèses!$AX$8,E421*hypothèses!$AY$8)),IF(AND(A421=hypothèses!$AV$9,G421=hypothèses!$AO$1),IF(E421&lt;=hypothèses!$AT$9,hypothèses!$AW$9,IF(E421&gt;=hypothèses!$AU$9,hypothèses!$AX$9,E421*hypothèses!$AY$9)),IF(AND(A421=hypothèses!$AV$11,G421=hypothèses!$AP$1),IF(E421&lt;=hypothèses!$AT$11,hypothèses!$AW$11,IF(E421&gt;=hypothèses!$AU$11,hypothèses!$AX$11,E421*hypothèses!$AY$11)),IF(AND(A421=hypothèses!$AV$12,G421=hypothèses!$AP$1),IF(E421&lt;=hypothèses!$AT$12,hypothèses!$AW$12,IF(E421&gt;=hypothèses!$AU$12,hypothèses!$AX$12,E421*hypothèses!$AY$12)),IF(AND(A421=hypothèses!$AV$14,G421=hypothèses!$AQ$1),IF(E421&lt;=hypothèses!$AT$14,hypothèses!$AW$14,IF(E421&gt;=hypothèses!$AU$14,hypothèses!$AX$14,E421*hypothèses!$AY$14)),IF(AND(A421=hypothèses!$AV$15,G421=hypothèses!$AQ$1),IF(E421&lt;=hypothèses!$AT$15,hypothèses!$AW$15,IF(E421&gt;=hypothèses!$AU$15,hypothèses!$AX$15,E421*hypothèses!$AY$15)),IF(AND(A421=hypothèses!$AV$17,G421=hypothèses!$AR$1),IF(E421&lt;=hypothèses!$AT$17,hypothèses!$AW$17,IF(E421&gt;=hypothèses!$AU$17,hypothèses!$AX$17,E421*hypothèses!$AY$17)),IF(AND(A421=hypothèses!$AV$18,G421=hypothèses!$AR$1),IF(E421&lt;=hypothèses!$AT$18,hypothèses!$AW$18,IF(E421&gt;=hypothèses!$AU$18,hypothèses!$AX$18,E421*hypothèses!$AY$18)),0))))))))))))))</f>
        <v>0</v>
      </c>
      <c r="L421" s="58"/>
    </row>
    <row r="422" spans="1:12">
      <c r="A422" t="s">
        <v>68</v>
      </c>
      <c r="B422" s="59">
        <v>53350</v>
      </c>
      <c r="C422">
        <v>22</v>
      </c>
      <c r="D422">
        <v>2</v>
      </c>
      <c r="E422" s="4">
        <f t="shared" si="6"/>
        <v>2222.9166666666665</v>
      </c>
      <c r="F422" s="49">
        <f>IF($E422&lt;=hypothèses!$AK$2,1,IF(AND($E422&gt;hypothèses!$AJ$3,$E422&lt;=hypothèses!$AK$3),2,IF(AND($E422&gt;hypothèses!$AJ$4,$E422&lt;=hypothèses!$AK$4),3,IF(AND($E422&gt;hypothèses!$AJ$5,$E422&lt;=hypothèses!$AK$5),4,IF(AND($E422&gt;hypothèses!$AJ$6,$E422&lt;=hypothèses!$AK$6),5,IF(AND($E422&gt;hypothèses!$AJ$7,$E422&lt;=hypothèses!$AK$7),6,IF(AND($E422&gt;hypothèses!$AJ$8,$E422&lt;=hypothèses!$AK$8),7,IF(AND($E422&gt;hypothèses!$AJ$9,$E422&lt;=hypothèses!$AK$9),8,IF(AND($E422&gt;hypothèses!$AJ$10,$E422&lt;=hypothèses!$AK$10),9,IF(AND($E422&gt;hypothèses!$AJ$11,$E422&lt;=hypothèses!$AK$11),10,""))))))))))</f>
        <v>9</v>
      </c>
      <c r="G422" t="s">
        <v>17</v>
      </c>
      <c r="H422">
        <v>1</v>
      </c>
      <c r="I422">
        <v>418</v>
      </c>
      <c r="J422" s="58" cm="1">
        <f t="array" ref="J4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559.36</v>
      </c>
      <c r="K422" s="58">
        <f>IF(G422="Tarif Frais de dossier",30,IF(I422&lt;0,0,IF(AND(A422=hypothèses!$AV$2,G422=hypothèses!$AM$1),IF(E422&lt;=hypothèses!$AT$2,hypothèses!$AW$2,IF(E422&gt;=hypothèses!$AU$2,hypothèses!$AX$2,E422*hypothèses!$AY$2)),IF(AND(A422=hypothèses!$AV$3,G422=hypothèses!$AM$1),IF(E422&lt;=hypothèses!$AT$3,hypothèses!$AW$3,IF(E422&gt;=hypothèses!$AU$3,hypothèses!$AX$3,E422*hypothèses!$AY$3)),IF(AND(A422=hypothèses!$AV$5,G422=hypothèses!$AN$1),IF(E422&lt;=hypothèses!$AT$5,hypothèses!$AW$5,IF(E422&gt;=hypothèses!$AU$5,hypothèses!$AX$5,E422*hypothèses!$AY$5)),IF(AND(A422=hypothèses!$AV$6,G422=hypothèses!$AN$1),IF(E422&lt;=hypothèses!$AT$6,hypothèses!$AW$6,IF(E422&gt;=hypothèses!$AU$6,hypothèses!$AX$6,E422*hypothèses!$AY$6)),IF(AND(A422=hypothèses!$AV$8,G422=hypothèses!$AO$1),IF(E422&lt;=hypothèses!$AT$8,hypothèses!$AW$8,IF(E422&gt;=hypothèses!$AU$8,hypothèses!$AX$8,E422*hypothèses!$AY$8)),IF(AND(A422=hypothèses!$AV$9,G422=hypothèses!$AO$1),IF(E422&lt;=hypothèses!$AT$9,hypothèses!$AW$9,IF(E422&gt;=hypothèses!$AU$9,hypothèses!$AX$9,E422*hypothèses!$AY$9)),IF(AND(A422=hypothèses!$AV$11,G422=hypothèses!$AP$1),IF(E422&lt;=hypothèses!$AT$11,hypothèses!$AW$11,IF(E422&gt;=hypothèses!$AU$11,hypothèses!$AX$11,E422*hypothèses!$AY$11)),IF(AND(A422=hypothèses!$AV$12,G422=hypothèses!$AP$1),IF(E422&lt;=hypothèses!$AT$12,hypothèses!$AW$12,IF(E422&gt;=hypothèses!$AU$12,hypothèses!$AX$12,E422*hypothèses!$AY$12)),IF(AND(A422=hypothèses!$AV$14,G422=hypothèses!$AQ$1),IF(E422&lt;=hypothèses!$AT$14,hypothèses!$AW$14,IF(E422&gt;=hypothèses!$AU$14,hypothèses!$AX$14,E422*hypothèses!$AY$14)),IF(AND(A422=hypothèses!$AV$15,G422=hypothèses!$AQ$1),IF(E422&lt;=hypothèses!$AT$15,hypothèses!$AW$15,IF(E422&gt;=hypothèses!$AU$15,hypothèses!$AX$15,E422*hypothèses!$AY$15)),IF(AND(A422=hypothèses!$AV$17,G422=hypothèses!$AR$1),IF(E422&lt;=hypothèses!$AT$17,hypothèses!$AW$17,IF(E422&gt;=hypothèses!$AU$17,hypothèses!$AX$17,E422*hypothèses!$AY$17)),IF(AND(A422=hypothèses!$AV$18,G422=hypothèses!$AR$1),IF(E422&lt;=hypothèses!$AT$18,hypothèses!$AW$18,IF(E422&gt;=hypothèses!$AU$18,hypothèses!$AX$18,E422*hypothèses!$AY$18)),0))))))))))))))</f>
        <v>366.78125</v>
      </c>
      <c r="L422" s="58"/>
    </row>
    <row r="423" spans="1:12">
      <c r="A423" t="s">
        <v>68</v>
      </c>
      <c r="B423" s="59">
        <v>53350</v>
      </c>
      <c r="C423">
        <v>22</v>
      </c>
      <c r="D423">
        <v>2</v>
      </c>
      <c r="E423" s="4">
        <f t="shared" si="6"/>
        <v>2222.9166666666665</v>
      </c>
      <c r="F423" s="49">
        <f>IF($E423&lt;=hypothèses!$AK$2,1,IF(AND($E423&gt;hypothèses!$AJ$3,$E423&lt;=hypothèses!$AK$3),2,IF(AND($E423&gt;hypothèses!$AJ$4,$E423&lt;=hypothèses!$AK$4),3,IF(AND($E423&gt;hypothèses!$AJ$5,$E423&lt;=hypothèses!$AK$5),4,IF(AND($E423&gt;hypothèses!$AJ$6,$E423&lt;=hypothèses!$AK$6),5,IF(AND($E423&gt;hypothèses!$AJ$7,$E423&lt;=hypothèses!$AK$7),6,IF(AND($E423&gt;hypothèses!$AJ$8,$E423&lt;=hypothèses!$AK$8),7,IF(AND($E423&gt;hypothèses!$AJ$9,$E423&lt;=hypothèses!$AK$9),8,IF(AND($E423&gt;hypothèses!$AJ$10,$E423&lt;=hypothèses!$AK$10),9,IF(AND($E423&gt;hypothèses!$AJ$11,$E423&lt;=hypothèses!$AK$11),10,""))))))))))</f>
        <v>9</v>
      </c>
      <c r="G423" t="s">
        <v>14</v>
      </c>
      <c r="H423">
        <v>1</v>
      </c>
      <c r="I423">
        <v>30</v>
      </c>
      <c r="J423" s="58" cm="1">
        <f t="array" ref="J4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423" s="58">
        <f>IF(G423="Tarif Frais de dossier",30,IF(I423&lt;0,0,IF(AND(A423=hypothèses!$AV$2,G423=hypothèses!$AM$1),IF(E423&lt;=hypothèses!$AT$2,hypothèses!$AW$2,IF(E423&gt;=hypothèses!$AU$2,hypothèses!$AX$2,E423*hypothèses!$AY$2)),IF(AND(A423=hypothèses!$AV$3,G423=hypothèses!$AM$1),IF(E423&lt;=hypothèses!$AT$3,hypothèses!$AW$3,IF(E423&gt;=hypothèses!$AU$3,hypothèses!$AX$3,E423*hypothèses!$AY$3)),IF(AND(A423=hypothèses!$AV$5,G423=hypothèses!$AN$1),IF(E423&lt;=hypothèses!$AT$5,hypothèses!$AW$5,IF(E423&gt;=hypothèses!$AU$5,hypothèses!$AX$5,E423*hypothèses!$AY$5)),IF(AND(A423=hypothèses!$AV$6,G423=hypothèses!$AN$1),IF(E423&lt;=hypothèses!$AT$6,hypothèses!$AW$6,IF(E423&gt;=hypothèses!$AU$6,hypothèses!$AX$6,E423*hypothèses!$AY$6)),IF(AND(A423=hypothèses!$AV$8,G423=hypothèses!$AO$1),IF(E423&lt;=hypothèses!$AT$8,hypothèses!$AW$8,IF(E423&gt;=hypothèses!$AU$8,hypothèses!$AX$8,E423*hypothèses!$AY$8)),IF(AND(A423=hypothèses!$AV$9,G423=hypothèses!$AO$1),IF(E423&lt;=hypothèses!$AT$9,hypothèses!$AW$9,IF(E423&gt;=hypothèses!$AU$9,hypothèses!$AX$9,E423*hypothèses!$AY$9)),IF(AND(A423=hypothèses!$AV$11,G423=hypothèses!$AP$1),IF(E423&lt;=hypothèses!$AT$11,hypothèses!$AW$11,IF(E423&gt;=hypothèses!$AU$11,hypothèses!$AX$11,E423*hypothèses!$AY$11)),IF(AND(A423=hypothèses!$AV$12,G423=hypothèses!$AP$1),IF(E423&lt;=hypothèses!$AT$12,hypothèses!$AW$12,IF(E423&gt;=hypothèses!$AU$12,hypothèses!$AX$12,E423*hypothèses!$AY$12)),IF(AND(A423=hypothèses!$AV$14,G423=hypothèses!$AQ$1),IF(E423&lt;=hypothèses!$AT$14,hypothèses!$AW$14,IF(E423&gt;=hypothèses!$AU$14,hypothèses!$AX$14,E423*hypothèses!$AY$14)),IF(AND(A423=hypothèses!$AV$15,G423=hypothèses!$AQ$1),IF(E423&lt;=hypothèses!$AT$15,hypothèses!$AW$15,IF(E423&gt;=hypothèses!$AU$15,hypothèses!$AX$15,E423*hypothèses!$AY$15)),IF(AND(A423=hypothèses!$AV$17,G423=hypothèses!$AR$1),IF(E423&lt;=hypothèses!$AT$17,hypothèses!$AW$17,IF(E423&gt;=hypothèses!$AU$17,hypothèses!$AX$17,E423*hypothèses!$AY$17)),IF(AND(A423=hypothèses!$AV$18,G423=hypothèses!$AR$1),IF(E423&lt;=hypothèses!$AT$18,hypothèses!$AW$18,IF(E423&gt;=hypothèses!$AU$18,hypothèses!$AX$18,E423*hypothèses!$AY$18)),0))))))))))))))</f>
        <v>30</v>
      </c>
      <c r="L423" s="58"/>
    </row>
    <row r="424" spans="1:12">
      <c r="A424" t="s">
        <v>68</v>
      </c>
      <c r="B424" s="59">
        <v>53350</v>
      </c>
      <c r="C424">
        <v>22</v>
      </c>
      <c r="D424">
        <v>2</v>
      </c>
      <c r="E424" s="4">
        <f t="shared" si="6"/>
        <v>2222.9166666666665</v>
      </c>
      <c r="F424" s="49">
        <f>IF($E424&lt;=hypothèses!$AK$2,1,IF(AND($E424&gt;hypothèses!$AJ$3,$E424&lt;=hypothèses!$AK$3),2,IF(AND($E424&gt;hypothèses!$AJ$4,$E424&lt;=hypothèses!$AK$4),3,IF(AND($E424&gt;hypothèses!$AJ$5,$E424&lt;=hypothèses!$AK$5),4,IF(AND($E424&gt;hypothèses!$AJ$6,$E424&lt;=hypothèses!$AK$6),5,IF(AND($E424&gt;hypothèses!$AJ$7,$E424&lt;=hypothèses!$AK$7),6,IF(AND($E424&gt;hypothèses!$AJ$8,$E424&lt;=hypothèses!$AK$8),7,IF(AND($E424&gt;hypothèses!$AJ$9,$E424&lt;=hypothèses!$AK$9),8,IF(AND($E424&gt;hypothèses!$AJ$10,$E424&lt;=hypothèses!$AK$10),9,IF(AND($E424&gt;hypothèses!$AJ$11,$E424&lt;=hypothèses!$AK$11),10,""))))))))))</f>
        <v>9</v>
      </c>
      <c r="I424">
        <v>0</v>
      </c>
      <c r="J424" s="58" t="str" cm="1">
        <f t="array" ref="J4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24" s="58">
        <f>IF(G424="Tarif Frais de dossier",30,IF(I424&lt;0,0,IF(AND(A424=hypothèses!$AV$2,G424=hypothèses!$AM$1),IF(E424&lt;=hypothèses!$AT$2,hypothèses!$AW$2,IF(E424&gt;=hypothèses!$AU$2,hypothèses!$AX$2,E424*hypothèses!$AY$2)),IF(AND(A424=hypothèses!$AV$3,G424=hypothèses!$AM$1),IF(E424&lt;=hypothèses!$AT$3,hypothèses!$AW$3,IF(E424&gt;=hypothèses!$AU$3,hypothèses!$AX$3,E424*hypothèses!$AY$3)),IF(AND(A424=hypothèses!$AV$5,G424=hypothèses!$AN$1),IF(E424&lt;=hypothèses!$AT$5,hypothèses!$AW$5,IF(E424&gt;=hypothèses!$AU$5,hypothèses!$AX$5,E424*hypothèses!$AY$5)),IF(AND(A424=hypothèses!$AV$6,G424=hypothèses!$AN$1),IF(E424&lt;=hypothèses!$AT$6,hypothèses!$AW$6,IF(E424&gt;=hypothèses!$AU$6,hypothèses!$AX$6,E424*hypothèses!$AY$6)),IF(AND(A424=hypothèses!$AV$8,G424=hypothèses!$AO$1),IF(E424&lt;=hypothèses!$AT$8,hypothèses!$AW$8,IF(E424&gt;=hypothèses!$AU$8,hypothèses!$AX$8,E424*hypothèses!$AY$8)),IF(AND(A424=hypothèses!$AV$9,G424=hypothèses!$AO$1),IF(E424&lt;=hypothèses!$AT$9,hypothèses!$AW$9,IF(E424&gt;=hypothèses!$AU$9,hypothèses!$AX$9,E424*hypothèses!$AY$9)),IF(AND(A424=hypothèses!$AV$11,G424=hypothèses!$AP$1),IF(E424&lt;=hypothèses!$AT$11,hypothèses!$AW$11,IF(E424&gt;=hypothèses!$AU$11,hypothèses!$AX$11,E424*hypothèses!$AY$11)),IF(AND(A424=hypothèses!$AV$12,G424=hypothèses!$AP$1),IF(E424&lt;=hypothèses!$AT$12,hypothèses!$AW$12,IF(E424&gt;=hypothèses!$AU$12,hypothèses!$AX$12,E424*hypothèses!$AY$12)),IF(AND(A424=hypothèses!$AV$14,G424=hypothèses!$AQ$1),IF(E424&lt;=hypothèses!$AT$14,hypothèses!$AW$14,IF(E424&gt;=hypothèses!$AU$14,hypothèses!$AX$14,E424*hypothèses!$AY$14)),IF(AND(A424=hypothèses!$AV$15,G424=hypothèses!$AQ$1),IF(E424&lt;=hypothèses!$AT$15,hypothèses!$AW$15,IF(E424&gt;=hypothèses!$AU$15,hypothèses!$AX$15,E424*hypothèses!$AY$15)),IF(AND(A424=hypothèses!$AV$17,G424=hypothèses!$AR$1),IF(E424&lt;=hypothèses!$AT$17,hypothèses!$AW$17,IF(E424&gt;=hypothèses!$AU$17,hypothèses!$AX$17,E424*hypothèses!$AY$17)),IF(AND(A424=hypothèses!$AV$18,G424=hypothèses!$AR$1),IF(E424&lt;=hypothèses!$AT$18,hypothèses!$AW$18,IF(E424&gt;=hypothèses!$AU$18,hypothèses!$AX$18,E424*hypothèses!$AY$18)),0))))))))))))))</f>
        <v>0</v>
      </c>
      <c r="L424" s="58"/>
    </row>
    <row r="425" spans="1:12">
      <c r="A425" t="s">
        <v>68</v>
      </c>
      <c r="B425" s="59">
        <v>53350</v>
      </c>
      <c r="C425">
        <v>22</v>
      </c>
      <c r="D425">
        <v>2</v>
      </c>
      <c r="E425" s="4">
        <f t="shared" si="6"/>
        <v>2222.9166666666665</v>
      </c>
      <c r="F425" s="49">
        <f>IF($E425&lt;=hypothèses!$AK$2,1,IF(AND($E425&gt;hypothèses!$AJ$3,$E425&lt;=hypothèses!$AK$3),2,IF(AND($E425&gt;hypothèses!$AJ$4,$E425&lt;=hypothèses!$AK$4),3,IF(AND($E425&gt;hypothèses!$AJ$5,$E425&lt;=hypothèses!$AK$5),4,IF(AND($E425&gt;hypothèses!$AJ$6,$E425&lt;=hypothèses!$AK$6),5,IF(AND($E425&gt;hypothèses!$AJ$7,$E425&lt;=hypothèses!$AK$7),6,IF(AND($E425&gt;hypothèses!$AJ$8,$E425&lt;=hypothèses!$AK$8),7,IF(AND($E425&gt;hypothèses!$AJ$9,$E425&lt;=hypothèses!$AK$9),8,IF(AND($E425&gt;hypothèses!$AJ$10,$E425&lt;=hypothèses!$AK$10),9,IF(AND($E425&gt;hypothèses!$AJ$11,$E425&lt;=hypothèses!$AK$11),10,""))))))))))</f>
        <v>9</v>
      </c>
      <c r="I425">
        <v>0</v>
      </c>
      <c r="J425" s="58" t="str" cm="1">
        <f t="array" ref="J4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25" s="58">
        <f>IF(G425="Tarif Frais de dossier",30,IF(I425&lt;0,0,IF(AND(A425=hypothèses!$AV$2,G425=hypothèses!$AM$1),IF(E425&lt;=hypothèses!$AT$2,hypothèses!$AW$2,IF(E425&gt;=hypothèses!$AU$2,hypothèses!$AX$2,E425*hypothèses!$AY$2)),IF(AND(A425=hypothèses!$AV$3,G425=hypothèses!$AM$1),IF(E425&lt;=hypothèses!$AT$3,hypothèses!$AW$3,IF(E425&gt;=hypothèses!$AU$3,hypothèses!$AX$3,E425*hypothèses!$AY$3)),IF(AND(A425=hypothèses!$AV$5,G425=hypothèses!$AN$1),IF(E425&lt;=hypothèses!$AT$5,hypothèses!$AW$5,IF(E425&gt;=hypothèses!$AU$5,hypothèses!$AX$5,E425*hypothèses!$AY$5)),IF(AND(A425=hypothèses!$AV$6,G425=hypothèses!$AN$1),IF(E425&lt;=hypothèses!$AT$6,hypothèses!$AW$6,IF(E425&gt;=hypothèses!$AU$6,hypothèses!$AX$6,E425*hypothèses!$AY$6)),IF(AND(A425=hypothèses!$AV$8,G425=hypothèses!$AO$1),IF(E425&lt;=hypothèses!$AT$8,hypothèses!$AW$8,IF(E425&gt;=hypothèses!$AU$8,hypothèses!$AX$8,E425*hypothèses!$AY$8)),IF(AND(A425=hypothèses!$AV$9,G425=hypothèses!$AO$1),IF(E425&lt;=hypothèses!$AT$9,hypothèses!$AW$9,IF(E425&gt;=hypothèses!$AU$9,hypothèses!$AX$9,E425*hypothèses!$AY$9)),IF(AND(A425=hypothèses!$AV$11,G425=hypothèses!$AP$1),IF(E425&lt;=hypothèses!$AT$11,hypothèses!$AW$11,IF(E425&gt;=hypothèses!$AU$11,hypothèses!$AX$11,E425*hypothèses!$AY$11)),IF(AND(A425=hypothèses!$AV$12,G425=hypothèses!$AP$1),IF(E425&lt;=hypothèses!$AT$12,hypothèses!$AW$12,IF(E425&gt;=hypothèses!$AU$12,hypothèses!$AX$12,E425*hypothèses!$AY$12)),IF(AND(A425=hypothèses!$AV$14,G425=hypothèses!$AQ$1),IF(E425&lt;=hypothèses!$AT$14,hypothèses!$AW$14,IF(E425&gt;=hypothèses!$AU$14,hypothèses!$AX$14,E425*hypothèses!$AY$14)),IF(AND(A425=hypothèses!$AV$15,G425=hypothèses!$AQ$1),IF(E425&lt;=hypothèses!$AT$15,hypothèses!$AW$15,IF(E425&gt;=hypothèses!$AU$15,hypothèses!$AX$15,E425*hypothèses!$AY$15)),IF(AND(A425=hypothèses!$AV$17,G425=hypothèses!$AR$1),IF(E425&lt;=hypothèses!$AT$17,hypothèses!$AW$17,IF(E425&gt;=hypothèses!$AU$17,hypothèses!$AX$17,E425*hypothèses!$AY$17)),IF(AND(A425=hypothèses!$AV$18,G425=hypothèses!$AR$1),IF(E425&lt;=hypothèses!$AT$18,hypothèses!$AW$18,IF(E425&gt;=hypothèses!$AU$18,hypothèses!$AX$18,E425*hypothèses!$AY$18)),0))))))))))))))</f>
        <v>0</v>
      </c>
      <c r="L425" s="58"/>
    </row>
    <row r="426" spans="1:12">
      <c r="A426" t="s">
        <v>68</v>
      </c>
      <c r="B426" s="59">
        <v>53350</v>
      </c>
      <c r="C426">
        <v>22</v>
      </c>
      <c r="D426">
        <v>2</v>
      </c>
      <c r="E426" s="4">
        <f t="shared" si="6"/>
        <v>2222.9166666666665</v>
      </c>
      <c r="F426" s="49">
        <f>IF($E426&lt;=hypothèses!$AK$2,1,IF(AND($E426&gt;hypothèses!$AJ$3,$E426&lt;=hypothèses!$AK$3),2,IF(AND($E426&gt;hypothèses!$AJ$4,$E426&lt;=hypothèses!$AK$4),3,IF(AND($E426&gt;hypothèses!$AJ$5,$E426&lt;=hypothèses!$AK$5),4,IF(AND($E426&gt;hypothèses!$AJ$6,$E426&lt;=hypothèses!$AK$6),5,IF(AND($E426&gt;hypothèses!$AJ$7,$E426&lt;=hypothèses!$AK$7),6,IF(AND($E426&gt;hypothèses!$AJ$8,$E426&lt;=hypothèses!$AK$8),7,IF(AND($E426&gt;hypothèses!$AJ$9,$E426&lt;=hypothèses!$AK$9),8,IF(AND($E426&gt;hypothèses!$AJ$10,$E426&lt;=hypothèses!$AK$10),9,IF(AND($E426&gt;hypothèses!$AJ$11,$E426&lt;=hypothèses!$AK$11),10,""))))))))))</f>
        <v>9</v>
      </c>
      <c r="I426">
        <v>0</v>
      </c>
      <c r="J426" s="58" t="str" cm="1">
        <f t="array" ref="J4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26" s="58">
        <f>IF(G426="Tarif Frais de dossier",30,IF(I426&lt;0,0,IF(AND(A426=hypothèses!$AV$2,G426=hypothèses!$AM$1),IF(E426&lt;=hypothèses!$AT$2,hypothèses!$AW$2,IF(E426&gt;=hypothèses!$AU$2,hypothèses!$AX$2,E426*hypothèses!$AY$2)),IF(AND(A426=hypothèses!$AV$3,G426=hypothèses!$AM$1),IF(E426&lt;=hypothèses!$AT$3,hypothèses!$AW$3,IF(E426&gt;=hypothèses!$AU$3,hypothèses!$AX$3,E426*hypothèses!$AY$3)),IF(AND(A426=hypothèses!$AV$5,G426=hypothèses!$AN$1),IF(E426&lt;=hypothèses!$AT$5,hypothèses!$AW$5,IF(E426&gt;=hypothèses!$AU$5,hypothèses!$AX$5,E426*hypothèses!$AY$5)),IF(AND(A426=hypothèses!$AV$6,G426=hypothèses!$AN$1),IF(E426&lt;=hypothèses!$AT$6,hypothèses!$AW$6,IF(E426&gt;=hypothèses!$AU$6,hypothèses!$AX$6,E426*hypothèses!$AY$6)),IF(AND(A426=hypothèses!$AV$8,G426=hypothèses!$AO$1),IF(E426&lt;=hypothèses!$AT$8,hypothèses!$AW$8,IF(E426&gt;=hypothèses!$AU$8,hypothèses!$AX$8,E426*hypothèses!$AY$8)),IF(AND(A426=hypothèses!$AV$9,G426=hypothèses!$AO$1),IF(E426&lt;=hypothèses!$AT$9,hypothèses!$AW$9,IF(E426&gt;=hypothèses!$AU$9,hypothèses!$AX$9,E426*hypothèses!$AY$9)),IF(AND(A426=hypothèses!$AV$11,G426=hypothèses!$AP$1),IF(E426&lt;=hypothèses!$AT$11,hypothèses!$AW$11,IF(E426&gt;=hypothèses!$AU$11,hypothèses!$AX$11,E426*hypothèses!$AY$11)),IF(AND(A426=hypothèses!$AV$12,G426=hypothèses!$AP$1),IF(E426&lt;=hypothèses!$AT$12,hypothèses!$AW$12,IF(E426&gt;=hypothèses!$AU$12,hypothèses!$AX$12,E426*hypothèses!$AY$12)),IF(AND(A426=hypothèses!$AV$14,G426=hypothèses!$AQ$1),IF(E426&lt;=hypothèses!$AT$14,hypothèses!$AW$14,IF(E426&gt;=hypothèses!$AU$14,hypothèses!$AX$14,E426*hypothèses!$AY$14)),IF(AND(A426=hypothèses!$AV$15,G426=hypothèses!$AQ$1),IF(E426&lt;=hypothèses!$AT$15,hypothèses!$AW$15,IF(E426&gt;=hypothèses!$AU$15,hypothèses!$AX$15,E426*hypothèses!$AY$15)),IF(AND(A426=hypothèses!$AV$17,G426=hypothèses!$AR$1),IF(E426&lt;=hypothèses!$AT$17,hypothèses!$AW$17,IF(E426&gt;=hypothèses!$AU$17,hypothèses!$AX$17,E426*hypothèses!$AY$17)),IF(AND(A426=hypothèses!$AV$18,G426=hypothèses!$AR$1),IF(E426&lt;=hypothèses!$AT$18,hypothèses!$AW$18,IF(E426&gt;=hypothèses!$AU$18,hypothèses!$AX$18,E426*hypothèses!$AY$18)),0))))))))))))))</f>
        <v>0</v>
      </c>
      <c r="L426" s="58"/>
    </row>
    <row r="427" spans="1:12">
      <c r="A427" t="s">
        <v>70</v>
      </c>
      <c r="B427" s="59">
        <v>18573</v>
      </c>
      <c r="C427">
        <v>8</v>
      </c>
      <c r="D427">
        <v>3.5</v>
      </c>
      <c r="E427" s="4">
        <f t="shared" si="6"/>
        <v>442.21428571428572</v>
      </c>
      <c r="F427" s="49">
        <f>IF($E427&lt;=hypothèses!$AK$2,1,IF(AND($E427&gt;hypothèses!$AJ$3,$E427&lt;=hypothèses!$AK$3),2,IF(AND($E427&gt;hypothèses!$AJ$4,$E427&lt;=hypothèses!$AK$4),3,IF(AND($E427&gt;hypothèses!$AJ$5,$E427&lt;=hypothèses!$AK$5),4,IF(AND($E427&gt;hypothèses!$AJ$6,$E427&lt;=hypothèses!$AK$6),5,IF(AND($E427&gt;hypothèses!$AJ$7,$E427&lt;=hypothèses!$AK$7),6,IF(AND($E427&gt;hypothèses!$AJ$8,$E427&lt;=hypothèses!$AK$8),7,IF(AND($E427&gt;hypothèses!$AJ$9,$E427&lt;=hypothèses!$AK$9),8,IF(AND($E427&gt;hypothèses!$AJ$10,$E427&lt;=hypothèses!$AK$10),9,IF(AND($E427&gt;hypothèses!$AJ$11,$E427&lt;=hypothèses!$AK$11),10,""))))))))))</f>
        <v>2</v>
      </c>
      <c r="G427" t="s">
        <v>13</v>
      </c>
      <c r="H427">
        <v>1</v>
      </c>
      <c r="I427">
        <v>180</v>
      </c>
      <c r="J427" s="58" cm="1">
        <f t="array" ref="J4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427" s="58">
        <f>IF(G427="Tarif Frais de dossier",30,IF(I427&lt;0,0,IF(AND(A427=hypothèses!$AV$2,G427=hypothèses!$AM$1),IF(E427&lt;=hypothèses!$AT$2,hypothèses!$AW$2,IF(E427&gt;=hypothèses!$AU$2,hypothèses!$AX$2,E427*hypothèses!$AY$2)),IF(AND(A427=hypothèses!$AV$3,G427=hypothèses!$AM$1),IF(E427&lt;=hypothèses!$AT$3,hypothèses!$AW$3,IF(E427&gt;=hypothèses!$AU$3,hypothèses!$AX$3,E427*hypothèses!$AY$3)),IF(AND(A427=hypothèses!$AV$5,G427=hypothèses!$AN$1),IF(E427&lt;=hypothèses!$AT$5,hypothèses!$AW$5,IF(E427&gt;=hypothèses!$AU$5,hypothèses!$AX$5,E427*hypothèses!$AY$5)),IF(AND(A427=hypothèses!$AV$6,G427=hypothèses!$AN$1),IF(E427&lt;=hypothèses!$AT$6,hypothèses!$AW$6,IF(E427&gt;=hypothèses!$AU$6,hypothèses!$AX$6,E427*hypothèses!$AY$6)),IF(AND(A427=hypothèses!$AV$8,G427=hypothèses!$AO$1),IF(E427&lt;=hypothèses!$AT$8,hypothèses!$AW$8,IF(E427&gt;=hypothèses!$AU$8,hypothèses!$AX$8,E427*hypothèses!$AY$8)),IF(AND(A427=hypothèses!$AV$9,G427=hypothèses!$AO$1),IF(E427&lt;=hypothèses!$AT$9,hypothèses!$AW$9,IF(E427&gt;=hypothèses!$AU$9,hypothèses!$AX$9,E427*hypothèses!$AY$9)),IF(AND(A427=hypothèses!$AV$11,G427=hypothèses!$AP$1),IF(E427&lt;=hypothèses!$AT$11,hypothèses!$AW$11,IF(E427&gt;=hypothèses!$AU$11,hypothèses!$AX$11,E427*hypothèses!$AY$11)),IF(AND(A427=hypothèses!$AV$12,G427=hypothèses!$AP$1),IF(E427&lt;=hypothèses!$AT$12,hypothèses!$AW$12,IF(E427&gt;=hypothèses!$AU$12,hypothèses!$AX$12,E427*hypothèses!$AY$12)),IF(AND(A427=hypothèses!$AV$14,G427=hypothèses!$AQ$1),IF(E427&lt;=hypothèses!$AT$14,hypothèses!$AW$14,IF(E427&gt;=hypothèses!$AU$14,hypothèses!$AX$14,E427*hypothèses!$AY$14)),IF(AND(A427=hypothèses!$AV$15,G427=hypothèses!$AQ$1),IF(E427&lt;=hypothèses!$AT$15,hypothèses!$AW$15,IF(E427&gt;=hypothèses!$AU$15,hypothèses!$AX$15,E427*hypothèses!$AY$15)),IF(AND(A427=hypothèses!$AV$17,G427=hypothèses!$AR$1),IF(E427&lt;=hypothèses!$AT$17,hypothèses!$AW$17,IF(E427&gt;=hypothèses!$AU$17,hypothèses!$AX$17,E427*hypothèses!$AY$17)),IF(AND(A427=hypothèses!$AV$18,G427=hypothèses!$AR$1),IF(E427&lt;=hypothèses!$AT$18,hypothèses!$AW$18,IF(E427&gt;=hypothèses!$AU$18,hypothèses!$AX$18,E427*hypothèses!$AY$18)),0))))))))))))))</f>
        <v>116.74457142857143</v>
      </c>
      <c r="L427" s="58"/>
    </row>
    <row r="428" spans="1:12">
      <c r="A428" t="s">
        <v>70</v>
      </c>
      <c r="B428" s="59">
        <v>18573</v>
      </c>
      <c r="C428">
        <v>8</v>
      </c>
      <c r="D428">
        <v>3.5</v>
      </c>
      <c r="E428" s="4">
        <f t="shared" si="6"/>
        <v>442.21428571428572</v>
      </c>
      <c r="F428" s="49">
        <f>IF($E428&lt;=hypothèses!$AK$2,1,IF(AND($E428&gt;hypothèses!$AJ$3,$E428&lt;=hypothèses!$AK$3),2,IF(AND($E428&gt;hypothèses!$AJ$4,$E428&lt;=hypothèses!$AK$4),3,IF(AND($E428&gt;hypothèses!$AJ$5,$E428&lt;=hypothèses!$AK$5),4,IF(AND($E428&gt;hypothèses!$AJ$6,$E428&lt;=hypothèses!$AK$6),5,IF(AND($E428&gt;hypothèses!$AJ$7,$E428&lt;=hypothèses!$AK$7),6,IF(AND($E428&gt;hypothèses!$AJ$8,$E428&lt;=hypothèses!$AK$8),7,IF(AND($E428&gt;hypothèses!$AJ$9,$E428&lt;=hypothèses!$AK$9),8,IF(AND($E428&gt;hypothèses!$AJ$10,$E428&lt;=hypothèses!$AK$10),9,IF(AND($E428&gt;hypothèses!$AJ$11,$E428&lt;=hypothèses!$AK$11),10,""))))))))))</f>
        <v>2</v>
      </c>
      <c r="I428">
        <v>0</v>
      </c>
      <c r="J428" s="58" t="str" cm="1">
        <f t="array" ref="J4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28" s="58">
        <f>IF(G428="Tarif Frais de dossier",30,IF(I428&lt;0,0,IF(AND(A428=hypothèses!$AV$2,G428=hypothèses!$AM$1),IF(E428&lt;=hypothèses!$AT$2,hypothèses!$AW$2,IF(E428&gt;=hypothèses!$AU$2,hypothèses!$AX$2,E428*hypothèses!$AY$2)),IF(AND(A428=hypothèses!$AV$3,G428=hypothèses!$AM$1),IF(E428&lt;=hypothèses!$AT$3,hypothèses!$AW$3,IF(E428&gt;=hypothèses!$AU$3,hypothèses!$AX$3,E428*hypothèses!$AY$3)),IF(AND(A428=hypothèses!$AV$5,G428=hypothèses!$AN$1),IF(E428&lt;=hypothèses!$AT$5,hypothèses!$AW$5,IF(E428&gt;=hypothèses!$AU$5,hypothèses!$AX$5,E428*hypothèses!$AY$5)),IF(AND(A428=hypothèses!$AV$6,G428=hypothèses!$AN$1),IF(E428&lt;=hypothèses!$AT$6,hypothèses!$AW$6,IF(E428&gt;=hypothèses!$AU$6,hypothèses!$AX$6,E428*hypothèses!$AY$6)),IF(AND(A428=hypothèses!$AV$8,G428=hypothèses!$AO$1),IF(E428&lt;=hypothèses!$AT$8,hypothèses!$AW$8,IF(E428&gt;=hypothèses!$AU$8,hypothèses!$AX$8,E428*hypothèses!$AY$8)),IF(AND(A428=hypothèses!$AV$9,G428=hypothèses!$AO$1),IF(E428&lt;=hypothèses!$AT$9,hypothèses!$AW$9,IF(E428&gt;=hypothèses!$AU$9,hypothèses!$AX$9,E428*hypothèses!$AY$9)),IF(AND(A428=hypothèses!$AV$11,G428=hypothèses!$AP$1),IF(E428&lt;=hypothèses!$AT$11,hypothèses!$AW$11,IF(E428&gt;=hypothèses!$AU$11,hypothèses!$AX$11,E428*hypothèses!$AY$11)),IF(AND(A428=hypothèses!$AV$12,G428=hypothèses!$AP$1),IF(E428&lt;=hypothèses!$AT$12,hypothèses!$AW$12,IF(E428&gt;=hypothèses!$AU$12,hypothèses!$AX$12,E428*hypothèses!$AY$12)),IF(AND(A428=hypothèses!$AV$14,G428=hypothèses!$AQ$1),IF(E428&lt;=hypothèses!$AT$14,hypothèses!$AW$14,IF(E428&gt;=hypothèses!$AU$14,hypothèses!$AX$14,E428*hypothèses!$AY$14)),IF(AND(A428=hypothèses!$AV$15,G428=hypothèses!$AQ$1),IF(E428&lt;=hypothèses!$AT$15,hypothèses!$AW$15,IF(E428&gt;=hypothèses!$AU$15,hypothèses!$AX$15,E428*hypothèses!$AY$15)),IF(AND(A428=hypothèses!$AV$17,G428=hypothèses!$AR$1),IF(E428&lt;=hypothèses!$AT$17,hypothèses!$AW$17,IF(E428&gt;=hypothèses!$AU$17,hypothèses!$AX$17,E428*hypothèses!$AY$17)),IF(AND(A428=hypothèses!$AV$18,G428=hypothèses!$AR$1),IF(E428&lt;=hypothèses!$AT$18,hypothèses!$AW$18,IF(E428&gt;=hypothèses!$AU$18,hypothèses!$AX$18,E428*hypothèses!$AY$18)),0))))))))))))))</f>
        <v>0</v>
      </c>
      <c r="L428" s="58"/>
    </row>
    <row r="429" spans="1:12">
      <c r="A429" t="s">
        <v>70</v>
      </c>
      <c r="B429" s="59">
        <v>18573</v>
      </c>
      <c r="C429">
        <v>8</v>
      </c>
      <c r="D429">
        <v>3.5</v>
      </c>
      <c r="E429" s="4">
        <f t="shared" si="6"/>
        <v>442.21428571428572</v>
      </c>
      <c r="F429" s="49">
        <f>IF($E429&lt;=hypothèses!$AK$2,1,IF(AND($E429&gt;hypothèses!$AJ$3,$E429&lt;=hypothèses!$AK$3),2,IF(AND($E429&gt;hypothèses!$AJ$4,$E429&lt;=hypothèses!$AK$4),3,IF(AND($E429&gt;hypothèses!$AJ$5,$E429&lt;=hypothèses!$AK$5),4,IF(AND($E429&gt;hypothèses!$AJ$6,$E429&lt;=hypothèses!$AK$6),5,IF(AND($E429&gt;hypothèses!$AJ$7,$E429&lt;=hypothèses!$AK$7),6,IF(AND($E429&gt;hypothèses!$AJ$8,$E429&lt;=hypothèses!$AK$8),7,IF(AND($E429&gt;hypothèses!$AJ$9,$E429&lt;=hypothèses!$AK$9),8,IF(AND($E429&gt;hypothèses!$AJ$10,$E429&lt;=hypothèses!$AK$10),9,IF(AND($E429&gt;hypothèses!$AJ$11,$E429&lt;=hypothèses!$AK$11),10,""))))))))))</f>
        <v>2</v>
      </c>
      <c r="I429">
        <v>0</v>
      </c>
      <c r="J429" s="58" t="str" cm="1">
        <f t="array" ref="J4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29" s="58">
        <f>IF(G429="Tarif Frais de dossier",30,IF(I429&lt;0,0,IF(AND(A429=hypothèses!$AV$2,G429=hypothèses!$AM$1),IF(E429&lt;=hypothèses!$AT$2,hypothèses!$AW$2,IF(E429&gt;=hypothèses!$AU$2,hypothèses!$AX$2,E429*hypothèses!$AY$2)),IF(AND(A429=hypothèses!$AV$3,G429=hypothèses!$AM$1),IF(E429&lt;=hypothèses!$AT$3,hypothèses!$AW$3,IF(E429&gt;=hypothèses!$AU$3,hypothèses!$AX$3,E429*hypothèses!$AY$3)),IF(AND(A429=hypothèses!$AV$5,G429=hypothèses!$AN$1),IF(E429&lt;=hypothèses!$AT$5,hypothèses!$AW$5,IF(E429&gt;=hypothèses!$AU$5,hypothèses!$AX$5,E429*hypothèses!$AY$5)),IF(AND(A429=hypothèses!$AV$6,G429=hypothèses!$AN$1),IF(E429&lt;=hypothèses!$AT$6,hypothèses!$AW$6,IF(E429&gt;=hypothèses!$AU$6,hypothèses!$AX$6,E429*hypothèses!$AY$6)),IF(AND(A429=hypothèses!$AV$8,G429=hypothèses!$AO$1),IF(E429&lt;=hypothèses!$AT$8,hypothèses!$AW$8,IF(E429&gt;=hypothèses!$AU$8,hypothèses!$AX$8,E429*hypothèses!$AY$8)),IF(AND(A429=hypothèses!$AV$9,G429=hypothèses!$AO$1),IF(E429&lt;=hypothèses!$AT$9,hypothèses!$AW$9,IF(E429&gt;=hypothèses!$AU$9,hypothèses!$AX$9,E429*hypothèses!$AY$9)),IF(AND(A429=hypothèses!$AV$11,G429=hypothèses!$AP$1),IF(E429&lt;=hypothèses!$AT$11,hypothèses!$AW$11,IF(E429&gt;=hypothèses!$AU$11,hypothèses!$AX$11,E429*hypothèses!$AY$11)),IF(AND(A429=hypothèses!$AV$12,G429=hypothèses!$AP$1),IF(E429&lt;=hypothèses!$AT$12,hypothèses!$AW$12,IF(E429&gt;=hypothèses!$AU$12,hypothèses!$AX$12,E429*hypothèses!$AY$12)),IF(AND(A429=hypothèses!$AV$14,G429=hypothèses!$AQ$1),IF(E429&lt;=hypothèses!$AT$14,hypothèses!$AW$14,IF(E429&gt;=hypothèses!$AU$14,hypothèses!$AX$14,E429*hypothèses!$AY$14)),IF(AND(A429=hypothèses!$AV$15,G429=hypothèses!$AQ$1),IF(E429&lt;=hypothèses!$AT$15,hypothèses!$AW$15,IF(E429&gt;=hypothèses!$AU$15,hypothèses!$AX$15,E429*hypothèses!$AY$15)),IF(AND(A429=hypothèses!$AV$17,G429=hypothèses!$AR$1),IF(E429&lt;=hypothèses!$AT$17,hypothèses!$AW$17,IF(E429&gt;=hypothèses!$AU$17,hypothèses!$AX$17,E429*hypothèses!$AY$17)),IF(AND(A429=hypothèses!$AV$18,G429=hypothèses!$AR$1),IF(E429&lt;=hypothèses!$AT$18,hypothèses!$AW$18,IF(E429&gt;=hypothèses!$AU$18,hypothèses!$AX$18,E429*hypothèses!$AY$18)),0))))))))))))))</f>
        <v>0</v>
      </c>
      <c r="L429" s="58"/>
    </row>
    <row r="430" spans="1:12">
      <c r="A430" t="s">
        <v>70</v>
      </c>
      <c r="B430" s="59">
        <v>18573</v>
      </c>
      <c r="C430">
        <v>8</v>
      </c>
      <c r="D430">
        <v>3.5</v>
      </c>
      <c r="E430" s="4">
        <f t="shared" si="6"/>
        <v>442.21428571428572</v>
      </c>
      <c r="F430" s="49">
        <f>IF($E430&lt;=hypothèses!$AK$2,1,IF(AND($E430&gt;hypothèses!$AJ$3,$E430&lt;=hypothèses!$AK$3),2,IF(AND($E430&gt;hypothèses!$AJ$4,$E430&lt;=hypothèses!$AK$4),3,IF(AND($E430&gt;hypothèses!$AJ$5,$E430&lt;=hypothèses!$AK$5),4,IF(AND($E430&gt;hypothèses!$AJ$6,$E430&lt;=hypothèses!$AK$6),5,IF(AND($E430&gt;hypothèses!$AJ$7,$E430&lt;=hypothèses!$AK$7),6,IF(AND($E430&gt;hypothèses!$AJ$8,$E430&lt;=hypothèses!$AK$8),7,IF(AND($E430&gt;hypothèses!$AJ$9,$E430&lt;=hypothèses!$AK$9),8,IF(AND($E430&gt;hypothèses!$AJ$10,$E430&lt;=hypothèses!$AK$10),9,IF(AND($E430&gt;hypothèses!$AJ$11,$E430&lt;=hypothèses!$AK$11),10,""))))))))))</f>
        <v>2</v>
      </c>
      <c r="I430">
        <v>0</v>
      </c>
      <c r="J430" s="58" t="str" cm="1">
        <f t="array" ref="J4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30" s="58">
        <f>IF(G430="Tarif Frais de dossier",30,IF(I430&lt;0,0,IF(AND(A430=hypothèses!$AV$2,G430=hypothèses!$AM$1),IF(E430&lt;=hypothèses!$AT$2,hypothèses!$AW$2,IF(E430&gt;=hypothèses!$AU$2,hypothèses!$AX$2,E430*hypothèses!$AY$2)),IF(AND(A430=hypothèses!$AV$3,G430=hypothèses!$AM$1),IF(E430&lt;=hypothèses!$AT$3,hypothèses!$AW$3,IF(E430&gt;=hypothèses!$AU$3,hypothèses!$AX$3,E430*hypothèses!$AY$3)),IF(AND(A430=hypothèses!$AV$5,G430=hypothèses!$AN$1),IF(E430&lt;=hypothèses!$AT$5,hypothèses!$AW$5,IF(E430&gt;=hypothèses!$AU$5,hypothèses!$AX$5,E430*hypothèses!$AY$5)),IF(AND(A430=hypothèses!$AV$6,G430=hypothèses!$AN$1),IF(E430&lt;=hypothèses!$AT$6,hypothèses!$AW$6,IF(E430&gt;=hypothèses!$AU$6,hypothèses!$AX$6,E430*hypothèses!$AY$6)),IF(AND(A430=hypothèses!$AV$8,G430=hypothèses!$AO$1),IF(E430&lt;=hypothèses!$AT$8,hypothèses!$AW$8,IF(E430&gt;=hypothèses!$AU$8,hypothèses!$AX$8,E430*hypothèses!$AY$8)),IF(AND(A430=hypothèses!$AV$9,G430=hypothèses!$AO$1),IF(E430&lt;=hypothèses!$AT$9,hypothèses!$AW$9,IF(E430&gt;=hypothèses!$AU$9,hypothèses!$AX$9,E430*hypothèses!$AY$9)),IF(AND(A430=hypothèses!$AV$11,G430=hypothèses!$AP$1),IF(E430&lt;=hypothèses!$AT$11,hypothèses!$AW$11,IF(E430&gt;=hypothèses!$AU$11,hypothèses!$AX$11,E430*hypothèses!$AY$11)),IF(AND(A430=hypothèses!$AV$12,G430=hypothèses!$AP$1),IF(E430&lt;=hypothèses!$AT$12,hypothèses!$AW$12,IF(E430&gt;=hypothèses!$AU$12,hypothèses!$AX$12,E430*hypothèses!$AY$12)),IF(AND(A430=hypothèses!$AV$14,G430=hypothèses!$AQ$1),IF(E430&lt;=hypothèses!$AT$14,hypothèses!$AW$14,IF(E430&gt;=hypothèses!$AU$14,hypothèses!$AX$14,E430*hypothèses!$AY$14)),IF(AND(A430=hypothèses!$AV$15,G430=hypothèses!$AQ$1),IF(E430&lt;=hypothèses!$AT$15,hypothèses!$AW$15,IF(E430&gt;=hypothèses!$AU$15,hypothèses!$AX$15,E430*hypothèses!$AY$15)),IF(AND(A430=hypothèses!$AV$17,G430=hypothèses!$AR$1),IF(E430&lt;=hypothèses!$AT$17,hypothèses!$AW$17,IF(E430&gt;=hypothèses!$AU$17,hypothèses!$AX$17,E430*hypothèses!$AY$17)),IF(AND(A430=hypothèses!$AV$18,G430=hypothèses!$AR$1),IF(E430&lt;=hypothèses!$AT$18,hypothèses!$AW$18,IF(E430&gt;=hypothèses!$AU$18,hypothèses!$AX$18,E430*hypothèses!$AY$18)),0))))))))))))))</f>
        <v>0</v>
      </c>
      <c r="L430" s="58"/>
    </row>
    <row r="431" spans="1:12">
      <c r="A431" t="s">
        <v>70</v>
      </c>
      <c r="B431" s="59">
        <v>100001</v>
      </c>
      <c r="C431">
        <v>41</v>
      </c>
      <c r="D431">
        <v>1</v>
      </c>
      <c r="E431" s="4">
        <f t="shared" si="6"/>
        <v>8333.4166666666661</v>
      </c>
      <c r="F431" s="49">
        <f>IF($E431&lt;=hypothèses!$AK$2,1,IF(AND($E431&gt;hypothèses!$AJ$3,$E431&lt;=hypothèses!$AK$3),2,IF(AND($E431&gt;hypothèses!$AJ$4,$E431&lt;=hypothèses!$AK$4),3,IF(AND($E431&gt;hypothèses!$AJ$5,$E431&lt;=hypothèses!$AK$5),4,IF(AND($E431&gt;hypothèses!$AJ$6,$E431&lt;=hypothèses!$AK$6),5,IF(AND($E431&gt;hypothèses!$AJ$7,$E431&lt;=hypothèses!$AK$7),6,IF(AND($E431&gt;hypothèses!$AJ$8,$E431&lt;=hypothèses!$AK$8),7,IF(AND($E431&gt;hypothèses!$AJ$9,$E431&lt;=hypothèses!$AK$9),8,IF(AND($E431&gt;hypothèses!$AJ$10,$E431&lt;=hypothèses!$AK$10),9,IF(AND($E431&gt;hypothèses!$AJ$11,$E431&lt;=hypothèses!$AK$11),10,""))))))))))</f>
        <v>10</v>
      </c>
      <c r="G431" t="s">
        <v>14</v>
      </c>
      <c r="H431">
        <v>1</v>
      </c>
      <c r="I431">
        <v>30</v>
      </c>
      <c r="J431" s="58" cm="1">
        <f t="array" ref="J4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431" s="58">
        <f>IF(G431="Tarif Frais de dossier",30,IF(I431&lt;0,0,IF(AND(A431=hypothèses!$AV$2,G431=hypothèses!$AM$1),IF(E431&lt;=hypothèses!$AT$2,hypothèses!$AW$2,IF(E431&gt;=hypothèses!$AU$2,hypothèses!$AX$2,E431*hypothèses!$AY$2)),IF(AND(A431=hypothèses!$AV$3,G431=hypothèses!$AM$1),IF(E431&lt;=hypothèses!$AT$3,hypothèses!$AW$3,IF(E431&gt;=hypothèses!$AU$3,hypothèses!$AX$3,E431*hypothèses!$AY$3)),IF(AND(A431=hypothèses!$AV$5,G431=hypothèses!$AN$1),IF(E431&lt;=hypothèses!$AT$5,hypothèses!$AW$5,IF(E431&gt;=hypothèses!$AU$5,hypothèses!$AX$5,E431*hypothèses!$AY$5)),IF(AND(A431=hypothèses!$AV$6,G431=hypothèses!$AN$1),IF(E431&lt;=hypothèses!$AT$6,hypothèses!$AW$6,IF(E431&gt;=hypothèses!$AU$6,hypothèses!$AX$6,E431*hypothèses!$AY$6)),IF(AND(A431=hypothèses!$AV$8,G431=hypothèses!$AO$1),IF(E431&lt;=hypothèses!$AT$8,hypothèses!$AW$8,IF(E431&gt;=hypothèses!$AU$8,hypothèses!$AX$8,E431*hypothèses!$AY$8)),IF(AND(A431=hypothèses!$AV$9,G431=hypothèses!$AO$1),IF(E431&lt;=hypothèses!$AT$9,hypothèses!$AW$9,IF(E431&gt;=hypothèses!$AU$9,hypothèses!$AX$9,E431*hypothèses!$AY$9)),IF(AND(A431=hypothèses!$AV$11,G431=hypothèses!$AP$1),IF(E431&lt;=hypothèses!$AT$11,hypothèses!$AW$11,IF(E431&gt;=hypothèses!$AU$11,hypothèses!$AX$11,E431*hypothèses!$AY$11)),IF(AND(A431=hypothèses!$AV$12,G431=hypothèses!$AP$1),IF(E431&lt;=hypothèses!$AT$12,hypothèses!$AW$12,IF(E431&gt;=hypothèses!$AU$12,hypothèses!$AX$12,E431*hypothèses!$AY$12)),IF(AND(A431=hypothèses!$AV$14,G431=hypothèses!$AQ$1),IF(E431&lt;=hypothèses!$AT$14,hypothèses!$AW$14,IF(E431&gt;=hypothèses!$AU$14,hypothèses!$AX$14,E431*hypothèses!$AY$14)),IF(AND(A431=hypothèses!$AV$15,G431=hypothèses!$AQ$1),IF(E431&lt;=hypothèses!$AT$15,hypothèses!$AW$15,IF(E431&gt;=hypothèses!$AU$15,hypothèses!$AX$15,E431*hypothèses!$AY$15)),IF(AND(A431=hypothèses!$AV$17,G431=hypothèses!$AR$1),IF(E431&lt;=hypothèses!$AT$17,hypothèses!$AW$17,IF(E431&gt;=hypothèses!$AU$17,hypothèses!$AX$17,E431*hypothèses!$AY$17)),IF(AND(A431=hypothèses!$AV$18,G431=hypothèses!$AR$1),IF(E431&lt;=hypothèses!$AT$18,hypothèses!$AW$18,IF(E431&gt;=hypothèses!$AU$18,hypothèses!$AX$18,E431*hypothèses!$AY$18)),0))))))))))))))</f>
        <v>30</v>
      </c>
      <c r="L431" s="58"/>
    </row>
    <row r="432" spans="1:12">
      <c r="A432" t="s">
        <v>70</v>
      </c>
      <c r="B432" s="59">
        <v>100001</v>
      </c>
      <c r="C432">
        <v>41</v>
      </c>
      <c r="D432">
        <v>1</v>
      </c>
      <c r="E432" s="4">
        <f t="shared" si="6"/>
        <v>8333.4166666666661</v>
      </c>
      <c r="F432" s="49">
        <f>IF($E432&lt;=hypothèses!$AK$2,1,IF(AND($E432&gt;hypothèses!$AJ$3,$E432&lt;=hypothèses!$AK$3),2,IF(AND($E432&gt;hypothèses!$AJ$4,$E432&lt;=hypothèses!$AK$4),3,IF(AND($E432&gt;hypothèses!$AJ$5,$E432&lt;=hypothèses!$AK$5),4,IF(AND($E432&gt;hypothèses!$AJ$6,$E432&lt;=hypothèses!$AK$6),5,IF(AND($E432&gt;hypothèses!$AJ$7,$E432&lt;=hypothèses!$AK$7),6,IF(AND($E432&gt;hypothèses!$AJ$8,$E432&lt;=hypothèses!$AK$8),7,IF(AND($E432&gt;hypothèses!$AJ$9,$E432&lt;=hypothèses!$AK$9),8,IF(AND($E432&gt;hypothèses!$AJ$10,$E432&lt;=hypothèses!$AK$10),9,IF(AND($E432&gt;hypothèses!$AJ$11,$E432&lt;=hypothèses!$AK$11),10,""))))))))))</f>
        <v>10</v>
      </c>
      <c r="G432" t="s">
        <v>13</v>
      </c>
      <c r="H432">
        <v>1.1000000000000001</v>
      </c>
      <c r="I432">
        <v>1173.7</v>
      </c>
      <c r="J432" s="58" cm="1">
        <f t="array" ref="J4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1173.6780000000001</v>
      </c>
      <c r="K432" s="58">
        <f>IF(G432="Tarif Frais de dossier",30,IF(I432&lt;0,0,IF(AND(A432=hypothèses!$AV$2,G432=hypothèses!$AM$1),IF(E432&lt;=hypothèses!$AT$2,hypothèses!$AW$2,IF(E432&gt;=hypothèses!$AU$2,hypothèses!$AX$2,E432*hypothèses!$AY$2)),IF(AND(A432=hypothèses!$AV$3,G432=hypothèses!$AM$1),IF(E432&lt;=hypothèses!$AT$3,hypothèses!$AW$3,IF(E432&gt;=hypothèses!$AU$3,hypothèses!$AX$3,E432*hypothèses!$AY$3)),IF(AND(A432=hypothèses!$AV$5,G432=hypothèses!$AN$1),IF(E432&lt;=hypothèses!$AT$5,hypothèses!$AW$5,IF(E432&gt;=hypothèses!$AU$5,hypothèses!$AX$5,E432*hypothèses!$AY$5)),IF(AND(A432=hypothèses!$AV$6,G432=hypothèses!$AN$1),IF(E432&lt;=hypothèses!$AT$6,hypothèses!$AW$6,IF(E432&gt;=hypothèses!$AU$6,hypothèses!$AX$6,E432*hypothèses!$AY$6)),IF(AND(A432=hypothèses!$AV$8,G432=hypothèses!$AO$1),IF(E432&lt;=hypothèses!$AT$8,hypothèses!$AW$8,IF(E432&gt;=hypothèses!$AU$8,hypothèses!$AX$8,E432*hypothèses!$AY$8)),IF(AND(A432=hypothèses!$AV$9,G432=hypothèses!$AO$1),IF(E432&lt;=hypothèses!$AT$9,hypothèses!$AW$9,IF(E432&gt;=hypothèses!$AU$9,hypothèses!$AX$9,E432*hypothèses!$AY$9)),IF(AND(A432=hypothèses!$AV$11,G432=hypothèses!$AP$1),IF(E432&lt;=hypothèses!$AT$11,hypothèses!$AW$11,IF(E432&gt;=hypothèses!$AU$11,hypothèses!$AX$11,E432*hypothèses!$AY$11)),IF(AND(A432=hypothèses!$AV$12,G432=hypothèses!$AP$1),IF(E432&lt;=hypothèses!$AT$12,hypothèses!$AW$12,IF(E432&gt;=hypothèses!$AU$12,hypothèses!$AX$12,E432*hypothèses!$AY$12)),IF(AND(A432=hypothèses!$AV$14,G432=hypothèses!$AQ$1),IF(E432&lt;=hypothèses!$AT$14,hypothèses!$AW$14,IF(E432&gt;=hypothèses!$AU$14,hypothèses!$AX$14,E432*hypothèses!$AY$14)),IF(AND(A432=hypothèses!$AV$15,G432=hypothèses!$AQ$1),IF(E432&lt;=hypothèses!$AT$15,hypothèses!$AW$15,IF(E432&gt;=hypothèses!$AU$15,hypothèses!$AX$15,E432*hypothèses!$AY$15)),IF(AND(A432=hypothèses!$AV$17,G432=hypothèses!$AR$1),IF(E432&lt;=hypothèses!$AT$17,hypothèses!$AW$17,IF(E432&gt;=hypothèses!$AU$17,hypothèses!$AX$17,E432*hypothèses!$AY$17)),IF(AND(A432=hypothèses!$AV$18,G432=hypothèses!$AR$1),IF(E432&lt;=hypothèses!$AT$18,hypothèses!$AW$18,IF(E432&gt;=hypothèses!$AU$18,hypothèses!$AX$18,E432*hypothèses!$AY$18)),0))))))))))))))</f>
        <v>1067</v>
      </c>
      <c r="L432" s="58"/>
    </row>
    <row r="433" spans="1:12">
      <c r="A433" t="s">
        <v>70</v>
      </c>
      <c r="B433" s="59">
        <v>100001</v>
      </c>
      <c r="C433">
        <v>41</v>
      </c>
      <c r="D433">
        <v>1</v>
      </c>
      <c r="E433" s="4">
        <f t="shared" si="6"/>
        <v>8333.4166666666661</v>
      </c>
      <c r="F433" s="49">
        <f>IF($E433&lt;=hypothèses!$AK$2,1,IF(AND($E433&gt;hypothèses!$AJ$3,$E433&lt;=hypothèses!$AK$3),2,IF(AND($E433&gt;hypothèses!$AJ$4,$E433&lt;=hypothèses!$AK$4),3,IF(AND($E433&gt;hypothèses!$AJ$5,$E433&lt;=hypothèses!$AK$5),4,IF(AND($E433&gt;hypothèses!$AJ$6,$E433&lt;=hypothèses!$AK$6),5,IF(AND($E433&gt;hypothèses!$AJ$7,$E433&lt;=hypothèses!$AK$7),6,IF(AND($E433&gt;hypothèses!$AJ$8,$E433&lt;=hypothèses!$AK$8),7,IF(AND($E433&gt;hypothèses!$AJ$9,$E433&lt;=hypothèses!$AK$9),8,IF(AND($E433&gt;hypothèses!$AJ$10,$E433&lt;=hypothèses!$AK$10),9,IF(AND($E433&gt;hypothèses!$AJ$11,$E433&lt;=hypothèses!$AK$11),10,""))))))))))</f>
        <v>10</v>
      </c>
      <c r="I433">
        <v>0</v>
      </c>
      <c r="J433" s="58" t="str" cm="1">
        <f t="array" ref="J4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33" s="58">
        <f>IF(G433="Tarif Frais de dossier",30,IF(I433&lt;0,0,IF(AND(A433=hypothèses!$AV$2,G433=hypothèses!$AM$1),IF(E433&lt;=hypothèses!$AT$2,hypothèses!$AW$2,IF(E433&gt;=hypothèses!$AU$2,hypothèses!$AX$2,E433*hypothèses!$AY$2)),IF(AND(A433=hypothèses!$AV$3,G433=hypothèses!$AM$1),IF(E433&lt;=hypothèses!$AT$3,hypothèses!$AW$3,IF(E433&gt;=hypothèses!$AU$3,hypothèses!$AX$3,E433*hypothèses!$AY$3)),IF(AND(A433=hypothèses!$AV$5,G433=hypothèses!$AN$1),IF(E433&lt;=hypothèses!$AT$5,hypothèses!$AW$5,IF(E433&gt;=hypothèses!$AU$5,hypothèses!$AX$5,E433*hypothèses!$AY$5)),IF(AND(A433=hypothèses!$AV$6,G433=hypothèses!$AN$1),IF(E433&lt;=hypothèses!$AT$6,hypothèses!$AW$6,IF(E433&gt;=hypothèses!$AU$6,hypothèses!$AX$6,E433*hypothèses!$AY$6)),IF(AND(A433=hypothèses!$AV$8,G433=hypothèses!$AO$1),IF(E433&lt;=hypothèses!$AT$8,hypothèses!$AW$8,IF(E433&gt;=hypothèses!$AU$8,hypothèses!$AX$8,E433*hypothèses!$AY$8)),IF(AND(A433=hypothèses!$AV$9,G433=hypothèses!$AO$1),IF(E433&lt;=hypothèses!$AT$9,hypothèses!$AW$9,IF(E433&gt;=hypothèses!$AU$9,hypothèses!$AX$9,E433*hypothèses!$AY$9)),IF(AND(A433=hypothèses!$AV$11,G433=hypothèses!$AP$1),IF(E433&lt;=hypothèses!$AT$11,hypothèses!$AW$11,IF(E433&gt;=hypothèses!$AU$11,hypothèses!$AX$11,E433*hypothèses!$AY$11)),IF(AND(A433=hypothèses!$AV$12,G433=hypothèses!$AP$1),IF(E433&lt;=hypothèses!$AT$12,hypothèses!$AW$12,IF(E433&gt;=hypothèses!$AU$12,hypothèses!$AX$12,E433*hypothèses!$AY$12)),IF(AND(A433=hypothèses!$AV$14,G433=hypothèses!$AQ$1),IF(E433&lt;=hypothèses!$AT$14,hypothèses!$AW$14,IF(E433&gt;=hypothèses!$AU$14,hypothèses!$AX$14,E433*hypothèses!$AY$14)),IF(AND(A433=hypothèses!$AV$15,G433=hypothèses!$AQ$1),IF(E433&lt;=hypothèses!$AT$15,hypothèses!$AW$15,IF(E433&gt;=hypothèses!$AU$15,hypothèses!$AX$15,E433*hypothèses!$AY$15)),IF(AND(A433=hypothèses!$AV$17,G433=hypothèses!$AR$1),IF(E433&lt;=hypothèses!$AT$17,hypothèses!$AW$17,IF(E433&gt;=hypothèses!$AU$17,hypothèses!$AX$17,E433*hypothèses!$AY$17)),IF(AND(A433=hypothèses!$AV$18,G433=hypothèses!$AR$1),IF(E433&lt;=hypothèses!$AT$18,hypothèses!$AW$18,IF(E433&gt;=hypothèses!$AU$18,hypothèses!$AX$18,E433*hypothèses!$AY$18)),0))))))))))))))</f>
        <v>0</v>
      </c>
      <c r="L433" s="58"/>
    </row>
    <row r="434" spans="1:12">
      <c r="A434" t="s">
        <v>70</v>
      </c>
      <c r="B434" s="59">
        <v>100001</v>
      </c>
      <c r="C434">
        <v>41</v>
      </c>
      <c r="D434">
        <v>1</v>
      </c>
      <c r="E434" s="4">
        <f t="shared" si="6"/>
        <v>8333.4166666666661</v>
      </c>
      <c r="F434" s="49">
        <f>IF($E434&lt;=hypothèses!$AK$2,1,IF(AND($E434&gt;hypothèses!$AJ$3,$E434&lt;=hypothèses!$AK$3),2,IF(AND($E434&gt;hypothèses!$AJ$4,$E434&lt;=hypothèses!$AK$4),3,IF(AND($E434&gt;hypothèses!$AJ$5,$E434&lt;=hypothèses!$AK$5),4,IF(AND($E434&gt;hypothèses!$AJ$6,$E434&lt;=hypothèses!$AK$6),5,IF(AND($E434&gt;hypothèses!$AJ$7,$E434&lt;=hypothèses!$AK$7),6,IF(AND($E434&gt;hypothèses!$AJ$8,$E434&lt;=hypothèses!$AK$8),7,IF(AND($E434&gt;hypothèses!$AJ$9,$E434&lt;=hypothèses!$AK$9),8,IF(AND($E434&gt;hypothèses!$AJ$10,$E434&lt;=hypothèses!$AK$10),9,IF(AND($E434&gt;hypothèses!$AJ$11,$E434&lt;=hypothèses!$AK$11),10,""))))))))))</f>
        <v>10</v>
      </c>
      <c r="I434">
        <v>0</v>
      </c>
      <c r="J434" s="58" t="str" cm="1">
        <f t="array" ref="J4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34" s="58">
        <f>IF(G434="Tarif Frais de dossier",30,IF(I434&lt;0,0,IF(AND(A434=hypothèses!$AV$2,G434=hypothèses!$AM$1),IF(E434&lt;=hypothèses!$AT$2,hypothèses!$AW$2,IF(E434&gt;=hypothèses!$AU$2,hypothèses!$AX$2,E434*hypothèses!$AY$2)),IF(AND(A434=hypothèses!$AV$3,G434=hypothèses!$AM$1),IF(E434&lt;=hypothèses!$AT$3,hypothèses!$AW$3,IF(E434&gt;=hypothèses!$AU$3,hypothèses!$AX$3,E434*hypothèses!$AY$3)),IF(AND(A434=hypothèses!$AV$5,G434=hypothèses!$AN$1),IF(E434&lt;=hypothèses!$AT$5,hypothèses!$AW$5,IF(E434&gt;=hypothèses!$AU$5,hypothèses!$AX$5,E434*hypothèses!$AY$5)),IF(AND(A434=hypothèses!$AV$6,G434=hypothèses!$AN$1),IF(E434&lt;=hypothèses!$AT$6,hypothèses!$AW$6,IF(E434&gt;=hypothèses!$AU$6,hypothèses!$AX$6,E434*hypothèses!$AY$6)),IF(AND(A434=hypothèses!$AV$8,G434=hypothèses!$AO$1),IF(E434&lt;=hypothèses!$AT$8,hypothèses!$AW$8,IF(E434&gt;=hypothèses!$AU$8,hypothèses!$AX$8,E434*hypothèses!$AY$8)),IF(AND(A434=hypothèses!$AV$9,G434=hypothèses!$AO$1),IF(E434&lt;=hypothèses!$AT$9,hypothèses!$AW$9,IF(E434&gt;=hypothèses!$AU$9,hypothèses!$AX$9,E434*hypothèses!$AY$9)),IF(AND(A434=hypothèses!$AV$11,G434=hypothèses!$AP$1),IF(E434&lt;=hypothèses!$AT$11,hypothèses!$AW$11,IF(E434&gt;=hypothèses!$AU$11,hypothèses!$AX$11,E434*hypothèses!$AY$11)),IF(AND(A434=hypothèses!$AV$12,G434=hypothèses!$AP$1),IF(E434&lt;=hypothèses!$AT$12,hypothèses!$AW$12,IF(E434&gt;=hypothèses!$AU$12,hypothèses!$AX$12,E434*hypothèses!$AY$12)),IF(AND(A434=hypothèses!$AV$14,G434=hypothèses!$AQ$1),IF(E434&lt;=hypothèses!$AT$14,hypothèses!$AW$14,IF(E434&gt;=hypothèses!$AU$14,hypothèses!$AX$14,E434*hypothèses!$AY$14)),IF(AND(A434=hypothèses!$AV$15,G434=hypothèses!$AQ$1),IF(E434&lt;=hypothèses!$AT$15,hypothèses!$AW$15,IF(E434&gt;=hypothèses!$AU$15,hypothèses!$AX$15,E434*hypothèses!$AY$15)),IF(AND(A434=hypothèses!$AV$17,G434=hypothèses!$AR$1),IF(E434&lt;=hypothèses!$AT$17,hypothèses!$AW$17,IF(E434&gt;=hypothèses!$AU$17,hypothèses!$AX$17,E434*hypothèses!$AY$17)),IF(AND(A434=hypothèses!$AV$18,G434=hypothèses!$AR$1),IF(E434&lt;=hypothèses!$AT$18,hypothèses!$AW$18,IF(E434&gt;=hypothèses!$AU$18,hypothèses!$AX$18,E434*hypothèses!$AY$18)),0))))))))))))))</f>
        <v>0</v>
      </c>
      <c r="L434" s="58"/>
    </row>
    <row r="435" spans="1:12">
      <c r="A435" t="s">
        <v>70</v>
      </c>
      <c r="B435" s="59">
        <v>100001</v>
      </c>
      <c r="C435">
        <v>41</v>
      </c>
      <c r="D435">
        <v>1</v>
      </c>
      <c r="E435" s="4">
        <f t="shared" si="6"/>
        <v>8333.4166666666661</v>
      </c>
      <c r="F435" s="49">
        <f>IF($E435&lt;=hypothèses!$AK$2,1,IF(AND($E435&gt;hypothèses!$AJ$3,$E435&lt;=hypothèses!$AK$3),2,IF(AND($E435&gt;hypothèses!$AJ$4,$E435&lt;=hypothèses!$AK$4),3,IF(AND($E435&gt;hypothèses!$AJ$5,$E435&lt;=hypothèses!$AK$5),4,IF(AND($E435&gt;hypothèses!$AJ$6,$E435&lt;=hypothèses!$AK$6),5,IF(AND($E435&gt;hypothèses!$AJ$7,$E435&lt;=hypothèses!$AK$7),6,IF(AND($E435&gt;hypothèses!$AJ$8,$E435&lt;=hypothèses!$AK$8),7,IF(AND($E435&gt;hypothèses!$AJ$9,$E435&lt;=hypothèses!$AK$9),8,IF(AND($E435&gt;hypothèses!$AJ$10,$E435&lt;=hypothèses!$AK$10),9,IF(AND($E435&gt;hypothèses!$AJ$11,$E435&lt;=hypothèses!$AK$11),10,""))))))))))</f>
        <v>10</v>
      </c>
      <c r="I435">
        <v>0</v>
      </c>
      <c r="J435" s="58" t="str" cm="1">
        <f t="array" ref="J4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35" s="58">
        <f>IF(G435="Tarif Frais de dossier",30,IF(I435&lt;0,0,IF(AND(A435=hypothèses!$AV$2,G435=hypothèses!$AM$1),IF(E435&lt;=hypothèses!$AT$2,hypothèses!$AW$2,IF(E435&gt;=hypothèses!$AU$2,hypothèses!$AX$2,E435*hypothèses!$AY$2)),IF(AND(A435=hypothèses!$AV$3,G435=hypothèses!$AM$1),IF(E435&lt;=hypothèses!$AT$3,hypothèses!$AW$3,IF(E435&gt;=hypothèses!$AU$3,hypothèses!$AX$3,E435*hypothèses!$AY$3)),IF(AND(A435=hypothèses!$AV$5,G435=hypothèses!$AN$1),IF(E435&lt;=hypothèses!$AT$5,hypothèses!$AW$5,IF(E435&gt;=hypothèses!$AU$5,hypothèses!$AX$5,E435*hypothèses!$AY$5)),IF(AND(A435=hypothèses!$AV$6,G435=hypothèses!$AN$1),IF(E435&lt;=hypothèses!$AT$6,hypothèses!$AW$6,IF(E435&gt;=hypothèses!$AU$6,hypothèses!$AX$6,E435*hypothèses!$AY$6)),IF(AND(A435=hypothèses!$AV$8,G435=hypothèses!$AO$1),IF(E435&lt;=hypothèses!$AT$8,hypothèses!$AW$8,IF(E435&gt;=hypothèses!$AU$8,hypothèses!$AX$8,E435*hypothèses!$AY$8)),IF(AND(A435=hypothèses!$AV$9,G435=hypothèses!$AO$1),IF(E435&lt;=hypothèses!$AT$9,hypothèses!$AW$9,IF(E435&gt;=hypothèses!$AU$9,hypothèses!$AX$9,E435*hypothèses!$AY$9)),IF(AND(A435=hypothèses!$AV$11,G435=hypothèses!$AP$1),IF(E435&lt;=hypothèses!$AT$11,hypothèses!$AW$11,IF(E435&gt;=hypothèses!$AU$11,hypothèses!$AX$11,E435*hypothèses!$AY$11)),IF(AND(A435=hypothèses!$AV$12,G435=hypothèses!$AP$1),IF(E435&lt;=hypothèses!$AT$12,hypothèses!$AW$12,IF(E435&gt;=hypothèses!$AU$12,hypothèses!$AX$12,E435*hypothèses!$AY$12)),IF(AND(A435=hypothèses!$AV$14,G435=hypothèses!$AQ$1),IF(E435&lt;=hypothèses!$AT$14,hypothèses!$AW$14,IF(E435&gt;=hypothèses!$AU$14,hypothèses!$AX$14,E435*hypothèses!$AY$14)),IF(AND(A435=hypothèses!$AV$15,G435=hypothèses!$AQ$1),IF(E435&lt;=hypothèses!$AT$15,hypothèses!$AW$15,IF(E435&gt;=hypothèses!$AU$15,hypothèses!$AX$15,E435*hypothèses!$AY$15)),IF(AND(A435=hypothèses!$AV$17,G435=hypothèses!$AR$1),IF(E435&lt;=hypothèses!$AT$17,hypothèses!$AW$17,IF(E435&gt;=hypothèses!$AU$17,hypothèses!$AX$17,E435*hypothèses!$AY$17)),IF(AND(A435=hypothèses!$AV$18,G435=hypothèses!$AR$1),IF(E435&lt;=hypothèses!$AT$18,hypothèses!$AW$18,IF(E435&gt;=hypothèses!$AU$18,hypothèses!$AX$18,E435*hypothèses!$AY$18)),0))))))))))))))</f>
        <v>0</v>
      </c>
      <c r="L435" s="58"/>
    </row>
    <row r="436" spans="1:12">
      <c r="A436" t="s">
        <v>70</v>
      </c>
      <c r="B436" s="59">
        <v>100001</v>
      </c>
      <c r="C436">
        <v>41</v>
      </c>
      <c r="D436">
        <v>1</v>
      </c>
      <c r="E436" s="4">
        <f t="shared" si="6"/>
        <v>8333.4166666666661</v>
      </c>
      <c r="F436" s="49">
        <f>IF($E436&lt;=hypothèses!$AK$2,1,IF(AND($E436&gt;hypothèses!$AJ$3,$E436&lt;=hypothèses!$AK$3),2,IF(AND($E436&gt;hypothèses!$AJ$4,$E436&lt;=hypothèses!$AK$4),3,IF(AND($E436&gt;hypothèses!$AJ$5,$E436&lt;=hypothèses!$AK$5),4,IF(AND($E436&gt;hypothèses!$AJ$6,$E436&lt;=hypothèses!$AK$6),5,IF(AND($E436&gt;hypothèses!$AJ$7,$E436&lt;=hypothèses!$AK$7),6,IF(AND($E436&gt;hypothèses!$AJ$8,$E436&lt;=hypothèses!$AK$8),7,IF(AND($E436&gt;hypothèses!$AJ$9,$E436&lt;=hypothèses!$AK$9),8,IF(AND($E436&gt;hypothèses!$AJ$10,$E436&lt;=hypothèses!$AK$10),9,IF(AND($E436&gt;hypothèses!$AJ$11,$E436&lt;=hypothèses!$AK$11),10,""))))))))))</f>
        <v>10</v>
      </c>
      <c r="I436">
        <v>0</v>
      </c>
      <c r="J436" s="58" t="str" cm="1">
        <f t="array" ref="J4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36" s="58">
        <f>IF(G436="Tarif Frais de dossier",30,IF(I436&lt;0,0,IF(AND(A436=hypothèses!$AV$2,G436=hypothèses!$AM$1),IF(E436&lt;=hypothèses!$AT$2,hypothèses!$AW$2,IF(E436&gt;=hypothèses!$AU$2,hypothèses!$AX$2,E436*hypothèses!$AY$2)),IF(AND(A436=hypothèses!$AV$3,G436=hypothèses!$AM$1),IF(E436&lt;=hypothèses!$AT$3,hypothèses!$AW$3,IF(E436&gt;=hypothèses!$AU$3,hypothèses!$AX$3,E436*hypothèses!$AY$3)),IF(AND(A436=hypothèses!$AV$5,G436=hypothèses!$AN$1),IF(E436&lt;=hypothèses!$AT$5,hypothèses!$AW$5,IF(E436&gt;=hypothèses!$AU$5,hypothèses!$AX$5,E436*hypothèses!$AY$5)),IF(AND(A436=hypothèses!$AV$6,G436=hypothèses!$AN$1),IF(E436&lt;=hypothèses!$AT$6,hypothèses!$AW$6,IF(E436&gt;=hypothèses!$AU$6,hypothèses!$AX$6,E436*hypothèses!$AY$6)),IF(AND(A436=hypothèses!$AV$8,G436=hypothèses!$AO$1),IF(E436&lt;=hypothèses!$AT$8,hypothèses!$AW$8,IF(E436&gt;=hypothèses!$AU$8,hypothèses!$AX$8,E436*hypothèses!$AY$8)),IF(AND(A436=hypothèses!$AV$9,G436=hypothèses!$AO$1),IF(E436&lt;=hypothèses!$AT$9,hypothèses!$AW$9,IF(E436&gt;=hypothèses!$AU$9,hypothèses!$AX$9,E436*hypothèses!$AY$9)),IF(AND(A436=hypothèses!$AV$11,G436=hypothèses!$AP$1),IF(E436&lt;=hypothèses!$AT$11,hypothèses!$AW$11,IF(E436&gt;=hypothèses!$AU$11,hypothèses!$AX$11,E436*hypothèses!$AY$11)),IF(AND(A436=hypothèses!$AV$12,G436=hypothèses!$AP$1),IF(E436&lt;=hypothèses!$AT$12,hypothèses!$AW$12,IF(E436&gt;=hypothèses!$AU$12,hypothèses!$AX$12,E436*hypothèses!$AY$12)),IF(AND(A436=hypothèses!$AV$14,G436=hypothèses!$AQ$1),IF(E436&lt;=hypothèses!$AT$14,hypothèses!$AW$14,IF(E436&gt;=hypothèses!$AU$14,hypothèses!$AX$14,E436*hypothèses!$AY$14)),IF(AND(A436=hypothèses!$AV$15,G436=hypothèses!$AQ$1),IF(E436&lt;=hypothèses!$AT$15,hypothèses!$AW$15,IF(E436&gt;=hypothèses!$AU$15,hypothèses!$AX$15,E436*hypothèses!$AY$15)),IF(AND(A436=hypothèses!$AV$17,G436=hypothèses!$AR$1),IF(E436&lt;=hypothèses!$AT$17,hypothèses!$AW$17,IF(E436&gt;=hypothèses!$AU$17,hypothèses!$AX$17,E436*hypothèses!$AY$17)),IF(AND(A436=hypothèses!$AV$18,G436=hypothèses!$AR$1),IF(E436&lt;=hypothèses!$AT$18,hypothèses!$AW$18,IF(E436&gt;=hypothèses!$AU$18,hypothèses!$AX$18,E436*hypothèses!$AY$18)),0))))))))))))))</f>
        <v>0</v>
      </c>
      <c r="L436" s="58"/>
    </row>
    <row r="437" spans="1:12">
      <c r="A437" t="s">
        <v>70</v>
      </c>
      <c r="B437" s="59">
        <v>100001</v>
      </c>
      <c r="C437">
        <v>41</v>
      </c>
      <c r="D437">
        <v>1</v>
      </c>
      <c r="E437" s="4">
        <f t="shared" si="6"/>
        <v>8333.4166666666661</v>
      </c>
      <c r="F437" s="49">
        <f>IF($E437&lt;=hypothèses!$AK$2,1,IF(AND($E437&gt;hypothèses!$AJ$3,$E437&lt;=hypothèses!$AK$3),2,IF(AND($E437&gt;hypothèses!$AJ$4,$E437&lt;=hypothèses!$AK$4),3,IF(AND($E437&gt;hypothèses!$AJ$5,$E437&lt;=hypothèses!$AK$5),4,IF(AND($E437&gt;hypothèses!$AJ$6,$E437&lt;=hypothèses!$AK$6),5,IF(AND($E437&gt;hypothèses!$AJ$7,$E437&lt;=hypothèses!$AK$7),6,IF(AND($E437&gt;hypothèses!$AJ$8,$E437&lt;=hypothèses!$AK$8),7,IF(AND($E437&gt;hypothèses!$AJ$9,$E437&lt;=hypothèses!$AK$9),8,IF(AND($E437&gt;hypothèses!$AJ$10,$E437&lt;=hypothèses!$AK$10),9,IF(AND($E437&gt;hypothèses!$AJ$11,$E437&lt;=hypothèses!$AK$11),10,""))))))))))</f>
        <v>10</v>
      </c>
      <c r="I437">
        <v>0</v>
      </c>
      <c r="J437" s="58" t="str" cm="1">
        <f t="array" ref="J4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37" s="58">
        <f>IF(G437="Tarif Frais de dossier",30,IF(I437&lt;0,0,IF(AND(A437=hypothèses!$AV$2,G437=hypothèses!$AM$1),IF(E437&lt;=hypothèses!$AT$2,hypothèses!$AW$2,IF(E437&gt;=hypothèses!$AU$2,hypothèses!$AX$2,E437*hypothèses!$AY$2)),IF(AND(A437=hypothèses!$AV$3,G437=hypothèses!$AM$1),IF(E437&lt;=hypothèses!$AT$3,hypothèses!$AW$3,IF(E437&gt;=hypothèses!$AU$3,hypothèses!$AX$3,E437*hypothèses!$AY$3)),IF(AND(A437=hypothèses!$AV$5,G437=hypothèses!$AN$1),IF(E437&lt;=hypothèses!$AT$5,hypothèses!$AW$5,IF(E437&gt;=hypothèses!$AU$5,hypothèses!$AX$5,E437*hypothèses!$AY$5)),IF(AND(A437=hypothèses!$AV$6,G437=hypothèses!$AN$1),IF(E437&lt;=hypothèses!$AT$6,hypothèses!$AW$6,IF(E437&gt;=hypothèses!$AU$6,hypothèses!$AX$6,E437*hypothèses!$AY$6)),IF(AND(A437=hypothèses!$AV$8,G437=hypothèses!$AO$1),IF(E437&lt;=hypothèses!$AT$8,hypothèses!$AW$8,IF(E437&gt;=hypothèses!$AU$8,hypothèses!$AX$8,E437*hypothèses!$AY$8)),IF(AND(A437=hypothèses!$AV$9,G437=hypothèses!$AO$1),IF(E437&lt;=hypothèses!$AT$9,hypothèses!$AW$9,IF(E437&gt;=hypothèses!$AU$9,hypothèses!$AX$9,E437*hypothèses!$AY$9)),IF(AND(A437=hypothèses!$AV$11,G437=hypothèses!$AP$1),IF(E437&lt;=hypothèses!$AT$11,hypothèses!$AW$11,IF(E437&gt;=hypothèses!$AU$11,hypothèses!$AX$11,E437*hypothèses!$AY$11)),IF(AND(A437=hypothèses!$AV$12,G437=hypothèses!$AP$1),IF(E437&lt;=hypothèses!$AT$12,hypothèses!$AW$12,IF(E437&gt;=hypothèses!$AU$12,hypothèses!$AX$12,E437*hypothèses!$AY$12)),IF(AND(A437=hypothèses!$AV$14,G437=hypothèses!$AQ$1),IF(E437&lt;=hypothèses!$AT$14,hypothèses!$AW$14,IF(E437&gt;=hypothèses!$AU$14,hypothèses!$AX$14,E437*hypothèses!$AY$14)),IF(AND(A437=hypothèses!$AV$15,G437=hypothèses!$AQ$1),IF(E437&lt;=hypothèses!$AT$15,hypothèses!$AW$15,IF(E437&gt;=hypothèses!$AU$15,hypothèses!$AX$15,E437*hypothèses!$AY$15)),IF(AND(A437=hypothèses!$AV$17,G437=hypothèses!$AR$1),IF(E437&lt;=hypothèses!$AT$17,hypothèses!$AW$17,IF(E437&gt;=hypothèses!$AU$17,hypothèses!$AX$17,E437*hypothèses!$AY$17)),IF(AND(A437=hypothèses!$AV$18,G437=hypothèses!$AR$1),IF(E437&lt;=hypothèses!$AT$18,hypothèses!$AW$18,IF(E437&gt;=hypothèses!$AU$18,hypothèses!$AX$18,E437*hypothèses!$AY$18)),0))))))))))))))</f>
        <v>0</v>
      </c>
      <c r="L437" s="58"/>
    </row>
    <row r="438" spans="1:12">
      <c r="A438" t="s">
        <v>70</v>
      </c>
      <c r="B438" s="59">
        <v>100001</v>
      </c>
      <c r="C438">
        <v>41</v>
      </c>
      <c r="D438">
        <v>1</v>
      </c>
      <c r="E438" s="4">
        <f t="shared" si="6"/>
        <v>8333.4166666666661</v>
      </c>
      <c r="F438" s="49">
        <f>IF($E438&lt;=hypothèses!$AK$2,1,IF(AND($E438&gt;hypothèses!$AJ$3,$E438&lt;=hypothèses!$AK$3),2,IF(AND($E438&gt;hypothèses!$AJ$4,$E438&lt;=hypothèses!$AK$4),3,IF(AND($E438&gt;hypothèses!$AJ$5,$E438&lt;=hypothèses!$AK$5),4,IF(AND($E438&gt;hypothèses!$AJ$6,$E438&lt;=hypothèses!$AK$6),5,IF(AND($E438&gt;hypothèses!$AJ$7,$E438&lt;=hypothèses!$AK$7),6,IF(AND($E438&gt;hypothèses!$AJ$8,$E438&lt;=hypothèses!$AK$8),7,IF(AND($E438&gt;hypothèses!$AJ$9,$E438&lt;=hypothèses!$AK$9),8,IF(AND($E438&gt;hypothèses!$AJ$10,$E438&lt;=hypothèses!$AK$10),9,IF(AND($E438&gt;hypothèses!$AJ$11,$E438&lt;=hypothèses!$AK$11),10,""))))))))))</f>
        <v>10</v>
      </c>
      <c r="I438">
        <v>0</v>
      </c>
      <c r="J438" s="58" t="str" cm="1">
        <f t="array" ref="J4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38" s="58">
        <f>IF(G438="Tarif Frais de dossier",30,IF(I438&lt;0,0,IF(AND(A438=hypothèses!$AV$2,G438=hypothèses!$AM$1),IF(E438&lt;=hypothèses!$AT$2,hypothèses!$AW$2,IF(E438&gt;=hypothèses!$AU$2,hypothèses!$AX$2,E438*hypothèses!$AY$2)),IF(AND(A438=hypothèses!$AV$3,G438=hypothèses!$AM$1),IF(E438&lt;=hypothèses!$AT$3,hypothèses!$AW$3,IF(E438&gt;=hypothèses!$AU$3,hypothèses!$AX$3,E438*hypothèses!$AY$3)),IF(AND(A438=hypothèses!$AV$5,G438=hypothèses!$AN$1),IF(E438&lt;=hypothèses!$AT$5,hypothèses!$AW$5,IF(E438&gt;=hypothèses!$AU$5,hypothèses!$AX$5,E438*hypothèses!$AY$5)),IF(AND(A438=hypothèses!$AV$6,G438=hypothèses!$AN$1),IF(E438&lt;=hypothèses!$AT$6,hypothèses!$AW$6,IF(E438&gt;=hypothèses!$AU$6,hypothèses!$AX$6,E438*hypothèses!$AY$6)),IF(AND(A438=hypothèses!$AV$8,G438=hypothèses!$AO$1),IF(E438&lt;=hypothèses!$AT$8,hypothèses!$AW$8,IF(E438&gt;=hypothèses!$AU$8,hypothèses!$AX$8,E438*hypothèses!$AY$8)),IF(AND(A438=hypothèses!$AV$9,G438=hypothèses!$AO$1),IF(E438&lt;=hypothèses!$AT$9,hypothèses!$AW$9,IF(E438&gt;=hypothèses!$AU$9,hypothèses!$AX$9,E438*hypothèses!$AY$9)),IF(AND(A438=hypothèses!$AV$11,G438=hypothèses!$AP$1),IF(E438&lt;=hypothèses!$AT$11,hypothèses!$AW$11,IF(E438&gt;=hypothèses!$AU$11,hypothèses!$AX$11,E438*hypothèses!$AY$11)),IF(AND(A438=hypothèses!$AV$12,G438=hypothèses!$AP$1),IF(E438&lt;=hypothèses!$AT$12,hypothèses!$AW$12,IF(E438&gt;=hypothèses!$AU$12,hypothèses!$AX$12,E438*hypothèses!$AY$12)),IF(AND(A438=hypothèses!$AV$14,G438=hypothèses!$AQ$1),IF(E438&lt;=hypothèses!$AT$14,hypothèses!$AW$14,IF(E438&gt;=hypothèses!$AU$14,hypothèses!$AX$14,E438*hypothèses!$AY$14)),IF(AND(A438=hypothèses!$AV$15,G438=hypothèses!$AQ$1),IF(E438&lt;=hypothèses!$AT$15,hypothèses!$AW$15,IF(E438&gt;=hypothèses!$AU$15,hypothèses!$AX$15,E438*hypothèses!$AY$15)),IF(AND(A438=hypothèses!$AV$17,G438=hypothèses!$AR$1),IF(E438&lt;=hypothèses!$AT$17,hypothèses!$AW$17,IF(E438&gt;=hypothèses!$AU$17,hypothèses!$AX$17,E438*hypothèses!$AY$17)),IF(AND(A438=hypothèses!$AV$18,G438=hypothèses!$AR$1),IF(E438&lt;=hypothèses!$AT$18,hypothèses!$AW$18,IF(E438&gt;=hypothèses!$AU$18,hypothèses!$AX$18,E438*hypothèses!$AY$18)),0))))))))))))))</f>
        <v>0</v>
      </c>
      <c r="L438" s="58"/>
    </row>
    <row r="439" spans="1:12">
      <c r="A439" t="s">
        <v>70</v>
      </c>
      <c r="B439" s="59">
        <v>114293</v>
      </c>
      <c r="C439">
        <v>41</v>
      </c>
      <c r="D439">
        <v>3</v>
      </c>
      <c r="E439" s="4">
        <f t="shared" si="6"/>
        <v>3174.8055555555552</v>
      </c>
      <c r="F439" s="49">
        <f>IF($E439&lt;=hypothèses!$AK$2,1,IF(AND($E439&gt;hypothèses!$AJ$3,$E439&lt;=hypothèses!$AK$3),2,IF(AND($E439&gt;hypothèses!$AJ$4,$E439&lt;=hypothèses!$AK$4),3,IF(AND($E439&gt;hypothèses!$AJ$5,$E439&lt;=hypothèses!$AK$5),4,IF(AND($E439&gt;hypothèses!$AJ$6,$E439&lt;=hypothèses!$AK$6),5,IF(AND($E439&gt;hypothèses!$AJ$7,$E439&lt;=hypothèses!$AK$7),6,IF(AND($E439&gt;hypothèses!$AJ$8,$E439&lt;=hypothèses!$AK$8),7,IF(AND($E439&gt;hypothèses!$AJ$9,$E439&lt;=hypothèses!$AK$9),8,IF(AND($E439&gt;hypothèses!$AJ$10,$E439&lt;=hypothèses!$AK$10),9,IF(AND($E439&gt;hypothèses!$AJ$11,$E439&lt;=hypothèses!$AK$11),10,""))))))))))</f>
        <v>10</v>
      </c>
      <c r="G439" t="s">
        <v>13</v>
      </c>
      <c r="H439">
        <v>1</v>
      </c>
      <c r="I439">
        <v>1067</v>
      </c>
      <c r="J439" s="58" cm="1">
        <f t="array" ref="J4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439" s="58">
        <f>IF(G439="Tarif Frais de dossier",30,IF(I439&lt;0,0,IF(AND(A439=hypothèses!$AV$2,G439=hypothèses!$AM$1),IF(E439&lt;=hypothèses!$AT$2,hypothèses!$AW$2,IF(E439&gt;=hypothèses!$AU$2,hypothèses!$AX$2,E439*hypothèses!$AY$2)),IF(AND(A439=hypothèses!$AV$3,G439=hypothèses!$AM$1),IF(E439&lt;=hypothèses!$AT$3,hypothèses!$AW$3,IF(E439&gt;=hypothèses!$AU$3,hypothèses!$AX$3,E439*hypothèses!$AY$3)),IF(AND(A439=hypothèses!$AV$5,G439=hypothèses!$AN$1),IF(E439&lt;=hypothèses!$AT$5,hypothèses!$AW$5,IF(E439&gt;=hypothèses!$AU$5,hypothèses!$AX$5,E439*hypothèses!$AY$5)),IF(AND(A439=hypothèses!$AV$6,G439=hypothèses!$AN$1),IF(E439&lt;=hypothèses!$AT$6,hypothèses!$AW$6,IF(E439&gt;=hypothèses!$AU$6,hypothèses!$AX$6,E439*hypothèses!$AY$6)),IF(AND(A439=hypothèses!$AV$8,G439=hypothèses!$AO$1),IF(E439&lt;=hypothèses!$AT$8,hypothèses!$AW$8,IF(E439&gt;=hypothèses!$AU$8,hypothèses!$AX$8,E439*hypothèses!$AY$8)),IF(AND(A439=hypothèses!$AV$9,G439=hypothèses!$AO$1),IF(E439&lt;=hypothèses!$AT$9,hypothèses!$AW$9,IF(E439&gt;=hypothèses!$AU$9,hypothèses!$AX$9,E439*hypothèses!$AY$9)),IF(AND(A439=hypothèses!$AV$11,G439=hypothèses!$AP$1),IF(E439&lt;=hypothèses!$AT$11,hypothèses!$AW$11,IF(E439&gt;=hypothèses!$AU$11,hypothèses!$AX$11,E439*hypothèses!$AY$11)),IF(AND(A439=hypothèses!$AV$12,G439=hypothèses!$AP$1),IF(E439&lt;=hypothèses!$AT$12,hypothèses!$AW$12,IF(E439&gt;=hypothèses!$AU$12,hypothèses!$AX$12,E439*hypothèses!$AY$12)),IF(AND(A439=hypothèses!$AV$14,G439=hypothèses!$AQ$1),IF(E439&lt;=hypothèses!$AT$14,hypothèses!$AW$14,IF(E439&gt;=hypothèses!$AU$14,hypothèses!$AX$14,E439*hypothèses!$AY$14)),IF(AND(A439=hypothèses!$AV$15,G439=hypothèses!$AQ$1),IF(E439&lt;=hypothèses!$AT$15,hypothèses!$AW$15,IF(E439&gt;=hypothèses!$AU$15,hypothèses!$AX$15,E439*hypothèses!$AY$15)),IF(AND(A439=hypothèses!$AV$17,G439=hypothèses!$AR$1),IF(E439&lt;=hypothèses!$AT$17,hypothèses!$AW$17,IF(E439&gt;=hypothèses!$AU$17,hypothèses!$AX$17,E439*hypothèses!$AY$17)),IF(AND(A439=hypothèses!$AV$18,G439=hypothèses!$AR$1),IF(E439&lt;=hypothèses!$AT$18,hypothèses!$AW$18,IF(E439&gt;=hypothèses!$AU$18,hypothèses!$AX$18,E439*hypothèses!$AY$18)),0))))))))))))))</f>
        <v>838.1486666666666</v>
      </c>
      <c r="L439" s="58"/>
    </row>
    <row r="440" spans="1:12">
      <c r="A440" t="s">
        <v>70</v>
      </c>
      <c r="B440" s="59">
        <v>114293</v>
      </c>
      <c r="C440">
        <v>41</v>
      </c>
      <c r="D440">
        <v>3</v>
      </c>
      <c r="E440" s="4">
        <f t="shared" si="6"/>
        <v>3174.8055555555552</v>
      </c>
      <c r="F440" s="49">
        <f>IF($E440&lt;=hypothèses!$AK$2,1,IF(AND($E440&gt;hypothèses!$AJ$3,$E440&lt;=hypothèses!$AK$3),2,IF(AND($E440&gt;hypothèses!$AJ$4,$E440&lt;=hypothèses!$AK$4),3,IF(AND($E440&gt;hypothèses!$AJ$5,$E440&lt;=hypothèses!$AK$5),4,IF(AND($E440&gt;hypothèses!$AJ$6,$E440&lt;=hypothèses!$AK$6),5,IF(AND($E440&gt;hypothèses!$AJ$7,$E440&lt;=hypothèses!$AK$7),6,IF(AND($E440&gt;hypothèses!$AJ$8,$E440&lt;=hypothèses!$AK$8),7,IF(AND($E440&gt;hypothèses!$AJ$9,$E440&lt;=hypothèses!$AK$9),8,IF(AND($E440&gt;hypothèses!$AJ$10,$E440&lt;=hypothèses!$AK$10),9,IF(AND($E440&gt;hypothèses!$AJ$11,$E440&lt;=hypothèses!$AK$11),10,""))))))))))</f>
        <v>10</v>
      </c>
      <c r="I440">
        <v>0</v>
      </c>
      <c r="J440" s="58" t="str" cm="1">
        <f t="array" ref="J4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40" s="58">
        <f>IF(G440="Tarif Frais de dossier",30,IF(I440&lt;0,0,IF(AND(A440=hypothèses!$AV$2,G440=hypothèses!$AM$1),IF(E440&lt;=hypothèses!$AT$2,hypothèses!$AW$2,IF(E440&gt;=hypothèses!$AU$2,hypothèses!$AX$2,E440*hypothèses!$AY$2)),IF(AND(A440=hypothèses!$AV$3,G440=hypothèses!$AM$1),IF(E440&lt;=hypothèses!$AT$3,hypothèses!$AW$3,IF(E440&gt;=hypothèses!$AU$3,hypothèses!$AX$3,E440*hypothèses!$AY$3)),IF(AND(A440=hypothèses!$AV$5,G440=hypothèses!$AN$1),IF(E440&lt;=hypothèses!$AT$5,hypothèses!$AW$5,IF(E440&gt;=hypothèses!$AU$5,hypothèses!$AX$5,E440*hypothèses!$AY$5)),IF(AND(A440=hypothèses!$AV$6,G440=hypothèses!$AN$1),IF(E440&lt;=hypothèses!$AT$6,hypothèses!$AW$6,IF(E440&gt;=hypothèses!$AU$6,hypothèses!$AX$6,E440*hypothèses!$AY$6)),IF(AND(A440=hypothèses!$AV$8,G440=hypothèses!$AO$1),IF(E440&lt;=hypothèses!$AT$8,hypothèses!$AW$8,IF(E440&gt;=hypothèses!$AU$8,hypothèses!$AX$8,E440*hypothèses!$AY$8)),IF(AND(A440=hypothèses!$AV$9,G440=hypothèses!$AO$1),IF(E440&lt;=hypothèses!$AT$9,hypothèses!$AW$9,IF(E440&gt;=hypothèses!$AU$9,hypothèses!$AX$9,E440*hypothèses!$AY$9)),IF(AND(A440=hypothèses!$AV$11,G440=hypothèses!$AP$1),IF(E440&lt;=hypothèses!$AT$11,hypothèses!$AW$11,IF(E440&gt;=hypothèses!$AU$11,hypothèses!$AX$11,E440*hypothèses!$AY$11)),IF(AND(A440=hypothèses!$AV$12,G440=hypothèses!$AP$1),IF(E440&lt;=hypothèses!$AT$12,hypothèses!$AW$12,IF(E440&gt;=hypothèses!$AU$12,hypothèses!$AX$12,E440*hypothèses!$AY$12)),IF(AND(A440=hypothèses!$AV$14,G440=hypothèses!$AQ$1),IF(E440&lt;=hypothèses!$AT$14,hypothèses!$AW$14,IF(E440&gt;=hypothèses!$AU$14,hypothèses!$AX$14,E440*hypothèses!$AY$14)),IF(AND(A440=hypothèses!$AV$15,G440=hypothèses!$AQ$1),IF(E440&lt;=hypothèses!$AT$15,hypothèses!$AW$15,IF(E440&gt;=hypothèses!$AU$15,hypothèses!$AX$15,E440*hypothèses!$AY$15)),IF(AND(A440=hypothèses!$AV$17,G440=hypothèses!$AR$1),IF(E440&lt;=hypothèses!$AT$17,hypothèses!$AW$17,IF(E440&gt;=hypothèses!$AU$17,hypothèses!$AX$17,E440*hypothèses!$AY$17)),IF(AND(A440=hypothèses!$AV$18,G440=hypothèses!$AR$1),IF(E440&lt;=hypothèses!$AT$18,hypothèses!$AW$18,IF(E440&gt;=hypothèses!$AU$18,hypothèses!$AX$18,E440*hypothèses!$AY$18)),0))))))))))))))</f>
        <v>0</v>
      </c>
      <c r="L440" s="58"/>
    </row>
    <row r="441" spans="1:12">
      <c r="A441" t="s">
        <v>70</v>
      </c>
      <c r="B441" s="59">
        <v>29858</v>
      </c>
      <c r="C441">
        <v>12</v>
      </c>
      <c r="D441">
        <v>2</v>
      </c>
      <c r="E441" s="4">
        <f t="shared" si="6"/>
        <v>1244.0833333333333</v>
      </c>
      <c r="F441" s="49">
        <f>IF($E441&lt;=hypothèses!$AK$2,1,IF(AND($E441&gt;hypothèses!$AJ$3,$E441&lt;=hypothèses!$AK$3),2,IF(AND($E441&gt;hypothèses!$AJ$4,$E441&lt;=hypothèses!$AK$4),3,IF(AND($E441&gt;hypothèses!$AJ$5,$E441&lt;=hypothèses!$AK$5),4,IF(AND($E441&gt;hypothèses!$AJ$6,$E441&lt;=hypothèses!$AK$6),5,IF(AND($E441&gt;hypothèses!$AJ$7,$E441&lt;=hypothèses!$AK$7),6,IF(AND($E441&gt;hypothèses!$AJ$8,$E441&lt;=hypothèses!$AK$8),7,IF(AND($E441&gt;hypothèses!$AJ$9,$E441&lt;=hypothèses!$AK$9),8,IF(AND($E441&gt;hypothèses!$AJ$10,$E441&lt;=hypothèses!$AK$10),9,IF(AND($E441&gt;hypothèses!$AJ$11,$E441&lt;=hypothèses!$AK$11),10,""))))))))))</f>
        <v>7</v>
      </c>
      <c r="G441" t="s">
        <v>13</v>
      </c>
      <c r="H441">
        <v>1</v>
      </c>
      <c r="I441">
        <v>413</v>
      </c>
      <c r="J441" s="58" cm="1">
        <f t="array" ref="J4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441" s="58">
        <f>IF(G441="Tarif Frais de dossier",30,IF(I441&lt;0,0,IF(AND(A441=hypothèses!$AV$2,G441=hypothèses!$AM$1),IF(E441&lt;=hypothèses!$AT$2,hypothèses!$AW$2,IF(E441&gt;=hypothèses!$AU$2,hypothèses!$AX$2,E441*hypothèses!$AY$2)),IF(AND(A441=hypothèses!$AV$3,G441=hypothèses!$AM$1),IF(E441&lt;=hypothèses!$AT$3,hypothèses!$AW$3,IF(E441&gt;=hypothèses!$AU$3,hypothèses!$AX$3,E441*hypothèses!$AY$3)),IF(AND(A441=hypothèses!$AV$5,G441=hypothèses!$AN$1),IF(E441&lt;=hypothèses!$AT$5,hypothèses!$AW$5,IF(E441&gt;=hypothèses!$AU$5,hypothèses!$AX$5,E441*hypothèses!$AY$5)),IF(AND(A441=hypothèses!$AV$6,G441=hypothèses!$AN$1),IF(E441&lt;=hypothèses!$AT$6,hypothèses!$AW$6,IF(E441&gt;=hypothèses!$AU$6,hypothèses!$AX$6,E441*hypothèses!$AY$6)),IF(AND(A441=hypothèses!$AV$8,G441=hypothèses!$AO$1),IF(E441&lt;=hypothèses!$AT$8,hypothèses!$AW$8,IF(E441&gt;=hypothèses!$AU$8,hypothèses!$AX$8,E441*hypothèses!$AY$8)),IF(AND(A441=hypothèses!$AV$9,G441=hypothèses!$AO$1),IF(E441&lt;=hypothèses!$AT$9,hypothèses!$AW$9,IF(E441&gt;=hypothèses!$AU$9,hypothèses!$AX$9,E441*hypothèses!$AY$9)),IF(AND(A441=hypothèses!$AV$11,G441=hypothèses!$AP$1),IF(E441&lt;=hypothèses!$AT$11,hypothèses!$AW$11,IF(E441&gt;=hypothèses!$AU$11,hypothèses!$AX$11,E441*hypothèses!$AY$11)),IF(AND(A441=hypothèses!$AV$12,G441=hypothèses!$AP$1),IF(E441&lt;=hypothèses!$AT$12,hypothèses!$AW$12,IF(E441&gt;=hypothèses!$AU$12,hypothèses!$AX$12,E441*hypothèses!$AY$12)),IF(AND(A441=hypothèses!$AV$14,G441=hypothèses!$AQ$1),IF(E441&lt;=hypothèses!$AT$14,hypothèses!$AW$14,IF(E441&gt;=hypothèses!$AU$14,hypothèses!$AX$14,E441*hypothèses!$AY$14)),IF(AND(A441=hypothèses!$AV$15,G441=hypothèses!$AQ$1),IF(E441&lt;=hypothèses!$AT$15,hypothèses!$AW$15,IF(E441&gt;=hypothèses!$AU$15,hypothèses!$AX$15,E441*hypothèses!$AY$15)),IF(AND(A441=hypothèses!$AV$17,G441=hypothèses!$AR$1),IF(E441&lt;=hypothèses!$AT$17,hypothèses!$AW$17,IF(E441&gt;=hypothèses!$AU$17,hypothèses!$AX$17,E441*hypothèses!$AY$17)),IF(AND(A441=hypothèses!$AV$18,G441=hypothèses!$AR$1),IF(E441&lt;=hypothèses!$AT$18,hypothèses!$AW$18,IF(E441&gt;=hypothèses!$AU$18,hypothèses!$AX$18,E441*hypothèses!$AY$18)),0))))))))))))))</f>
        <v>328.43799999999999</v>
      </c>
      <c r="L441" s="58"/>
    </row>
    <row r="442" spans="1:12">
      <c r="A442" t="s">
        <v>70</v>
      </c>
      <c r="B442" s="59">
        <v>29858</v>
      </c>
      <c r="C442">
        <v>12</v>
      </c>
      <c r="D442">
        <v>2</v>
      </c>
      <c r="E442" s="4">
        <f t="shared" si="6"/>
        <v>1244.0833333333333</v>
      </c>
      <c r="F442" s="49">
        <f>IF($E442&lt;=hypothèses!$AK$2,1,IF(AND($E442&gt;hypothèses!$AJ$3,$E442&lt;=hypothèses!$AK$3),2,IF(AND($E442&gt;hypothèses!$AJ$4,$E442&lt;=hypothèses!$AK$4),3,IF(AND($E442&gt;hypothèses!$AJ$5,$E442&lt;=hypothèses!$AK$5),4,IF(AND($E442&gt;hypothèses!$AJ$6,$E442&lt;=hypothèses!$AK$6),5,IF(AND($E442&gt;hypothèses!$AJ$7,$E442&lt;=hypothèses!$AK$7),6,IF(AND($E442&gt;hypothèses!$AJ$8,$E442&lt;=hypothèses!$AK$8),7,IF(AND($E442&gt;hypothèses!$AJ$9,$E442&lt;=hypothèses!$AK$9),8,IF(AND($E442&gt;hypothèses!$AJ$10,$E442&lt;=hypothèses!$AK$10),9,IF(AND($E442&gt;hypothèses!$AJ$11,$E442&lt;=hypothèses!$AK$11),10,""))))))))))</f>
        <v>7</v>
      </c>
      <c r="I442">
        <v>0</v>
      </c>
      <c r="J442" s="58" t="str" cm="1">
        <f t="array" ref="J4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42" s="58">
        <f>IF(G442="Tarif Frais de dossier",30,IF(I442&lt;0,0,IF(AND(A442=hypothèses!$AV$2,G442=hypothèses!$AM$1),IF(E442&lt;=hypothèses!$AT$2,hypothèses!$AW$2,IF(E442&gt;=hypothèses!$AU$2,hypothèses!$AX$2,E442*hypothèses!$AY$2)),IF(AND(A442=hypothèses!$AV$3,G442=hypothèses!$AM$1),IF(E442&lt;=hypothèses!$AT$3,hypothèses!$AW$3,IF(E442&gt;=hypothèses!$AU$3,hypothèses!$AX$3,E442*hypothèses!$AY$3)),IF(AND(A442=hypothèses!$AV$5,G442=hypothèses!$AN$1),IF(E442&lt;=hypothèses!$AT$5,hypothèses!$AW$5,IF(E442&gt;=hypothèses!$AU$5,hypothèses!$AX$5,E442*hypothèses!$AY$5)),IF(AND(A442=hypothèses!$AV$6,G442=hypothèses!$AN$1),IF(E442&lt;=hypothèses!$AT$6,hypothèses!$AW$6,IF(E442&gt;=hypothèses!$AU$6,hypothèses!$AX$6,E442*hypothèses!$AY$6)),IF(AND(A442=hypothèses!$AV$8,G442=hypothèses!$AO$1),IF(E442&lt;=hypothèses!$AT$8,hypothèses!$AW$8,IF(E442&gt;=hypothèses!$AU$8,hypothèses!$AX$8,E442*hypothèses!$AY$8)),IF(AND(A442=hypothèses!$AV$9,G442=hypothèses!$AO$1),IF(E442&lt;=hypothèses!$AT$9,hypothèses!$AW$9,IF(E442&gt;=hypothèses!$AU$9,hypothèses!$AX$9,E442*hypothèses!$AY$9)),IF(AND(A442=hypothèses!$AV$11,G442=hypothèses!$AP$1),IF(E442&lt;=hypothèses!$AT$11,hypothèses!$AW$11,IF(E442&gt;=hypothèses!$AU$11,hypothèses!$AX$11,E442*hypothèses!$AY$11)),IF(AND(A442=hypothèses!$AV$12,G442=hypothèses!$AP$1),IF(E442&lt;=hypothèses!$AT$12,hypothèses!$AW$12,IF(E442&gt;=hypothèses!$AU$12,hypothèses!$AX$12,E442*hypothèses!$AY$12)),IF(AND(A442=hypothèses!$AV$14,G442=hypothèses!$AQ$1),IF(E442&lt;=hypothèses!$AT$14,hypothèses!$AW$14,IF(E442&gt;=hypothèses!$AU$14,hypothèses!$AX$14,E442*hypothèses!$AY$14)),IF(AND(A442=hypothèses!$AV$15,G442=hypothèses!$AQ$1),IF(E442&lt;=hypothèses!$AT$15,hypothèses!$AW$15,IF(E442&gt;=hypothèses!$AU$15,hypothèses!$AX$15,E442*hypothèses!$AY$15)),IF(AND(A442=hypothèses!$AV$17,G442=hypothèses!$AR$1),IF(E442&lt;=hypothèses!$AT$17,hypothèses!$AW$17,IF(E442&gt;=hypothèses!$AU$17,hypothèses!$AX$17,E442*hypothèses!$AY$17)),IF(AND(A442=hypothèses!$AV$18,G442=hypothèses!$AR$1),IF(E442&lt;=hypothèses!$AT$18,hypothèses!$AW$18,IF(E442&gt;=hypothèses!$AU$18,hypothèses!$AX$18,E442*hypothèses!$AY$18)),0))))))))))))))</f>
        <v>0</v>
      </c>
      <c r="L442" s="58"/>
    </row>
    <row r="443" spans="1:12">
      <c r="A443" t="s">
        <v>70</v>
      </c>
      <c r="B443" s="59">
        <v>29858</v>
      </c>
      <c r="C443">
        <v>12</v>
      </c>
      <c r="D443">
        <v>2</v>
      </c>
      <c r="E443" s="4">
        <f t="shared" si="6"/>
        <v>1244.0833333333333</v>
      </c>
      <c r="F443" s="49">
        <f>IF($E443&lt;=hypothèses!$AK$2,1,IF(AND($E443&gt;hypothèses!$AJ$3,$E443&lt;=hypothèses!$AK$3),2,IF(AND($E443&gt;hypothèses!$AJ$4,$E443&lt;=hypothèses!$AK$4),3,IF(AND($E443&gt;hypothèses!$AJ$5,$E443&lt;=hypothèses!$AK$5),4,IF(AND($E443&gt;hypothèses!$AJ$6,$E443&lt;=hypothèses!$AK$6),5,IF(AND($E443&gt;hypothèses!$AJ$7,$E443&lt;=hypothèses!$AK$7),6,IF(AND($E443&gt;hypothèses!$AJ$8,$E443&lt;=hypothèses!$AK$8),7,IF(AND($E443&gt;hypothèses!$AJ$9,$E443&lt;=hypothèses!$AK$9),8,IF(AND($E443&gt;hypothèses!$AJ$10,$E443&lt;=hypothèses!$AK$10),9,IF(AND($E443&gt;hypothèses!$AJ$11,$E443&lt;=hypothèses!$AK$11),10,""))))))))))</f>
        <v>7</v>
      </c>
      <c r="I443">
        <v>0</v>
      </c>
      <c r="J443" s="58" t="str" cm="1">
        <f t="array" ref="J4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43" s="58">
        <f>IF(G443="Tarif Frais de dossier",30,IF(I443&lt;0,0,IF(AND(A443=hypothèses!$AV$2,G443=hypothèses!$AM$1),IF(E443&lt;=hypothèses!$AT$2,hypothèses!$AW$2,IF(E443&gt;=hypothèses!$AU$2,hypothèses!$AX$2,E443*hypothèses!$AY$2)),IF(AND(A443=hypothèses!$AV$3,G443=hypothèses!$AM$1),IF(E443&lt;=hypothèses!$AT$3,hypothèses!$AW$3,IF(E443&gt;=hypothèses!$AU$3,hypothèses!$AX$3,E443*hypothèses!$AY$3)),IF(AND(A443=hypothèses!$AV$5,G443=hypothèses!$AN$1),IF(E443&lt;=hypothèses!$AT$5,hypothèses!$AW$5,IF(E443&gt;=hypothèses!$AU$5,hypothèses!$AX$5,E443*hypothèses!$AY$5)),IF(AND(A443=hypothèses!$AV$6,G443=hypothèses!$AN$1),IF(E443&lt;=hypothèses!$AT$6,hypothèses!$AW$6,IF(E443&gt;=hypothèses!$AU$6,hypothèses!$AX$6,E443*hypothèses!$AY$6)),IF(AND(A443=hypothèses!$AV$8,G443=hypothèses!$AO$1),IF(E443&lt;=hypothèses!$AT$8,hypothèses!$AW$8,IF(E443&gt;=hypothèses!$AU$8,hypothèses!$AX$8,E443*hypothèses!$AY$8)),IF(AND(A443=hypothèses!$AV$9,G443=hypothèses!$AO$1),IF(E443&lt;=hypothèses!$AT$9,hypothèses!$AW$9,IF(E443&gt;=hypothèses!$AU$9,hypothèses!$AX$9,E443*hypothèses!$AY$9)),IF(AND(A443=hypothèses!$AV$11,G443=hypothèses!$AP$1),IF(E443&lt;=hypothèses!$AT$11,hypothèses!$AW$11,IF(E443&gt;=hypothèses!$AU$11,hypothèses!$AX$11,E443*hypothèses!$AY$11)),IF(AND(A443=hypothèses!$AV$12,G443=hypothèses!$AP$1),IF(E443&lt;=hypothèses!$AT$12,hypothèses!$AW$12,IF(E443&gt;=hypothèses!$AU$12,hypothèses!$AX$12,E443*hypothèses!$AY$12)),IF(AND(A443=hypothèses!$AV$14,G443=hypothèses!$AQ$1),IF(E443&lt;=hypothèses!$AT$14,hypothèses!$AW$14,IF(E443&gt;=hypothèses!$AU$14,hypothèses!$AX$14,E443*hypothèses!$AY$14)),IF(AND(A443=hypothèses!$AV$15,G443=hypothèses!$AQ$1),IF(E443&lt;=hypothèses!$AT$15,hypothèses!$AW$15,IF(E443&gt;=hypothèses!$AU$15,hypothèses!$AX$15,E443*hypothèses!$AY$15)),IF(AND(A443=hypothèses!$AV$17,G443=hypothèses!$AR$1),IF(E443&lt;=hypothèses!$AT$17,hypothèses!$AW$17,IF(E443&gt;=hypothèses!$AU$17,hypothèses!$AX$17,E443*hypothèses!$AY$17)),IF(AND(A443=hypothèses!$AV$18,G443=hypothèses!$AR$1),IF(E443&lt;=hypothèses!$AT$18,hypothèses!$AW$18,IF(E443&gt;=hypothèses!$AU$18,hypothèses!$AX$18,E443*hypothèses!$AY$18)),0))))))))))))))</f>
        <v>0</v>
      </c>
      <c r="L443" s="58"/>
    </row>
    <row r="444" spans="1:12">
      <c r="A444" t="s">
        <v>70</v>
      </c>
      <c r="B444" s="59">
        <v>29858</v>
      </c>
      <c r="C444">
        <v>12</v>
      </c>
      <c r="D444">
        <v>2</v>
      </c>
      <c r="E444" s="4">
        <f t="shared" si="6"/>
        <v>1244.0833333333333</v>
      </c>
      <c r="F444" s="49">
        <f>IF($E444&lt;=hypothèses!$AK$2,1,IF(AND($E444&gt;hypothèses!$AJ$3,$E444&lt;=hypothèses!$AK$3),2,IF(AND($E444&gt;hypothèses!$AJ$4,$E444&lt;=hypothèses!$AK$4),3,IF(AND($E444&gt;hypothèses!$AJ$5,$E444&lt;=hypothèses!$AK$5),4,IF(AND($E444&gt;hypothèses!$AJ$6,$E444&lt;=hypothèses!$AK$6),5,IF(AND($E444&gt;hypothèses!$AJ$7,$E444&lt;=hypothèses!$AK$7),6,IF(AND($E444&gt;hypothèses!$AJ$8,$E444&lt;=hypothèses!$AK$8),7,IF(AND($E444&gt;hypothèses!$AJ$9,$E444&lt;=hypothèses!$AK$9),8,IF(AND($E444&gt;hypothèses!$AJ$10,$E444&lt;=hypothèses!$AK$10),9,IF(AND($E444&gt;hypothèses!$AJ$11,$E444&lt;=hypothèses!$AK$11),10,""))))))))))</f>
        <v>7</v>
      </c>
      <c r="I444">
        <v>0</v>
      </c>
      <c r="J444" s="58" t="str" cm="1">
        <f t="array" ref="J4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44" s="58">
        <f>IF(G444="Tarif Frais de dossier",30,IF(I444&lt;0,0,IF(AND(A444=hypothèses!$AV$2,G444=hypothèses!$AM$1),IF(E444&lt;=hypothèses!$AT$2,hypothèses!$AW$2,IF(E444&gt;=hypothèses!$AU$2,hypothèses!$AX$2,E444*hypothèses!$AY$2)),IF(AND(A444=hypothèses!$AV$3,G444=hypothèses!$AM$1),IF(E444&lt;=hypothèses!$AT$3,hypothèses!$AW$3,IF(E444&gt;=hypothèses!$AU$3,hypothèses!$AX$3,E444*hypothèses!$AY$3)),IF(AND(A444=hypothèses!$AV$5,G444=hypothèses!$AN$1),IF(E444&lt;=hypothèses!$AT$5,hypothèses!$AW$5,IF(E444&gt;=hypothèses!$AU$5,hypothèses!$AX$5,E444*hypothèses!$AY$5)),IF(AND(A444=hypothèses!$AV$6,G444=hypothèses!$AN$1),IF(E444&lt;=hypothèses!$AT$6,hypothèses!$AW$6,IF(E444&gt;=hypothèses!$AU$6,hypothèses!$AX$6,E444*hypothèses!$AY$6)),IF(AND(A444=hypothèses!$AV$8,G444=hypothèses!$AO$1),IF(E444&lt;=hypothèses!$AT$8,hypothèses!$AW$8,IF(E444&gt;=hypothèses!$AU$8,hypothèses!$AX$8,E444*hypothèses!$AY$8)),IF(AND(A444=hypothèses!$AV$9,G444=hypothèses!$AO$1),IF(E444&lt;=hypothèses!$AT$9,hypothèses!$AW$9,IF(E444&gt;=hypothèses!$AU$9,hypothèses!$AX$9,E444*hypothèses!$AY$9)),IF(AND(A444=hypothèses!$AV$11,G444=hypothèses!$AP$1),IF(E444&lt;=hypothèses!$AT$11,hypothèses!$AW$11,IF(E444&gt;=hypothèses!$AU$11,hypothèses!$AX$11,E444*hypothèses!$AY$11)),IF(AND(A444=hypothèses!$AV$12,G444=hypothèses!$AP$1),IF(E444&lt;=hypothèses!$AT$12,hypothèses!$AW$12,IF(E444&gt;=hypothèses!$AU$12,hypothèses!$AX$12,E444*hypothèses!$AY$12)),IF(AND(A444=hypothèses!$AV$14,G444=hypothèses!$AQ$1),IF(E444&lt;=hypothèses!$AT$14,hypothèses!$AW$14,IF(E444&gt;=hypothèses!$AU$14,hypothèses!$AX$14,E444*hypothèses!$AY$14)),IF(AND(A444=hypothèses!$AV$15,G444=hypothèses!$AQ$1),IF(E444&lt;=hypothèses!$AT$15,hypothèses!$AW$15,IF(E444&gt;=hypothèses!$AU$15,hypothèses!$AX$15,E444*hypothèses!$AY$15)),IF(AND(A444=hypothèses!$AV$17,G444=hypothèses!$AR$1),IF(E444&lt;=hypothèses!$AT$17,hypothèses!$AW$17,IF(E444&gt;=hypothèses!$AU$17,hypothèses!$AX$17,E444*hypothèses!$AY$17)),IF(AND(A444=hypothèses!$AV$18,G444=hypothèses!$AR$1),IF(E444&lt;=hypothèses!$AT$18,hypothèses!$AW$18,IF(E444&gt;=hypothèses!$AU$18,hypothèses!$AX$18,E444*hypothèses!$AY$18)),0))))))))))))))</f>
        <v>0</v>
      </c>
      <c r="L444" s="58"/>
    </row>
    <row r="445" spans="1:12">
      <c r="A445" t="s">
        <v>70</v>
      </c>
      <c r="B445" s="59">
        <v>61041</v>
      </c>
      <c r="C445">
        <v>25</v>
      </c>
      <c r="D445">
        <v>3</v>
      </c>
      <c r="E445" s="4">
        <f t="shared" si="6"/>
        <v>1695.5833333333333</v>
      </c>
      <c r="F445" s="49">
        <f>IF($E445&lt;=hypothèses!$AK$2,1,IF(AND($E445&gt;hypothèses!$AJ$3,$E445&lt;=hypothèses!$AK$3),2,IF(AND($E445&gt;hypothèses!$AJ$4,$E445&lt;=hypothèses!$AK$4),3,IF(AND($E445&gt;hypothèses!$AJ$5,$E445&lt;=hypothèses!$AK$5),4,IF(AND($E445&gt;hypothèses!$AJ$6,$E445&lt;=hypothèses!$AK$6),5,IF(AND($E445&gt;hypothèses!$AJ$7,$E445&lt;=hypothèses!$AK$7),6,IF(AND($E445&gt;hypothèses!$AJ$8,$E445&lt;=hypothèses!$AK$8),7,IF(AND($E445&gt;hypothèses!$AJ$9,$E445&lt;=hypothèses!$AK$9),8,IF(AND($E445&gt;hypothèses!$AJ$10,$E445&lt;=hypothèses!$AK$10),9,IF(AND($E445&gt;hypothèses!$AJ$11,$E445&lt;=hypothèses!$AK$11),10,""))))))))))</f>
        <v>8</v>
      </c>
      <c r="G445" t="s">
        <v>13</v>
      </c>
      <c r="H445">
        <v>1</v>
      </c>
      <c r="I445">
        <v>858</v>
      </c>
      <c r="J445" s="58" cm="1">
        <f t="array" ref="J4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445" s="58">
        <f>IF(G445="Tarif Frais de dossier",30,IF(I445&lt;0,0,IF(AND(A445=hypothèses!$AV$2,G445=hypothèses!$AM$1),IF(E445&lt;=hypothèses!$AT$2,hypothèses!$AW$2,IF(E445&gt;=hypothèses!$AU$2,hypothèses!$AX$2,E445*hypothèses!$AY$2)),IF(AND(A445=hypothèses!$AV$3,G445=hypothèses!$AM$1),IF(E445&lt;=hypothèses!$AT$3,hypothèses!$AW$3,IF(E445&gt;=hypothèses!$AU$3,hypothèses!$AX$3,E445*hypothèses!$AY$3)),IF(AND(A445=hypothèses!$AV$5,G445=hypothèses!$AN$1),IF(E445&lt;=hypothèses!$AT$5,hypothèses!$AW$5,IF(E445&gt;=hypothèses!$AU$5,hypothèses!$AX$5,E445*hypothèses!$AY$5)),IF(AND(A445=hypothèses!$AV$6,G445=hypothèses!$AN$1),IF(E445&lt;=hypothèses!$AT$6,hypothèses!$AW$6,IF(E445&gt;=hypothèses!$AU$6,hypothèses!$AX$6,E445*hypothèses!$AY$6)),IF(AND(A445=hypothèses!$AV$8,G445=hypothèses!$AO$1),IF(E445&lt;=hypothèses!$AT$8,hypothèses!$AW$8,IF(E445&gt;=hypothèses!$AU$8,hypothèses!$AX$8,E445*hypothèses!$AY$8)),IF(AND(A445=hypothèses!$AV$9,G445=hypothèses!$AO$1),IF(E445&lt;=hypothèses!$AT$9,hypothèses!$AW$9,IF(E445&gt;=hypothèses!$AU$9,hypothèses!$AX$9,E445*hypothèses!$AY$9)),IF(AND(A445=hypothèses!$AV$11,G445=hypothèses!$AP$1),IF(E445&lt;=hypothèses!$AT$11,hypothèses!$AW$11,IF(E445&gt;=hypothèses!$AU$11,hypothèses!$AX$11,E445*hypothèses!$AY$11)),IF(AND(A445=hypothèses!$AV$12,G445=hypothèses!$AP$1),IF(E445&lt;=hypothèses!$AT$12,hypothèses!$AW$12,IF(E445&gt;=hypothèses!$AU$12,hypothèses!$AX$12,E445*hypothèses!$AY$12)),IF(AND(A445=hypothèses!$AV$14,G445=hypothèses!$AQ$1),IF(E445&lt;=hypothèses!$AT$14,hypothèses!$AW$14,IF(E445&gt;=hypothèses!$AU$14,hypothèses!$AX$14,E445*hypothèses!$AY$14)),IF(AND(A445=hypothèses!$AV$15,G445=hypothèses!$AQ$1),IF(E445&lt;=hypothèses!$AT$15,hypothèses!$AW$15,IF(E445&gt;=hypothèses!$AU$15,hypothèses!$AX$15,E445*hypothèses!$AY$15)),IF(AND(A445=hypothèses!$AV$17,G445=hypothèses!$AR$1),IF(E445&lt;=hypothèses!$AT$17,hypothèses!$AW$17,IF(E445&gt;=hypothèses!$AU$17,hypothèses!$AX$17,E445*hypothèses!$AY$17)),IF(AND(A445=hypothèses!$AV$18,G445=hypothèses!$AR$1),IF(E445&lt;=hypothèses!$AT$18,hypothèses!$AW$18,IF(E445&gt;=hypothèses!$AU$18,hypothèses!$AX$18,E445*hypothèses!$AY$18)),0))))))))))))))</f>
        <v>447.63400000000001</v>
      </c>
      <c r="L445" s="58"/>
    </row>
    <row r="446" spans="1:12">
      <c r="A446" t="s">
        <v>70</v>
      </c>
      <c r="B446" s="59">
        <v>61041</v>
      </c>
      <c r="C446">
        <v>25</v>
      </c>
      <c r="D446">
        <v>3</v>
      </c>
      <c r="E446" s="4">
        <f t="shared" si="6"/>
        <v>1695.5833333333333</v>
      </c>
      <c r="F446" s="49">
        <f>IF($E446&lt;=hypothèses!$AK$2,1,IF(AND($E446&gt;hypothèses!$AJ$3,$E446&lt;=hypothèses!$AK$3),2,IF(AND($E446&gt;hypothèses!$AJ$4,$E446&lt;=hypothèses!$AK$4),3,IF(AND($E446&gt;hypothèses!$AJ$5,$E446&lt;=hypothèses!$AK$5),4,IF(AND($E446&gt;hypothèses!$AJ$6,$E446&lt;=hypothèses!$AK$6),5,IF(AND($E446&gt;hypothèses!$AJ$7,$E446&lt;=hypothèses!$AK$7),6,IF(AND($E446&gt;hypothèses!$AJ$8,$E446&lt;=hypothèses!$AK$8),7,IF(AND($E446&gt;hypothèses!$AJ$9,$E446&lt;=hypothèses!$AK$9),8,IF(AND($E446&gt;hypothèses!$AJ$10,$E446&lt;=hypothèses!$AK$10),9,IF(AND($E446&gt;hypothèses!$AJ$11,$E446&lt;=hypothèses!$AK$11),10,""))))))))))</f>
        <v>8</v>
      </c>
      <c r="I446">
        <v>0</v>
      </c>
      <c r="J446" s="58" t="str" cm="1">
        <f t="array" ref="J4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46" s="58">
        <f>IF(G446="Tarif Frais de dossier",30,IF(I446&lt;0,0,IF(AND(A446=hypothèses!$AV$2,G446=hypothèses!$AM$1),IF(E446&lt;=hypothèses!$AT$2,hypothèses!$AW$2,IF(E446&gt;=hypothèses!$AU$2,hypothèses!$AX$2,E446*hypothèses!$AY$2)),IF(AND(A446=hypothèses!$AV$3,G446=hypothèses!$AM$1),IF(E446&lt;=hypothèses!$AT$3,hypothèses!$AW$3,IF(E446&gt;=hypothèses!$AU$3,hypothèses!$AX$3,E446*hypothèses!$AY$3)),IF(AND(A446=hypothèses!$AV$5,G446=hypothèses!$AN$1),IF(E446&lt;=hypothèses!$AT$5,hypothèses!$AW$5,IF(E446&gt;=hypothèses!$AU$5,hypothèses!$AX$5,E446*hypothèses!$AY$5)),IF(AND(A446=hypothèses!$AV$6,G446=hypothèses!$AN$1),IF(E446&lt;=hypothèses!$AT$6,hypothèses!$AW$6,IF(E446&gt;=hypothèses!$AU$6,hypothèses!$AX$6,E446*hypothèses!$AY$6)),IF(AND(A446=hypothèses!$AV$8,G446=hypothèses!$AO$1),IF(E446&lt;=hypothèses!$AT$8,hypothèses!$AW$8,IF(E446&gt;=hypothèses!$AU$8,hypothèses!$AX$8,E446*hypothèses!$AY$8)),IF(AND(A446=hypothèses!$AV$9,G446=hypothèses!$AO$1),IF(E446&lt;=hypothèses!$AT$9,hypothèses!$AW$9,IF(E446&gt;=hypothèses!$AU$9,hypothèses!$AX$9,E446*hypothèses!$AY$9)),IF(AND(A446=hypothèses!$AV$11,G446=hypothèses!$AP$1),IF(E446&lt;=hypothèses!$AT$11,hypothèses!$AW$11,IF(E446&gt;=hypothèses!$AU$11,hypothèses!$AX$11,E446*hypothèses!$AY$11)),IF(AND(A446=hypothèses!$AV$12,G446=hypothèses!$AP$1),IF(E446&lt;=hypothèses!$AT$12,hypothèses!$AW$12,IF(E446&gt;=hypothèses!$AU$12,hypothèses!$AX$12,E446*hypothèses!$AY$12)),IF(AND(A446=hypothèses!$AV$14,G446=hypothèses!$AQ$1),IF(E446&lt;=hypothèses!$AT$14,hypothèses!$AW$14,IF(E446&gt;=hypothèses!$AU$14,hypothèses!$AX$14,E446*hypothèses!$AY$14)),IF(AND(A446=hypothèses!$AV$15,G446=hypothèses!$AQ$1),IF(E446&lt;=hypothèses!$AT$15,hypothèses!$AW$15,IF(E446&gt;=hypothèses!$AU$15,hypothèses!$AX$15,E446*hypothèses!$AY$15)),IF(AND(A446=hypothèses!$AV$17,G446=hypothèses!$AR$1),IF(E446&lt;=hypothèses!$AT$17,hypothèses!$AW$17,IF(E446&gt;=hypothèses!$AU$17,hypothèses!$AX$17,E446*hypothèses!$AY$17)),IF(AND(A446=hypothèses!$AV$18,G446=hypothèses!$AR$1),IF(E446&lt;=hypothèses!$AT$18,hypothèses!$AW$18,IF(E446&gt;=hypothèses!$AU$18,hypothèses!$AX$18,E446*hypothèses!$AY$18)),0))))))))))))))</f>
        <v>0</v>
      </c>
      <c r="L446" s="58"/>
    </row>
    <row r="447" spans="1:12">
      <c r="A447" t="s">
        <v>70</v>
      </c>
      <c r="B447" s="59">
        <v>61041</v>
      </c>
      <c r="C447">
        <v>25</v>
      </c>
      <c r="D447">
        <v>3</v>
      </c>
      <c r="E447" s="4">
        <f t="shared" si="6"/>
        <v>1695.5833333333333</v>
      </c>
      <c r="F447" s="49">
        <f>IF($E447&lt;=hypothèses!$AK$2,1,IF(AND($E447&gt;hypothèses!$AJ$3,$E447&lt;=hypothèses!$AK$3),2,IF(AND($E447&gt;hypothèses!$AJ$4,$E447&lt;=hypothèses!$AK$4),3,IF(AND($E447&gt;hypothèses!$AJ$5,$E447&lt;=hypothèses!$AK$5),4,IF(AND($E447&gt;hypothèses!$AJ$6,$E447&lt;=hypothèses!$AK$6),5,IF(AND($E447&gt;hypothèses!$AJ$7,$E447&lt;=hypothèses!$AK$7),6,IF(AND($E447&gt;hypothèses!$AJ$8,$E447&lt;=hypothèses!$AK$8),7,IF(AND($E447&gt;hypothèses!$AJ$9,$E447&lt;=hypothèses!$AK$9),8,IF(AND($E447&gt;hypothèses!$AJ$10,$E447&lt;=hypothèses!$AK$10),9,IF(AND($E447&gt;hypothèses!$AJ$11,$E447&lt;=hypothèses!$AK$11),10,""))))))))))</f>
        <v>8</v>
      </c>
      <c r="I447">
        <v>0</v>
      </c>
      <c r="J447" s="58" t="str" cm="1">
        <f t="array" ref="J4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47" s="58">
        <f>IF(G447="Tarif Frais de dossier",30,IF(I447&lt;0,0,IF(AND(A447=hypothèses!$AV$2,G447=hypothèses!$AM$1),IF(E447&lt;=hypothèses!$AT$2,hypothèses!$AW$2,IF(E447&gt;=hypothèses!$AU$2,hypothèses!$AX$2,E447*hypothèses!$AY$2)),IF(AND(A447=hypothèses!$AV$3,G447=hypothèses!$AM$1),IF(E447&lt;=hypothèses!$AT$3,hypothèses!$AW$3,IF(E447&gt;=hypothèses!$AU$3,hypothèses!$AX$3,E447*hypothèses!$AY$3)),IF(AND(A447=hypothèses!$AV$5,G447=hypothèses!$AN$1),IF(E447&lt;=hypothèses!$AT$5,hypothèses!$AW$5,IF(E447&gt;=hypothèses!$AU$5,hypothèses!$AX$5,E447*hypothèses!$AY$5)),IF(AND(A447=hypothèses!$AV$6,G447=hypothèses!$AN$1),IF(E447&lt;=hypothèses!$AT$6,hypothèses!$AW$6,IF(E447&gt;=hypothèses!$AU$6,hypothèses!$AX$6,E447*hypothèses!$AY$6)),IF(AND(A447=hypothèses!$AV$8,G447=hypothèses!$AO$1),IF(E447&lt;=hypothèses!$AT$8,hypothèses!$AW$8,IF(E447&gt;=hypothèses!$AU$8,hypothèses!$AX$8,E447*hypothèses!$AY$8)),IF(AND(A447=hypothèses!$AV$9,G447=hypothèses!$AO$1),IF(E447&lt;=hypothèses!$AT$9,hypothèses!$AW$9,IF(E447&gt;=hypothèses!$AU$9,hypothèses!$AX$9,E447*hypothèses!$AY$9)),IF(AND(A447=hypothèses!$AV$11,G447=hypothèses!$AP$1),IF(E447&lt;=hypothèses!$AT$11,hypothèses!$AW$11,IF(E447&gt;=hypothèses!$AU$11,hypothèses!$AX$11,E447*hypothèses!$AY$11)),IF(AND(A447=hypothèses!$AV$12,G447=hypothèses!$AP$1),IF(E447&lt;=hypothèses!$AT$12,hypothèses!$AW$12,IF(E447&gt;=hypothèses!$AU$12,hypothèses!$AX$12,E447*hypothèses!$AY$12)),IF(AND(A447=hypothèses!$AV$14,G447=hypothèses!$AQ$1),IF(E447&lt;=hypothèses!$AT$14,hypothèses!$AW$14,IF(E447&gt;=hypothèses!$AU$14,hypothèses!$AX$14,E447*hypothèses!$AY$14)),IF(AND(A447=hypothèses!$AV$15,G447=hypothèses!$AQ$1),IF(E447&lt;=hypothèses!$AT$15,hypothèses!$AW$15,IF(E447&gt;=hypothèses!$AU$15,hypothèses!$AX$15,E447*hypothèses!$AY$15)),IF(AND(A447=hypothèses!$AV$17,G447=hypothèses!$AR$1),IF(E447&lt;=hypothèses!$AT$17,hypothèses!$AW$17,IF(E447&gt;=hypothèses!$AU$17,hypothèses!$AX$17,E447*hypothèses!$AY$17)),IF(AND(A447=hypothèses!$AV$18,G447=hypothèses!$AR$1),IF(E447&lt;=hypothèses!$AT$18,hypothèses!$AW$18,IF(E447&gt;=hypothèses!$AU$18,hypothèses!$AX$18,E447*hypothèses!$AY$18)),0))))))))))))))</f>
        <v>0</v>
      </c>
      <c r="L447" s="58"/>
    </row>
    <row r="448" spans="1:12">
      <c r="A448" t="s">
        <v>70</v>
      </c>
      <c r="B448" s="59">
        <v>68826</v>
      </c>
      <c r="C448">
        <v>28</v>
      </c>
      <c r="D448">
        <v>3</v>
      </c>
      <c r="E448" s="4">
        <f t="shared" si="6"/>
        <v>1911.8333333333333</v>
      </c>
      <c r="F448" s="49">
        <f>IF($E448&lt;=hypothèses!$AK$2,1,IF(AND($E448&gt;hypothèses!$AJ$3,$E448&lt;=hypothèses!$AK$3),2,IF(AND($E448&gt;hypothèses!$AJ$4,$E448&lt;=hypothèses!$AK$4),3,IF(AND($E448&gt;hypothèses!$AJ$5,$E448&lt;=hypothèses!$AK$5),4,IF(AND($E448&gt;hypothèses!$AJ$6,$E448&lt;=hypothèses!$AK$6),5,IF(AND($E448&gt;hypothèses!$AJ$7,$E448&lt;=hypothèses!$AK$7),6,IF(AND($E448&gt;hypothèses!$AJ$8,$E448&lt;=hypothèses!$AK$8),7,IF(AND($E448&gt;hypothèses!$AJ$9,$E448&lt;=hypothèses!$AK$9),8,IF(AND($E448&gt;hypothèses!$AJ$10,$E448&lt;=hypothèses!$AK$10),9,IF(AND($E448&gt;hypothèses!$AJ$11,$E448&lt;=hypothèses!$AK$11),10,""))))))))))</f>
        <v>9</v>
      </c>
      <c r="G448" t="s">
        <v>13</v>
      </c>
      <c r="H448">
        <v>1</v>
      </c>
      <c r="I448">
        <v>897</v>
      </c>
      <c r="J448" s="58" cm="1">
        <f t="array" ref="J4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448" s="58">
        <f>IF(G448="Tarif Frais de dossier",30,IF(I448&lt;0,0,IF(AND(A448=hypothèses!$AV$2,G448=hypothèses!$AM$1),IF(E448&lt;=hypothèses!$AT$2,hypothèses!$AW$2,IF(E448&gt;=hypothèses!$AU$2,hypothèses!$AX$2,E448*hypothèses!$AY$2)),IF(AND(A448=hypothèses!$AV$3,G448=hypothèses!$AM$1),IF(E448&lt;=hypothèses!$AT$3,hypothèses!$AW$3,IF(E448&gt;=hypothèses!$AU$3,hypothèses!$AX$3,E448*hypothèses!$AY$3)),IF(AND(A448=hypothèses!$AV$5,G448=hypothèses!$AN$1),IF(E448&lt;=hypothèses!$AT$5,hypothèses!$AW$5,IF(E448&gt;=hypothèses!$AU$5,hypothèses!$AX$5,E448*hypothèses!$AY$5)),IF(AND(A448=hypothèses!$AV$6,G448=hypothèses!$AN$1),IF(E448&lt;=hypothèses!$AT$6,hypothèses!$AW$6,IF(E448&gt;=hypothèses!$AU$6,hypothèses!$AX$6,E448*hypothèses!$AY$6)),IF(AND(A448=hypothèses!$AV$8,G448=hypothèses!$AO$1),IF(E448&lt;=hypothèses!$AT$8,hypothèses!$AW$8,IF(E448&gt;=hypothèses!$AU$8,hypothèses!$AX$8,E448*hypothèses!$AY$8)),IF(AND(A448=hypothèses!$AV$9,G448=hypothèses!$AO$1),IF(E448&lt;=hypothèses!$AT$9,hypothèses!$AW$9,IF(E448&gt;=hypothèses!$AU$9,hypothèses!$AX$9,E448*hypothèses!$AY$9)),IF(AND(A448=hypothèses!$AV$11,G448=hypothèses!$AP$1),IF(E448&lt;=hypothèses!$AT$11,hypothèses!$AW$11,IF(E448&gt;=hypothèses!$AU$11,hypothèses!$AX$11,E448*hypothèses!$AY$11)),IF(AND(A448=hypothèses!$AV$12,G448=hypothèses!$AP$1),IF(E448&lt;=hypothèses!$AT$12,hypothèses!$AW$12,IF(E448&gt;=hypothèses!$AU$12,hypothèses!$AX$12,E448*hypothèses!$AY$12)),IF(AND(A448=hypothèses!$AV$14,G448=hypothèses!$AQ$1),IF(E448&lt;=hypothèses!$AT$14,hypothèses!$AW$14,IF(E448&gt;=hypothèses!$AU$14,hypothèses!$AX$14,E448*hypothèses!$AY$14)),IF(AND(A448=hypothèses!$AV$15,G448=hypothèses!$AQ$1),IF(E448&lt;=hypothèses!$AT$15,hypothèses!$AW$15,IF(E448&gt;=hypothèses!$AU$15,hypothèses!$AX$15,E448*hypothèses!$AY$15)),IF(AND(A448=hypothèses!$AV$17,G448=hypothèses!$AR$1),IF(E448&lt;=hypothèses!$AT$17,hypothèses!$AW$17,IF(E448&gt;=hypothèses!$AU$17,hypothèses!$AX$17,E448*hypothèses!$AY$17)),IF(AND(A448=hypothèses!$AV$18,G448=hypothèses!$AR$1),IF(E448&lt;=hypothèses!$AT$18,hypothèses!$AW$18,IF(E448&gt;=hypothèses!$AU$18,hypothèses!$AX$18,E448*hypothèses!$AY$18)),0))))))))))))))</f>
        <v>504.72399999999999</v>
      </c>
      <c r="L448" s="58"/>
    </row>
    <row r="449" spans="1:12">
      <c r="A449" t="s">
        <v>70</v>
      </c>
      <c r="B449" s="59">
        <v>68826</v>
      </c>
      <c r="C449">
        <v>28</v>
      </c>
      <c r="D449">
        <v>3</v>
      </c>
      <c r="E449" s="4">
        <f t="shared" si="6"/>
        <v>1911.8333333333333</v>
      </c>
      <c r="F449" s="49">
        <f>IF($E449&lt;=hypothèses!$AK$2,1,IF(AND($E449&gt;hypothèses!$AJ$3,$E449&lt;=hypothèses!$AK$3),2,IF(AND($E449&gt;hypothèses!$AJ$4,$E449&lt;=hypothèses!$AK$4),3,IF(AND($E449&gt;hypothèses!$AJ$5,$E449&lt;=hypothèses!$AK$5),4,IF(AND($E449&gt;hypothèses!$AJ$6,$E449&lt;=hypothèses!$AK$6),5,IF(AND($E449&gt;hypothèses!$AJ$7,$E449&lt;=hypothèses!$AK$7),6,IF(AND($E449&gt;hypothèses!$AJ$8,$E449&lt;=hypothèses!$AK$8),7,IF(AND($E449&gt;hypothèses!$AJ$9,$E449&lt;=hypothèses!$AK$9),8,IF(AND($E449&gt;hypothèses!$AJ$10,$E449&lt;=hypothèses!$AK$10),9,IF(AND($E449&gt;hypothèses!$AJ$11,$E449&lt;=hypothèses!$AK$11),10,""))))))))))</f>
        <v>9</v>
      </c>
      <c r="G449" t="s">
        <v>15</v>
      </c>
      <c r="H449">
        <v>1</v>
      </c>
      <c r="I449">
        <v>-89.7</v>
      </c>
      <c r="J449" s="58" cm="1">
        <f t="array" ref="J4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449" s="58">
        <f>IF(G449="Tarif Frais de dossier",30,IF(I449&lt;0,0,IF(AND(A449=hypothèses!$AV$2,G449=hypothèses!$AM$1),IF(E449&lt;=hypothèses!$AT$2,hypothèses!$AW$2,IF(E449&gt;=hypothèses!$AU$2,hypothèses!$AX$2,E449*hypothèses!$AY$2)),IF(AND(A449=hypothèses!$AV$3,G449=hypothèses!$AM$1),IF(E449&lt;=hypothèses!$AT$3,hypothèses!$AW$3,IF(E449&gt;=hypothèses!$AU$3,hypothèses!$AX$3,E449*hypothèses!$AY$3)),IF(AND(A449=hypothèses!$AV$5,G449=hypothèses!$AN$1),IF(E449&lt;=hypothèses!$AT$5,hypothèses!$AW$5,IF(E449&gt;=hypothèses!$AU$5,hypothèses!$AX$5,E449*hypothèses!$AY$5)),IF(AND(A449=hypothèses!$AV$6,G449=hypothèses!$AN$1),IF(E449&lt;=hypothèses!$AT$6,hypothèses!$AW$6,IF(E449&gt;=hypothèses!$AU$6,hypothèses!$AX$6,E449*hypothèses!$AY$6)),IF(AND(A449=hypothèses!$AV$8,G449=hypothèses!$AO$1),IF(E449&lt;=hypothèses!$AT$8,hypothèses!$AW$8,IF(E449&gt;=hypothèses!$AU$8,hypothèses!$AX$8,E449*hypothèses!$AY$8)),IF(AND(A449=hypothèses!$AV$9,G449=hypothèses!$AO$1),IF(E449&lt;=hypothèses!$AT$9,hypothèses!$AW$9,IF(E449&gt;=hypothèses!$AU$9,hypothèses!$AX$9,E449*hypothèses!$AY$9)),IF(AND(A449=hypothèses!$AV$11,G449=hypothèses!$AP$1),IF(E449&lt;=hypothèses!$AT$11,hypothèses!$AW$11,IF(E449&gt;=hypothèses!$AU$11,hypothèses!$AX$11,E449*hypothèses!$AY$11)),IF(AND(A449=hypothèses!$AV$12,G449=hypothèses!$AP$1),IF(E449&lt;=hypothèses!$AT$12,hypothèses!$AW$12,IF(E449&gt;=hypothèses!$AU$12,hypothèses!$AX$12,E449*hypothèses!$AY$12)),IF(AND(A449=hypothèses!$AV$14,G449=hypothèses!$AQ$1),IF(E449&lt;=hypothèses!$AT$14,hypothèses!$AW$14,IF(E449&gt;=hypothèses!$AU$14,hypothèses!$AX$14,E449*hypothèses!$AY$14)),IF(AND(A449=hypothèses!$AV$15,G449=hypothèses!$AQ$1),IF(E449&lt;=hypothèses!$AT$15,hypothèses!$AW$15,IF(E449&gt;=hypothèses!$AU$15,hypothèses!$AX$15,E449*hypothèses!$AY$15)),IF(AND(A449=hypothèses!$AV$17,G449=hypothèses!$AR$1),IF(E449&lt;=hypothèses!$AT$17,hypothèses!$AW$17,IF(E449&gt;=hypothèses!$AU$17,hypothèses!$AX$17,E449*hypothèses!$AY$17)),IF(AND(A449=hypothèses!$AV$18,G449=hypothèses!$AR$1),IF(E449&lt;=hypothèses!$AT$18,hypothèses!$AW$18,IF(E449&gt;=hypothèses!$AU$18,hypothèses!$AX$18,E449*hypothèses!$AY$18)),0))))))))))))))</f>
        <v>0</v>
      </c>
      <c r="L449" s="58"/>
    </row>
    <row r="450" spans="1:12">
      <c r="A450" t="s">
        <v>70</v>
      </c>
      <c r="B450" s="59">
        <v>68826</v>
      </c>
      <c r="C450">
        <v>28</v>
      </c>
      <c r="D450">
        <v>3</v>
      </c>
      <c r="E450" s="4">
        <f t="shared" ref="E450:E513" si="7">(B450/D450)/12</f>
        <v>1911.8333333333333</v>
      </c>
      <c r="F450" s="49">
        <f>IF($E450&lt;=hypothèses!$AK$2,1,IF(AND($E450&gt;hypothèses!$AJ$3,$E450&lt;=hypothèses!$AK$3),2,IF(AND($E450&gt;hypothèses!$AJ$4,$E450&lt;=hypothèses!$AK$4),3,IF(AND($E450&gt;hypothèses!$AJ$5,$E450&lt;=hypothèses!$AK$5),4,IF(AND($E450&gt;hypothèses!$AJ$6,$E450&lt;=hypothèses!$AK$6),5,IF(AND($E450&gt;hypothèses!$AJ$7,$E450&lt;=hypothèses!$AK$7),6,IF(AND($E450&gt;hypothèses!$AJ$8,$E450&lt;=hypothèses!$AK$8),7,IF(AND($E450&gt;hypothèses!$AJ$9,$E450&lt;=hypothèses!$AK$9),8,IF(AND($E450&gt;hypothèses!$AJ$10,$E450&lt;=hypothèses!$AK$10),9,IF(AND($E450&gt;hypothèses!$AJ$11,$E450&lt;=hypothèses!$AK$11),10,""))))))))))</f>
        <v>9</v>
      </c>
      <c r="I450">
        <v>0</v>
      </c>
      <c r="J450" s="58" t="str" cm="1">
        <f t="array" ref="J4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50" s="58">
        <f>IF(G450="Tarif Frais de dossier",30,IF(I450&lt;0,0,IF(AND(A450=hypothèses!$AV$2,G450=hypothèses!$AM$1),IF(E450&lt;=hypothèses!$AT$2,hypothèses!$AW$2,IF(E450&gt;=hypothèses!$AU$2,hypothèses!$AX$2,E450*hypothèses!$AY$2)),IF(AND(A450=hypothèses!$AV$3,G450=hypothèses!$AM$1),IF(E450&lt;=hypothèses!$AT$3,hypothèses!$AW$3,IF(E450&gt;=hypothèses!$AU$3,hypothèses!$AX$3,E450*hypothèses!$AY$3)),IF(AND(A450=hypothèses!$AV$5,G450=hypothèses!$AN$1),IF(E450&lt;=hypothèses!$AT$5,hypothèses!$AW$5,IF(E450&gt;=hypothèses!$AU$5,hypothèses!$AX$5,E450*hypothèses!$AY$5)),IF(AND(A450=hypothèses!$AV$6,G450=hypothèses!$AN$1),IF(E450&lt;=hypothèses!$AT$6,hypothèses!$AW$6,IF(E450&gt;=hypothèses!$AU$6,hypothèses!$AX$6,E450*hypothèses!$AY$6)),IF(AND(A450=hypothèses!$AV$8,G450=hypothèses!$AO$1),IF(E450&lt;=hypothèses!$AT$8,hypothèses!$AW$8,IF(E450&gt;=hypothèses!$AU$8,hypothèses!$AX$8,E450*hypothèses!$AY$8)),IF(AND(A450=hypothèses!$AV$9,G450=hypothèses!$AO$1),IF(E450&lt;=hypothèses!$AT$9,hypothèses!$AW$9,IF(E450&gt;=hypothèses!$AU$9,hypothèses!$AX$9,E450*hypothèses!$AY$9)),IF(AND(A450=hypothèses!$AV$11,G450=hypothèses!$AP$1),IF(E450&lt;=hypothèses!$AT$11,hypothèses!$AW$11,IF(E450&gt;=hypothèses!$AU$11,hypothèses!$AX$11,E450*hypothèses!$AY$11)),IF(AND(A450=hypothèses!$AV$12,G450=hypothèses!$AP$1),IF(E450&lt;=hypothèses!$AT$12,hypothèses!$AW$12,IF(E450&gt;=hypothèses!$AU$12,hypothèses!$AX$12,E450*hypothèses!$AY$12)),IF(AND(A450=hypothèses!$AV$14,G450=hypothèses!$AQ$1),IF(E450&lt;=hypothèses!$AT$14,hypothèses!$AW$14,IF(E450&gt;=hypothèses!$AU$14,hypothèses!$AX$14,E450*hypothèses!$AY$14)),IF(AND(A450=hypothèses!$AV$15,G450=hypothèses!$AQ$1),IF(E450&lt;=hypothèses!$AT$15,hypothèses!$AW$15,IF(E450&gt;=hypothèses!$AU$15,hypothèses!$AX$15,E450*hypothèses!$AY$15)),IF(AND(A450=hypothèses!$AV$17,G450=hypothèses!$AR$1),IF(E450&lt;=hypothèses!$AT$17,hypothèses!$AW$17,IF(E450&gt;=hypothèses!$AU$17,hypothèses!$AX$17,E450*hypothèses!$AY$17)),IF(AND(A450=hypothèses!$AV$18,G450=hypothèses!$AR$1),IF(E450&lt;=hypothèses!$AT$18,hypothèses!$AW$18,IF(E450&gt;=hypothèses!$AU$18,hypothèses!$AX$18,E450*hypothèses!$AY$18)),0))))))))))))))</f>
        <v>0</v>
      </c>
      <c r="L450" s="58"/>
    </row>
    <row r="451" spans="1:12">
      <c r="A451" t="s">
        <v>70</v>
      </c>
      <c r="B451" s="59">
        <v>68826</v>
      </c>
      <c r="C451">
        <v>28</v>
      </c>
      <c r="D451">
        <v>3</v>
      </c>
      <c r="E451" s="4">
        <f t="shared" si="7"/>
        <v>1911.8333333333333</v>
      </c>
      <c r="F451" s="49">
        <f>IF($E451&lt;=hypothèses!$AK$2,1,IF(AND($E451&gt;hypothèses!$AJ$3,$E451&lt;=hypothèses!$AK$3),2,IF(AND($E451&gt;hypothèses!$AJ$4,$E451&lt;=hypothèses!$AK$4),3,IF(AND($E451&gt;hypothèses!$AJ$5,$E451&lt;=hypothèses!$AK$5),4,IF(AND($E451&gt;hypothèses!$AJ$6,$E451&lt;=hypothèses!$AK$6),5,IF(AND($E451&gt;hypothèses!$AJ$7,$E451&lt;=hypothèses!$AK$7),6,IF(AND($E451&gt;hypothèses!$AJ$8,$E451&lt;=hypothèses!$AK$8),7,IF(AND($E451&gt;hypothèses!$AJ$9,$E451&lt;=hypothèses!$AK$9),8,IF(AND($E451&gt;hypothèses!$AJ$10,$E451&lt;=hypothèses!$AK$10),9,IF(AND($E451&gt;hypothèses!$AJ$11,$E451&lt;=hypothèses!$AK$11),10,""))))))))))</f>
        <v>9</v>
      </c>
      <c r="I451">
        <v>0</v>
      </c>
      <c r="J451" s="58" t="str" cm="1">
        <f t="array" ref="J4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51" s="58">
        <f>IF(G451="Tarif Frais de dossier",30,IF(I451&lt;0,0,IF(AND(A451=hypothèses!$AV$2,G451=hypothèses!$AM$1),IF(E451&lt;=hypothèses!$AT$2,hypothèses!$AW$2,IF(E451&gt;=hypothèses!$AU$2,hypothèses!$AX$2,E451*hypothèses!$AY$2)),IF(AND(A451=hypothèses!$AV$3,G451=hypothèses!$AM$1),IF(E451&lt;=hypothèses!$AT$3,hypothèses!$AW$3,IF(E451&gt;=hypothèses!$AU$3,hypothèses!$AX$3,E451*hypothèses!$AY$3)),IF(AND(A451=hypothèses!$AV$5,G451=hypothèses!$AN$1),IF(E451&lt;=hypothèses!$AT$5,hypothèses!$AW$5,IF(E451&gt;=hypothèses!$AU$5,hypothèses!$AX$5,E451*hypothèses!$AY$5)),IF(AND(A451=hypothèses!$AV$6,G451=hypothèses!$AN$1),IF(E451&lt;=hypothèses!$AT$6,hypothèses!$AW$6,IF(E451&gt;=hypothèses!$AU$6,hypothèses!$AX$6,E451*hypothèses!$AY$6)),IF(AND(A451=hypothèses!$AV$8,G451=hypothèses!$AO$1),IF(E451&lt;=hypothèses!$AT$8,hypothèses!$AW$8,IF(E451&gt;=hypothèses!$AU$8,hypothèses!$AX$8,E451*hypothèses!$AY$8)),IF(AND(A451=hypothèses!$AV$9,G451=hypothèses!$AO$1),IF(E451&lt;=hypothèses!$AT$9,hypothèses!$AW$9,IF(E451&gt;=hypothèses!$AU$9,hypothèses!$AX$9,E451*hypothèses!$AY$9)),IF(AND(A451=hypothèses!$AV$11,G451=hypothèses!$AP$1),IF(E451&lt;=hypothèses!$AT$11,hypothèses!$AW$11,IF(E451&gt;=hypothèses!$AU$11,hypothèses!$AX$11,E451*hypothèses!$AY$11)),IF(AND(A451=hypothèses!$AV$12,G451=hypothèses!$AP$1),IF(E451&lt;=hypothèses!$AT$12,hypothèses!$AW$12,IF(E451&gt;=hypothèses!$AU$12,hypothèses!$AX$12,E451*hypothèses!$AY$12)),IF(AND(A451=hypothèses!$AV$14,G451=hypothèses!$AQ$1),IF(E451&lt;=hypothèses!$AT$14,hypothèses!$AW$14,IF(E451&gt;=hypothèses!$AU$14,hypothèses!$AX$14,E451*hypothèses!$AY$14)),IF(AND(A451=hypothèses!$AV$15,G451=hypothèses!$AQ$1),IF(E451&lt;=hypothèses!$AT$15,hypothèses!$AW$15,IF(E451&gt;=hypothèses!$AU$15,hypothèses!$AX$15,E451*hypothèses!$AY$15)),IF(AND(A451=hypothèses!$AV$17,G451=hypothèses!$AR$1),IF(E451&lt;=hypothèses!$AT$17,hypothèses!$AW$17,IF(E451&gt;=hypothèses!$AU$17,hypothèses!$AX$17,E451*hypothèses!$AY$17)),IF(AND(A451=hypothèses!$AV$18,G451=hypothèses!$AR$1),IF(E451&lt;=hypothèses!$AT$18,hypothèses!$AW$18,IF(E451&gt;=hypothèses!$AU$18,hypothèses!$AX$18,E451*hypothèses!$AY$18)),0))))))))))))))</f>
        <v>0</v>
      </c>
      <c r="L451" s="58"/>
    </row>
    <row r="452" spans="1:12">
      <c r="A452" t="s">
        <v>70</v>
      </c>
      <c r="B452" s="59">
        <v>68826</v>
      </c>
      <c r="C452">
        <v>28</v>
      </c>
      <c r="D452">
        <v>3</v>
      </c>
      <c r="E452" s="4">
        <f t="shared" si="7"/>
        <v>1911.8333333333333</v>
      </c>
      <c r="F452" s="49">
        <f>IF($E452&lt;=hypothèses!$AK$2,1,IF(AND($E452&gt;hypothèses!$AJ$3,$E452&lt;=hypothèses!$AK$3),2,IF(AND($E452&gt;hypothèses!$AJ$4,$E452&lt;=hypothèses!$AK$4),3,IF(AND($E452&gt;hypothèses!$AJ$5,$E452&lt;=hypothèses!$AK$5),4,IF(AND($E452&gt;hypothèses!$AJ$6,$E452&lt;=hypothèses!$AK$6),5,IF(AND($E452&gt;hypothèses!$AJ$7,$E452&lt;=hypothèses!$AK$7),6,IF(AND($E452&gt;hypothèses!$AJ$8,$E452&lt;=hypothèses!$AK$8),7,IF(AND($E452&gt;hypothèses!$AJ$9,$E452&lt;=hypothèses!$AK$9),8,IF(AND($E452&gt;hypothèses!$AJ$10,$E452&lt;=hypothèses!$AK$10),9,IF(AND($E452&gt;hypothèses!$AJ$11,$E452&lt;=hypothèses!$AK$11),10,""))))))))))</f>
        <v>9</v>
      </c>
      <c r="I452">
        <v>0</v>
      </c>
      <c r="J452" s="58" t="str" cm="1">
        <f t="array" ref="J4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52" s="58">
        <f>IF(G452="Tarif Frais de dossier",30,IF(I452&lt;0,0,IF(AND(A452=hypothèses!$AV$2,G452=hypothèses!$AM$1),IF(E452&lt;=hypothèses!$AT$2,hypothèses!$AW$2,IF(E452&gt;=hypothèses!$AU$2,hypothèses!$AX$2,E452*hypothèses!$AY$2)),IF(AND(A452=hypothèses!$AV$3,G452=hypothèses!$AM$1),IF(E452&lt;=hypothèses!$AT$3,hypothèses!$AW$3,IF(E452&gt;=hypothèses!$AU$3,hypothèses!$AX$3,E452*hypothèses!$AY$3)),IF(AND(A452=hypothèses!$AV$5,G452=hypothèses!$AN$1),IF(E452&lt;=hypothèses!$AT$5,hypothèses!$AW$5,IF(E452&gt;=hypothèses!$AU$5,hypothèses!$AX$5,E452*hypothèses!$AY$5)),IF(AND(A452=hypothèses!$AV$6,G452=hypothèses!$AN$1),IF(E452&lt;=hypothèses!$AT$6,hypothèses!$AW$6,IF(E452&gt;=hypothèses!$AU$6,hypothèses!$AX$6,E452*hypothèses!$AY$6)),IF(AND(A452=hypothèses!$AV$8,G452=hypothèses!$AO$1),IF(E452&lt;=hypothèses!$AT$8,hypothèses!$AW$8,IF(E452&gt;=hypothèses!$AU$8,hypothèses!$AX$8,E452*hypothèses!$AY$8)),IF(AND(A452=hypothèses!$AV$9,G452=hypothèses!$AO$1),IF(E452&lt;=hypothèses!$AT$9,hypothèses!$AW$9,IF(E452&gt;=hypothèses!$AU$9,hypothèses!$AX$9,E452*hypothèses!$AY$9)),IF(AND(A452=hypothèses!$AV$11,G452=hypothèses!$AP$1),IF(E452&lt;=hypothèses!$AT$11,hypothèses!$AW$11,IF(E452&gt;=hypothèses!$AU$11,hypothèses!$AX$11,E452*hypothèses!$AY$11)),IF(AND(A452=hypothèses!$AV$12,G452=hypothèses!$AP$1),IF(E452&lt;=hypothèses!$AT$12,hypothèses!$AW$12,IF(E452&gt;=hypothèses!$AU$12,hypothèses!$AX$12,E452*hypothèses!$AY$12)),IF(AND(A452=hypothèses!$AV$14,G452=hypothèses!$AQ$1),IF(E452&lt;=hypothèses!$AT$14,hypothèses!$AW$14,IF(E452&gt;=hypothèses!$AU$14,hypothèses!$AX$14,E452*hypothèses!$AY$14)),IF(AND(A452=hypothèses!$AV$15,G452=hypothèses!$AQ$1),IF(E452&lt;=hypothèses!$AT$15,hypothèses!$AW$15,IF(E452&gt;=hypothèses!$AU$15,hypothèses!$AX$15,E452*hypothèses!$AY$15)),IF(AND(A452=hypothèses!$AV$17,G452=hypothèses!$AR$1),IF(E452&lt;=hypothèses!$AT$17,hypothèses!$AW$17,IF(E452&gt;=hypothèses!$AU$17,hypothèses!$AX$17,E452*hypothèses!$AY$17)),IF(AND(A452=hypothèses!$AV$18,G452=hypothèses!$AR$1),IF(E452&lt;=hypothèses!$AT$18,hypothèses!$AW$18,IF(E452&gt;=hypothèses!$AU$18,hypothèses!$AX$18,E452*hypothèses!$AY$18)),0))))))))))))))</f>
        <v>0</v>
      </c>
      <c r="L452" s="58"/>
    </row>
    <row r="453" spans="1:12">
      <c r="A453" t="s">
        <v>70</v>
      </c>
      <c r="B453" s="59">
        <v>68826</v>
      </c>
      <c r="C453">
        <v>28</v>
      </c>
      <c r="D453">
        <v>3</v>
      </c>
      <c r="E453" s="4">
        <f t="shared" si="7"/>
        <v>1911.8333333333333</v>
      </c>
      <c r="F453" s="49">
        <f>IF($E453&lt;=hypothèses!$AK$2,1,IF(AND($E453&gt;hypothèses!$AJ$3,$E453&lt;=hypothèses!$AK$3),2,IF(AND($E453&gt;hypothèses!$AJ$4,$E453&lt;=hypothèses!$AK$4),3,IF(AND($E453&gt;hypothèses!$AJ$5,$E453&lt;=hypothèses!$AK$5),4,IF(AND($E453&gt;hypothèses!$AJ$6,$E453&lt;=hypothèses!$AK$6),5,IF(AND($E453&gt;hypothèses!$AJ$7,$E453&lt;=hypothèses!$AK$7),6,IF(AND($E453&gt;hypothèses!$AJ$8,$E453&lt;=hypothèses!$AK$8),7,IF(AND($E453&gt;hypothèses!$AJ$9,$E453&lt;=hypothèses!$AK$9),8,IF(AND($E453&gt;hypothèses!$AJ$10,$E453&lt;=hypothèses!$AK$10),9,IF(AND($E453&gt;hypothèses!$AJ$11,$E453&lt;=hypothèses!$AK$11),10,""))))))))))</f>
        <v>9</v>
      </c>
      <c r="I453">
        <v>0</v>
      </c>
      <c r="J453" s="58" t="str" cm="1">
        <f t="array" ref="J4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53" s="58">
        <f>IF(G453="Tarif Frais de dossier",30,IF(I453&lt;0,0,IF(AND(A453=hypothèses!$AV$2,G453=hypothèses!$AM$1),IF(E453&lt;=hypothèses!$AT$2,hypothèses!$AW$2,IF(E453&gt;=hypothèses!$AU$2,hypothèses!$AX$2,E453*hypothèses!$AY$2)),IF(AND(A453=hypothèses!$AV$3,G453=hypothèses!$AM$1),IF(E453&lt;=hypothèses!$AT$3,hypothèses!$AW$3,IF(E453&gt;=hypothèses!$AU$3,hypothèses!$AX$3,E453*hypothèses!$AY$3)),IF(AND(A453=hypothèses!$AV$5,G453=hypothèses!$AN$1),IF(E453&lt;=hypothèses!$AT$5,hypothèses!$AW$5,IF(E453&gt;=hypothèses!$AU$5,hypothèses!$AX$5,E453*hypothèses!$AY$5)),IF(AND(A453=hypothèses!$AV$6,G453=hypothèses!$AN$1),IF(E453&lt;=hypothèses!$AT$6,hypothèses!$AW$6,IF(E453&gt;=hypothèses!$AU$6,hypothèses!$AX$6,E453*hypothèses!$AY$6)),IF(AND(A453=hypothèses!$AV$8,G453=hypothèses!$AO$1),IF(E453&lt;=hypothèses!$AT$8,hypothèses!$AW$8,IF(E453&gt;=hypothèses!$AU$8,hypothèses!$AX$8,E453*hypothèses!$AY$8)),IF(AND(A453=hypothèses!$AV$9,G453=hypothèses!$AO$1),IF(E453&lt;=hypothèses!$AT$9,hypothèses!$AW$9,IF(E453&gt;=hypothèses!$AU$9,hypothèses!$AX$9,E453*hypothèses!$AY$9)),IF(AND(A453=hypothèses!$AV$11,G453=hypothèses!$AP$1),IF(E453&lt;=hypothèses!$AT$11,hypothèses!$AW$11,IF(E453&gt;=hypothèses!$AU$11,hypothèses!$AX$11,E453*hypothèses!$AY$11)),IF(AND(A453=hypothèses!$AV$12,G453=hypothèses!$AP$1),IF(E453&lt;=hypothèses!$AT$12,hypothèses!$AW$12,IF(E453&gt;=hypothèses!$AU$12,hypothèses!$AX$12,E453*hypothèses!$AY$12)),IF(AND(A453=hypothèses!$AV$14,G453=hypothèses!$AQ$1),IF(E453&lt;=hypothèses!$AT$14,hypothèses!$AW$14,IF(E453&gt;=hypothèses!$AU$14,hypothèses!$AX$14,E453*hypothèses!$AY$14)),IF(AND(A453=hypothèses!$AV$15,G453=hypothèses!$AQ$1),IF(E453&lt;=hypothèses!$AT$15,hypothèses!$AW$15,IF(E453&gt;=hypothèses!$AU$15,hypothèses!$AX$15,E453*hypothèses!$AY$15)),IF(AND(A453=hypothèses!$AV$17,G453=hypothèses!$AR$1),IF(E453&lt;=hypothèses!$AT$17,hypothèses!$AW$17,IF(E453&gt;=hypothèses!$AU$17,hypothèses!$AX$17,E453*hypothèses!$AY$17)),IF(AND(A453=hypothèses!$AV$18,G453=hypothèses!$AR$1),IF(E453&lt;=hypothèses!$AT$18,hypothèses!$AW$18,IF(E453&gt;=hypothèses!$AU$18,hypothèses!$AX$18,E453*hypothèses!$AY$18)),0))))))))))))))</f>
        <v>0</v>
      </c>
      <c r="L453" s="58"/>
    </row>
    <row r="454" spans="1:12">
      <c r="A454" t="s">
        <v>70</v>
      </c>
      <c r="B454" s="59">
        <v>68826</v>
      </c>
      <c r="C454">
        <v>28</v>
      </c>
      <c r="D454">
        <v>3</v>
      </c>
      <c r="E454" s="4">
        <f t="shared" si="7"/>
        <v>1911.8333333333333</v>
      </c>
      <c r="F454" s="49">
        <f>IF($E454&lt;=hypothèses!$AK$2,1,IF(AND($E454&gt;hypothèses!$AJ$3,$E454&lt;=hypothèses!$AK$3),2,IF(AND($E454&gt;hypothèses!$AJ$4,$E454&lt;=hypothèses!$AK$4),3,IF(AND($E454&gt;hypothèses!$AJ$5,$E454&lt;=hypothèses!$AK$5),4,IF(AND($E454&gt;hypothèses!$AJ$6,$E454&lt;=hypothèses!$AK$6),5,IF(AND($E454&gt;hypothèses!$AJ$7,$E454&lt;=hypothèses!$AK$7),6,IF(AND($E454&gt;hypothèses!$AJ$8,$E454&lt;=hypothèses!$AK$8),7,IF(AND($E454&gt;hypothèses!$AJ$9,$E454&lt;=hypothèses!$AK$9),8,IF(AND($E454&gt;hypothèses!$AJ$10,$E454&lt;=hypothèses!$AK$10),9,IF(AND($E454&gt;hypothèses!$AJ$11,$E454&lt;=hypothèses!$AK$11),10,""))))))))))</f>
        <v>9</v>
      </c>
      <c r="I454">
        <v>0</v>
      </c>
      <c r="J454" s="58" t="str" cm="1">
        <f t="array" ref="J4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54" s="58">
        <f>IF(G454="Tarif Frais de dossier",30,IF(I454&lt;0,0,IF(AND(A454=hypothèses!$AV$2,G454=hypothèses!$AM$1),IF(E454&lt;=hypothèses!$AT$2,hypothèses!$AW$2,IF(E454&gt;=hypothèses!$AU$2,hypothèses!$AX$2,E454*hypothèses!$AY$2)),IF(AND(A454=hypothèses!$AV$3,G454=hypothèses!$AM$1),IF(E454&lt;=hypothèses!$AT$3,hypothèses!$AW$3,IF(E454&gt;=hypothèses!$AU$3,hypothèses!$AX$3,E454*hypothèses!$AY$3)),IF(AND(A454=hypothèses!$AV$5,G454=hypothèses!$AN$1),IF(E454&lt;=hypothèses!$AT$5,hypothèses!$AW$5,IF(E454&gt;=hypothèses!$AU$5,hypothèses!$AX$5,E454*hypothèses!$AY$5)),IF(AND(A454=hypothèses!$AV$6,G454=hypothèses!$AN$1),IF(E454&lt;=hypothèses!$AT$6,hypothèses!$AW$6,IF(E454&gt;=hypothèses!$AU$6,hypothèses!$AX$6,E454*hypothèses!$AY$6)),IF(AND(A454=hypothèses!$AV$8,G454=hypothèses!$AO$1),IF(E454&lt;=hypothèses!$AT$8,hypothèses!$AW$8,IF(E454&gt;=hypothèses!$AU$8,hypothèses!$AX$8,E454*hypothèses!$AY$8)),IF(AND(A454=hypothèses!$AV$9,G454=hypothèses!$AO$1),IF(E454&lt;=hypothèses!$AT$9,hypothèses!$AW$9,IF(E454&gt;=hypothèses!$AU$9,hypothèses!$AX$9,E454*hypothèses!$AY$9)),IF(AND(A454=hypothèses!$AV$11,G454=hypothèses!$AP$1),IF(E454&lt;=hypothèses!$AT$11,hypothèses!$AW$11,IF(E454&gt;=hypothèses!$AU$11,hypothèses!$AX$11,E454*hypothèses!$AY$11)),IF(AND(A454=hypothèses!$AV$12,G454=hypothèses!$AP$1),IF(E454&lt;=hypothèses!$AT$12,hypothèses!$AW$12,IF(E454&gt;=hypothèses!$AU$12,hypothèses!$AX$12,E454*hypothèses!$AY$12)),IF(AND(A454=hypothèses!$AV$14,G454=hypothèses!$AQ$1),IF(E454&lt;=hypothèses!$AT$14,hypothèses!$AW$14,IF(E454&gt;=hypothèses!$AU$14,hypothèses!$AX$14,E454*hypothèses!$AY$14)),IF(AND(A454=hypothèses!$AV$15,G454=hypothèses!$AQ$1),IF(E454&lt;=hypothèses!$AT$15,hypothèses!$AW$15,IF(E454&gt;=hypothèses!$AU$15,hypothèses!$AX$15,E454*hypothèses!$AY$15)),IF(AND(A454=hypothèses!$AV$17,G454=hypothèses!$AR$1),IF(E454&lt;=hypothèses!$AT$17,hypothèses!$AW$17,IF(E454&gt;=hypothèses!$AU$17,hypothèses!$AX$17,E454*hypothèses!$AY$17)),IF(AND(A454=hypothèses!$AV$18,G454=hypothèses!$AR$1),IF(E454&lt;=hypothèses!$AT$18,hypothèses!$AW$18,IF(E454&gt;=hypothèses!$AU$18,hypothèses!$AX$18,E454*hypothèses!$AY$18)),0))))))))))))))</f>
        <v>0</v>
      </c>
      <c r="L454" s="58"/>
    </row>
    <row r="455" spans="1:12">
      <c r="A455" t="s">
        <v>70</v>
      </c>
      <c r="B455" s="59">
        <v>68826</v>
      </c>
      <c r="C455">
        <v>28</v>
      </c>
      <c r="D455">
        <v>3</v>
      </c>
      <c r="E455" s="4">
        <f t="shared" si="7"/>
        <v>1911.8333333333333</v>
      </c>
      <c r="F455" s="49">
        <f>IF($E455&lt;=hypothèses!$AK$2,1,IF(AND($E455&gt;hypothèses!$AJ$3,$E455&lt;=hypothèses!$AK$3),2,IF(AND($E455&gt;hypothèses!$AJ$4,$E455&lt;=hypothèses!$AK$4),3,IF(AND($E455&gt;hypothèses!$AJ$5,$E455&lt;=hypothèses!$AK$5),4,IF(AND($E455&gt;hypothèses!$AJ$6,$E455&lt;=hypothèses!$AK$6),5,IF(AND($E455&gt;hypothèses!$AJ$7,$E455&lt;=hypothèses!$AK$7),6,IF(AND($E455&gt;hypothèses!$AJ$8,$E455&lt;=hypothèses!$AK$8),7,IF(AND($E455&gt;hypothèses!$AJ$9,$E455&lt;=hypothèses!$AK$9),8,IF(AND($E455&gt;hypothèses!$AJ$10,$E455&lt;=hypothèses!$AK$10),9,IF(AND($E455&gt;hypothèses!$AJ$11,$E455&lt;=hypothèses!$AK$11),10,""))))))))))</f>
        <v>9</v>
      </c>
      <c r="G455" t="s">
        <v>13</v>
      </c>
      <c r="H455">
        <v>1</v>
      </c>
      <c r="I455">
        <v>897</v>
      </c>
      <c r="J455" s="58" cm="1">
        <f t="array" ref="J4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455" s="58">
        <f>IF(G455="Tarif Frais de dossier",30,IF(I455&lt;0,0,IF(AND(A455=hypothèses!$AV$2,G455=hypothèses!$AM$1),IF(E455&lt;=hypothèses!$AT$2,hypothèses!$AW$2,IF(E455&gt;=hypothèses!$AU$2,hypothèses!$AX$2,E455*hypothèses!$AY$2)),IF(AND(A455=hypothèses!$AV$3,G455=hypothèses!$AM$1),IF(E455&lt;=hypothèses!$AT$3,hypothèses!$AW$3,IF(E455&gt;=hypothèses!$AU$3,hypothèses!$AX$3,E455*hypothèses!$AY$3)),IF(AND(A455=hypothèses!$AV$5,G455=hypothèses!$AN$1),IF(E455&lt;=hypothèses!$AT$5,hypothèses!$AW$5,IF(E455&gt;=hypothèses!$AU$5,hypothèses!$AX$5,E455*hypothèses!$AY$5)),IF(AND(A455=hypothèses!$AV$6,G455=hypothèses!$AN$1),IF(E455&lt;=hypothèses!$AT$6,hypothèses!$AW$6,IF(E455&gt;=hypothèses!$AU$6,hypothèses!$AX$6,E455*hypothèses!$AY$6)),IF(AND(A455=hypothèses!$AV$8,G455=hypothèses!$AO$1),IF(E455&lt;=hypothèses!$AT$8,hypothèses!$AW$8,IF(E455&gt;=hypothèses!$AU$8,hypothèses!$AX$8,E455*hypothèses!$AY$8)),IF(AND(A455=hypothèses!$AV$9,G455=hypothèses!$AO$1),IF(E455&lt;=hypothèses!$AT$9,hypothèses!$AW$9,IF(E455&gt;=hypothèses!$AU$9,hypothèses!$AX$9,E455*hypothèses!$AY$9)),IF(AND(A455=hypothèses!$AV$11,G455=hypothèses!$AP$1),IF(E455&lt;=hypothèses!$AT$11,hypothèses!$AW$11,IF(E455&gt;=hypothèses!$AU$11,hypothèses!$AX$11,E455*hypothèses!$AY$11)),IF(AND(A455=hypothèses!$AV$12,G455=hypothèses!$AP$1),IF(E455&lt;=hypothèses!$AT$12,hypothèses!$AW$12,IF(E455&gt;=hypothèses!$AU$12,hypothèses!$AX$12,E455*hypothèses!$AY$12)),IF(AND(A455=hypothèses!$AV$14,G455=hypothèses!$AQ$1),IF(E455&lt;=hypothèses!$AT$14,hypothèses!$AW$14,IF(E455&gt;=hypothèses!$AU$14,hypothèses!$AX$14,E455*hypothèses!$AY$14)),IF(AND(A455=hypothèses!$AV$15,G455=hypothèses!$AQ$1),IF(E455&lt;=hypothèses!$AT$15,hypothèses!$AW$15,IF(E455&gt;=hypothèses!$AU$15,hypothèses!$AX$15,E455*hypothèses!$AY$15)),IF(AND(A455=hypothèses!$AV$17,G455=hypothèses!$AR$1),IF(E455&lt;=hypothèses!$AT$17,hypothèses!$AW$17,IF(E455&gt;=hypothèses!$AU$17,hypothèses!$AX$17,E455*hypothèses!$AY$17)),IF(AND(A455=hypothèses!$AV$18,G455=hypothèses!$AR$1),IF(E455&lt;=hypothèses!$AT$18,hypothèses!$AW$18,IF(E455&gt;=hypothèses!$AU$18,hypothèses!$AX$18,E455*hypothèses!$AY$18)),0))))))))))))))</f>
        <v>504.72399999999999</v>
      </c>
      <c r="L455" s="58"/>
    </row>
    <row r="456" spans="1:12">
      <c r="A456" t="s">
        <v>70</v>
      </c>
      <c r="B456" s="59">
        <v>68826</v>
      </c>
      <c r="C456">
        <v>28</v>
      </c>
      <c r="D456">
        <v>3</v>
      </c>
      <c r="E456" s="4">
        <f t="shared" si="7"/>
        <v>1911.8333333333333</v>
      </c>
      <c r="F456" s="49">
        <f>IF($E456&lt;=hypothèses!$AK$2,1,IF(AND($E456&gt;hypothèses!$AJ$3,$E456&lt;=hypothèses!$AK$3),2,IF(AND($E456&gt;hypothèses!$AJ$4,$E456&lt;=hypothèses!$AK$4),3,IF(AND($E456&gt;hypothèses!$AJ$5,$E456&lt;=hypothèses!$AK$5),4,IF(AND($E456&gt;hypothèses!$AJ$6,$E456&lt;=hypothèses!$AK$6),5,IF(AND($E456&gt;hypothèses!$AJ$7,$E456&lt;=hypothèses!$AK$7),6,IF(AND($E456&gt;hypothèses!$AJ$8,$E456&lt;=hypothèses!$AK$8),7,IF(AND($E456&gt;hypothèses!$AJ$9,$E456&lt;=hypothèses!$AK$9),8,IF(AND($E456&gt;hypothèses!$AJ$10,$E456&lt;=hypothèses!$AK$10),9,IF(AND($E456&gt;hypothèses!$AJ$11,$E456&lt;=hypothèses!$AK$11),10,""))))))))))</f>
        <v>9</v>
      </c>
      <c r="G456" t="s">
        <v>15</v>
      </c>
      <c r="H456">
        <v>1</v>
      </c>
      <c r="I456">
        <v>-89.7</v>
      </c>
      <c r="J456" s="58" cm="1">
        <f t="array" ref="J4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456" s="58">
        <f>IF(G456="Tarif Frais de dossier",30,IF(I456&lt;0,0,IF(AND(A456=hypothèses!$AV$2,G456=hypothèses!$AM$1),IF(E456&lt;=hypothèses!$AT$2,hypothèses!$AW$2,IF(E456&gt;=hypothèses!$AU$2,hypothèses!$AX$2,E456*hypothèses!$AY$2)),IF(AND(A456=hypothèses!$AV$3,G456=hypothèses!$AM$1),IF(E456&lt;=hypothèses!$AT$3,hypothèses!$AW$3,IF(E456&gt;=hypothèses!$AU$3,hypothèses!$AX$3,E456*hypothèses!$AY$3)),IF(AND(A456=hypothèses!$AV$5,G456=hypothèses!$AN$1),IF(E456&lt;=hypothèses!$AT$5,hypothèses!$AW$5,IF(E456&gt;=hypothèses!$AU$5,hypothèses!$AX$5,E456*hypothèses!$AY$5)),IF(AND(A456=hypothèses!$AV$6,G456=hypothèses!$AN$1),IF(E456&lt;=hypothèses!$AT$6,hypothèses!$AW$6,IF(E456&gt;=hypothèses!$AU$6,hypothèses!$AX$6,E456*hypothèses!$AY$6)),IF(AND(A456=hypothèses!$AV$8,G456=hypothèses!$AO$1),IF(E456&lt;=hypothèses!$AT$8,hypothèses!$AW$8,IF(E456&gt;=hypothèses!$AU$8,hypothèses!$AX$8,E456*hypothèses!$AY$8)),IF(AND(A456=hypothèses!$AV$9,G456=hypothèses!$AO$1),IF(E456&lt;=hypothèses!$AT$9,hypothèses!$AW$9,IF(E456&gt;=hypothèses!$AU$9,hypothèses!$AX$9,E456*hypothèses!$AY$9)),IF(AND(A456=hypothèses!$AV$11,G456=hypothèses!$AP$1),IF(E456&lt;=hypothèses!$AT$11,hypothèses!$AW$11,IF(E456&gt;=hypothèses!$AU$11,hypothèses!$AX$11,E456*hypothèses!$AY$11)),IF(AND(A456=hypothèses!$AV$12,G456=hypothèses!$AP$1),IF(E456&lt;=hypothèses!$AT$12,hypothèses!$AW$12,IF(E456&gt;=hypothèses!$AU$12,hypothèses!$AX$12,E456*hypothèses!$AY$12)),IF(AND(A456=hypothèses!$AV$14,G456=hypothèses!$AQ$1),IF(E456&lt;=hypothèses!$AT$14,hypothèses!$AW$14,IF(E456&gt;=hypothèses!$AU$14,hypothèses!$AX$14,E456*hypothèses!$AY$14)),IF(AND(A456=hypothèses!$AV$15,G456=hypothèses!$AQ$1),IF(E456&lt;=hypothèses!$AT$15,hypothèses!$AW$15,IF(E456&gt;=hypothèses!$AU$15,hypothèses!$AX$15,E456*hypothèses!$AY$15)),IF(AND(A456=hypothèses!$AV$17,G456=hypothèses!$AR$1),IF(E456&lt;=hypothèses!$AT$17,hypothèses!$AW$17,IF(E456&gt;=hypothèses!$AU$17,hypothèses!$AX$17,E456*hypothèses!$AY$17)),IF(AND(A456=hypothèses!$AV$18,G456=hypothèses!$AR$1),IF(E456&lt;=hypothèses!$AT$18,hypothèses!$AW$18,IF(E456&gt;=hypothèses!$AU$18,hypothèses!$AX$18,E456*hypothèses!$AY$18)),0))))))))))))))</f>
        <v>0</v>
      </c>
      <c r="L456" s="58"/>
    </row>
    <row r="457" spans="1:12">
      <c r="A457" t="s">
        <v>70</v>
      </c>
      <c r="B457" s="59">
        <v>68826</v>
      </c>
      <c r="C457">
        <v>28</v>
      </c>
      <c r="D457">
        <v>3</v>
      </c>
      <c r="E457" s="4">
        <f t="shared" si="7"/>
        <v>1911.8333333333333</v>
      </c>
      <c r="F457" s="49">
        <f>IF($E457&lt;=hypothèses!$AK$2,1,IF(AND($E457&gt;hypothèses!$AJ$3,$E457&lt;=hypothèses!$AK$3),2,IF(AND($E457&gt;hypothèses!$AJ$4,$E457&lt;=hypothèses!$AK$4),3,IF(AND($E457&gt;hypothèses!$AJ$5,$E457&lt;=hypothèses!$AK$5),4,IF(AND($E457&gt;hypothèses!$AJ$6,$E457&lt;=hypothèses!$AK$6),5,IF(AND($E457&gt;hypothèses!$AJ$7,$E457&lt;=hypothèses!$AK$7),6,IF(AND($E457&gt;hypothèses!$AJ$8,$E457&lt;=hypothèses!$AK$8),7,IF(AND($E457&gt;hypothèses!$AJ$9,$E457&lt;=hypothèses!$AK$9),8,IF(AND($E457&gt;hypothèses!$AJ$10,$E457&lt;=hypothèses!$AK$10),9,IF(AND($E457&gt;hypothèses!$AJ$11,$E457&lt;=hypothèses!$AK$11),10,""))))))))))</f>
        <v>9</v>
      </c>
      <c r="I457">
        <v>0</v>
      </c>
      <c r="J457" s="58" t="str" cm="1">
        <f t="array" ref="J4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57" s="58">
        <f>IF(G457="Tarif Frais de dossier",30,IF(I457&lt;0,0,IF(AND(A457=hypothèses!$AV$2,G457=hypothèses!$AM$1),IF(E457&lt;=hypothèses!$AT$2,hypothèses!$AW$2,IF(E457&gt;=hypothèses!$AU$2,hypothèses!$AX$2,E457*hypothèses!$AY$2)),IF(AND(A457=hypothèses!$AV$3,G457=hypothèses!$AM$1),IF(E457&lt;=hypothèses!$AT$3,hypothèses!$AW$3,IF(E457&gt;=hypothèses!$AU$3,hypothèses!$AX$3,E457*hypothèses!$AY$3)),IF(AND(A457=hypothèses!$AV$5,G457=hypothèses!$AN$1),IF(E457&lt;=hypothèses!$AT$5,hypothèses!$AW$5,IF(E457&gt;=hypothèses!$AU$5,hypothèses!$AX$5,E457*hypothèses!$AY$5)),IF(AND(A457=hypothèses!$AV$6,G457=hypothèses!$AN$1),IF(E457&lt;=hypothèses!$AT$6,hypothèses!$AW$6,IF(E457&gt;=hypothèses!$AU$6,hypothèses!$AX$6,E457*hypothèses!$AY$6)),IF(AND(A457=hypothèses!$AV$8,G457=hypothèses!$AO$1),IF(E457&lt;=hypothèses!$AT$8,hypothèses!$AW$8,IF(E457&gt;=hypothèses!$AU$8,hypothèses!$AX$8,E457*hypothèses!$AY$8)),IF(AND(A457=hypothèses!$AV$9,G457=hypothèses!$AO$1),IF(E457&lt;=hypothèses!$AT$9,hypothèses!$AW$9,IF(E457&gt;=hypothèses!$AU$9,hypothèses!$AX$9,E457*hypothèses!$AY$9)),IF(AND(A457=hypothèses!$AV$11,G457=hypothèses!$AP$1),IF(E457&lt;=hypothèses!$AT$11,hypothèses!$AW$11,IF(E457&gt;=hypothèses!$AU$11,hypothèses!$AX$11,E457*hypothèses!$AY$11)),IF(AND(A457=hypothèses!$AV$12,G457=hypothèses!$AP$1),IF(E457&lt;=hypothèses!$AT$12,hypothèses!$AW$12,IF(E457&gt;=hypothèses!$AU$12,hypothèses!$AX$12,E457*hypothèses!$AY$12)),IF(AND(A457=hypothèses!$AV$14,G457=hypothèses!$AQ$1),IF(E457&lt;=hypothèses!$AT$14,hypothèses!$AW$14,IF(E457&gt;=hypothèses!$AU$14,hypothèses!$AX$14,E457*hypothèses!$AY$14)),IF(AND(A457=hypothèses!$AV$15,G457=hypothèses!$AQ$1),IF(E457&lt;=hypothèses!$AT$15,hypothèses!$AW$15,IF(E457&gt;=hypothèses!$AU$15,hypothèses!$AX$15,E457*hypothèses!$AY$15)),IF(AND(A457=hypothèses!$AV$17,G457=hypothèses!$AR$1),IF(E457&lt;=hypothèses!$AT$17,hypothèses!$AW$17,IF(E457&gt;=hypothèses!$AU$17,hypothèses!$AX$17,E457*hypothèses!$AY$17)),IF(AND(A457=hypothèses!$AV$18,G457=hypothèses!$AR$1),IF(E457&lt;=hypothèses!$AT$18,hypothèses!$AW$18,IF(E457&gt;=hypothèses!$AU$18,hypothèses!$AX$18,E457*hypothèses!$AY$18)),0))))))))))))))</f>
        <v>0</v>
      </c>
      <c r="L457" s="58"/>
    </row>
    <row r="458" spans="1:12">
      <c r="A458" t="s">
        <v>70</v>
      </c>
      <c r="B458" s="59">
        <v>28608</v>
      </c>
      <c r="C458">
        <v>12</v>
      </c>
      <c r="D458">
        <v>3</v>
      </c>
      <c r="E458" s="4">
        <f t="shared" si="7"/>
        <v>794.66666666666663</v>
      </c>
      <c r="F458" s="49">
        <f>IF($E458&lt;=hypothèses!$AK$2,1,IF(AND($E458&gt;hypothèses!$AJ$3,$E458&lt;=hypothèses!$AK$3),2,IF(AND($E458&gt;hypothèses!$AJ$4,$E458&lt;=hypothèses!$AK$4),3,IF(AND($E458&gt;hypothèses!$AJ$5,$E458&lt;=hypothèses!$AK$5),4,IF(AND($E458&gt;hypothèses!$AJ$6,$E458&lt;=hypothèses!$AK$6),5,IF(AND($E458&gt;hypothèses!$AJ$7,$E458&lt;=hypothèses!$AK$7),6,IF(AND($E458&gt;hypothèses!$AJ$8,$E458&lt;=hypothèses!$AK$8),7,IF(AND($E458&gt;hypothèses!$AJ$9,$E458&lt;=hypothèses!$AK$9),8,IF(AND($E458&gt;hypothèses!$AJ$10,$E458&lt;=hypothèses!$AK$10),9,IF(AND($E458&gt;hypothèses!$AJ$11,$E458&lt;=hypothèses!$AK$11),10,""))))))))))</f>
        <v>5</v>
      </c>
      <c r="G458" t="s">
        <v>14</v>
      </c>
      <c r="H458">
        <v>1</v>
      </c>
      <c r="I458">
        <v>30</v>
      </c>
      <c r="J458" s="58" cm="1">
        <f t="array" ref="J4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458" s="58">
        <f>IF(G458="Tarif Frais de dossier",30,IF(I458&lt;0,0,IF(AND(A458=hypothèses!$AV$2,G458=hypothèses!$AM$1),IF(E458&lt;=hypothèses!$AT$2,hypothèses!$AW$2,IF(E458&gt;=hypothèses!$AU$2,hypothèses!$AX$2,E458*hypothèses!$AY$2)),IF(AND(A458=hypothèses!$AV$3,G458=hypothèses!$AM$1),IF(E458&lt;=hypothèses!$AT$3,hypothèses!$AW$3,IF(E458&gt;=hypothèses!$AU$3,hypothèses!$AX$3,E458*hypothèses!$AY$3)),IF(AND(A458=hypothèses!$AV$5,G458=hypothèses!$AN$1),IF(E458&lt;=hypothèses!$AT$5,hypothèses!$AW$5,IF(E458&gt;=hypothèses!$AU$5,hypothèses!$AX$5,E458*hypothèses!$AY$5)),IF(AND(A458=hypothèses!$AV$6,G458=hypothèses!$AN$1),IF(E458&lt;=hypothèses!$AT$6,hypothèses!$AW$6,IF(E458&gt;=hypothèses!$AU$6,hypothèses!$AX$6,E458*hypothèses!$AY$6)),IF(AND(A458=hypothèses!$AV$8,G458=hypothèses!$AO$1),IF(E458&lt;=hypothèses!$AT$8,hypothèses!$AW$8,IF(E458&gt;=hypothèses!$AU$8,hypothèses!$AX$8,E458*hypothèses!$AY$8)),IF(AND(A458=hypothèses!$AV$9,G458=hypothèses!$AO$1),IF(E458&lt;=hypothèses!$AT$9,hypothèses!$AW$9,IF(E458&gt;=hypothèses!$AU$9,hypothèses!$AX$9,E458*hypothèses!$AY$9)),IF(AND(A458=hypothèses!$AV$11,G458=hypothèses!$AP$1),IF(E458&lt;=hypothèses!$AT$11,hypothèses!$AW$11,IF(E458&gt;=hypothèses!$AU$11,hypothèses!$AX$11,E458*hypothèses!$AY$11)),IF(AND(A458=hypothèses!$AV$12,G458=hypothèses!$AP$1),IF(E458&lt;=hypothèses!$AT$12,hypothèses!$AW$12,IF(E458&gt;=hypothèses!$AU$12,hypothèses!$AX$12,E458*hypothèses!$AY$12)),IF(AND(A458=hypothèses!$AV$14,G458=hypothèses!$AQ$1),IF(E458&lt;=hypothèses!$AT$14,hypothèses!$AW$14,IF(E458&gt;=hypothèses!$AU$14,hypothèses!$AX$14,E458*hypothèses!$AY$14)),IF(AND(A458=hypothèses!$AV$15,G458=hypothèses!$AQ$1),IF(E458&lt;=hypothèses!$AT$15,hypothèses!$AW$15,IF(E458&gt;=hypothèses!$AU$15,hypothèses!$AX$15,E458*hypothèses!$AY$15)),IF(AND(A458=hypothèses!$AV$17,G458=hypothèses!$AR$1),IF(E458&lt;=hypothèses!$AT$17,hypothèses!$AW$17,IF(E458&gt;=hypothèses!$AU$17,hypothèses!$AX$17,E458*hypothèses!$AY$17)),IF(AND(A458=hypothèses!$AV$18,G458=hypothèses!$AR$1),IF(E458&lt;=hypothèses!$AT$18,hypothèses!$AW$18,IF(E458&gt;=hypothèses!$AU$18,hypothèses!$AX$18,E458*hypothèses!$AY$18)),0))))))))))))))</f>
        <v>30</v>
      </c>
      <c r="L458" s="58"/>
    </row>
    <row r="459" spans="1:12">
      <c r="A459" t="s">
        <v>70</v>
      </c>
      <c r="B459" s="59">
        <v>28608</v>
      </c>
      <c r="C459">
        <v>12</v>
      </c>
      <c r="D459">
        <v>3</v>
      </c>
      <c r="E459" s="4">
        <f t="shared" si="7"/>
        <v>794.66666666666663</v>
      </c>
      <c r="F459" s="49">
        <f>IF($E459&lt;=hypothèses!$AK$2,1,IF(AND($E459&gt;hypothèses!$AJ$3,$E459&lt;=hypothèses!$AK$3),2,IF(AND($E459&gt;hypothèses!$AJ$4,$E459&lt;=hypothèses!$AK$4),3,IF(AND($E459&gt;hypothèses!$AJ$5,$E459&lt;=hypothèses!$AK$5),4,IF(AND($E459&gt;hypothèses!$AJ$6,$E459&lt;=hypothèses!$AK$6),5,IF(AND($E459&gt;hypothèses!$AJ$7,$E459&lt;=hypothèses!$AK$7),6,IF(AND($E459&gt;hypothèses!$AJ$8,$E459&lt;=hypothèses!$AK$8),7,IF(AND($E459&gt;hypothèses!$AJ$9,$E459&lt;=hypothèses!$AK$9),8,IF(AND($E459&gt;hypothèses!$AJ$10,$E459&lt;=hypothèses!$AK$10),9,IF(AND($E459&gt;hypothèses!$AJ$11,$E459&lt;=hypothèses!$AK$11),10,""))))))))))</f>
        <v>5</v>
      </c>
      <c r="G459" t="s">
        <v>13</v>
      </c>
      <c r="H459">
        <v>1</v>
      </c>
      <c r="I459">
        <v>413</v>
      </c>
      <c r="J459" s="58" cm="1">
        <f t="array" ref="J4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459" s="58">
        <f>IF(G459="Tarif Frais de dossier",30,IF(I459&lt;0,0,IF(AND(A459=hypothèses!$AV$2,G459=hypothèses!$AM$1),IF(E459&lt;=hypothèses!$AT$2,hypothèses!$AW$2,IF(E459&gt;=hypothèses!$AU$2,hypothèses!$AX$2,E459*hypothèses!$AY$2)),IF(AND(A459=hypothèses!$AV$3,G459=hypothèses!$AM$1),IF(E459&lt;=hypothèses!$AT$3,hypothèses!$AW$3,IF(E459&gt;=hypothèses!$AU$3,hypothèses!$AX$3,E459*hypothèses!$AY$3)),IF(AND(A459=hypothèses!$AV$5,G459=hypothèses!$AN$1),IF(E459&lt;=hypothèses!$AT$5,hypothèses!$AW$5,IF(E459&gt;=hypothèses!$AU$5,hypothèses!$AX$5,E459*hypothèses!$AY$5)),IF(AND(A459=hypothèses!$AV$6,G459=hypothèses!$AN$1),IF(E459&lt;=hypothèses!$AT$6,hypothèses!$AW$6,IF(E459&gt;=hypothèses!$AU$6,hypothèses!$AX$6,E459*hypothèses!$AY$6)),IF(AND(A459=hypothèses!$AV$8,G459=hypothèses!$AO$1),IF(E459&lt;=hypothèses!$AT$8,hypothèses!$AW$8,IF(E459&gt;=hypothèses!$AU$8,hypothèses!$AX$8,E459*hypothèses!$AY$8)),IF(AND(A459=hypothèses!$AV$9,G459=hypothèses!$AO$1),IF(E459&lt;=hypothèses!$AT$9,hypothèses!$AW$9,IF(E459&gt;=hypothèses!$AU$9,hypothèses!$AX$9,E459*hypothèses!$AY$9)),IF(AND(A459=hypothèses!$AV$11,G459=hypothèses!$AP$1),IF(E459&lt;=hypothèses!$AT$11,hypothèses!$AW$11,IF(E459&gt;=hypothèses!$AU$11,hypothèses!$AX$11,E459*hypothèses!$AY$11)),IF(AND(A459=hypothèses!$AV$12,G459=hypothèses!$AP$1),IF(E459&lt;=hypothèses!$AT$12,hypothèses!$AW$12,IF(E459&gt;=hypothèses!$AU$12,hypothèses!$AX$12,E459*hypothèses!$AY$12)),IF(AND(A459=hypothèses!$AV$14,G459=hypothèses!$AQ$1),IF(E459&lt;=hypothèses!$AT$14,hypothèses!$AW$14,IF(E459&gt;=hypothèses!$AU$14,hypothèses!$AX$14,E459*hypothèses!$AY$14)),IF(AND(A459=hypothèses!$AV$15,G459=hypothèses!$AQ$1),IF(E459&lt;=hypothèses!$AT$15,hypothèses!$AW$15,IF(E459&gt;=hypothèses!$AU$15,hypothèses!$AX$15,E459*hypothèses!$AY$15)),IF(AND(A459=hypothèses!$AV$17,G459=hypothèses!$AR$1),IF(E459&lt;=hypothèses!$AT$17,hypothèses!$AW$17,IF(E459&gt;=hypothèses!$AU$17,hypothèses!$AX$17,E459*hypothèses!$AY$17)),IF(AND(A459=hypothèses!$AV$18,G459=hypothèses!$AR$1),IF(E459&lt;=hypothèses!$AT$18,hypothèses!$AW$18,IF(E459&gt;=hypothèses!$AU$18,hypothèses!$AX$18,E459*hypothèses!$AY$18)),0))))))))))))))</f>
        <v>209.792</v>
      </c>
      <c r="L459" s="58"/>
    </row>
    <row r="460" spans="1:12">
      <c r="A460" t="s">
        <v>70</v>
      </c>
      <c r="B460" s="59">
        <v>28608</v>
      </c>
      <c r="C460">
        <v>12</v>
      </c>
      <c r="D460">
        <v>3</v>
      </c>
      <c r="E460" s="4">
        <f t="shared" si="7"/>
        <v>794.66666666666663</v>
      </c>
      <c r="F460" s="49">
        <f>IF($E460&lt;=hypothèses!$AK$2,1,IF(AND($E460&gt;hypothèses!$AJ$3,$E460&lt;=hypothèses!$AK$3),2,IF(AND($E460&gt;hypothèses!$AJ$4,$E460&lt;=hypothèses!$AK$4),3,IF(AND($E460&gt;hypothèses!$AJ$5,$E460&lt;=hypothèses!$AK$5),4,IF(AND($E460&gt;hypothèses!$AJ$6,$E460&lt;=hypothèses!$AK$6),5,IF(AND($E460&gt;hypothèses!$AJ$7,$E460&lt;=hypothèses!$AK$7),6,IF(AND($E460&gt;hypothèses!$AJ$8,$E460&lt;=hypothèses!$AK$8),7,IF(AND($E460&gt;hypothèses!$AJ$9,$E460&lt;=hypothèses!$AK$9),8,IF(AND($E460&gt;hypothèses!$AJ$10,$E460&lt;=hypothèses!$AK$10),9,IF(AND($E460&gt;hypothèses!$AJ$11,$E460&lt;=hypothèses!$AK$11),10,""))))))))))</f>
        <v>5</v>
      </c>
      <c r="I460">
        <v>0</v>
      </c>
      <c r="J460" s="58" t="str" cm="1">
        <f t="array" ref="J4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60" s="58">
        <f>IF(G460="Tarif Frais de dossier",30,IF(I460&lt;0,0,IF(AND(A460=hypothèses!$AV$2,G460=hypothèses!$AM$1),IF(E460&lt;=hypothèses!$AT$2,hypothèses!$AW$2,IF(E460&gt;=hypothèses!$AU$2,hypothèses!$AX$2,E460*hypothèses!$AY$2)),IF(AND(A460=hypothèses!$AV$3,G460=hypothèses!$AM$1),IF(E460&lt;=hypothèses!$AT$3,hypothèses!$AW$3,IF(E460&gt;=hypothèses!$AU$3,hypothèses!$AX$3,E460*hypothèses!$AY$3)),IF(AND(A460=hypothèses!$AV$5,G460=hypothèses!$AN$1),IF(E460&lt;=hypothèses!$AT$5,hypothèses!$AW$5,IF(E460&gt;=hypothèses!$AU$5,hypothèses!$AX$5,E460*hypothèses!$AY$5)),IF(AND(A460=hypothèses!$AV$6,G460=hypothèses!$AN$1),IF(E460&lt;=hypothèses!$AT$6,hypothèses!$AW$6,IF(E460&gt;=hypothèses!$AU$6,hypothèses!$AX$6,E460*hypothèses!$AY$6)),IF(AND(A460=hypothèses!$AV$8,G460=hypothèses!$AO$1),IF(E460&lt;=hypothèses!$AT$8,hypothèses!$AW$8,IF(E460&gt;=hypothèses!$AU$8,hypothèses!$AX$8,E460*hypothèses!$AY$8)),IF(AND(A460=hypothèses!$AV$9,G460=hypothèses!$AO$1),IF(E460&lt;=hypothèses!$AT$9,hypothèses!$AW$9,IF(E460&gt;=hypothèses!$AU$9,hypothèses!$AX$9,E460*hypothèses!$AY$9)),IF(AND(A460=hypothèses!$AV$11,G460=hypothèses!$AP$1),IF(E460&lt;=hypothèses!$AT$11,hypothèses!$AW$11,IF(E460&gt;=hypothèses!$AU$11,hypothèses!$AX$11,E460*hypothèses!$AY$11)),IF(AND(A460=hypothèses!$AV$12,G460=hypothèses!$AP$1),IF(E460&lt;=hypothèses!$AT$12,hypothèses!$AW$12,IF(E460&gt;=hypothèses!$AU$12,hypothèses!$AX$12,E460*hypothèses!$AY$12)),IF(AND(A460=hypothèses!$AV$14,G460=hypothèses!$AQ$1),IF(E460&lt;=hypothèses!$AT$14,hypothèses!$AW$14,IF(E460&gt;=hypothèses!$AU$14,hypothèses!$AX$14,E460*hypothèses!$AY$14)),IF(AND(A460=hypothèses!$AV$15,G460=hypothèses!$AQ$1),IF(E460&lt;=hypothèses!$AT$15,hypothèses!$AW$15,IF(E460&gt;=hypothèses!$AU$15,hypothèses!$AX$15,E460*hypothèses!$AY$15)),IF(AND(A460=hypothèses!$AV$17,G460=hypothèses!$AR$1),IF(E460&lt;=hypothèses!$AT$17,hypothèses!$AW$17,IF(E460&gt;=hypothèses!$AU$17,hypothèses!$AX$17,E460*hypothèses!$AY$17)),IF(AND(A460=hypothèses!$AV$18,G460=hypothèses!$AR$1),IF(E460&lt;=hypothèses!$AT$18,hypothèses!$AW$18,IF(E460&gt;=hypothèses!$AU$18,hypothèses!$AX$18,E460*hypothèses!$AY$18)),0))))))))))))))</f>
        <v>0</v>
      </c>
      <c r="L460" s="58"/>
    </row>
    <row r="461" spans="1:12">
      <c r="A461" t="s">
        <v>70</v>
      </c>
      <c r="B461" s="59">
        <v>28608</v>
      </c>
      <c r="C461">
        <v>12</v>
      </c>
      <c r="D461">
        <v>3</v>
      </c>
      <c r="E461" s="4">
        <f t="shared" si="7"/>
        <v>794.66666666666663</v>
      </c>
      <c r="F461" s="49">
        <f>IF($E461&lt;=hypothèses!$AK$2,1,IF(AND($E461&gt;hypothèses!$AJ$3,$E461&lt;=hypothèses!$AK$3),2,IF(AND($E461&gt;hypothèses!$AJ$4,$E461&lt;=hypothèses!$AK$4),3,IF(AND($E461&gt;hypothèses!$AJ$5,$E461&lt;=hypothèses!$AK$5),4,IF(AND($E461&gt;hypothèses!$AJ$6,$E461&lt;=hypothèses!$AK$6),5,IF(AND($E461&gt;hypothèses!$AJ$7,$E461&lt;=hypothèses!$AK$7),6,IF(AND($E461&gt;hypothèses!$AJ$8,$E461&lt;=hypothèses!$AK$8),7,IF(AND($E461&gt;hypothèses!$AJ$9,$E461&lt;=hypothèses!$AK$9),8,IF(AND($E461&gt;hypothèses!$AJ$10,$E461&lt;=hypothèses!$AK$10),9,IF(AND($E461&gt;hypothèses!$AJ$11,$E461&lt;=hypothèses!$AK$11),10,""))))))))))</f>
        <v>5</v>
      </c>
      <c r="I461">
        <v>0</v>
      </c>
      <c r="J461" s="58" t="str" cm="1">
        <f t="array" ref="J4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61" s="58">
        <f>IF(G461="Tarif Frais de dossier",30,IF(I461&lt;0,0,IF(AND(A461=hypothèses!$AV$2,G461=hypothèses!$AM$1),IF(E461&lt;=hypothèses!$AT$2,hypothèses!$AW$2,IF(E461&gt;=hypothèses!$AU$2,hypothèses!$AX$2,E461*hypothèses!$AY$2)),IF(AND(A461=hypothèses!$AV$3,G461=hypothèses!$AM$1),IF(E461&lt;=hypothèses!$AT$3,hypothèses!$AW$3,IF(E461&gt;=hypothèses!$AU$3,hypothèses!$AX$3,E461*hypothèses!$AY$3)),IF(AND(A461=hypothèses!$AV$5,G461=hypothèses!$AN$1),IF(E461&lt;=hypothèses!$AT$5,hypothèses!$AW$5,IF(E461&gt;=hypothèses!$AU$5,hypothèses!$AX$5,E461*hypothèses!$AY$5)),IF(AND(A461=hypothèses!$AV$6,G461=hypothèses!$AN$1),IF(E461&lt;=hypothèses!$AT$6,hypothèses!$AW$6,IF(E461&gt;=hypothèses!$AU$6,hypothèses!$AX$6,E461*hypothèses!$AY$6)),IF(AND(A461=hypothèses!$AV$8,G461=hypothèses!$AO$1),IF(E461&lt;=hypothèses!$AT$8,hypothèses!$AW$8,IF(E461&gt;=hypothèses!$AU$8,hypothèses!$AX$8,E461*hypothèses!$AY$8)),IF(AND(A461=hypothèses!$AV$9,G461=hypothèses!$AO$1),IF(E461&lt;=hypothèses!$AT$9,hypothèses!$AW$9,IF(E461&gt;=hypothèses!$AU$9,hypothèses!$AX$9,E461*hypothèses!$AY$9)),IF(AND(A461=hypothèses!$AV$11,G461=hypothèses!$AP$1),IF(E461&lt;=hypothèses!$AT$11,hypothèses!$AW$11,IF(E461&gt;=hypothèses!$AU$11,hypothèses!$AX$11,E461*hypothèses!$AY$11)),IF(AND(A461=hypothèses!$AV$12,G461=hypothèses!$AP$1),IF(E461&lt;=hypothèses!$AT$12,hypothèses!$AW$12,IF(E461&gt;=hypothèses!$AU$12,hypothèses!$AX$12,E461*hypothèses!$AY$12)),IF(AND(A461=hypothèses!$AV$14,G461=hypothèses!$AQ$1),IF(E461&lt;=hypothèses!$AT$14,hypothèses!$AW$14,IF(E461&gt;=hypothèses!$AU$14,hypothèses!$AX$14,E461*hypothèses!$AY$14)),IF(AND(A461=hypothèses!$AV$15,G461=hypothèses!$AQ$1),IF(E461&lt;=hypothèses!$AT$15,hypothèses!$AW$15,IF(E461&gt;=hypothèses!$AU$15,hypothèses!$AX$15,E461*hypothèses!$AY$15)),IF(AND(A461=hypothèses!$AV$17,G461=hypothèses!$AR$1),IF(E461&lt;=hypothèses!$AT$17,hypothèses!$AW$17,IF(E461&gt;=hypothèses!$AU$17,hypothèses!$AX$17,E461*hypothèses!$AY$17)),IF(AND(A461=hypothèses!$AV$18,G461=hypothèses!$AR$1),IF(E461&lt;=hypothèses!$AT$18,hypothèses!$AW$18,IF(E461&gt;=hypothèses!$AU$18,hypothèses!$AX$18,E461*hypothèses!$AY$18)),0))))))))))))))</f>
        <v>0</v>
      </c>
      <c r="L461" s="58"/>
    </row>
    <row r="462" spans="1:12">
      <c r="A462" t="s">
        <v>68</v>
      </c>
      <c r="B462" s="59">
        <v>372</v>
      </c>
      <c r="C462">
        <v>1</v>
      </c>
      <c r="D462">
        <v>1</v>
      </c>
      <c r="E462" s="4">
        <f t="shared" si="7"/>
        <v>31</v>
      </c>
      <c r="F462" s="49">
        <f>IF($E462&lt;=hypothèses!$AK$2,1,IF(AND($E462&gt;hypothèses!$AJ$3,$E462&lt;=hypothèses!$AK$3),2,IF(AND($E462&gt;hypothèses!$AJ$4,$E462&lt;=hypothèses!$AK$4),3,IF(AND($E462&gt;hypothèses!$AJ$5,$E462&lt;=hypothèses!$AK$5),4,IF(AND($E462&gt;hypothèses!$AJ$6,$E462&lt;=hypothèses!$AK$6),5,IF(AND($E462&gt;hypothèses!$AJ$7,$E462&lt;=hypothèses!$AK$7),6,IF(AND($E462&gt;hypothèses!$AJ$8,$E462&lt;=hypothèses!$AK$8),7,IF(AND($E462&gt;hypothèses!$AJ$9,$E462&lt;=hypothèses!$AK$9),8,IF(AND($E462&gt;hypothèses!$AJ$10,$E462&lt;=hypothèses!$AK$10),9,IF(AND($E462&gt;hypothèses!$AJ$11,$E462&lt;=hypothèses!$AK$11),10,""))))))))))</f>
        <v>1</v>
      </c>
      <c r="G462" t="s">
        <v>13</v>
      </c>
      <c r="H462">
        <v>1.1000000000000001</v>
      </c>
      <c r="I462">
        <v>72.599999999999994</v>
      </c>
      <c r="J462" s="58" cm="1">
        <f t="array" ref="J4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462" s="58">
        <f>IF(G462="Tarif Frais de dossier",30,IF(I462&lt;0,0,IF(AND(A462=hypothèses!$AV$2,G462=hypothèses!$AM$1),IF(E462&lt;=hypothèses!$AT$2,hypothèses!$AW$2,IF(E462&gt;=hypothèses!$AU$2,hypothèses!$AX$2,E462*hypothèses!$AY$2)),IF(AND(A462=hypothèses!$AV$3,G462=hypothèses!$AM$1),IF(E462&lt;=hypothèses!$AT$3,hypothèses!$AW$3,IF(E462&gt;=hypothèses!$AU$3,hypothèses!$AX$3,E462*hypothèses!$AY$3)),IF(AND(A462=hypothèses!$AV$5,G462=hypothèses!$AN$1),IF(E462&lt;=hypothèses!$AT$5,hypothèses!$AW$5,IF(E462&gt;=hypothèses!$AU$5,hypothèses!$AX$5,E462*hypothèses!$AY$5)),IF(AND(A462=hypothèses!$AV$6,G462=hypothèses!$AN$1),IF(E462&lt;=hypothèses!$AT$6,hypothèses!$AW$6,IF(E462&gt;=hypothèses!$AU$6,hypothèses!$AX$6,E462*hypothèses!$AY$6)),IF(AND(A462=hypothèses!$AV$8,G462=hypothèses!$AO$1),IF(E462&lt;=hypothèses!$AT$8,hypothèses!$AW$8,IF(E462&gt;=hypothèses!$AU$8,hypothèses!$AX$8,E462*hypothèses!$AY$8)),IF(AND(A462=hypothèses!$AV$9,G462=hypothèses!$AO$1),IF(E462&lt;=hypothèses!$AT$9,hypothèses!$AW$9,IF(E462&gt;=hypothèses!$AU$9,hypothèses!$AX$9,E462*hypothèses!$AY$9)),IF(AND(A462=hypothèses!$AV$11,G462=hypothèses!$AP$1),IF(E462&lt;=hypothèses!$AT$11,hypothèses!$AW$11,IF(E462&gt;=hypothèses!$AU$11,hypothèses!$AX$11,E462*hypothèses!$AY$11)),IF(AND(A462=hypothèses!$AV$12,G462=hypothèses!$AP$1),IF(E462&lt;=hypothèses!$AT$12,hypothèses!$AW$12,IF(E462&gt;=hypothèses!$AU$12,hypothèses!$AX$12,E462*hypothèses!$AY$12)),IF(AND(A462=hypothèses!$AV$14,G462=hypothèses!$AQ$1),IF(E462&lt;=hypothèses!$AT$14,hypothèses!$AW$14,IF(E462&gt;=hypothèses!$AU$14,hypothèses!$AX$14,E462*hypothèses!$AY$14)),IF(AND(A462=hypothèses!$AV$15,G462=hypothèses!$AQ$1),IF(E462&lt;=hypothèses!$AT$15,hypothèses!$AW$15,IF(E462&gt;=hypothèses!$AU$15,hypothèses!$AX$15,E462*hypothèses!$AY$15)),IF(AND(A462=hypothèses!$AV$17,G462=hypothèses!$AR$1),IF(E462&lt;=hypothèses!$AT$17,hypothèses!$AW$17,IF(E462&gt;=hypothèses!$AU$17,hypothèses!$AX$17,E462*hypothèses!$AY$17)),IF(AND(A462=hypothèses!$AV$18,G462=hypothèses!$AR$1),IF(E462&lt;=hypothèses!$AT$18,hypothèses!$AW$18,IF(E462&gt;=hypothèses!$AU$18,hypothèses!$AX$18,E462*hypothèses!$AY$18)),0))))))))))))))</f>
        <v>66</v>
      </c>
      <c r="L462" s="58"/>
    </row>
    <row r="463" spans="1:12">
      <c r="A463" t="s">
        <v>68</v>
      </c>
      <c r="B463" s="59">
        <v>372</v>
      </c>
      <c r="C463">
        <v>1</v>
      </c>
      <c r="D463">
        <v>1</v>
      </c>
      <c r="E463" s="4">
        <f t="shared" si="7"/>
        <v>31</v>
      </c>
      <c r="F463" s="49">
        <f>IF($E463&lt;=hypothèses!$AK$2,1,IF(AND($E463&gt;hypothèses!$AJ$3,$E463&lt;=hypothèses!$AK$3),2,IF(AND($E463&gt;hypothèses!$AJ$4,$E463&lt;=hypothèses!$AK$4),3,IF(AND($E463&gt;hypothèses!$AJ$5,$E463&lt;=hypothèses!$AK$5),4,IF(AND($E463&gt;hypothèses!$AJ$6,$E463&lt;=hypothèses!$AK$6),5,IF(AND($E463&gt;hypothèses!$AJ$7,$E463&lt;=hypothèses!$AK$7),6,IF(AND($E463&gt;hypothèses!$AJ$8,$E463&lt;=hypothèses!$AK$8),7,IF(AND($E463&gt;hypothèses!$AJ$9,$E463&lt;=hypothèses!$AK$9),8,IF(AND($E463&gt;hypothèses!$AJ$10,$E463&lt;=hypothèses!$AK$10),9,IF(AND($E463&gt;hypothèses!$AJ$11,$E463&lt;=hypothèses!$AK$11),10,""))))))))))</f>
        <v>1</v>
      </c>
      <c r="G463" t="s">
        <v>18</v>
      </c>
      <c r="H463">
        <v>1</v>
      </c>
      <c r="I463">
        <v>19</v>
      </c>
      <c r="J463" s="58" cm="1">
        <f t="array" ref="J4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19</v>
      </c>
      <c r="K463" s="58">
        <f>IF(G463="Tarif Frais de dossier",30,IF(I463&lt;0,0,IF(AND(A463=hypothèses!$AV$2,G463=hypothèses!$AM$1),IF(E463&lt;=hypothèses!$AT$2,hypothèses!$AW$2,IF(E463&gt;=hypothèses!$AU$2,hypothèses!$AX$2,E463*hypothèses!$AY$2)),IF(AND(A463=hypothèses!$AV$3,G463=hypothèses!$AM$1),IF(E463&lt;=hypothèses!$AT$3,hypothèses!$AW$3,IF(E463&gt;=hypothèses!$AU$3,hypothèses!$AX$3,E463*hypothèses!$AY$3)),IF(AND(A463=hypothèses!$AV$5,G463=hypothèses!$AN$1),IF(E463&lt;=hypothèses!$AT$5,hypothèses!$AW$5,IF(E463&gt;=hypothèses!$AU$5,hypothèses!$AX$5,E463*hypothèses!$AY$5)),IF(AND(A463=hypothèses!$AV$6,G463=hypothèses!$AN$1),IF(E463&lt;=hypothèses!$AT$6,hypothèses!$AW$6,IF(E463&gt;=hypothèses!$AU$6,hypothèses!$AX$6,E463*hypothèses!$AY$6)),IF(AND(A463=hypothèses!$AV$8,G463=hypothèses!$AO$1),IF(E463&lt;=hypothèses!$AT$8,hypothèses!$AW$8,IF(E463&gt;=hypothèses!$AU$8,hypothèses!$AX$8,E463*hypothèses!$AY$8)),IF(AND(A463=hypothèses!$AV$9,G463=hypothèses!$AO$1),IF(E463&lt;=hypothèses!$AT$9,hypothèses!$AW$9,IF(E463&gt;=hypothèses!$AU$9,hypothèses!$AX$9,E463*hypothèses!$AY$9)),IF(AND(A463=hypothèses!$AV$11,G463=hypothèses!$AP$1),IF(E463&lt;=hypothèses!$AT$11,hypothèses!$AW$11,IF(E463&gt;=hypothèses!$AU$11,hypothèses!$AX$11,E463*hypothèses!$AY$11)),IF(AND(A463=hypothèses!$AV$12,G463=hypothèses!$AP$1),IF(E463&lt;=hypothèses!$AT$12,hypothèses!$AW$12,IF(E463&gt;=hypothèses!$AU$12,hypothèses!$AX$12,E463*hypothèses!$AY$12)),IF(AND(A463=hypothèses!$AV$14,G463=hypothèses!$AQ$1),IF(E463&lt;=hypothèses!$AT$14,hypothèses!$AW$14,IF(E463&gt;=hypothèses!$AU$14,hypothèses!$AX$14,E463*hypothèses!$AY$14)),IF(AND(A463=hypothèses!$AV$15,G463=hypothèses!$AQ$1),IF(E463&lt;=hypothèses!$AT$15,hypothèses!$AW$15,IF(E463&gt;=hypothèses!$AU$15,hypothèses!$AX$15,E463*hypothèses!$AY$15)),IF(AND(A463=hypothèses!$AV$17,G463=hypothèses!$AR$1),IF(E463&lt;=hypothèses!$AT$17,hypothèses!$AW$17,IF(E463&gt;=hypothèses!$AU$17,hypothèses!$AX$17,E463*hypothèses!$AY$17)),IF(AND(A463=hypothèses!$AV$18,G463=hypothèses!$AR$1),IF(E463&lt;=hypothèses!$AT$18,hypothèses!$AW$18,IF(E463&gt;=hypothèses!$AU$18,hypothèses!$AX$18,E463*hypothèses!$AY$18)),0))))))))))))))</f>
        <v>19</v>
      </c>
      <c r="L463" s="58"/>
    </row>
    <row r="464" spans="1:12">
      <c r="A464" t="s">
        <v>68</v>
      </c>
      <c r="B464" s="59">
        <v>372</v>
      </c>
      <c r="C464">
        <v>1</v>
      </c>
      <c r="D464">
        <v>1</v>
      </c>
      <c r="E464" s="4">
        <f t="shared" si="7"/>
        <v>31</v>
      </c>
      <c r="F464" s="49">
        <f>IF($E464&lt;=hypothèses!$AK$2,1,IF(AND($E464&gt;hypothèses!$AJ$3,$E464&lt;=hypothèses!$AK$3),2,IF(AND($E464&gt;hypothèses!$AJ$4,$E464&lt;=hypothèses!$AK$4),3,IF(AND($E464&gt;hypothèses!$AJ$5,$E464&lt;=hypothèses!$AK$5),4,IF(AND($E464&gt;hypothèses!$AJ$6,$E464&lt;=hypothèses!$AK$6),5,IF(AND($E464&gt;hypothèses!$AJ$7,$E464&lt;=hypothèses!$AK$7),6,IF(AND($E464&gt;hypothèses!$AJ$8,$E464&lt;=hypothèses!$AK$8),7,IF(AND($E464&gt;hypothèses!$AJ$9,$E464&lt;=hypothèses!$AK$9),8,IF(AND($E464&gt;hypothèses!$AJ$10,$E464&lt;=hypothèses!$AK$10),9,IF(AND($E464&gt;hypothèses!$AJ$11,$E464&lt;=hypothèses!$AK$11),10,""))))))))))</f>
        <v>1</v>
      </c>
      <c r="I464">
        <v>0</v>
      </c>
      <c r="J464" s="58" t="str" cm="1">
        <f t="array" ref="J4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64" s="58">
        <f>IF(G464="Tarif Frais de dossier",30,IF(I464&lt;0,0,IF(AND(A464=hypothèses!$AV$2,G464=hypothèses!$AM$1),IF(E464&lt;=hypothèses!$AT$2,hypothèses!$AW$2,IF(E464&gt;=hypothèses!$AU$2,hypothèses!$AX$2,E464*hypothèses!$AY$2)),IF(AND(A464=hypothèses!$AV$3,G464=hypothèses!$AM$1),IF(E464&lt;=hypothèses!$AT$3,hypothèses!$AW$3,IF(E464&gt;=hypothèses!$AU$3,hypothèses!$AX$3,E464*hypothèses!$AY$3)),IF(AND(A464=hypothèses!$AV$5,G464=hypothèses!$AN$1),IF(E464&lt;=hypothèses!$AT$5,hypothèses!$AW$5,IF(E464&gt;=hypothèses!$AU$5,hypothèses!$AX$5,E464*hypothèses!$AY$5)),IF(AND(A464=hypothèses!$AV$6,G464=hypothèses!$AN$1),IF(E464&lt;=hypothèses!$AT$6,hypothèses!$AW$6,IF(E464&gt;=hypothèses!$AU$6,hypothèses!$AX$6,E464*hypothèses!$AY$6)),IF(AND(A464=hypothèses!$AV$8,G464=hypothèses!$AO$1),IF(E464&lt;=hypothèses!$AT$8,hypothèses!$AW$8,IF(E464&gt;=hypothèses!$AU$8,hypothèses!$AX$8,E464*hypothèses!$AY$8)),IF(AND(A464=hypothèses!$AV$9,G464=hypothèses!$AO$1),IF(E464&lt;=hypothèses!$AT$9,hypothèses!$AW$9,IF(E464&gt;=hypothèses!$AU$9,hypothèses!$AX$9,E464*hypothèses!$AY$9)),IF(AND(A464=hypothèses!$AV$11,G464=hypothèses!$AP$1),IF(E464&lt;=hypothèses!$AT$11,hypothèses!$AW$11,IF(E464&gt;=hypothèses!$AU$11,hypothèses!$AX$11,E464*hypothèses!$AY$11)),IF(AND(A464=hypothèses!$AV$12,G464=hypothèses!$AP$1),IF(E464&lt;=hypothèses!$AT$12,hypothèses!$AW$12,IF(E464&gt;=hypothèses!$AU$12,hypothèses!$AX$12,E464*hypothèses!$AY$12)),IF(AND(A464=hypothèses!$AV$14,G464=hypothèses!$AQ$1),IF(E464&lt;=hypothèses!$AT$14,hypothèses!$AW$14,IF(E464&gt;=hypothèses!$AU$14,hypothèses!$AX$14,E464*hypothèses!$AY$14)),IF(AND(A464=hypothèses!$AV$15,G464=hypothèses!$AQ$1),IF(E464&lt;=hypothèses!$AT$15,hypothèses!$AW$15,IF(E464&gt;=hypothèses!$AU$15,hypothèses!$AX$15,E464*hypothèses!$AY$15)),IF(AND(A464=hypothèses!$AV$17,G464=hypothèses!$AR$1),IF(E464&lt;=hypothèses!$AT$17,hypothèses!$AW$17,IF(E464&gt;=hypothèses!$AU$17,hypothèses!$AX$17,E464*hypothèses!$AY$17)),IF(AND(A464=hypothèses!$AV$18,G464=hypothèses!$AR$1),IF(E464&lt;=hypothèses!$AT$18,hypothèses!$AW$18,IF(E464&gt;=hypothèses!$AU$18,hypothèses!$AX$18,E464*hypothèses!$AY$18)),0))))))))))))))</f>
        <v>0</v>
      </c>
      <c r="L464" s="58"/>
    </row>
    <row r="465" spans="1:12">
      <c r="A465" t="s">
        <v>68</v>
      </c>
      <c r="B465" s="59">
        <v>372</v>
      </c>
      <c r="C465">
        <v>1</v>
      </c>
      <c r="D465">
        <v>1</v>
      </c>
      <c r="E465" s="4">
        <f t="shared" si="7"/>
        <v>31</v>
      </c>
      <c r="F465" s="49">
        <f>IF($E465&lt;=hypothèses!$AK$2,1,IF(AND($E465&gt;hypothèses!$AJ$3,$E465&lt;=hypothèses!$AK$3),2,IF(AND($E465&gt;hypothèses!$AJ$4,$E465&lt;=hypothèses!$AK$4),3,IF(AND($E465&gt;hypothèses!$AJ$5,$E465&lt;=hypothèses!$AK$5),4,IF(AND($E465&gt;hypothèses!$AJ$6,$E465&lt;=hypothèses!$AK$6),5,IF(AND($E465&gt;hypothèses!$AJ$7,$E465&lt;=hypothèses!$AK$7),6,IF(AND($E465&gt;hypothèses!$AJ$8,$E465&lt;=hypothèses!$AK$8),7,IF(AND($E465&gt;hypothèses!$AJ$9,$E465&lt;=hypothèses!$AK$9),8,IF(AND($E465&gt;hypothèses!$AJ$10,$E465&lt;=hypothèses!$AK$10),9,IF(AND($E465&gt;hypothèses!$AJ$11,$E465&lt;=hypothèses!$AK$11),10,""))))))))))</f>
        <v>1</v>
      </c>
      <c r="I465">
        <v>0</v>
      </c>
      <c r="J465" s="58" t="str" cm="1">
        <f t="array" ref="J4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65" s="58">
        <f>IF(G465="Tarif Frais de dossier",30,IF(I465&lt;0,0,IF(AND(A465=hypothèses!$AV$2,G465=hypothèses!$AM$1),IF(E465&lt;=hypothèses!$AT$2,hypothèses!$AW$2,IF(E465&gt;=hypothèses!$AU$2,hypothèses!$AX$2,E465*hypothèses!$AY$2)),IF(AND(A465=hypothèses!$AV$3,G465=hypothèses!$AM$1),IF(E465&lt;=hypothèses!$AT$3,hypothèses!$AW$3,IF(E465&gt;=hypothèses!$AU$3,hypothèses!$AX$3,E465*hypothèses!$AY$3)),IF(AND(A465=hypothèses!$AV$5,G465=hypothèses!$AN$1),IF(E465&lt;=hypothèses!$AT$5,hypothèses!$AW$5,IF(E465&gt;=hypothèses!$AU$5,hypothèses!$AX$5,E465*hypothèses!$AY$5)),IF(AND(A465=hypothèses!$AV$6,G465=hypothèses!$AN$1),IF(E465&lt;=hypothèses!$AT$6,hypothèses!$AW$6,IF(E465&gt;=hypothèses!$AU$6,hypothèses!$AX$6,E465*hypothèses!$AY$6)),IF(AND(A465=hypothèses!$AV$8,G465=hypothèses!$AO$1),IF(E465&lt;=hypothèses!$AT$8,hypothèses!$AW$8,IF(E465&gt;=hypothèses!$AU$8,hypothèses!$AX$8,E465*hypothèses!$AY$8)),IF(AND(A465=hypothèses!$AV$9,G465=hypothèses!$AO$1),IF(E465&lt;=hypothèses!$AT$9,hypothèses!$AW$9,IF(E465&gt;=hypothèses!$AU$9,hypothèses!$AX$9,E465*hypothèses!$AY$9)),IF(AND(A465=hypothèses!$AV$11,G465=hypothèses!$AP$1),IF(E465&lt;=hypothèses!$AT$11,hypothèses!$AW$11,IF(E465&gt;=hypothèses!$AU$11,hypothèses!$AX$11,E465*hypothèses!$AY$11)),IF(AND(A465=hypothèses!$AV$12,G465=hypothèses!$AP$1),IF(E465&lt;=hypothèses!$AT$12,hypothèses!$AW$12,IF(E465&gt;=hypothèses!$AU$12,hypothèses!$AX$12,E465*hypothèses!$AY$12)),IF(AND(A465=hypothèses!$AV$14,G465=hypothèses!$AQ$1),IF(E465&lt;=hypothèses!$AT$14,hypothèses!$AW$14,IF(E465&gt;=hypothèses!$AU$14,hypothèses!$AX$14,E465*hypothèses!$AY$14)),IF(AND(A465=hypothèses!$AV$15,G465=hypothèses!$AQ$1),IF(E465&lt;=hypothèses!$AT$15,hypothèses!$AW$15,IF(E465&gt;=hypothèses!$AU$15,hypothèses!$AX$15,E465*hypothèses!$AY$15)),IF(AND(A465=hypothèses!$AV$17,G465=hypothèses!$AR$1),IF(E465&lt;=hypothèses!$AT$17,hypothèses!$AW$17,IF(E465&gt;=hypothèses!$AU$17,hypothèses!$AX$17,E465*hypothèses!$AY$17)),IF(AND(A465=hypothèses!$AV$18,G465=hypothèses!$AR$1),IF(E465&lt;=hypothèses!$AT$18,hypothèses!$AW$18,IF(E465&gt;=hypothèses!$AU$18,hypothèses!$AX$18,E465*hypothèses!$AY$18)),0))))))))))))))</f>
        <v>0</v>
      </c>
      <c r="L465" s="58"/>
    </row>
    <row r="466" spans="1:12">
      <c r="A466" t="s">
        <v>68</v>
      </c>
      <c r="B466" s="59">
        <v>372</v>
      </c>
      <c r="C466">
        <v>1</v>
      </c>
      <c r="D466">
        <v>1</v>
      </c>
      <c r="E466" s="4">
        <f t="shared" si="7"/>
        <v>31</v>
      </c>
      <c r="F466" s="49">
        <f>IF($E466&lt;=hypothèses!$AK$2,1,IF(AND($E466&gt;hypothèses!$AJ$3,$E466&lt;=hypothèses!$AK$3),2,IF(AND($E466&gt;hypothèses!$AJ$4,$E466&lt;=hypothèses!$AK$4),3,IF(AND($E466&gt;hypothèses!$AJ$5,$E466&lt;=hypothèses!$AK$5),4,IF(AND($E466&gt;hypothèses!$AJ$6,$E466&lt;=hypothèses!$AK$6),5,IF(AND($E466&gt;hypothèses!$AJ$7,$E466&lt;=hypothèses!$AK$7),6,IF(AND($E466&gt;hypothèses!$AJ$8,$E466&lt;=hypothèses!$AK$8),7,IF(AND($E466&gt;hypothèses!$AJ$9,$E466&lt;=hypothèses!$AK$9),8,IF(AND($E466&gt;hypothèses!$AJ$10,$E466&lt;=hypothèses!$AK$10),9,IF(AND($E466&gt;hypothèses!$AJ$11,$E466&lt;=hypothèses!$AK$11),10,""))))))))))</f>
        <v>1</v>
      </c>
      <c r="I466">
        <v>0</v>
      </c>
      <c r="J466" s="58" t="str" cm="1">
        <f t="array" ref="J4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66" s="58">
        <f>IF(G466="Tarif Frais de dossier",30,IF(I466&lt;0,0,IF(AND(A466=hypothèses!$AV$2,G466=hypothèses!$AM$1),IF(E466&lt;=hypothèses!$AT$2,hypothèses!$AW$2,IF(E466&gt;=hypothèses!$AU$2,hypothèses!$AX$2,E466*hypothèses!$AY$2)),IF(AND(A466=hypothèses!$AV$3,G466=hypothèses!$AM$1),IF(E466&lt;=hypothèses!$AT$3,hypothèses!$AW$3,IF(E466&gt;=hypothèses!$AU$3,hypothèses!$AX$3,E466*hypothèses!$AY$3)),IF(AND(A466=hypothèses!$AV$5,G466=hypothèses!$AN$1),IF(E466&lt;=hypothèses!$AT$5,hypothèses!$AW$5,IF(E466&gt;=hypothèses!$AU$5,hypothèses!$AX$5,E466*hypothèses!$AY$5)),IF(AND(A466=hypothèses!$AV$6,G466=hypothèses!$AN$1),IF(E466&lt;=hypothèses!$AT$6,hypothèses!$AW$6,IF(E466&gt;=hypothèses!$AU$6,hypothèses!$AX$6,E466*hypothèses!$AY$6)),IF(AND(A466=hypothèses!$AV$8,G466=hypothèses!$AO$1),IF(E466&lt;=hypothèses!$AT$8,hypothèses!$AW$8,IF(E466&gt;=hypothèses!$AU$8,hypothèses!$AX$8,E466*hypothèses!$AY$8)),IF(AND(A466=hypothèses!$AV$9,G466=hypothèses!$AO$1),IF(E466&lt;=hypothèses!$AT$9,hypothèses!$AW$9,IF(E466&gt;=hypothèses!$AU$9,hypothèses!$AX$9,E466*hypothèses!$AY$9)),IF(AND(A466=hypothèses!$AV$11,G466=hypothèses!$AP$1),IF(E466&lt;=hypothèses!$AT$11,hypothèses!$AW$11,IF(E466&gt;=hypothèses!$AU$11,hypothèses!$AX$11,E466*hypothèses!$AY$11)),IF(AND(A466=hypothèses!$AV$12,G466=hypothèses!$AP$1),IF(E466&lt;=hypothèses!$AT$12,hypothèses!$AW$12,IF(E466&gt;=hypothèses!$AU$12,hypothèses!$AX$12,E466*hypothèses!$AY$12)),IF(AND(A466=hypothèses!$AV$14,G466=hypothèses!$AQ$1),IF(E466&lt;=hypothèses!$AT$14,hypothèses!$AW$14,IF(E466&gt;=hypothèses!$AU$14,hypothèses!$AX$14,E466*hypothèses!$AY$14)),IF(AND(A466=hypothèses!$AV$15,G466=hypothèses!$AQ$1),IF(E466&lt;=hypothèses!$AT$15,hypothèses!$AW$15,IF(E466&gt;=hypothèses!$AU$15,hypothèses!$AX$15,E466*hypothèses!$AY$15)),IF(AND(A466=hypothèses!$AV$17,G466=hypothèses!$AR$1),IF(E466&lt;=hypothèses!$AT$17,hypothèses!$AW$17,IF(E466&gt;=hypothèses!$AU$17,hypothèses!$AX$17,E466*hypothèses!$AY$17)),IF(AND(A466=hypothèses!$AV$18,G466=hypothèses!$AR$1),IF(E466&lt;=hypothèses!$AT$18,hypothèses!$AW$18,IF(E466&gt;=hypothèses!$AU$18,hypothèses!$AX$18,E466*hypothèses!$AY$18)),0))))))))))))))</f>
        <v>0</v>
      </c>
      <c r="L466" s="58"/>
    </row>
    <row r="467" spans="1:12">
      <c r="A467" t="s">
        <v>68</v>
      </c>
      <c r="B467" s="59">
        <v>372</v>
      </c>
      <c r="C467">
        <v>1</v>
      </c>
      <c r="D467">
        <v>1</v>
      </c>
      <c r="E467" s="4">
        <f t="shared" si="7"/>
        <v>31</v>
      </c>
      <c r="F467" s="49">
        <f>IF($E467&lt;=hypothèses!$AK$2,1,IF(AND($E467&gt;hypothèses!$AJ$3,$E467&lt;=hypothèses!$AK$3),2,IF(AND($E467&gt;hypothèses!$AJ$4,$E467&lt;=hypothèses!$AK$4),3,IF(AND($E467&gt;hypothèses!$AJ$5,$E467&lt;=hypothèses!$AK$5),4,IF(AND($E467&gt;hypothèses!$AJ$6,$E467&lt;=hypothèses!$AK$6),5,IF(AND($E467&gt;hypothèses!$AJ$7,$E467&lt;=hypothèses!$AK$7),6,IF(AND($E467&gt;hypothèses!$AJ$8,$E467&lt;=hypothèses!$AK$8),7,IF(AND($E467&gt;hypothèses!$AJ$9,$E467&lt;=hypothèses!$AK$9),8,IF(AND($E467&gt;hypothèses!$AJ$10,$E467&lt;=hypothèses!$AK$10),9,IF(AND($E467&gt;hypothèses!$AJ$11,$E467&lt;=hypothèses!$AK$11),10,""))))))))))</f>
        <v>1</v>
      </c>
      <c r="I467">
        <v>0</v>
      </c>
      <c r="J467" s="58" t="str" cm="1">
        <f t="array" ref="J4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67" s="58">
        <f>IF(G467="Tarif Frais de dossier",30,IF(I467&lt;0,0,IF(AND(A467=hypothèses!$AV$2,G467=hypothèses!$AM$1),IF(E467&lt;=hypothèses!$AT$2,hypothèses!$AW$2,IF(E467&gt;=hypothèses!$AU$2,hypothèses!$AX$2,E467*hypothèses!$AY$2)),IF(AND(A467=hypothèses!$AV$3,G467=hypothèses!$AM$1),IF(E467&lt;=hypothèses!$AT$3,hypothèses!$AW$3,IF(E467&gt;=hypothèses!$AU$3,hypothèses!$AX$3,E467*hypothèses!$AY$3)),IF(AND(A467=hypothèses!$AV$5,G467=hypothèses!$AN$1),IF(E467&lt;=hypothèses!$AT$5,hypothèses!$AW$5,IF(E467&gt;=hypothèses!$AU$5,hypothèses!$AX$5,E467*hypothèses!$AY$5)),IF(AND(A467=hypothèses!$AV$6,G467=hypothèses!$AN$1),IF(E467&lt;=hypothèses!$AT$6,hypothèses!$AW$6,IF(E467&gt;=hypothèses!$AU$6,hypothèses!$AX$6,E467*hypothèses!$AY$6)),IF(AND(A467=hypothèses!$AV$8,G467=hypothèses!$AO$1),IF(E467&lt;=hypothèses!$AT$8,hypothèses!$AW$8,IF(E467&gt;=hypothèses!$AU$8,hypothèses!$AX$8,E467*hypothèses!$AY$8)),IF(AND(A467=hypothèses!$AV$9,G467=hypothèses!$AO$1),IF(E467&lt;=hypothèses!$AT$9,hypothèses!$AW$9,IF(E467&gt;=hypothèses!$AU$9,hypothèses!$AX$9,E467*hypothèses!$AY$9)),IF(AND(A467=hypothèses!$AV$11,G467=hypothèses!$AP$1),IF(E467&lt;=hypothèses!$AT$11,hypothèses!$AW$11,IF(E467&gt;=hypothèses!$AU$11,hypothèses!$AX$11,E467*hypothèses!$AY$11)),IF(AND(A467=hypothèses!$AV$12,G467=hypothèses!$AP$1),IF(E467&lt;=hypothèses!$AT$12,hypothèses!$AW$12,IF(E467&gt;=hypothèses!$AU$12,hypothèses!$AX$12,E467*hypothèses!$AY$12)),IF(AND(A467=hypothèses!$AV$14,G467=hypothèses!$AQ$1),IF(E467&lt;=hypothèses!$AT$14,hypothèses!$AW$14,IF(E467&gt;=hypothèses!$AU$14,hypothèses!$AX$14,E467*hypothèses!$AY$14)),IF(AND(A467=hypothèses!$AV$15,G467=hypothèses!$AQ$1),IF(E467&lt;=hypothèses!$AT$15,hypothèses!$AW$15,IF(E467&gt;=hypothèses!$AU$15,hypothèses!$AX$15,E467*hypothèses!$AY$15)),IF(AND(A467=hypothèses!$AV$17,G467=hypothèses!$AR$1),IF(E467&lt;=hypothèses!$AT$17,hypothèses!$AW$17,IF(E467&gt;=hypothèses!$AU$17,hypothèses!$AX$17,E467*hypothèses!$AY$17)),IF(AND(A467=hypothèses!$AV$18,G467=hypothèses!$AR$1),IF(E467&lt;=hypothèses!$AT$18,hypothèses!$AW$18,IF(E467&gt;=hypothèses!$AU$18,hypothèses!$AX$18,E467*hypothèses!$AY$18)),0))))))))))))))</f>
        <v>0</v>
      </c>
      <c r="L467" s="58"/>
    </row>
    <row r="468" spans="1:12">
      <c r="A468" t="s">
        <v>68</v>
      </c>
      <c r="B468" s="59">
        <v>372</v>
      </c>
      <c r="C468">
        <v>1</v>
      </c>
      <c r="D468">
        <v>1</v>
      </c>
      <c r="E468" s="4">
        <f t="shared" si="7"/>
        <v>31</v>
      </c>
      <c r="F468" s="49">
        <f>IF($E468&lt;=hypothèses!$AK$2,1,IF(AND($E468&gt;hypothèses!$AJ$3,$E468&lt;=hypothèses!$AK$3),2,IF(AND($E468&gt;hypothèses!$AJ$4,$E468&lt;=hypothèses!$AK$4),3,IF(AND($E468&gt;hypothèses!$AJ$5,$E468&lt;=hypothèses!$AK$5),4,IF(AND($E468&gt;hypothèses!$AJ$6,$E468&lt;=hypothèses!$AK$6),5,IF(AND($E468&gt;hypothèses!$AJ$7,$E468&lt;=hypothèses!$AK$7),6,IF(AND($E468&gt;hypothèses!$AJ$8,$E468&lt;=hypothèses!$AK$8),7,IF(AND($E468&gt;hypothèses!$AJ$9,$E468&lt;=hypothèses!$AK$9),8,IF(AND($E468&gt;hypothèses!$AJ$10,$E468&lt;=hypothèses!$AK$10),9,IF(AND($E468&gt;hypothèses!$AJ$11,$E468&lt;=hypothèses!$AK$11),10,""))))))))))</f>
        <v>1</v>
      </c>
      <c r="I468">
        <v>0</v>
      </c>
      <c r="J468" s="58" t="str" cm="1">
        <f t="array" ref="J4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68" s="58">
        <f>IF(G468="Tarif Frais de dossier",30,IF(I468&lt;0,0,IF(AND(A468=hypothèses!$AV$2,G468=hypothèses!$AM$1),IF(E468&lt;=hypothèses!$AT$2,hypothèses!$AW$2,IF(E468&gt;=hypothèses!$AU$2,hypothèses!$AX$2,E468*hypothèses!$AY$2)),IF(AND(A468=hypothèses!$AV$3,G468=hypothèses!$AM$1),IF(E468&lt;=hypothèses!$AT$3,hypothèses!$AW$3,IF(E468&gt;=hypothèses!$AU$3,hypothèses!$AX$3,E468*hypothèses!$AY$3)),IF(AND(A468=hypothèses!$AV$5,G468=hypothèses!$AN$1),IF(E468&lt;=hypothèses!$AT$5,hypothèses!$AW$5,IF(E468&gt;=hypothèses!$AU$5,hypothèses!$AX$5,E468*hypothèses!$AY$5)),IF(AND(A468=hypothèses!$AV$6,G468=hypothèses!$AN$1),IF(E468&lt;=hypothèses!$AT$6,hypothèses!$AW$6,IF(E468&gt;=hypothèses!$AU$6,hypothèses!$AX$6,E468*hypothèses!$AY$6)),IF(AND(A468=hypothèses!$AV$8,G468=hypothèses!$AO$1),IF(E468&lt;=hypothèses!$AT$8,hypothèses!$AW$8,IF(E468&gt;=hypothèses!$AU$8,hypothèses!$AX$8,E468*hypothèses!$AY$8)),IF(AND(A468=hypothèses!$AV$9,G468=hypothèses!$AO$1),IF(E468&lt;=hypothèses!$AT$9,hypothèses!$AW$9,IF(E468&gt;=hypothèses!$AU$9,hypothèses!$AX$9,E468*hypothèses!$AY$9)),IF(AND(A468=hypothèses!$AV$11,G468=hypothèses!$AP$1),IF(E468&lt;=hypothèses!$AT$11,hypothèses!$AW$11,IF(E468&gt;=hypothèses!$AU$11,hypothèses!$AX$11,E468*hypothèses!$AY$11)),IF(AND(A468=hypothèses!$AV$12,G468=hypothèses!$AP$1),IF(E468&lt;=hypothèses!$AT$12,hypothèses!$AW$12,IF(E468&gt;=hypothèses!$AU$12,hypothèses!$AX$12,E468*hypothèses!$AY$12)),IF(AND(A468=hypothèses!$AV$14,G468=hypothèses!$AQ$1),IF(E468&lt;=hypothèses!$AT$14,hypothèses!$AW$14,IF(E468&gt;=hypothèses!$AU$14,hypothèses!$AX$14,E468*hypothèses!$AY$14)),IF(AND(A468=hypothèses!$AV$15,G468=hypothèses!$AQ$1),IF(E468&lt;=hypothèses!$AT$15,hypothèses!$AW$15,IF(E468&gt;=hypothèses!$AU$15,hypothèses!$AX$15,E468*hypothèses!$AY$15)),IF(AND(A468=hypothèses!$AV$17,G468=hypothèses!$AR$1),IF(E468&lt;=hypothèses!$AT$17,hypothèses!$AW$17,IF(E468&gt;=hypothèses!$AU$17,hypothèses!$AX$17,E468*hypothèses!$AY$17)),IF(AND(A468=hypothèses!$AV$18,G468=hypothèses!$AR$1),IF(E468&lt;=hypothèses!$AT$18,hypothèses!$AW$18,IF(E468&gt;=hypothèses!$AU$18,hypothèses!$AX$18,E468*hypothèses!$AY$18)),0))))))))))))))</f>
        <v>0</v>
      </c>
      <c r="L468" s="58"/>
    </row>
    <row r="469" spans="1:12">
      <c r="A469" t="s">
        <v>70</v>
      </c>
      <c r="B469" s="59">
        <v>35813</v>
      </c>
      <c r="C469">
        <v>15</v>
      </c>
      <c r="D469">
        <v>3</v>
      </c>
      <c r="E469" s="4">
        <f t="shared" si="7"/>
        <v>994.80555555555554</v>
      </c>
      <c r="F469" s="49">
        <f>IF($E469&lt;=hypothèses!$AK$2,1,IF(AND($E469&gt;hypothèses!$AJ$3,$E469&lt;=hypothèses!$AK$3),2,IF(AND($E469&gt;hypothèses!$AJ$4,$E469&lt;=hypothèses!$AK$4),3,IF(AND($E469&gt;hypothèses!$AJ$5,$E469&lt;=hypothèses!$AK$5),4,IF(AND($E469&gt;hypothèses!$AJ$6,$E469&lt;=hypothèses!$AK$6),5,IF(AND($E469&gt;hypothèses!$AJ$7,$E469&lt;=hypothèses!$AK$7),6,IF(AND($E469&gt;hypothèses!$AJ$8,$E469&lt;=hypothèses!$AK$8),7,IF(AND($E469&gt;hypothèses!$AJ$9,$E469&lt;=hypothèses!$AK$9),8,IF(AND($E469&gt;hypothèses!$AJ$10,$E469&lt;=hypothèses!$AK$10),9,IF(AND($E469&gt;hypothèses!$AJ$11,$E469&lt;=hypothèses!$AK$11),10,""))))))))))</f>
        <v>6</v>
      </c>
      <c r="G469" t="s">
        <v>16</v>
      </c>
      <c r="H469">
        <v>1</v>
      </c>
      <c r="I469">
        <v>112</v>
      </c>
      <c r="J469" s="58" cm="1">
        <f t="array" ref="J4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141.55000000000001</v>
      </c>
      <c r="K469" s="58">
        <f>IF(G469="Tarif Frais de dossier",30,IF(I469&lt;0,0,IF(AND(A469=hypothèses!$AV$2,G469=hypothèses!$AM$1),IF(E469&lt;=hypothèses!$AT$2,hypothèses!$AW$2,IF(E469&gt;=hypothèses!$AU$2,hypothèses!$AX$2,E469*hypothèses!$AY$2)),IF(AND(A469=hypothèses!$AV$3,G469=hypothèses!$AM$1),IF(E469&lt;=hypothèses!$AT$3,hypothèses!$AW$3,IF(E469&gt;=hypothèses!$AU$3,hypothèses!$AX$3,E469*hypothèses!$AY$3)),IF(AND(A469=hypothèses!$AV$5,G469=hypothèses!$AN$1),IF(E469&lt;=hypothèses!$AT$5,hypothèses!$AW$5,IF(E469&gt;=hypothèses!$AU$5,hypothèses!$AX$5,E469*hypothèses!$AY$5)),IF(AND(A469=hypothèses!$AV$6,G469=hypothèses!$AN$1),IF(E469&lt;=hypothèses!$AT$6,hypothèses!$AW$6,IF(E469&gt;=hypothèses!$AU$6,hypothèses!$AX$6,E469*hypothèses!$AY$6)),IF(AND(A469=hypothèses!$AV$8,G469=hypothèses!$AO$1),IF(E469&lt;=hypothèses!$AT$8,hypothèses!$AW$8,IF(E469&gt;=hypothèses!$AU$8,hypothèses!$AX$8,E469*hypothèses!$AY$8)),IF(AND(A469=hypothèses!$AV$9,G469=hypothèses!$AO$1),IF(E469&lt;=hypothèses!$AT$9,hypothèses!$AW$9,IF(E469&gt;=hypothèses!$AU$9,hypothèses!$AX$9,E469*hypothèses!$AY$9)),IF(AND(A469=hypothèses!$AV$11,G469=hypothèses!$AP$1),IF(E469&lt;=hypothèses!$AT$11,hypothèses!$AW$11,IF(E469&gt;=hypothèses!$AU$11,hypothèses!$AX$11,E469*hypothèses!$AY$11)),IF(AND(A469=hypothèses!$AV$12,G469=hypothèses!$AP$1),IF(E469&lt;=hypothèses!$AT$12,hypothèses!$AW$12,IF(E469&gt;=hypothèses!$AU$12,hypothèses!$AX$12,E469*hypothèses!$AY$12)),IF(AND(A469=hypothèses!$AV$14,G469=hypothèses!$AQ$1),IF(E469&lt;=hypothèses!$AT$14,hypothèses!$AW$14,IF(E469&gt;=hypothèses!$AU$14,hypothèses!$AX$14,E469*hypothèses!$AY$14)),IF(AND(A469=hypothèses!$AV$15,G469=hypothèses!$AQ$1),IF(E469&lt;=hypothèses!$AT$15,hypothèses!$AW$15,IF(E469&gt;=hypothèses!$AU$15,hypothèses!$AX$15,E469*hypothèses!$AY$15)),IF(AND(A469=hypothèses!$AV$17,G469=hypothèses!$AR$1),IF(E469&lt;=hypothèses!$AT$17,hypothèses!$AW$17,IF(E469&gt;=hypothèses!$AU$17,hypothèses!$AX$17,E469*hypothèses!$AY$17)),IF(AND(A469=hypothèses!$AV$18,G469=hypothèses!$AR$1),IF(E469&lt;=hypothèses!$AT$18,hypothèses!$AW$18,IF(E469&gt;=hypothèses!$AU$18,hypothèses!$AX$18,E469*hypothèses!$AY$18)),0))))))))))))))</f>
        <v>101.01102564102564</v>
      </c>
      <c r="L469" s="58"/>
    </row>
    <row r="470" spans="1:12">
      <c r="A470" t="s">
        <v>70</v>
      </c>
      <c r="B470" s="59">
        <v>55002</v>
      </c>
      <c r="C470">
        <v>23</v>
      </c>
      <c r="D470">
        <v>4</v>
      </c>
      <c r="E470" s="4">
        <f t="shared" si="7"/>
        <v>1145.875</v>
      </c>
      <c r="F470" s="49">
        <f>IF($E470&lt;=hypothèses!$AK$2,1,IF(AND($E470&gt;hypothèses!$AJ$3,$E470&lt;=hypothèses!$AK$3),2,IF(AND($E470&gt;hypothèses!$AJ$4,$E470&lt;=hypothèses!$AK$4),3,IF(AND($E470&gt;hypothèses!$AJ$5,$E470&lt;=hypothèses!$AK$5),4,IF(AND($E470&gt;hypothèses!$AJ$6,$E470&lt;=hypothèses!$AK$6),5,IF(AND($E470&gt;hypothèses!$AJ$7,$E470&lt;=hypothèses!$AK$7),6,IF(AND($E470&gt;hypothèses!$AJ$8,$E470&lt;=hypothèses!$AK$8),7,IF(AND($E470&gt;hypothèses!$AJ$9,$E470&lt;=hypothèses!$AK$9),8,IF(AND($E470&gt;hypothèses!$AJ$10,$E470&lt;=hypothèses!$AK$10),9,IF(AND($E470&gt;hypothèses!$AJ$11,$E470&lt;=hypothèses!$AK$11),10,""))))))))))</f>
        <v>7</v>
      </c>
      <c r="G470" t="s">
        <v>13</v>
      </c>
      <c r="H470">
        <v>1</v>
      </c>
      <c r="I470">
        <v>831</v>
      </c>
      <c r="J470" s="58" cm="1">
        <f t="array" ref="J4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470" s="58">
        <f>IF(G470="Tarif Frais de dossier",30,IF(I470&lt;0,0,IF(AND(A470=hypothèses!$AV$2,G470=hypothèses!$AM$1),IF(E470&lt;=hypothèses!$AT$2,hypothèses!$AW$2,IF(E470&gt;=hypothèses!$AU$2,hypothèses!$AX$2,E470*hypothèses!$AY$2)),IF(AND(A470=hypothèses!$AV$3,G470=hypothèses!$AM$1),IF(E470&lt;=hypothèses!$AT$3,hypothèses!$AW$3,IF(E470&gt;=hypothèses!$AU$3,hypothèses!$AX$3,E470*hypothèses!$AY$3)),IF(AND(A470=hypothèses!$AV$5,G470=hypothèses!$AN$1),IF(E470&lt;=hypothèses!$AT$5,hypothèses!$AW$5,IF(E470&gt;=hypothèses!$AU$5,hypothèses!$AX$5,E470*hypothèses!$AY$5)),IF(AND(A470=hypothèses!$AV$6,G470=hypothèses!$AN$1),IF(E470&lt;=hypothèses!$AT$6,hypothèses!$AW$6,IF(E470&gt;=hypothèses!$AU$6,hypothèses!$AX$6,E470*hypothèses!$AY$6)),IF(AND(A470=hypothèses!$AV$8,G470=hypothèses!$AO$1),IF(E470&lt;=hypothèses!$AT$8,hypothèses!$AW$8,IF(E470&gt;=hypothèses!$AU$8,hypothèses!$AX$8,E470*hypothèses!$AY$8)),IF(AND(A470=hypothèses!$AV$9,G470=hypothèses!$AO$1),IF(E470&lt;=hypothèses!$AT$9,hypothèses!$AW$9,IF(E470&gt;=hypothèses!$AU$9,hypothèses!$AX$9,E470*hypothèses!$AY$9)),IF(AND(A470=hypothèses!$AV$11,G470=hypothèses!$AP$1),IF(E470&lt;=hypothèses!$AT$11,hypothèses!$AW$11,IF(E470&gt;=hypothèses!$AU$11,hypothèses!$AX$11,E470*hypothèses!$AY$11)),IF(AND(A470=hypothèses!$AV$12,G470=hypothèses!$AP$1),IF(E470&lt;=hypothèses!$AT$12,hypothèses!$AW$12,IF(E470&gt;=hypothèses!$AU$12,hypothèses!$AX$12,E470*hypothèses!$AY$12)),IF(AND(A470=hypothèses!$AV$14,G470=hypothèses!$AQ$1),IF(E470&lt;=hypothèses!$AT$14,hypothèses!$AW$14,IF(E470&gt;=hypothèses!$AU$14,hypothèses!$AX$14,E470*hypothèses!$AY$14)),IF(AND(A470=hypothèses!$AV$15,G470=hypothèses!$AQ$1),IF(E470&lt;=hypothèses!$AT$15,hypothèses!$AW$15,IF(E470&gt;=hypothèses!$AU$15,hypothèses!$AX$15,E470*hypothèses!$AY$15)),IF(AND(A470=hypothèses!$AV$17,G470=hypothèses!$AR$1),IF(E470&lt;=hypothèses!$AT$17,hypothèses!$AW$17,IF(E470&gt;=hypothèses!$AU$17,hypothèses!$AX$17,E470*hypothèses!$AY$17)),IF(AND(A470=hypothèses!$AV$18,G470=hypothèses!$AR$1),IF(E470&lt;=hypothèses!$AT$18,hypothèses!$AW$18,IF(E470&gt;=hypothèses!$AU$18,hypothèses!$AX$18,E470*hypothèses!$AY$18)),0))))))))))))))</f>
        <v>302.51100000000002</v>
      </c>
      <c r="L470" s="58"/>
    </row>
    <row r="471" spans="1:12">
      <c r="A471" t="s">
        <v>70</v>
      </c>
      <c r="B471" s="59">
        <v>55002</v>
      </c>
      <c r="C471">
        <v>23</v>
      </c>
      <c r="D471">
        <v>4</v>
      </c>
      <c r="E471" s="4">
        <f t="shared" si="7"/>
        <v>1145.875</v>
      </c>
      <c r="F471" s="49">
        <f>IF($E471&lt;=hypothèses!$AK$2,1,IF(AND($E471&gt;hypothèses!$AJ$3,$E471&lt;=hypothèses!$AK$3),2,IF(AND($E471&gt;hypothèses!$AJ$4,$E471&lt;=hypothèses!$AK$4),3,IF(AND($E471&gt;hypothèses!$AJ$5,$E471&lt;=hypothèses!$AK$5),4,IF(AND($E471&gt;hypothèses!$AJ$6,$E471&lt;=hypothèses!$AK$6),5,IF(AND($E471&gt;hypothèses!$AJ$7,$E471&lt;=hypothèses!$AK$7),6,IF(AND($E471&gt;hypothèses!$AJ$8,$E471&lt;=hypothèses!$AK$8),7,IF(AND($E471&gt;hypothèses!$AJ$9,$E471&lt;=hypothèses!$AK$9),8,IF(AND($E471&gt;hypothèses!$AJ$10,$E471&lt;=hypothèses!$AK$10),9,IF(AND($E471&gt;hypothèses!$AJ$11,$E471&lt;=hypothèses!$AK$11),10,""))))))))))</f>
        <v>7</v>
      </c>
      <c r="G471" t="s">
        <v>14</v>
      </c>
      <c r="H471">
        <v>1</v>
      </c>
      <c r="I471">
        <v>30</v>
      </c>
      <c r="J471" s="58" cm="1">
        <f t="array" ref="J4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471" s="58">
        <f>IF(G471="Tarif Frais de dossier",30,IF(I471&lt;0,0,IF(AND(A471=hypothèses!$AV$2,G471=hypothèses!$AM$1),IF(E471&lt;=hypothèses!$AT$2,hypothèses!$AW$2,IF(E471&gt;=hypothèses!$AU$2,hypothèses!$AX$2,E471*hypothèses!$AY$2)),IF(AND(A471=hypothèses!$AV$3,G471=hypothèses!$AM$1),IF(E471&lt;=hypothèses!$AT$3,hypothèses!$AW$3,IF(E471&gt;=hypothèses!$AU$3,hypothèses!$AX$3,E471*hypothèses!$AY$3)),IF(AND(A471=hypothèses!$AV$5,G471=hypothèses!$AN$1),IF(E471&lt;=hypothèses!$AT$5,hypothèses!$AW$5,IF(E471&gt;=hypothèses!$AU$5,hypothèses!$AX$5,E471*hypothèses!$AY$5)),IF(AND(A471=hypothèses!$AV$6,G471=hypothèses!$AN$1),IF(E471&lt;=hypothèses!$AT$6,hypothèses!$AW$6,IF(E471&gt;=hypothèses!$AU$6,hypothèses!$AX$6,E471*hypothèses!$AY$6)),IF(AND(A471=hypothèses!$AV$8,G471=hypothèses!$AO$1),IF(E471&lt;=hypothèses!$AT$8,hypothèses!$AW$8,IF(E471&gt;=hypothèses!$AU$8,hypothèses!$AX$8,E471*hypothèses!$AY$8)),IF(AND(A471=hypothèses!$AV$9,G471=hypothèses!$AO$1),IF(E471&lt;=hypothèses!$AT$9,hypothèses!$AW$9,IF(E471&gt;=hypothèses!$AU$9,hypothèses!$AX$9,E471*hypothèses!$AY$9)),IF(AND(A471=hypothèses!$AV$11,G471=hypothèses!$AP$1),IF(E471&lt;=hypothèses!$AT$11,hypothèses!$AW$11,IF(E471&gt;=hypothèses!$AU$11,hypothèses!$AX$11,E471*hypothèses!$AY$11)),IF(AND(A471=hypothèses!$AV$12,G471=hypothèses!$AP$1),IF(E471&lt;=hypothèses!$AT$12,hypothèses!$AW$12,IF(E471&gt;=hypothèses!$AU$12,hypothèses!$AX$12,E471*hypothèses!$AY$12)),IF(AND(A471=hypothèses!$AV$14,G471=hypothèses!$AQ$1),IF(E471&lt;=hypothèses!$AT$14,hypothèses!$AW$14,IF(E471&gt;=hypothèses!$AU$14,hypothèses!$AX$14,E471*hypothèses!$AY$14)),IF(AND(A471=hypothèses!$AV$15,G471=hypothèses!$AQ$1),IF(E471&lt;=hypothèses!$AT$15,hypothèses!$AW$15,IF(E471&gt;=hypothèses!$AU$15,hypothèses!$AX$15,E471*hypothèses!$AY$15)),IF(AND(A471=hypothèses!$AV$17,G471=hypothèses!$AR$1),IF(E471&lt;=hypothèses!$AT$17,hypothèses!$AW$17,IF(E471&gt;=hypothèses!$AU$17,hypothèses!$AX$17,E471*hypothèses!$AY$17)),IF(AND(A471=hypothèses!$AV$18,G471=hypothèses!$AR$1),IF(E471&lt;=hypothèses!$AT$18,hypothèses!$AW$18,IF(E471&gt;=hypothèses!$AU$18,hypothèses!$AX$18,E471*hypothèses!$AY$18)),0))))))))))))))</f>
        <v>30</v>
      </c>
      <c r="L471" s="58"/>
    </row>
    <row r="472" spans="1:12">
      <c r="A472" t="s">
        <v>70</v>
      </c>
      <c r="B472" s="59">
        <v>100001</v>
      </c>
      <c r="C472">
        <v>41</v>
      </c>
      <c r="D472">
        <v>2</v>
      </c>
      <c r="E472" s="4">
        <f t="shared" si="7"/>
        <v>4166.708333333333</v>
      </c>
      <c r="F472" s="49">
        <f>IF($E472&lt;=hypothèses!$AK$2,1,IF(AND($E472&gt;hypothèses!$AJ$3,$E472&lt;=hypothèses!$AK$3),2,IF(AND($E472&gt;hypothèses!$AJ$4,$E472&lt;=hypothèses!$AK$4),3,IF(AND($E472&gt;hypothèses!$AJ$5,$E472&lt;=hypothèses!$AK$5),4,IF(AND($E472&gt;hypothèses!$AJ$6,$E472&lt;=hypothèses!$AK$6),5,IF(AND($E472&gt;hypothèses!$AJ$7,$E472&lt;=hypothèses!$AK$7),6,IF(AND($E472&gt;hypothèses!$AJ$8,$E472&lt;=hypothèses!$AK$8),7,IF(AND($E472&gt;hypothèses!$AJ$9,$E472&lt;=hypothèses!$AK$9),8,IF(AND($E472&gt;hypothèses!$AJ$10,$E472&lt;=hypothèses!$AK$10),9,IF(AND($E472&gt;hypothèses!$AJ$11,$E472&lt;=hypothèses!$AK$11),10,""))))))))))</f>
        <v>10</v>
      </c>
      <c r="G472" t="s">
        <v>13</v>
      </c>
      <c r="H472">
        <v>1</v>
      </c>
      <c r="I472">
        <v>1067</v>
      </c>
      <c r="J472" s="58" cm="1">
        <f t="array" ref="J4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472" s="58">
        <f>IF(G472="Tarif Frais de dossier",30,IF(I472&lt;0,0,IF(AND(A472=hypothèses!$AV$2,G472=hypothèses!$AM$1),IF(E472&lt;=hypothèses!$AT$2,hypothèses!$AW$2,IF(E472&gt;=hypothèses!$AU$2,hypothèses!$AX$2,E472*hypothèses!$AY$2)),IF(AND(A472=hypothèses!$AV$3,G472=hypothèses!$AM$1),IF(E472&lt;=hypothèses!$AT$3,hypothèses!$AW$3,IF(E472&gt;=hypothèses!$AU$3,hypothèses!$AX$3,E472*hypothèses!$AY$3)),IF(AND(A472=hypothèses!$AV$5,G472=hypothèses!$AN$1),IF(E472&lt;=hypothèses!$AT$5,hypothèses!$AW$5,IF(E472&gt;=hypothèses!$AU$5,hypothèses!$AX$5,E472*hypothèses!$AY$5)),IF(AND(A472=hypothèses!$AV$6,G472=hypothèses!$AN$1),IF(E472&lt;=hypothèses!$AT$6,hypothèses!$AW$6,IF(E472&gt;=hypothèses!$AU$6,hypothèses!$AX$6,E472*hypothèses!$AY$6)),IF(AND(A472=hypothèses!$AV$8,G472=hypothèses!$AO$1),IF(E472&lt;=hypothèses!$AT$8,hypothèses!$AW$8,IF(E472&gt;=hypothèses!$AU$8,hypothèses!$AX$8,E472*hypothèses!$AY$8)),IF(AND(A472=hypothèses!$AV$9,G472=hypothèses!$AO$1),IF(E472&lt;=hypothèses!$AT$9,hypothèses!$AW$9,IF(E472&gt;=hypothèses!$AU$9,hypothèses!$AX$9,E472*hypothèses!$AY$9)),IF(AND(A472=hypothèses!$AV$11,G472=hypothèses!$AP$1),IF(E472&lt;=hypothèses!$AT$11,hypothèses!$AW$11,IF(E472&gt;=hypothèses!$AU$11,hypothèses!$AX$11,E472*hypothèses!$AY$11)),IF(AND(A472=hypothèses!$AV$12,G472=hypothèses!$AP$1),IF(E472&lt;=hypothèses!$AT$12,hypothèses!$AW$12,IF(E472&gt;=hypothèses!$AU$12,hypothèses!$AX$12,E472*hypothèses!$AY$12)),IF(AND(A472=hypothèses!$AV$14,G472=hypothèses!$AQ$1),IF(E472&lt;=hypothèses!$AT$14,hypothèses!$AW$14,IF(E472&gt;=hypothèses!$AU$14,hypothèses!$AX$14,E472*hypothèses!$AY$14)),IF(AND(A472=hypothèses!$AV$15,G472=hypothèses!$AQ$1),IF(E472&lt;=hypothèses!$AT$15,hypothèses!$AW$15,IF(E472&gt;=hypothèses!$AU$15,hypothèses!$AX$15,E472*hypothèses!$AY$15)),IF(AND(A472=hypothèses!$AV$17,G472=hypothèses!$AR$1),IF(E472&lt;=hypothèses!$AT$17,hypothèses!$AW$17,IF(E472&gt;=hypothèses!$AU$17,hypothèses!$AX$17,E472*hypothèses!$AY$17)),IF(AND(A472=hypothèses!$AV$18,G472=hypothèses!$AR$1),IF(E472&lt;=hypothèses!$AT$18,hypothèses!$AW$18,IF(E472&gt;=hypothèses!$AU$18,hypothèses!$AX$18,E472*hypothèses!$AY$18)),0))))))))))))))</f>
        <v>1067</v>
      </c>
      <c r="L472" s="58"/>
    </row>
    <row r="473" spans="1:12">
      <c r="A473" t="s">
        <v>70</v>
      </c>
      <c r="B473" s="59">
        <v>100001</v>
      </c>
      <c r="C473">
        <v>41</v>
      </c>
      <c r="D473">
        <v>2</v>
      </c>
      <c r="E473" s="4">
        <f t="shared" si="7"/>
        <v>4166.708333333333</v>
      </c>
      <c r="F473" s="49">
        <f>IF($E473&lt;=hypothèses!$AK$2,1,IF(AND($E473&gt;hypothèses!$AJ$3,$E473&lt;=hypothèses!$AK$3),2,IF(AND($E473&gt;hypothèses!$AJ$4,$E473&lt;=hypothèses!$AK$4),3,IF(AND($E473&gt;hypothèses!$AJ$5,$E473&lt;=hypothèses!$AK$5),4,IF(AND($E473&gt;hypothèses!$AJ$6,$E473&lt;=hypothèses!$AK$6),5,IF(AND($E473&gt;hypothèses!$AJ$7,$E473&lt;=hypothèses!$AK$7),6,IF(AND($E473&gt;hypothèses!$AJ$8,$E473&lt;=hypothèses!$AK$8),7,IF(AND($E473&gt;hypothèses!$AJ$9,$E473&lt;=hypothèses!$AK$9),8,IF(AND($E473&gt;hypothèses!$AJ$10,$E473&lt;=hypothèses!$AK$10),9,IF(AND($E473&gt;hypothèses!$AJ$11,$E473&lt;=hypothèses!$AK$11),10,""))))))))))</f>
        <v>10</v>
      </c>
      <c r="I473">
        <v>0</v>
      </c>
      <c r="J473" s="58" t="str" cm="1">
        <f t="array" ref="J4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73" s="58">
        <f>IF(G473="Tarif Frais de dossier",30,IF(I473&lt;0,0,IF(AND(A473=hypothèses!$AV$2,G473=hypothèses!$AM$1),IF(E473&lt;=hypothèses!$AT$2,hypothèses!$AW$2,IF(E473&gt;=hypothèses!$AU$2,hypothèses!$AX$2,E473*hypothèses!$AY$2)),IF(AND(A473=hypothèses!$AV$3,G473=hypothèses!$AM$1),IF(E473&lt;=hypothèses!$AT$3,hypothèses!$AW$3,IF(E473&gt;=hypothèses!$AU$3,hypothèses!$AX$3,E473*hypothèses!$AY$3)),IF(AND(A473=hypothèses!$AV$5,G473=hypothèses!$AN$1),IF(E473&lt;=hypothèses!$AT$5,hypothèses!$AW$5,IF(E473&gt;=hypothèses!$AU$5,hypothèses!$AX$5,E473*hypothèses!$AY$5)),IF(AND(A473=hypothèses!$AV$6,G473=hypothèses!$AN$1),IF(E473&lt;=hypothèses!$AT$6,hypothèses!$AW$6,IF(E473&gt;=hypothèses!$AU$6,hypothèses!$AX$6,E473*hypothèses!$AY$6)),IF(AND(A473=hypothèses!$AV$8,G473=hypothèses!$AO$1),IF(E473&lt;=hypothèses!$AT$8,hypothèses!$AW$8,IF(E473&gt;=hypothèses!$AU$8,hypothèses!$AX$8,E473*hypothèses!$AY$8)),IF(AND(A473=hypothèses!$AV$9,G473=hypothèses!$AO$1),IF(E473&lt;=hypothèses!$AT$9,hypothèses!$AW$9,IF(E473&gt;=hypothèses!$AU$9,hypothèses!$AX$9,E473*hypothèses!$AY$9)),IF(AND(A473=hypothèses!$AV$11,G473=hypothèses!$AP$1),IF(E473&lt;=hypothèses!$AT$11,hypothèses!$AW$11,IF(E473&gt;=hypothèses!$AU$11,hypothèses!$AX$11,E473*hypothèses!$AY$11)),IF(AND(A473=hypothèses!$AV$12,G473=hypothèses!$AP$1),IF(E473&lt;=hypothèses!$AT$12,hypothèses!$AW$12,IF(E473&gt;=hypothèses!$AU$12,hypothèses!$AX$12,E473*hypothèses!$AY$12)),IF(AND(A473=hypothèses!$AV$14,G473=hypothèses!$AQ$1),IF(E473&lt;=hypothèses!$AT$14,hypothèses!$AW$14,IF(E473&gt;=hypothèses!$AU$14,hypothèses!$AX$14,E473*hypothèses!$AY$14)),IF(AND(A473=hypothèses!$AV$15,G473=hypothèses!$AQ$1),IF(E473&lt;=hypothèses!$AT$15,hypothèses!$AW$15,IF(E473&gt;=hypothèses!$AU$15,hypothèses!$AX$15,E473*hypothèses!$AY$15)),IF(AND(A473=hypothèses!$AV$17,G473=hypothèses!$AR$1),IF(E473&lt;=hypothèses!$AT$17,hypothèses!$AW$17,IF(E473&gt;=hypothèses!$AU$17,hypothèses!$AX$17,E473*hypothèses!$AY$17)),IF(AND(A473=hypothèses!$AV$18,G473=hypothèses!$AR$1),IF(E473&lt;=hypothèses!$AT$18,hypothèses!$AW$18,IF(E473&gt;=hypothèses!$AU$18,hypothèses!$AX$18,E473*hypothèses!$AY$18)),0))))))))))))))</f>
        <v>0</v>
      </c>
      <c r="L473" s="58"/>
    </row>
    <row r="474" spans="1:12">
      <c r="A474" t="s">
        <v>70</v>
      </c>
      <c r="B474" s="59">
        <v>58002</v>
      </c>
      <c r="C474">
        <v>24</v>
      </c>
      <c r="D474">
        <v>2.5</v>
      </c>
      <c r="E474" s="4">
        <f t="shared" si="7"/>
        <v>1933.3999999999999</v>
      </c>
      <c r="F474" s="49">
        <f>IF($E474&lt;=hypothèses!$AK$2,1,IF(AND($E474&gt;hypothèses!$AJ$3,$E474&lt;=hypothèses!$AK$3),2,IF(AND($E474&gt;hypothèses!$AJ$4,$E474&lt;=hypothèses!$AK$4),3,IF(AND($E474&gt;hypothèses!$AJ$5,$E474&lt;=hypothèses!$AK$5),4,IF(AND($E474&gt;hypothèses!$AJ$6,$E474&lt;=hypothèses!$AK$6),5,IF(AND($E474&gt;hypothèses!$AJ$7,$E474&lt;=hypothèses!$AK$7),6,IF(AND($E474&gt;hypothèses!$AJ$8,$E474&lt;=hypothèses!$AK$8),7,IF(AND($E474&gt;hypothèses!$AJ$9,$E474&lt;=hypothèses!$AK$9),8,IF(AND($E474&gt;hypothèses!$AJ$10,$E474&lt;=hypothèses!$AK$10),9,IF(AND($E474&gt;hypothèses!$AJ$11,$E474&lt;=hypothèses!$AK$11),10,""))))))))))</f>
        <v>9</v>
      </c>
      <c r="G474" t="s">
        <v>16</v>
      </c>
      <c r="H474">
        <v>1</v>
      </c>
      <c r="I474">
        <v>160</v>
      </c>
      <c r="J474" s="58" cm="1">
        <f t="array" ref="J4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474" s="58">
        <f>IF(G474="Tarif Frais de dossier",30,IF(I474&lt;0,0,IF(AND(A474=hypothèses!$AV$2,G474=hypothèses!$AM$1),IF(E474&lt;=hypothèses!$AT$2,hypothèses!$AW$2,IF(E474&gt;=hypothèses!$AU$2,hypothèses!$AX$2,E474*hypothèses!$AY$2)),IF(AND(A474=hypothèses!$AV$3,G474=hypothèses!$AM$1),IF(E474&lt;=hypothèses!$AT$3,hypothèses!$AW$3,IF(E474&gt;=hypothèses!$AU$3,hypothèses!$AX$3,E474*hypothèses!$AY$3)),IF(AND(A474=hypothèses!$AV$5,G474=hypothèses!$AN$1),IF(E474&lt;=hypothèses!$AT$5,hypothèses!$AW$5,IF(E474&gt;=hypothèses!$AU$5,hypothèses!$AX$5,E474*hypothèses!$AY$5)),IF(AND(A474=hypothèses!$AV$6,G474=hypothèses!$AN$1),IF(E474&lt;=hypothèses!$AT$6,hypothèses!$AW$6,IF(E474&gt;=hypothèses!$AU$6,hypothèses!$AX$6,E474*hypothèses!$AY$6)),IF(AND(A474=hypothèses!$AV$8,G474=hypothèses!$AO$1),IF(E474&lt;=hypothèses!$AT$8,hypothèses!$AW$8,IF(E474&gt;=hypothèses!$AU$8,hypothèses!$AX$8,E474*hypothèses!$AY$8)),IF(AND(A474=hypothèses!$AV$9,G474=hypothèses!$AO$1),IF(E474&lt;=hypothèses!$AT$9,hypothèses!$AW$9,IF(E474&gt;=hypothèses!$AU$9,hypothèses!$AX$9,E474*hypothèses!$AY$9)),IF(AND(A474=hypothèses!$AV$11,G474=hypothèses!$AP$1),IF(E474&lt;=hypothèses!$AT$11,hypothèses!$AW$11,IF(E474&gt;=hypothèses!$AU$11,hypothèses!$AX$11,E474*hypothèses!$AY$11)),IF(AND(A474=hypothèses!$AV$12,G474=hypothèses!$AP$1),IF(E474&lt;=hypothèses!$AT$12,hypothèses!$AW$12,IF(E474&gt;=hypothèses!$AU$12,hypothèses!$AX$12,E474*hypothèses!$AY$12)),IF(AND(A474=hypothèses!$AV$14,G474=hypothèses!$AQ$1),IF(E474&lt;=hypothèses!$AT$14,hypothèses!$AW$14,IF(E474&gt;=hypothèses!$AU$14,hypothèses!$AX$14,E474*hypothèses!$AY$14)),IF(AND(A474=hypothèses!$AV$15,G474=hypothèses!$AQ$1),IF(E474&lt;=hypothèses!$AT$15,hypothèses!$AW$15,IF(E474&gt;=hypothèses!$AU$15,hypothèses!$AX$15,E474*hypothèses!$AY$15)),IF(AND(A474=hypothèses!$AV$17,G474=hypothèses!$AR$1),IF(E474&lt;=hypothèses!$AT$17,hypothèses!$AW$17,IF(E474&gt;=hypothèses!$AU$17,hypothèses!$AX$17,E474*hypothèses!$AY$17)),IF(AND(A474=hypothèses!$AV$18,G474=hypothèses!$AR$1),IF(E474&lt;=hypothèses!$AT$18,hypothèses!$AW$18,IF(E474&gt;=hypothèses!$AU$18,hypothèses!$AX$18,E474*hypothèses!$AY$18)),0))))))))))))))</f>
        <v>196.31446153846153</v>
      </c>
      <c r="L474" s="58"/>
    </row>
    <row r="475" spans="1:12">
      <c r="A475" t="s">
        <v>70</v>
      </c>
      <c r="B475" s="59">
        <v>63515</v>
      </c>
      <c r="C475">
        <v>26</v>
      </c>
      <c r="D475">
        <v>3.5</v>
      </c>
      <c r="E475" s="4">
        <f t="shared" si="7"/>
        <v>1512.2619047619048</v>
      </c>
      <c r="F475" s="49">
        <f>IF($E475&lt;=hypothèses!$AK$2,1,IF(AND($E475&gt;hypothèses!$AJ$3,$E475&lt;=hypothèses!$AK$3),2,IF(AND($E475&gt;hypothèses!$AJ$4,$E475&lt;=hypothèses!$AK$4),3,IF(AND($E475&gt;hypothèses!$AJ$5,$E475&lt;=hypothèses!$AK$5),4,IF(AND($E475&gt;hypothèses!$AJ$6,$E475&lt;=hypothèses!$AK$6),5,IF(AND($E475&gt;hypothèses!$AJ$7,$E475&lt;=hypothèses!$AK$7),6,IF(AND($E475&gt;hypothèses!$AJ$8,$E475&lt;=hypothèses!$AK$8),7,IF(AND($E475&gt;hypothèses!$AJ$9,$E475&lt;=hypothèses!$AK$9),8,IF(AND($E475&gt;hypothèses!$AJ$10,$E475&lt;=hypothèses!$AK$10),9,IF(AND($E475&gt;hypothèses!$AJ$11,$E475&lt;=hypothèses!$AK$11),10,""))))))))))</f>
        <v>8</v>
      </c>
      <c r="G475" t="s">
        <v>13</v>
      </c>
      <c r="H475">
        <v>1</v>
      </c>
      <c r="I475">
        <v>871</v>
      </c>
      <c r="J475" s="58" cm="1">
        <f t="array" ref="J4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475" s="58">
        <f>IF(G475="Tarif Frais de dossier",30,IF(I475&lt;0,0,IF(AND(A475=hypothèses!$AV$2,G475=hypothèses!$AM$1),IF(E475&lt;=hypothèses!$AT$2,hypothèses!$AW$2,IF(E475&gt;=hypothèses!$AU$2,hypothèses!$AX$2,E475*hypothèses!$AY$2)),IF(AND(A475=hypothèses!$AV$3,G475=hypothèses!$AM$1),IF(E475&lt;=hypothèses!$AT$3,hypothèses!$AW$3,IF(E475&gt;=hypothèses!$AU$3,hypothèses!$AX$3,E475*hypothèses!$AY$3)),IF(AND(A475=hypothèses!$AV$5,G475=hypothèses!$AN$1),IF(E475&lt;=hypothèses!$AT$5,hypothèses!$AW$5,IF(E475&gt;=hypothèses!$AU$5,hypothèses!$AX$5,E475*hypothèses!$AY$5)),IF(AND(A475=hypothèses!$AV$6,G475=hypothèses!$AN$1),IF(E475&lt;=hypothèses!$AT$6,hypothèses!$AW$6,IF(E475&gt;=hypothèses!$AU$6,hypothèses!$AX$6,E475*hypothèses!$AY$6)),IF(AND(A475=hypothèses!$AV$8,G475=hypothèses!$AO$1),IF(E475&lt;=hypothèses!$AT$8,hypothèses!$AW$8,IF(E475&gt;=hypothèses!$AU$8,hypothèses!$AX$8,E475*hypothèses!$AY$8)),IF(AND(A475=hypothèses!$AV$9,G475=hypothèses!$AO$1),IF(E475&lt;=hypothèses!$AT$9,hypothèses!$AW$9,IF(E475&gt;=hypothèses!$AU$9,hypothèses!$AX$9,E475*hypothèses!$AY$9)),IF(AND(A475=hypothèses!$AV$11,G475=hypothèses!$AP$1),IF(E475&lt;=hypothèses!$AT$11,hypothèses!$AW$11,IF(E475&gt;=hypothèses!$AU$11,hypothèses!$AX$11,E475*hypothèses!$AY$11)),IF(AND(A475=hypothèses!$AV$12,G475=hypothèses!$AP$1),IF(E475&lt;=hypothèses!$AT$12,hypothèses!$AW$12,IF(E475&gt;=hypothèses!$AU$12,hypothèses!$AX$12,E475*hypothèses!$AY$12)),IF(AND(A475=hypothèses!$AV$14,G475=hypothèses!$AQ$1),IF(E475&lt;=hypothèses!$AT$14,hypothèses!$AW$14,IF(E475&gt;=hypothèses!$AU$14,hypothèses!$AX$14,E475*hypothèses!$AY$14)),IF(AND(A475=hypothèses!$AV$15,G475=hypothèses!$AQ$1),IF(E475&lt;=hypothèses!$AT$15,hypothèses!$AW$15,IF(E475&gt;=hypothèses!$AU$15,hypothèses!$AX$15,E475*hypothèses!$AY$15)),IF(AND(A475=hypothèses!$AV$17,G475=hypothèses!$AR$1),IF(E475&lt;=hypothèses!$AT$17,hypothèses!$AW$17,IF(E475&gt;=hypothèses!$AU$17,hypothèses!$AX$17,E475*hypothèses!$AY$17)),IF(AND(A475=hypothèses!$AV$18,G475=hypothèses!$AR$1),IF(E475&lt;=hypothèses!$AT$18,hypothèses!$AW$18,IF(E475&gt;=hypothèses!$AU$18,hypothèses!$AX$18,E475*hypothèses!$AY$18)),0))))))))))))))</f>
        <v>399.23714285714289</v>
      </c>
      <c r="L475" s="58"/>
    </row>
    <row r="476" spans="1:12">
      <c r="A476" t="s">
        <v>70</v>
      </c>
      <c r="B476" s="59">
        <v>63515</v>
      </c>
      <c r="C476">
        <v>26</v>
      </c>
      <c r="D476">
        <v>3.5</v>
      </c>
      <c r="E476" s="4">
        <f t="shared" si="7"/>
        <v>1512.2619047619048</v>
      </c>
      <c r="F476" s="49">
        <f>IF($E476&lt;=hypothèses!$AK$2,1,IF(AND($E476&gt;hypothèses!$AJ$3,$E476&lt;=hypothèses!$AK$3),2,IF(AND($E476&gt;hypothèses!$AJ$4,$E476&lt;=hypothèses!$AK$4),3,IF(AND($E476&gt;hypothèses!$AJ$5,$E476&lt;=hypothèses!$AK$5),4,IF(AND($E476&gt;hypothèses!$AJ$6,$E476&lt;=hypothèses!$AK$6),5,IF(AND($E476&gt;hypothèses!$AJ$7,$E476&lt;=hypothèses!$AK$7),6,IF(AND($E476&gt;hypothèses!$AJ$8,$E476&lt;=hypothèses!$AK$8),7,IF(AND($E476&gt;hypothèses!$AJ$9,$E476&lt;=hypothèses!$AK$9),8,IF(AND($E476&gt;hypothèses!$AJ$10,$E476&lt;=hypothèses!$AK$10),9,IF(AND($E476&gt;hypothèses!$AJ$11,$E476&lt;=hypothèses!$AK$11),10,""))))))))))</f>
        <v>8</v>
      </c>
      <c r="I476">
        <v>0</v>
      </c>
      <c r="J476" s="58" t="str" cm="1">
        <f t="array" ref="J4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76" s="58">
        <f>IF(G476="Tarif Frais de dossier",30,IF(I476&lt;0,0,IF(AND(A476=hypothèses!$AV$2,G476=hypothèses!$AM$1),IF(E476&lt;=hypothèses!$AT$2,hypothèses!$AW$2,IF(E476&gt;=hypothèses!$AU$2,hypothèses!$AX$2,E476*hypothèses!$AY$2)),IF(AND(A476=hypothèses!$AV$3,G476=hypothèses!$AM$1),IF(E476&lt;=hypothèses!$AT$3,hypothèses!$AW$3,IF(E476&gt;=hypothèses!$AU$3,hypothèses!$AX$3,E476*hypothèses!$AY$3)),IF(AND(A476=hypothèses!$AV$5,G476=hypothèses!$AN$1),IF(E476&lt;=hypothèses!$AT$5,hypothèses!$AW$5,IF(E476&gt;=hypothèses!$AU$5,hypothèses!$AX$5,E476*hypothèses!$AY$5)),IF(AND(A476=hypothèses!$AV$6,G476=hypothèses!$AN$1),IF(E476&lt;=hypothèses!$AT$6,hypothèses!$AW$6,IF(E476&gt;=hypothèses!$AU$6,hypothèses!$AX$6,E476*hypothèses!$AY$6)),IF(AND(A476=hypothèses!$AV$8,G476=hypothèses!$AO$1),IF(E476&lt;=hypothèses!$AT$8,hypothèses!$AW$8,IF(E476&gt;=hypothèses!$AU$8,hypothèses!$AX$8,E476*hypothèses!$AY$8)),IF(AND(A476=hypothèses!$AV$9,G476=hypothèses!$AO$1),IF(E476&lt;=hypothèses!$AT$9,hypothèses!$AW$9,IF(E476&gt;=hypothèses!$AU$9,hypothèses!$AX$9,E476*hypothèses!$AY$9)),IF(AND(A476=hypothèses!$AV$11,G476=hypothèses!$AP$1),IF(E476&lt;=hypothèses!$AT$11,hypothèses!$AW$11,IF(E476&gt;=hypothèses!$AU$11,hypothèses!$AX$11,E476*hypothèses!$AY$11)),IF(AND(A476=hypothèses!$AV$12,G476=hypothèses!$AP$1),IF(E476&lt;=hypothèses!$AT$12,hypothèses!$AW$12,IF(E476&gt;=hypothèses!$AU$12,hypothèses!$AX$12,E476*hypothèses!$AY$12)),IF(AND(A476=hypothèses!$AV$14,G476=hypothèses!$AQ$1),IF(E476&lt;=hypothèses!$AT$14,hypothèses!$AW$14,IF(E476&gt;=hypothèses!$AU$14,hypothèses!$AX$14,E476*hypothèses!$AY$14)),IF(AND(A476=hypothèses!$AV$15,G476=hypothèses!$AQ$1),IF(E476&lt;=hypothèses!$AT$15,hypothèses!$AW$15,IF(E476&gt;=hypothèses!$AU$15,hypothèses!$AX$15,E476*hypothèses!$AY$15)),IF(AND(A476=hypothèses!$AV$17,G476=hypothèses!$AR$1),IF(E476&lt;=hypothèses!$AT$17,hypothèses!$AW$17,IF(E476&gt;=hypothèses!$AU$17,hypothèses!$AX$17,E476*hypothèses!$AY$17)),IF(AND(A476=hypothèses!$AV$18,G476=hypothèses!$AR$1),IF(E476&lt;=hypothèses!$AT$18,hypothèses!$AW$18,IF(E476&gt;=hypothèses!$AU$18,hypothèses!$AX$18,E476*hypothèses!$AY$18)),0))))))))))))))</f>
        <v>0</v>
      </c>
      <c r="L476" s="58"/>
    </row>
    <row r="477" spans="1:12">
      <c r="A477" t="s">
        <v>70</v>
      </c>
      <c r="B477" s="59">
        <v>63515</v>
      </c>
      <c r="C477">
        <v>26</v>
      </c>
      <c r="D477">
        <v>3.5</v>
      </c>
      <c r="E477" s="4">
        <f t="shared" si="7"/>
        <v>1512.2619047619048</v>
      </c>
      <c r="F477" s="49">
        <f>IF($E477&lt;=hypothèses!$AK$2,1,IF(AND($E477&gt;hypothèses!$AJ$3,$E477&lt;=hypothèses!$AK$3),2,IF(AND($E477&gt;hypothèses!$AJ$4,$E477&lt;=hypothèses!$AK$4),3,IF(AND($E477&gt;hypothèses!$AJ$5,$E477&lt;=hypothèses!$AK$5),4,IF(AND($E477&gt;hypothèses!$AJ$6,$E477&lt;=hypothèses!$AK$6),5,IF(AND($E477&gt;hypothèses!$AJ$7,$E477&lt;=hypothèses!$AK$7),6,IF(AND($E477&gt;hypothèses!$AJ$8,$E477&lt;=hypothèses!$AK$8),7,IF(AND($E477&gt;hypothèses!$AJ$9,$E477&lt;=hypothèses!$AK$9),8,IF(AND($E477&gt;hypothèses!$AJ$10,$E477&lt;=hypothèses!$AK$10),9,IF(AND($E477&gt;hypothèses!$AJ$11,$E477&lt;=hypothèses!$AK$11),10,""))))))))))</f>
        <v>8</v>
      </c>
      <c r="I477">
        <v>0</v>
      </c>
      <c r="J477" s="58" t="str" cm="1">
        <f t="array" ref="J4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77" s="58">
        <f>IF(G477="Tarif Frais de dossier",30,IF(I477&lt;0,0,IF(AND(A477=hypothèses!$AV$2,G477=hypothèses!$AM$1),IF(E477&lt;=hypothèses!$AT$2,hypothèses!$AW$2,IF(E477&gt;=hypothèses!$AU$2,hypothèses!$AX$2,E477*hypothèses!$AY$2)),IF(AND(A477=hypothèses!$AV$3,G477=hypothèses!$AM$1),IF(E477&lt;=hypothèses!$AT$3,hypothèses!$AW$3,IF(E477&gt;=hypothèses!$AU$3,hypothèses!$AX$3,E477*hypothèses!$AY$3)),IF(AND(A477=hypothèses!$AV$5,G477=hypothèses!$AN$1),IF(E477&lt;=hypothèses!$AT$5,hypothèses!$AW$5,IF(E477&gt;=hypothèses!$AU$5,hypothèses!$AX$5,E477*hypothèses!$AY$5)),IF(AND(A477=hypothèses!$AV$6,G477=hypothèses!$AN$1),IF(E477&lt;=hypothèses!$AT$6,hypothèses!$AW$6,IF(E477&gt;=hypothèses!$AU$6,hypothèses!$AX$6,E477*hypothèses!$AY$6)),IF(AND(A477=hypothèses!$AV$8,G477=hypothèses!$AO$1),IF(E477&lt;=hypothèses!$AT$8,hypothèses!$AW$8,IF(E477&gt;=hypothèses!$AU$8,hypothèses!$AX$8,E477*hypothèses!$AY$8)),IF(AND(A477=hypothèses!$AV$9,G477=hypothèses!$AO$1),IF(E477&lt;=hypothèses!$AT$9,hypothèses!$AW$9,IF(E477&gt;=hypothèses!$AU$9,hypothèses!$AX$9,E477*hypothèses!$AY$9)),IF(AND(A477=hypothèses!$AV$11,G477=hypothèses!$AP$1),IF(E477&lt;=hypothèses!$AT$11,hypothèses!$AW$11,IF(E477&gt;=hypothèses!$AU$11,hypothèses!$AX$11,E477*hypothèses!$AY$11)),IF(AND(A477=hypothèses!$AV$12,G477=hypothèses!$AP$1),IF(E477&lt;=hypothèses!$AT$12,hypothèses!$AW$12,IF(E477&gt;=hypothèses!$AU$12,hypothèses!$AX$12,E477*hypothèses!$AY$12)),IF(AND(A477=hypothèses!$AV$14,G477=hypothèses!$AQ$1),IF(E477&lt;=hypothèses!$AT$14,hypothèses!$AW$14,IF(E477&gt;=hypothèses!$AU$14,hypothèses!$AX$14,E477*hypothèses!$AY$14)),IF(AND(A477=hypothèses!$AV$15,G477=hypothèses!$AQ$1),IF(E477&lt;=hypothèses!$AT$15,hypothèses!$AW$15,IF(E477&gt;=hypothèses!$AU$15,hypothèses!$AX$15,E477*hypothèses!$AY$15)),IF(AND(A477=hypothèses!$AV$17,G477=hypothèses!$AR$1),IF(E477&lt;=hypothèses!$AT$17,hypothèses!$AW$17,IF(E477&gt;=hypothèses!$AU$17,hypothèses!$AX$17,E477*hypothèses!$AY$17)),IF(AND(A477=hypothèses!$AV$18,G477=hypothèses!$AR$1),IF(E477&lt;=hypothèses!$AT$18,hypothèses!$AW$18,IF(E477&gt;=hypothèses!$AU$18,hypothèses!$AX$18,E477*hypothèses!$AY$18)),0))))))))))))))</f>
        <v>0</v>
      </c>
      <c r="L477" s="58"/>
    </row>
    <row r="478" spans="1:12">
      <c r="A478" t="s">
        <v>70</v>
      </c>
      <c r="B478" s="59">
        <v>44879</v>
      </c>
      <c r="C478">
        <v>18</v>
      </c>
      <c r="D478">
        <v>4</v>
      </c>
      <c r="E478" s="4">
        <f t="shared" si="7"/>
        <v>934.97916666666663</v>
      </c>
      <c r="F478" s="49">
        <f>IF($E478&lt;=hypothèses!$AK$2,1,IF(AND($E478&gt;hypothèses!$AJ$3,$E478&lt;=hypothèses!$AK$3),2,IF(AND($E478&gt;hypothèses!$AJ$4,$E478&lt;=hypothèses!$AK$4),3,IF(AND($E478&gt;hypothèses!$AJ$5,$E478&lt;=hypothèses!$AK$5),4,IF(AND($E478&gt;hypothèses!$AJ$6,$E478&lt;=hypothèses!$AK$6),5,IF(AND($E478&gt;hypothèses!$AJ$7,$E478&lt;=hypothèses!$AK$7),6,IF(AND($E478&gt;hypothèses!$AJ$8,$E478&lt;=hypothèses!$AK$8),7,IF(AND($E478&gt;hypothèses!$AJ$9,$E478&lt;=hypothèses!$AK$9),8,IF(AND($E478&gt;hypothèses!$AJ$10,$E478&lt;=hypothèses!$AK$10),9,IF(AND($E478&gt;hypothèses!$AJ$11,$E478&lt;=hypothèses!$AK$11),10,""))))))))))</f>
        <v>6</v>
      </c>
      <c r="G478" t="s">
        <v>16</v>
      </c>
      <c r="H478">
        <v>1</v>
      </c>
      <c r="I478">
        <v>144</v>
      </c>
      <c r="J478" s="58" cm="1">
        <f t="array" ref="J4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141.55000000000001</v>
      </c>
      <c r="K478" s="58">
        <f>IF(G478="Tarif Frais de dossier",30,IF(I478&lt;0,0,IF(AND(A478=hypothèses!$AV$2,G478=hypothèses!$AM$1),IF(E478&lt;=hypothèses!$AT$2,hypothèses!$AW$2,IF(E478&gt;=hypothèses!$AU$2,hypothèses!$AX$2,E478*hypothèses!$AY$2)),IF(AND(A478=hypothèses!$AV$3,G478=hypothèses!$AM$1),IF(E478&lt;=hypothèses!$AT$3,hypothèses!$AW$3,IF(E478&gt;=hypothèses!$AU$3,hypothèses!$AX$3,E478*hypothèses!$AY$3)),IF(AND(A478=hypothèses!$AV$5,G478=hypothèses!$AN$1),IF(E478&lt;=hypothèses!$AT$5,hypothèses!$AW$5,IF(E478&gt;=hypothèses!$AU$5,hypothèses!$AX$5,E478*hypothèses!$AY$5)),IF(AND(A478=hypothèses!$AV$6,G478=hypothèses!$AN$1),IF(E478&lt;=hypothèses!$AT$6,hypothèses!$AW$6,IF(E478&gt;=hypothèses!$AU$6,hypothèses!$AX$6,E478*hypothèses!$AY$6)),IF(AND(A478=hypothèses!$AV$8,G478=hypothèses!$AO$1),IF(E478&lt;=hypothèses!$AT$8,hypothèses!$AW$8,IF(E478&gt;=hypothèses!$AU$8,hypothèses!$AX$8,E478*hypothèses!$AY$8)),IF(AND(A478=hypothèses!$AV$9,G478=hypothèses!$AO$1),IF(E478&lt;=hypothèses!$AT$9,hypothèses!$AW$9,IF(E478&gt;=hypothèses!$AU$9,hypothèses!$AX$9,E478*hypothèses!$AY$9)),IF(AND(A478=hypothèses!$AV$11,G478=hypothèses!$AP$1),IF(E478&lt;=hypothèses!$AT$11,hypothèses!$AW$11,IF(E478&gt;=hypothèses!$AU$11,hypothèses!$AX$11,E478*hypothèses!$AY$11)),IF(AND(A478=hypothèses!$AV$12,G478=hypothèses!$AP$1),IF(E478&lt;=hypothèses!$AT$12,hypothèses!$AW$12,IF(E478&gt;=hypothèses!$AU$12,hypothèses!$AX$12,E478*hypothèses!$AY$12)),IF(AND(A478=hypothèses!$AV$14,G478=hypothèses!$AQ$1),IF(E478&lt;=hypothèses!$AT$14,hypothèses!$AW$14,IF(E478&gt;=hypothèses!$AU$14,hypothèses!$AX$14,E478*hypothèses!$AY$14)),IF(AND(A478=hypothèses!$AV$15,G478=hypothèses!$AQ$1),IF(E478&lt;=hypothèses!$AT$15,hypothèses!$AW$15,IF(E478&gt;=hypothèses!$AU$15,hypothèses!$AX$15,E478*hypothèses!$AY$15)),IF(AND(A478=hypothèses!$AV$17,G478=hypothèses!$AR$1),IF(E478&lt;=hypothèses!$AT$17,hypothèses!$AW$17,IF(E478&gt;=hypothèses!$AU$17,hypothèses!$AX$17,E478*hypothèses!$AY$17)),IF(AND(A478=hypothèses!$AV$18,G478=hypothèses!$AR$1),IF(E478&lt;=hypothèses!$AT$18,hypothèses!$AW$18,IF(E478&gt;=hypothèses!$AU$18,hypothèses!$AX$18,E478*hypothèses!$AY$18)),0))))))))))))))</f>
        <v>94.936346153846145</v>
      </c>
      <c r="L478" s="58"/>
    </row>
    <row r="479" spans="1:12">
      <c r="A479" t="s">
        <v>70</v>
      </c>
      <c r="B479" s="59">
        <v>19046</v>
      </c>
      <c r="C479">
        <v>8</v>
      </c>
      <c r="D479">
        <v>2.25</v>
      </c>
      <c r="E479" s="4">
        <f t="shared" si="7"/>
        <v>705.40740740740739</v>
      </c>
      <c r="F479" s="49">
        <f>IF($E479&lt;=hypothèses!$AK$2,1,IF(AND($E479&gt;hypothèses!$AJ$3,$E479&lt;=hypothèses!$AK$3),2,IF(AND($E479&gt;hypothèses!$AJ$4,$E479&lt;=hypothèses!$AK$4),3,IF(AND($E479&gt;hypothèses!$AJ$5,$E479&lt;=hypothèses!$AK$5),4,IF(AND($E479&gt;hypothèses!$AJ$6,$E479&lt;=hypothèses!$AK$6),5,IF(AND($E479&gt;hypothèses!$AJ$7,$E479&lt;=hypothèses!$AK$7),6,IF(AND($E479&gt;hypothèses!$AJ$8,$E479&lt;=hypothèses!$AK$8),7,IF(AND($E479&gt;hypothèses!$AJ$9,$E479&lt;=hypothèses!$AK$9),8,IF(AND($E479&gt;hypothèses!$AJ$10,$E479&lt;=hypothèses!$AK$10),9,IF(AND($E479&gt;hypothèses!$AJ$11,$E479&lt;=hypothèses!$AK$11),10,""))))))))))</f>
        <v>4</v>
      </c>
      <c r="G479" t="s">
        <v>13</v>
      </c>
      <c r="H479">
        <v>1</v>
      </c>
      <c r="I479">
        <v>180</v>
      </c>
      <c r="J479" s="58" cm="1">
        <f t="array" ref="J4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479" s="58">
        <f>IF(G479="Tarif Frais de dossier",30,IF(I479&lt;0,0,IF(AND(A479=hypothèses!$AV$2,G479=hypothèses!$AM$1),IF(E479&lt;=hypothèses!$AT$2,hypothèses!$AW$2,IF(E479&gt;=hypothèses!$AU$2,hypothèses!$AX$2,E479*hypothèses!$AY$2)),IF(AND(A479=hypothèses!$AV$3,G479=hypothèses!$AM$1),IF(E479&lt;=hypothèses!$AT$3,hypothèses!$AW$3,IF(E479&gt;=hypothèses!$AU$3,hypothèses!$AX$3,E479*hypothèses!$AY$3)),IF(AND(A479=hypothèses!$AV$5,G479=hypothèses!$AN$1),IF(E479&lt;=hypothèses!$AT$5,hypothèses!$AW$5,IF(E479&gt;=hypothèses!$AU$5,hypothèses!$AX$5,E479*hypothèses!$AY$5)),IF(AND(A479=hypothèses!$AV$6,G479=hypothèses!$AN$1),IF(E479&lt;=hypothèses!$AT$6,hypothèses!$AW$6,IF(E479&gt;=hypothèses!$AU$6,hypothèses!$AX$6,E479*hypothèses!$AY$6)),IF(AND(A479=hypothèses!$AV$8,G479=hypothèses!$AO$1),IF(E479&lt;=hypothèses!$AT$8,hypothèses!$AW$8,IF(E479&gt;=hypothèses!$AU$8,hypothèses!$AX$8,E479*hypothèses!$AY$8)),IF(AND(A479=hypothèses!$AV$9,G479=hypothèses!$AO$1),IF(E479&lt;=hypothèses!$AT$9,hypothèses!$AW$9,IF(E479&gt;=hypothèses!$AU$9,hypothèses!$AX$9,E479*hypothèses!$AY$9)),IF(AND(A479=hypothèses!$AV$11,G479=hypothèses!$AP$1),IF(E479&lt;=hypothèses!$AT$11,hypothèses!$AW$11,IF(E479&gt;=hypothèses!$AU$11,hypothèses!$AX$11,E479*hypothèses!$AY$11)),IF(AND(A479=hypothèses!$AV$12,G479=hypothèses!$AP$1),IF(E479&lt;=hypothèses!$AT$12,hypothèses!$AW$12,IF(E479&gt;=hypothèses!$AU$12,hypothèses!$AX$12,E479*hypothèses!$AY$12)),IF(AND(A479=hypothèses!$AV$14,G479=hypothèses!$AQ$1),IF(E479&lt;=hypothèses!$AT$14,hypothèses!$AW$14,IF(E479&gt;=hypothèses!$AU$14,hypothèses!$AX$14,E479*hypothèses!$AY$14)),IF(AND(A479=hypothèses!$AV$15,G479=hypothèses!$AQ$1),IF(E479&lt;=hypothèses!$AT$15,hypothèses!$AW$15,IF(E479&gt;=hypothèses!$AU$15,hypothèses!$AX$15,E479*hypothèses!$AY$15)),IF(AND(A479=hypothèses!$AV$17,G479=hypothèses!$AR$1),IF(E479&lt;=hypothèses!$AT$17,hypothèses!$AW$17,IF(E479&gt;=hypothèses!$AU$17,hypothèses!$AX$17,E479*hypothèses!$AY$17)),IF(AND(A479=hypothèses!$AV$18,G479=hypothèses!$AR$1),IF(E479&lt;=hypothèses!$AT$18,hypothèses!$AW$18,IF(E479&gt;=hypothèses!$AU$18,hypothèses!$AX$18,E479*hypothèses!$AY$18)),0))))))))))))))</f>
        <v>186.22755555555557</v>
      </c>
      <c r="L479" s="58"/>
    </row>
    <row r="480" spans="1:12">
      <c r="A480" t="s">
        <v>70</v>
      </c>
      <c r="B480" s="59">
        <v>19046</v>
      </c>
      <c r="C480">
        <v>8</v>
      </c>
      <c r="D480">
        <v>2.25</v>
      </c>
      <c r="E480" s="4">
        <f t="shared" si="7"/>
        <v>705.40740740740739</v>
      </c>
      <c r="F480" s="49">
        <f>IF($E480&lt;=hypothèses!$AK$2,1,IF(AND($E480&gt;hypothèses!$AJ$3,$E480&lt;=hypothèses!$AK$3),2,IF(AND($E480&gt;hypothèses!$AJ$4,$E480&lt;=hypothèses!$AK$4),3,IF(AND($E480&gt;hypothèses!$AJ$5,$E480&lt;=hypothèses!$AK$5),4,IF(AND($E480&gt;hypothèses!$AJ$6,$E480&lt;=hypothèses!$AK$6),5,IF(AND($E480&gt;hypothèses!$AJ$7,$E480&lt;=hypothèses!$AK$7),6,IF(AND($E480&gt;hypothèses!$AJ$8,$E480&lt;=hypothèses!$AK$8),7,IF(AND($E480&gt;hypothèses!$AJ$9,$E480&lt;=hypothèses!$AK$9),8,IF(AND($E480&gt;hypothèses!$AJ$10,$E480&lt;=hypothèses!$AK$10),9,IF(AND($E480&gt;hypothèses!$AJ$11,$E480&lt;=hypothèses!$AK$11),10,""))))))))))</f>
        <v>4</v>
      </c>
      <c r="G480" t="s">
        <v>14</v>
      </c>
      <c r="H480">
        <v>1</v>
      </c>
      <c r="I480">
        <v>30</v>
      </c>
      <c r="J480" s="58" cm="1">
        <f t="array" ref="J4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480" s="58">
        <f>IF(G480="Tarif Frais de dossier",30,IF(I480&lt;0,0,IF(AND(A480=hypothèses!$AV$2,G480=hypothèses!$AM$1),IF(E480&lt;=hypothèses!$AT$2,hypothèses!$AW$2,IF(E480&gt;=hypothèses!$AU$2,hypothèses!$AX$2,E480*hypothèses!$AY$2)),IF(AND(A480=hypothèses!$AV$3,G480=hypothèses!$AM$1),IF(E480&lt;=hypothèses!$AT$3,hypothèses!$AW$3,IF(E480&gt;=hypothèses!$AU$3,hypothèses!$AX$3,E480*hypothèses!$AY$3)),IF(AND(A480=hypothèses!$AV$5,G480=hypothèses!$AN$1),IF(E480&lt;=hypothèses!$AT$5,hypothèses!$AW$5,IF(E480&gt;=hypothèses!$AU$5,hypothèses!$AX$5,E480*hypothèses!$AY$5)),IF(AND(A480=hypothèses!$AV$6,G480=hypothèses!$AN$1),IF(E480&lt;=hypothèses!$AT$6,hypothèses!$AW$6,IF(E480&gt;=hypothèses!$AU$6,hypothèses!$AX$6,E480*hypothèses!$AY$6)),IF(AND(A480=hypothèses!$AV$8,G480=hypothèses!$AO$1),IF(E480&lt;=hypothèses!$AT$8,hypothèses!$AW$8,IF(E480&gt;=hypothèses!$AU$8,hypothèses!$AX$8,E480*hypothèses!$AY$8)),IF(AND(A480=hypothèses!$AV$9,G480=hypothèses!$AO$1),IF(E480&lt;=hypothèses!$AT$9,hypothèses!$AW$9,IF(E480&gt;=hypothèses!$AU$9,hypothèses!$AX$9,E480*hypothèses!$AY$9)),IF(AND(A480=hypothèses!$AV$11,G480=hypothèses!$AP$1),IF(E480&lt;=hypothèses!$AT$11,hypothèses!$AW$11,IF(E480&gt;=hypothèses!$AU$11,hypothèses!$AX$11,E480*hypothèses!$AY$11)),IF(AND(A480=hypothèses!$AV$12,G480=hypothèses!$AP$1),IF(E480&lt;=hypothèses!$AT$12,hypothèses!$AW$12,IF(E480&gt;=hypothèses!$AU$12,hypothèses!$AX$12,E480*hypothèses!$AY$12)),IF(AND(A480=hypothèses!$AV$14,G480=hypothèses!$AQ$1),IF(E480&lt;=hypothèses!$AT$14,hypothèses!$AW$14,IF(E480&gt;=hypothèses!$AU$14,hypothèses!$AX$14,E480*hypothèses!$AY$14)),IF(AND(A480=hypothèses!$AV$15,G480=hypothèses!$AQ$1),IF(E480&lt;=hypothèses!$AT$15,hypothèses!$AW$15,IF(E480&gt;=hypothèses!$AU$15,hypothèses!$AX$15,E480*hypothèses!$AY$15)),IF(AND(A480=hypothèses!$AV$17,G480=hypothèses!$AR$1),IF(E480&lt;=hypothèses!$AT$17,hypothèses!$AW$17,IF(E480&gt;=hypothèses!$AU$17,hypothèses!$AX$17,E480*hypothèses!$AY$17)),IF(AND(A480=hypothèses!$AV$18,G480=hypothèses!$AR$1),IF(E480&lt;=hypothèses!$AT$18,hypothèses!$AW$18,IF(E480&gt;=hypothèses!$AU$18,hypothèses!$AX$18,E480*hypothèses!$AY$18)),0))))))))))))))</f>
        <v>30</v>
      </c>
      <c r="L480" s="58"/>
    </row>
    <row r="481" spans="1:12">
      <c r="A481" t="s">
        <v>70</v>
      </c>
      <c r="B481" s="59">
        <v>19046</v>
      </c>
      <c r="C481">
        <v>8</v>
      </c>
      <c r="D481">
        <v>2.25</v>
      </c>
      <c r="E481" s="4">
        <f t="shared" si="7"/>
        <v>705.40740740740739</v>
      </c>
      <c r="F481" s="49">
        <f>IF($E481&lt;=hypothèses!$AK$2,1,IF(AND($E481&gt;hypothèses!$AJ$3,$E481&lt;=hypothèses!$AK$3),2,IF(AND($E481&gt;hypothèses!$AJ$4,$E481&lt;=hypothèses!$AK$4),3,IF(AND($E481&gt;hypothèses!$AJ$5,$E481&lt;=hypothèses!$AK$5),4,IF(AND($E481&gt;hypothèses!$AJ$6,$E481&lt;=hypothèses!$AK$6),5,IF(AND($E481&gt;hypothèses!$AJ$7,$E481&lt;=hypothèses!$AK$7),6,IF(AND($E481&gt;hypothèses!$AJ$8,$E481&lt;=hypothèses!$AK$8),7,IF(AND($E481&gt;hypothèses!$AJ$9,$E481&lt;=hypothèses!$AK$9),8,IF(AND($E481&gt;hypothèses!$AJ$10,$E481&lt;=hypothèses!$AK$10),9,IF(AND($E481&gt;hypothèses!$AJ$11,$E481&lt;=hypothèses!$AK$11),10,""))))))))))</f>
        <v>4</v>
      </c>
      <c r="G481" t="s">
        <v>0</v>
      </c>
      <c r="H481">
        <v>1</v>
      </c>
      <c r="I481">
        <v>90</v>
      </c>
      <c r="J481" s="58" cm="1">
        <f t="array" ref="J4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199.68</v>
      </c>
      <c r="K481" s="58">
        <f>IF(G481="Tarif Frais de dossier",30,IF(I481&lt;0,0,IF(AND(A481=hypothèses!$AV$2,G481=hypothèses!$AM$1),IF(E481&lt;=hypothèses!$AT$2,hypothèses!$AW$2,IF(E481&gt;=hypothèses!$AU$2,hypothèses!$AX$2,E481*hypothèses!$AY$2)),IF(AND(A481=hypothèses!$AV$3,G481=hypothèses!$AM$1),IF(E481&lt;=hypothèses!$AT$3,hypothèses!$AW$3,IF(E481&gt;=hypothèses!$AU$3,hypothèses!$AX$3,E481*hypothèses!$AY$3)),IF(AND(A481=hypothèses!$AV$5,G481=hypothèses!$AN$1),IF(E481&lt;=hypothèses!$AT$5,hypothèses!$AW$5,IF(E481&gt;=hypothèses!$AU$5,hypothèses!$AX$5,E481*hypothèses!$AY$5)),IF(AND(A481=hypothèses!$AV$6,G481=hypothèses!$AN$1),IF(E481&lt;=hypothèses!$AT$6,hypothèses!$AW$6,IF(E481&gt;=hypothèses!$AU$6,hypothèses!$AX$6,E481*hypothèses!$AY$6)),IF(AND(A481=hypothèses!$AV$8,G481=hypothèses!$AO$1),IF(E481&lt;=hypothèses!$AT$8,hypothèses!$AW$8,IF(E481&gt;=hypothèses!$AU$8,hypothèses!$AX$8,E481*hypothèses!$AY$8)),IF(AND(A481=hypothèses!$AV$9,G481=hypothèses!$AO$1),IF(E481&lt;=hypothèses!$AT$9,hypothèses!$AW$9,IF(E481&gt;=hypothèses!$AU$9,hypothèses!$AX$9,E481*hypothèses!$AY$9)),IF(AND(A481=hypothèses!$AV$11,G481=hypothèses!$AP$1),IF(E481&lt;=hypothèses!$AT$11,hypothèses!$AW$11,IF(E481&gt;=hypothèses!$AU$11,hypothèses!$AX$11,E481*hypothèses!$AY$11)),IF(AND(A481=hypothèses!$AV$12,G481=hypothèses!$AP$1),IF(E481&lt;=hypothèses!$AT$12,hypothèses!$AW$12,IF(E481&gt;=hypothèses!$AU$12,hypothèses!$AX$12,E481*hypothèses!$AY$12)),IF(AND(A481=hypothèses!$AV$14,G481=hypothèses!$AQ$1),IF(E481&lt;=hypothèses!$AT$14,hypothèses!$AW$14,IF(E481&gt;=hypothèses!$AU$14,hypothèses!$AX$14,E481*hypothèses!$AY$14)),IF(AND(A481=hypothèses!$AV$15,G481=hypothèses!$AQ$1),IF(E481&lt;=hypothèses!$AT$15,hypothèses!$AW$15,IF(E481&gt;=hypothèses!$AU$15,hypothèses!$AX$15,E481*hypothèses!$AY$15)),IF(AND(A481=hypothèses!$AV$17,G481=hypothèses!$AR$1),IF(E481&lt;=hypothèses!$AT$17,hypothèses!$AW$17,IF(E481&gt;=hypothèses!$AU$17,hypothèses!$AX$17,E481*hypothèses!$AY$17)),IF(AND(A481=hypothèses!$AV$18,G481=hypothèses!$AR$1),IF(E481&lt;=hypothèses!$AT$18,hypothèses!$AW$18,IF(E481&gt;=hypothèses!$AU$18,hypothèses!$AX$18,E481*hypothèses!$AY$18)),0))))))))))))))</f>
        <v>93.113777777777784</v>
      </c>
      <c r="L481" s="58"/>
    </row>
    <row r="482" spans="1:12">
      <c r="A482" t="s">
        <v>70</v>
      </c>
      <c r="B482" s="59">
        <v>19046</v>
      </c>
      <c r="C482">
        <v>8</v>
      </c>
      <c r="D482">
        <v>2.25</v>
      </c>
      <c r="E482" s="4">
        <f t="shared" si="7"/>
        <v>705.40740740740739</v>
      </c>
      <c r="F482" s="49">
        <f>IF($E482&lt;=hypothèses!$AK$2,1,IF(AND($E482&gt;hypothèses!$AJ$3,$E482&lt;=hypothèses!$AK$3),2,IF(AND($E482&gt;hypothèses!$AJ$4,$E482&lt;=hypothèses!$AK$4),3,IF(AND($E482&gt;hypothèses!$AJ$5,$E482&lt;=hypothèses!$AK$5),4,IF(AND($E482&gt;hypothèses!$AJ$6,$E482&lt;=hypothèses!$AK$6),5,IF(AND($E482&gt;hypothèses!$AJ$7,$E482&lt;=hypothèses!$AK$7),6,IF(AND($E482&gt;hypothèses!$AJ$8,$E482&lt;=hypothèses!$AK$8),7,IF(AND($E482&gt;hypothèses!$AJ$9,$E482&lt;=hypothèses!$AK$9),8,IF(AND($E482&gt;hypothèses!$AJ$10,$E482&lt;=hypothèses!$AK$10),9,IF(AND($E482&gt;hypothèses!$AJ$11,$E482&lt;=hypothèses!$AK$11),10,""))))))))))</f>
        <v>4</v>
      </c>
      <c r="I482">
        <v>0</v>
      </c>
      <c r="J482" s="58" t="str" cm="1">
        <f t="array" ref="J4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82" s="58">
        <f>IF(G482="Tarif Frais de dossier",30,IF(I482&lt;0,0,IF(AND(A482=hypothèses!$AV$2,G482=hypothèses!$AM$1),IF(E482&lt;=hypothèses!$AT$2,hypothèses!$AW$2,IF(E482&gt;=hypothèses!$AU$2,hypothèses!$AX$2,E482*hypothèses!$AY$2)),IF(AND(A482=hypothèses!$AV$3,G482=hypothèses!$AM$1),IF(E482&lt;=hypothèses!$AT$3,hypothèses!$AW$3,IF(E482&gt;=hypothèses!$AU$3,hypothèses!$AX$3,E482*hypothèses!$AY$3)),IF(AND(A482=hypothèses!$AV$5,G482=hypothèses!$AN$1),IF(E482&lt;=hypothèses!$AT$5,hypothèses!$AW$5,IF(E482&gt;=hypothèses!$AU$5,hypothèses!$AX$5,E482*hypothèses!$AY$5)),IF(AND(A482=hypothèses!$AV$6,G482=hypothèses!$AN$1),IF(E482&lt;=hypothèses!$AT$6,hypothèses!$AW$6,IF(E482&gt;=hypothèses!$AU$6,hypothèses!$AX$6,E482*hypothèses!$AY$6)),IF(AND(A482=hypothèses!$AV$8,G482=hypothèses!$AO$1),IF(E482&lt;=hypothèses!$AT$8,hypothèses!$AW$8,IF(E482&gt;=hypothèses!$AU$8,hypothèses!$AX$8,E482*hypothèses!$AY$8)),IF(AND(A482=hypothèses!$AV$9,G482=hypothèses!$AO$1),IF(E482&lt;=hypothèses!$AT$9,hypothèses!$AW$9,IF(E482&gt;=hypothèses!$AU$9,hypothèses!$AX$9,E482*hypothèses!$AY$9)),IF(AND(A482=hypothèses!$AV$11,G482=hypothèses!$AP$1),IF(E482&lt;=hypothèses!$AT$11,hypothèses!$AW$11,IF(E482&gt;=hypothèses!$AU$11,hypothèses!$AX$11,E482*hypothèses!$AY$11)),IF(AND(A482=hypothèses!$AV$12,G482=hypothèses!$AP$1),IF(E482&lt;=hypothèses!$AT$12,hypothèses!$AW$12,IF(E482&gt;=hypothèses!$AU$12,hypothèses!$AX$12,E482*hypothèses!$AY$12)),IF(AND(A482=hypothèses!$AV$14,G482=hypothèses!$AQ$1),IF(E482&lt;=hypothèses!$AT$14,hypothèses!$AW$14,IF(E482&gt;=hypothèses!$AU$14,hypothèses!$AX$14,E482*hypothèses!$AY$14)),IF(AND(A482=hypothèses!$AV$15,G482=hypothèses!$AQ$1),IF(E482&lt;=hypothèses!$AT$15,hypothèses!$AW$15,IF(E482&gt;=hypothèses!$AU$15,hypothèses!$AX$15,E482*hypothèses!$AY$15)),IF(AND(A482=hypothèses!$AV$17,G482=hypothèses!$AR$1),IF(E482&lt;=hypothèses!$AT$17,hypothèses!$AW$17,IF(E482&gt;=hypothèses!$AU$17,hypothèses!$AX$17,E482*hypothèses!$AY$17)),IF(AND(A482=hypothèses!$AV$18,G482=hypothèses!$AR$1),IF(E482&lt;=hypothèses!$AT$18,hypothèses!$AW$18,IF(E482&gt;=hypothèses!$AU$18,hypothèses!$AX$18,E482*hypothèses!$AY$18)),0))))))))))))))</f>
        <v>0</v>
      </c>
      <c r="L482" s="58"/>
    </row>
    <row r="483" spans="1:12">
      <c r="A483" t="s">
        <v>70</v>
      </c>
      <c r="B483" s="59">
        <v>19046</v>
      </c>
      <c r="C483">
        <v>8</v>
      </c>
      <c r="D483">
        <v>2.25</v>
      </c>
      <c r="E483" s="4">
        <f t="shared" si="7"/>
        <v>705.40740740740739</v>
      </c>
      <c r="F483" s="49">
        <f>IF($E483&lt;=hypothèses!$AK$2,1,IF(AND($E483&gt;hypothèses!$AJ$3,$E483&lt;=hypothèses!$AK$3),2,IF(AND($E483&gt;hypothèses!$AJ$4,$E483&lt;=hypothèses!$AK$4),3,IF(AND($E483&gt;hypothèses!$AJ$5,$E483&lt;=hypothèses!$AK$5),4,IF(AND($E483&gt;hypothèses!$AJ$6,$E483&lt;=hypothèses!$AK$6),5,IF(AND($E483&gt;hypothèses!$AJ$7,$E483&lt;=hypothèses!$AK$7),6,IF(AND($E483&gt;hypothèses!$AJ$8,$E483&lt;=hypothèses!$AK$8),7,IF(AND($E483&gt;hypothèses!$AJ$9,$E483&lt;=hypothèses!$AK$9),8,IF(AND($E483&gt;hypothèses!$AJ$10,$E483&lt;=hypothèses!$AK$10),9,IF(AND($E483&gt;hypothèses!$AJ$11,$E483&lt;=hypothèses!$AK$11),10,""))))))))))</f>
        <v>4</v>
      </c>
      <c r="I483">
        <v>0</v>
      </c>
      <c r="J483" s="58" t="str" cm="1">
        <f t="array" ref="J4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83" s="58">
        <f>IF(G483="Tarif Frais de dossier",30,IF(I483&lt;0,0,IF(AND(A483=hypothèses!$AV$2,G483=hypothèses!$AM$1),IF(E483&lt;=hypothèses!$AT$2,hypothèses!$AW$2,IF(E483&gt;=hypothèses!$AU$2,hypothèses!$AX$2,E483*hypothèses!$AY$2)),IF(AND(A483=hypothèses!$AV$3,G483=hypothèses!$AM$1),IF(E483&lt;=hypothèses!$AT$3,hypothèses!$AW$3,IF(E483&gt;=hypothèses!$AU$3,hypothèses!$AX$3,E483*hypothèses!$AY$3)),IF(AND(A483=hypothèses!$AV$5,G483=hypothèses!$AN$1),IF(E483&lt;=hypothèses!$AT$5,hypothèses!$AW$5,IF(E483&gt;=hypothèses!$AU$5,hypothèses!$AX$5,E483*hypothèses!$AY$5)),IF(AND(A483=hypothèses!$AV$6,G483=hypothèses!$AN$1),IF(E483&lt;=hypothèses!$AT$6,hypothèses!$AW$6,IF(E483&gt;=hypothèses!$AU$6,hypothèses!$AX$6,E483*hypothèses!$AY$6)),IF(AND(A483=hypothèses!$AV$8,G483=hypothèses!$AO$1),IF(E483&lt;=hypothèses!$AT$8,hypothèses!$AW$8,IF(E483&gt;=hypothèses!$AU$8,hypothèses!$AX$8,E483*hypothèses!$AY$8)),IF(AND(A483=hypothèses!$AV$9,G483=hypothèses!$AO$1),IF(E483&lt;=hypothèses!$AT$9,hypothèses!$AW$9,IF(E483&gt;=hypothèses!$AU$9,hypothèses!$AX$9,E483*hypothèses!$AY$9)),IF(AND(A483=hypothèses!$AV$11,G483=hypothèses!$AP$1),IF(E483&lt;=hypothèses!$AT$11,hypothèses!$AW$11,IF(E483&gt;=hypothèses!$AU$11,hypothèses!$AX$11,E483*hypothèses!$AY$11)),IF(AND(A483=hypothèses!$AV$12,G483=hypothèses!$AP$1),IF(E483&lt;=hypothèses!$AT$12,hypothèses!$AW$12,IF(E483&gt;=hypothèses!$AU$12,hypothèses!$AX$12,E483*hypothèses!$AY$12)),IF(AND(A483=hypothèses!$AV$14,G483=hypothèses!$AQ$1),IF(E483&lt;=hypothèses!$AT$14,hypothèses!$AW$14,IF(E483&gt;=hypothèses!$AU$14,hypothèses!$AX$14,E483*hypothèses!$AY$14)),IF(AND(A483=hypothèses!$AV$15,G483=hypothèses!$AQ$1),IF(E483&lt;=hypothèses!$AT$15,hypothèses!$AW$15,IF(E483&gt;=hypothèses!$AU$15,hypothèses!$AX$15,E483*hypothèses!$AY$15)),IF(AND(A483=hypothèses!$AV$17,G483=hypothèses!$AR$1),IF(E483&lt;=hypothèses!$AT$17,hypothèses!$AW$17,IF(E483&gt;=hypothèses!$AU$17,hypothèses!$AX$17,E483*hypothèses!$AY$17)),IF(AND(A483=hypothèses!$AV$18,G483=hypothèses!$AR$1),IF(E483&lt;=hypothèses!$AT$18,hypothèses!$AW$18,IF(E483&gt;=hypothèses!$AU$18,hypothèses!$AX$18,E483*hypothèses!$AY$18)),0))))))))))))))</f>
        <v>0</v>
      </c>
      <c r="L483" s="58"/>
    </row>
    <row r="484" spans="1:12">
      <c r="A484" t="s">
        <v>70</v>
      </c>
      <c r="B484" s="59">
        <v>19046</v>
      </c>
      <c r="C484">
        <v>8</v>
      </c>
      <c r="D484">
        <v>2.25</v>
      </c>
      <c r="E484" s="4">
        <f t="shared" si="7"/>
        <v>705.40740740740739</v>
      </c>
      <c r="F484" s="49">
        <f>IF($E484&lt;=hypothèses!$AK$2,1,IF(AND($E484&gt;hypothèses!$AJ$3,$E484&lt;=hypothèses!$AK$3),2,IF(AND($E484&gt;hypothèses!$AJ$4,$E484&lt;=hypothèses!$AK$4),3,IF(AND($E484&gt;hypothèses!$AJ$5,$E484&lt;=hypothèses!$AK$5),4,IF(AND($E484&gt;hypothèses!$AJ$6,$E484&lt;=hypothèses!$AK$6),5,IF(AND($E484&gt;hypothèses!$AJ$7,$E484&lt;=hypothèses!$AK$7),6,IF(AND($E484&gt;hypothèses!$AJ$8,$E484&lt;=hypothèses!$AK$8),7,IF(AND($E484&gt;hypothèses!$AJ$9,$E484&lt;=hypothèses!$AK$9),8,IF(AND($E484&gt;hypothèses!$AJ$10,$E484&lt;=hypothèses!$AK$10),9,IF(AND($E484&gt;hypothèses!$AJ$11,$E484&lt;=hypothèses!$AK$11),10,""))))))))))</f>
        <v>4</v>
      </c>
      <c r="I484">
        <v>0</v>
      </c>
      <c r="J484" s="58" t="str" cm="1">
        <f t="array" ref="J4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84" s="58">
        <f>IF(G484="Tarif Frais de dossier",30,IF(I484&lt;0,0,IF(AND(A484=hypothèses!$AV$2,G484=hypothèses!$AM$1),IF(E484&lt;=hypothèses!$AT$2,hypothèses!$AW$2,IF(E484&gt;=hypothèses!$AU$2,hypothèses!$AX$2,E484*hypothèses!$AY$2)),IF(AND(A484=hypothèses!$AV$3,G484=hypothèses!$AM$1),IF(E484&lt;=hypothèses!$AT$3,hypothèses!$AW$3,IF(E484&gt;=hypothèses!$AU$3,hypothèses!$AX$3,E484*hypothèses!$AY$3)),IF(AND(A484=hypothèses!$AV$5,G484=hypothèses!$AN$1),IF(E484&lt;=hypothèses!$AT$5,hypothèses!$AW$5,IF(E484&gt;=hypothèses!$AU$5,hypothèses!$AX$5,E484*hypothèses!$AY$5)),IF(AND(A484=hypothèses!$AV$6,G484=hypothèses!$AN$1),IF(E484&lt;=hypothèses!$AT$6,hypothèses!$AW$6,IF(E484&gt;=hypothèses!$AU$6,hypothèses!$AX$6,E484*hypothèses!$AY$6)),IF(AND(A484=hypothèses!$AV$8,G484=hypothèses!$AO$1),IF(E484&lt;=hypothèses!$AT$8,hypothèses!$AW$8,IF(E484&gt;=hypothèses!$AU$8,hypothèses!$AX$8,E484*hypothèses!$AY$8)),IF(AND(A484=hypothèses!$AV$9,G484=hypothèses!$AO$1),IF(E484&lt;=hypothèses!$AT$9,hypothèses!$AW$9,IF(E484&gt;=hypothèses!$AU$9,hypothèses!$AX$9,E484*hypothèses!$AY$9)),IF(AND(A484=hypothèses!$AV$11,G484=hypothèses!$AP$1),IF(E484&lt;=hypothèses!$AT$11,hypothèses!$AW$11,IF(E484&gt;=hypothèses!$AU$11,hypothèses!$AX$11,E484*hypothèses!$AY$11)),IF(AND(A484=hypothèses!$AV$12,G484=hypothèses!$AP$1),IF(E484&lt;=hypothèses!$AT$12,hypothèses!$AW$12,IF(E484&gt;=hypothèses!$AU$12,hypothèses!$AX$12,E484*hypothèses!$AY$12)),IF(AND(A484=hypothèses!$AV$14,G484=hypothèses!$AQ$1),IF(E484&lt;=hypothèses!$AT$14,hypothèses!$AW$14,IF(E484&gt;=hypothèses!$AU$14,hypothèses!$AX$14,E484*hypothèses!$AY$14)),IF(AND(A484=hypothèses!$AV$15,G484=hypothèses!$AQ$1),IF(E484&lt;=hypothèses!$AT$15,hypothèses!$AW$15,IF(E484&gt;=hypothèses!$AU$15,hypothèses!$AX$15,E484*hypothèses!$AY$15)),IF(AND(A484=hypothèses!$AV$17,G484=hypothèses!$AR$1),IF(E484&lt;=hypothèses!$AT$17,hypothèses!$AW$17,IF(E484&gt;=hypothèses!$AU$17,hypothèses!$AX$17,E484*hypothèses!$AY$17)),IF(AND(A484=hypothèses!$AV$18,G484=hypothèses!$AR$1),IF(E484&lt;=hypothèses!$AT$18,hypothèses!$AW$18,IF(E484&gt;=hypothèses!$AU$18,hypothèses!$AX$18,E484*hypothèses!$AY$18)),0))))))))))))))</f>
        <v>0</v>
      </c>
      <c r="L484" s="58"/>
    </row>
    <row r="485" spans="1:12">
      <c r="A485" t="s">
        <v>70</v>
      </c>
      <c r="B485" s="59">
        <v>19046</v>
      </c>
      <c r="C485">
        <v>8</v>
      </c>
      <c r="D485">
        <v>2.25</v>
      </c>
      <c r="E485" s="4">
        <f t="shared" si="7"/>
        <v>705.40740740740739</v>
      </c>
      <c r="F485" s="49">
        <f>IF($E485&lt;=hypothèses!$AK$2,1,IF(AND($E485&gt;hypothèses!$AJ$3,$E485&lt;=hypothèses!$AK$3),2,IF(AND($E485&gt;hypothèses!$AJ$4,$E485&lt;=hypothèses!$AK$4),3,IF(AND($E485&gt;hypothèses!$AJ$5,$E485&lt;=hypothèses!$AK$5),4,IF(AND($E485&gt;hypothèses!$AJ$6,$E485&lt;=hypothèses!$AK$6),5,IF(AND($E485&gt;hypothèses!$AJ$7,$E485&lt;=hypothèses!$AK$7),6,IF(AND($E485&gt;hypothèses!$AJ$8,$E485&lt;=hypothèses!$AK$8),7,IF(AND($E485&gt;hypothèses!$AJ$9,$E485&lt;=hypothèses!$AK$9),8,IF(AND($E485&gt;hypothèses!$AJ$10,$E485&lt;=hypothèses!$AK$10),9,IF(AND($E485&gt;hypothèses!$AJ$11,$E485&lt;=hypothèses!$AK$11),10,""))))))))))</f>
        <v>4</v>
      </c>
      <c r="I485">
        <v>0</v>
      </c>
      <c r="J485" s="58" t="str" cm="1">
        <f t="array" ref="J4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85" s="58">
        <f>IF(G485="Tarif Frais de dossier",30,IF(I485&lt;0,0,IF(AND(A485=hypothèses!$AV$2,G485=hypothèses!$AM$1),IF(E485&lt;=hypothèses!$AT$2,hypothèses!$AW$2,IF(E485&gt;=hypothèses!$AU$2,hypothèses!$AX$2,E485*hypothèses!$AY$2)),IF(AND(A485=hypothèses!$AV$3,G485=hypothèses!$AM$1),IF(E485&lt;=hypothèses!$AT$3,hypothèses!$AW$3,IF(E485&gt;=hypothèses!$AU$3,hypothèses!$AX$3,E485*hypothèses!$AY$3)),IF(AND(A485=hypothèses!$AV$5,G485=hypothèses!$AN$1),IF(E485&lt;=hypothèses!$AT$5,hypothèses!$AW$5,IF(E485&gt;=hypothèses!$AU$5,hypothèses!$AX$5,E485*hypothèses!$AY$5)),IF(AND(A485=hypothèses!$AV$6,G485=hypothèses!$AN$1),IF(E485&lt;=hypothèses!$AT$6,hypothèses!$AW$6,IF(E485&gt;=hypothèses!$AU$6,hypothèses!$AX$6,E485*hypothèses!$AY$6)),IF(AND(A485=hypothèses!$AV$8,G485=hypothèses!$AO$1),IF(E485&lt;=hypothèses!$AT$8,hypothèses!$AW$8,IF(E485&gt;=hypothèses!$AU$8,hypothèses!$AX$8,E485*hypothèses!$AY$8)),IF(AND(A485=hypothèses!$AV$9,G485=hypothèses!$AO$1),IF(E485&lt;=hypothèses!$AT$9,hypothèses!$AW$9,IF(E485&gt;=hypothèses!$AU$9,hypothèses!$AX$9,E485*hypothèses!$AY$9)),IF(AND(A485=hypothèses!$AV$11,G485=hypothèses!$AP$1),IF(E485&lt;=hypothèses!$AT$11,hypothèses!$AW$11,IF(E485&gt;=hypothèses!$AU$11,hypothèses!$AX$11,E485*hypothèses!$AY$11)),IF(AND(A485=hypothèses!$AV$12,G485=hypothèses!$AP$1),IF(E485&lt;=hypothèses!$AT$12,hypothèses!$AW$12,IF(E485&gt;=hypothèses!$AU$12,hypothèses!$AX$12,E485*hypothèses!$AY$12)),IF(AND(A485=hypothèses!$AV$14,G485=hypothèses!$AQ$1),IF(E485&lt;=hypothèses!$AT$14,hypothèses!$AW$14,IF(E485&gt;=hypothèses!$AU$14,hypothèses!$AX$14,E485*hypothèses!$AY$14)),IF(AND(A485=hypothèses!$AV$15,G485=hypothèses!$AQ$1),IF(E485&lt;=hypothèses!$AT$15,hypothèses!$AW$15,IF(E485&gt;=hypothèses!$AU$15,hypothèses!$AX$15,E485*hypothèses!$AY$15)),IF(AND(A485=hypothèses!$AV$17,G485=hypothèses!$AR$1),IF(E485&lt;=hypothèses!$AT$17,hypothèses!$AW$17,IF(E485&gt;=hypothèses!$AU$17,hypothèses!$AX$17,E485*hypothèses!$AY$17)),IF(AND(A485=hypothèses!$AV$18,G485=hypothèses!$AR$1),IF(E485&lt;=hypothèses!$AT$18,hypothèses!$AW$18,IF(E485&gt;=hypothèses!$AU$18,hypothèses!$AX$18,E485*hypothèses!$AY$18)),0))))))))))))))</f>
        <v>0</v>
      </c>
      <c r="L485" s="58"/>
    </row>
    <row r="486" spans="1:12">
      <c r="A486" t="s">
        <v>70</v>
      </c>
      <c r="B486" s="59">
        <v>19046</v>
      </c>
      <c r="C486">
        <v>8</v>
      </c>
      <c r="D486">
        <v>2.25</v>
      </c>
      <c r="E486" s="4">
        <f t="shared" si="7"/>
        <v>705.40740740740739</v>
      </c>
      <c r="F486" s="49">
        <f>IF($E486&lt;=hypothèses!$AK$2,1,IF(AND($E486&gt;hypothèses!$AJ$3,$E486&lt;=hypothèses!$AK$3),2,IF(AND($E486&gt;hypothèses!$AJ$4,$E486&lt;=hypothèses!$AK$4),3,IF(AND($E486&gt;hypothèses!$AJ$5,$E486&lt;=hypothèses!$AK$5),4,IF(AND($E486&gt;hypothèses!$AJ$6,$E486&lt;=hypothèses!$AK$6),5,IF(AND($E486&gt;hypothèses!$AJ$7,$E486&lt;=hypothèses!$AK$7),6,IF(AND($E486&gt;hypothèses!$AJ$8,$E486&lt;=hypothèses!$AK$8),7,IF(AND($E486&gt;hypothèses!$AJ$9,$E486&lt;=hypothèses!$AK$9),8,IF(AND($E486&gt;hypothèses!$AJ$10,$E486&lt;=hypothèses!$AK$10),9,IF(AND($E486&gt;hypothèses!$AJ$11,$E486&lt;=hypothèses!$AK$11),10,""))))))))))</f>
        <v>4</v>
      </c>
      <c r="I486">
        <v>0</v>
      </c>
      <c r="J486" s="58" t="str" cm="1">
        <f t="array" ref="J4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86" s="58">
        <f>IF(G486="Tarif Frais de dossier",30,IF(I486&lt;0,0,IF(AND(A486=hypothèses!$AV$2,G486=hypothèses!$AM$1),IF(E486&lt;=hypothèses!$AT$2,hypothèses!$AW$2,IF(E486&gt;=hypothèses!$AU$2,hypothèses!$AX$2,E486*hypothèses!$AY$2)),IF(AND(A486=hypothèses!$AV$3,G486=hypothèses!$AM$1),IF(E486&lt;=hypothèses!$AT$3,hypothèses!$AW$3,IF(E486&gt;=hypothèses!$AU$3,hypothèses!$AX$3,E486*hypothèses!$AY$3)),IF(AND(A486=hypothèses!$AV$5,G486=hypothèses!$AN$1),IF(E486&lt;=hypothèses!$AT$5,hypothèses!$AW$5,IF(E486&gt;=hypothèses!$AU$5,hypothèses!$AX$5,E486*hypothèses!$AY$5)),IF(AND(A486=hypothèses!$AV$6,G486=hypothèses!$AN$1),IF(E486&lt;=hypothèses!$AT$6,hypothèses!$AW$6,IF(E486&gt;=hypothèses!$AU$6,hypothèses!$AX$6,E486*hypothèses!$AY$6)),IF(AND(A486=hypothèses!$AV$8,G486=hypothèses!$AO$1),IF(E486&lt;=hypothèses!$AT$8,hypothèses!$AW$8,IF(E486&gt;=hypothèses!$AU$8,hypothèses!$AX$8,E486*hypothèses!$AY$8)),IF(AND(A486=hypothèses!$AV$9,G486=hypothèses!$AO$1),IF(E486&lt;=hypothèses!$AT$9,hypothèses!$AW$9,IF(E486&gt;=hypothèses!$AU$9,hypothèses!$AX$9,E486*hypothèses!$AY$9)),IF(AND(A486=hypothèses!$AV$11,G486=hypothèses!$AP$1),IF(E486&lt;=hypothèses!$AT$11,hypothèses!$AW$11,IF(E486&gt;=hypothèses!$AU$11,hypothèses!$AX$11,E486*hypothèses!$AY$11)),IF(AND(A486=hypothèses!$AV$12,G486=hypothèses!$AP$1),IF(E486&lt;=hypothèses!$AT$12,hypothèses!$AW$12,IF(E486&gt;=hypothèses!$AU$12,hypothèses!$AX$12,E486*hypothèses!$AY$12)),IF(AND(A486=hypothèses!$AV$14,G486=hypothèses!$AQ$1),IF(E486&lt;=hypothèses!$AT$14,hypothèses!$AW$14,IF(E486&gt;=hypothèses!$AU$14,hypothèses!$AX$14,E486*hypothèses!$AY$14)),IF(AND(A486=hypothèses!$AV$15,G486=hypothèses!$AQ$1),IF(E486&lt;=hypothèses!$AT$15,hypothèses!$AW$15,IF(E486&gt;=hypothèses!$AU$15,hypothèses!$AX$15,E486*hypothèses!$AY$15)),IF(AND(A486=hypothèses!$AV$17,G486=hypothèses!$AR$1),IF(E486&lt;=hypothèses!$AT$17,hypothèses!$AW$17,IF(E486&gt;=hypothèses!$AU$17,hypothèses!$AX$17,E486*hypothèses!$AY$17)),IF(AND(A486=hypothèses!$AV$18,G486=hypothèses!$AR$1),IF(E486&lt;=hypothèses!$AT$18,hypothèses!$AW$18,IF(E486&gt;=hypothèses!$AU$18,hypothèses!$AX$18,E486*hypothèses!$AY$18)),0))))))))))))))</f>
        <v>0</v>
      </c>
      <c r="L486" s="58"/>
    </row>
    <row r="487" spans="1:12">
      <c r="A487" t="s">
        <v>70</v>
      </c>
      <c r="B487" s="59">
        <v>19046</v>
      </c>
      <c r="C487">
        <v>8</v>
      </c>
      <c r="D487">
        <v>2.25</v>
      </c>
      <c r="E487" s="4">
        <f t="shared" si="7"/>
        <v>705.40740740740739</v>
      </c>
      <c r="F487" s="49">
        <f>IF($E487&lt;=hypothèses!$AK$2,1,IF(AND($E487&gt;hypothèses!$AJ$3,$E487&lt;=hypothèses!$AK$3),2,IF(AND($E487&gt;hypothèses!$AJ$4,$E487&lt;=hypothèses!$AK$4),3,IF(AND($E487&gt;hypothèses!$AJ$5,$E487&lt;=hypothèses!$AK$5),4,IF(AND($E487&gt;hypothèses!$AJ$6,$E487&lt;=hypothèses!$AK$6),5,IF(AND($E487&gt;hypothèses!$AJ$7,$E487&lt;=hypothèses!$AK$7),6,IF(AND($E487&gt;hypothèses!$AJ$8,$E487&lt;=hypothèses!$AK$8),7,IF(AND($E487&gt;hypothèses!$AJ$9,$E487&lt;=hypothèses!$AK$9),8,IF(AND($E487&gt;hypothèses!$AJ$10,$E487&lt;=hypothèses!$AK$10),9,IF(AND($E487&gt;hypothèses!$AJ$11,$E487&lt;=hypothèses!$AK$11),10,""))))))))))</f>
        <v>4</v>
      </c>
      <c r="I487">
        <v>0</v>
      </c>
      <c r="J487" s="58" t="str" cm="1">
        <f t="array" ref="J4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87" s="58">
        <f>IF(G487="Tarif Frais de dossier",30,IF(I487&lt;0,0,IF(AND(A487=hypothèses!$AV$2,G487=hypothèses!$AM$1),IF(E487&lt;=hypothèses!$AT$2,hypothèses!$AW$2,IF(E487&gt;=hypothèses!$AU$2,hypothèses!$AX$2,E487*hypothèses!$AY$2)),IF(AND(A487=hypothèses!$AV$3,G487=hypothèses!$AM$1),IF(E487&lt;=hypothèses!$AT$3,hypothèses!$AW$3,IF(E487&gt;=hypothèses!$AU$3,hypothèses!$AX$3,E487*hypothèses!$AY$3)),IF(AND(A487=hypothèses!$AV$5,G487=hypothèses!$AN$1),IF(E487&lt;=hypothèses!$AT$5,hypothèses!$AW$5,IF(E487&gt;=hypothèses!$AU$5,hypothèses!$AX$5,E487*hypothèses!$AY$5)),IF(AND(A487=hypothèses!$AV$6,G487=hypothèses!$AN$1),IF(E487&lt;=hypothèses!$AT$6,hypothèses!$AW$6,IF(E487&gt;=hypothèses!$AU$6,hypothèses!$AX$6,E487*hypothèses!$AY$6)),IF(AND(A487=hypothèses!$AV$8,G487=hypothèses!$AO$1),IF(E487&lt;=hypothèses!$AT$8,hypothèses!$AW$8,IF(E487&gt;=hypothèses!$AU$8,hypothèses!$AX$8,E487*hypothèses!$AY$8)),IF(AND(A487=hypothèses!$AV$9,G487=hypothèses!$AO$1),IF(E487&lt;=hypothèses!$AT$9,hypothèses!$AW$9,IF(E487&gt;=hypothèses!$AU$9,hypothèses!$AX$9,E487*hypothèses!$AY$9)),IF(AND(A487=hypothèses!$AV$11,G487=hypothèses!$AP$1),IF(E487&lt;=hypothèses!$AT$11,hypothèses!$AW$11,IF(E487&gt;=hypothèses!$AU$11,hypothèses!$AX$11,E487*hypothèses!$AY$11)),IF(AND(A487=hypothèses!$AV$12,G487=hypothèses!$AP$1),IF(E487&lt;=hypothèses!$AT$12,hypothèses!$AW$12,IF(E487&gt;=hypothèses!$AU$12,hypothèses!$AX$12,E487*hypothèses!$AY$12)),IF(AND(A487=hypothèses!$AV$14,G487=hypothèses!$AQ$1),IF(E487&lt;=hypothèses!$AT$14,hypothèses!$AW$14,IF(E487&gt;=hypothèses!$AU$14,hypothèses!$AX$14,E487*hypothèses!$AY$14)),IF(AND(A487=hypothèses!$AV$15,G487=hypothèses!$AQ$1),IF(E487&lt;=hypothèses!$AT$15,hypothèses!$AW$15,IF(E487&gt;=hypothèses!$AU$15,hypothèses!$AX$15,E487*hypothèses!$AY$15)),IF(AND(A487=hypothèses!$AV$17,G487=hypothèses!$AR$1),IF(E487&lt;=hypothèses!$AT$17,hypothèses!$AW$17,IF(E487&gt;=hypothèses!$AU$17,hypothèses!$AX$17,E487*hypothèses!$AY$17)),IF(AND(A487=hypothèses!$AV$18,G487=hypothèses!$AR$1),IF(E487&lt;=hypothèses!$AT$18,hypothèses!$AW$18,IF(E487&gt;=hypothèses!$AU$18,hypothèses!$AX$18,E487*hypothèses!$AY$18)),0))))))))))))))</f>
        <v>0</v>
      </c>
      <c r="L487" s="58"/>
    </row>
    <row r="488" spans="1:12">
      <c r="A488" t="s">
        <v>70</v>
      </c>
      <c r="B488" s="59">
        <v>19046</v>
      </c>
      <c r="C488">
        <v>8</v>
      </c>
      <c r="D488">
        <v>2.25</v>
      </c>
      <c r="E488" s="4">
        <f t="shared" si="7"/>
        <v>705.40740740740739</v>
      </c>
      <c r="F488" s="49">
        <f>IF($E488&lt;=hypothèses!$AK$2,1,IF(AND($E488&gt;hypothèses!$AJ$3,$E488&lt;=hypothèses!$AK$3),2,IF(AND($E488&gt;hypothèses!$AJ$4,$E488&lt;=hypothèses!$AK$4),3,IF(AND($E488&gt;hypothèses!$AJ$5,$E488&lt;=hypothèses!$AK$5),4,IF(AND($E488&gt;hypothèses!$AJ$6,$E488&lt;=hypothèses!$AK$6),5,IF(AND($E488&gt;hypothèses!$AJ$7,$E488&lt;=hypothèses!$AK$7),6,IF(AND($E488&gt;hypothèses!$AJ$8,$E488&lt;=hypothèses!$AK$8),7,IF(AND($E488&gt;hypothèses!$AJ$9,$E488&lt;=hypothèses!$AK$9),8,IF(AND($E488&gt;hypothèses!$AJ$10,$E488&lt;=hypothèses!$AK$10),9,IF(AND($E488&gt;hypothèses!$AJ$11,$E488&lt;=hypothèses!$AK$11),10,""))))))))))</f>
        <v>4</v>
      </c>
      <c r="I488">
        <v>0</v>
      </c>
      <c r="J488" s="58" t="str" cm="1">
        <f t="array" ref="J4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88" s="58">
        <f>IF(G488="Tarif Frais de dossier",30,IF(I488&lt;0,0,IF(AND(A488=hypothèses!$AV$2,G488=hypothèses!$AM$1),IF(E488&lt;=hypothèses!$AT$2,hypothèses!$AW$2,IF(E488&gt;=hypothèses!$AU$2,hypothèses!$AX$2,E488*hypothèses!$AY$2)),IF(AND(A488=hypothèses!$AV$3,G488=hypothèses!$AM$1),IF(E488&lt;=hypothèses!$AT$3,hypothèses!$AW$3,IF(E488&gt;=hypothèses!$AU$3,hypothèses!$AX$3,E488*hypothèses!$AY$3)),IF(AND(A488=hypothèses!$AV$5,G488=hypothèses!$AN$1),IF(E488&lt;=hypothèses!$AT$5,hypothèses!$AW$5,IF(E488&gt;=hypothèses!$AU$5,hypothèses!$AX$5,E488*hypothèses!$AY$5)),IF(AND(A488=hypothèses!$AV$6,G488=hypothèses!$AN$1),IF(E488&lt;=hypothèses!$AT$6,hypothèses!$AW$6,IF(E488&gt;=hypothèses!$AU$6,hypothèses!$AX$6,E488*hypothèses!$AY$6)),IF(AND(A488=hypothèses!$AV$8,G488=hypothèses!$AO$1),IF(E488&lt;=hypothèses!$AT$8,hypothèses!$AW$8,IF(E488&gt;=hypothèses!$AU$8,hypothèses!$AX$8,E488*hypothèses!$AY$8)),IF(AND(A488=hypothèses!$AV$9,G488=hypothèses!$AO$1),IF(E488&lt;=hypothèses!$AT$9,hypothèses!$AW$9,IF(E488&gt;=hypothèses!$AU$9,hypothèses!$AX$9,E488*hypothèses!$AY$9)),IF(AND(A488=hypothèses!$AV$11,G488=hypothèses!$AP$1),IF(E488&lt;=hypothèses!$AT$11,hypothèses!$AW$11,IF(E488&gt;=hypothèses!$AU$11,hypothèses!$AX$11,E488*hypothèses!$AY$11)),IF(AND(A488=hypothèses!$AV$12,G488=hypothèses!$AP$1),IF(E488&lt;=hypothèses!$AT$12,hypothèses!$AW$12,IF(E488&gt;=hypothèses!$AU$12,hypothèses!$AX$12,E488*hypothèses!$AY$12)),IF(AND(A488=hypothèses!$AV$14,G488=hypothèses!$AQ$1),IF(E488&lt;=hypothèses!$AT$14,hypothèses!$AW$14,IF(E488&gt;=hypothèses!$AU$14,hypothèses!$AX$14,E488*hypothèses!$AY$14)),IF(AND(A488=hypothèses!$AV$15,G488=hypothèses!$AQ$1),IF(E488&lt;=hypothèses!$AT$15,hypothèses!$AW$15,IF(E488&gt;=hypothèses!$AU$15,hypothèses!$AX$15,E488*hypothèses!$AY$15)),IF(AND(A488=hypothèses!$AV$17,G488=hypothèses!$AR$1),IF(E488&lt;=hypothèses!$AT$17,hypothèses!$AW$17,IF(E488&gt;=hypothèses!$AU$17,hypothèses!$AX$17,E488*hypothèses!$AY$17)),IF(AND(A488=hypothèses!$AV$18,G488=hypothèses!$AR$1),IF(E488&lt;=hypothèses!$AT$18,hypothèses!$AW$18,IF(E488&gt;=hypothèses!$AU$18,hypothèses!$AX$18,E488*hypothèses!$AY$18)),0))))))))))))))</f>
        <v>0</v>
      </c>
      <c r="L488" s="58"/>
    </row>
    <row r="489" spans="1:12">
      <c r="A489" t="s">
        <v>70</v>
      </c>
      <c r="B489" s="59">
        <v>19046</v>
      </c>
      <c r="C489">
        <v>8</v>
      </c>
      <c r="D489">
        <v>2.25</v>
      </c>
      <c r="E489" s="4">
        <f t="shared" si="7"/>
        <v>705.40740740740739</v>
      </c>
      <c r="F489" s="49">
        <f>IF($E489&lt;=hypothèses!$AK$2,1,IF(AND($E489&gt;hypothèses!$AJ$3,$E489&lt;=hypothèses!$AK$3),2,IF(AND($E489&gt;hypothèses!$AJ$4,$E489&lt;=hypothèses!$AK$4),3,IF(AND($E489&gt;hypothèses!$AJ$5,$E489&lt;=hypothèses!$AK$5),4,IF(AND($E489&gt;hypothèses!$AJ$6,$E489&lt;=hypothèses!$AK$6),5,IF(AND($E489&gt;hypothèses!$AJ$7,$E489&lt;=hypothèses!$AK$7),6,IF(AND($E489&gt;hypothèses!$AJ$8,$E489&lt;=hypothèses!$AK$8),7,IF(AND($E489&gt;hypothèses!$AJ$9,$E489&lt;=hypothèses!$AK$9),8,IF(AND($E489&gt;hypothèses!$AJ$10,$E489&lt;=hypothèses!$AK$10),9,IF(AND($E489&gt;hypothèses!$AJ$11,$E489&lt;=hypothèses!$AK$11),10,""))))))))))</f>
        <v>4</v>
      </c>
      <c r="I489">
        <v>0</v>
      </c>
      <c r="J489" s="58" t="str" cm="1">
        <f t="array" ref="J4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89" s="58">
        <f>IF(G489="Tarif Frais de dossier",30,IF(I489&lt;0,0,IF(AND(A489=hypothèses!$AV$2,G489=hypothèses!$AM$1),IF(E489&lt;=hypothèses!$AT$2,hypothèses!$AW$2,IF(E489&gt;=hypothèses!$AU$2,hypothèses!$AX$2,E489*hypothèses!$AY$2)),IF(AND(A489=hypothèses!$AV$3,G489=hypothèses!$AM$1),IF(E489&lt;=hypothèses!$AT$3,hypothèses!$AW$3,IF(E489&gt;=hypothèses!$AU$3,hypothèses!$AX$3,E489*hypothèses!$AY$3)),IF(AND(A489=hypothèses!$AV$5,G489=hypothèses!$AN$1),IF(E489&lt;=hypothèses!$AT$5,hypothèses!$AW$5,IF(E489&gt;=hypothèses!$AU$5,hypothèses!$AX$5,E489*hypothèses!$AY$5)),IF(AND(A489=hypothèses!$AV$6,G489=hypothèses!$AN$1),IF(E489&lt;=hypothèses!$AT$6,hypothèses!$AW$6,IF(E489&gt;=hypothèses!$AU$6,hypothèses!$AX$6,E489*hypothèses!$AY$6)),IF(AND(A489=hypothèses!$AV$8,G489=hypothèses!$AO$1),IF(E489&lt;=hypothèses!$AT$8,hypothèses!$AW$8,IF(E489&gt;=hypothèses!$AU$8,hypothèses!$AX$8,E489*hypothèses!$AY$8)),IF(AND(A489=hypothèses!$AV$9,G489=hypothèses!$AO$1),IF(E489&lt;=hypothèses!$AT$9,hypothèses!$AW$9,IF(E489&gt;=hypothèses!$AU$9,hypothèses!$AX$9,E489*hypothèses!$AY$9)),IF(AND(A489=hypothèses!$AV$11,G489=hypothèses!$AP$1),IF(E489&lt;=hypothèses!$AT$11,hypothèses!$AW$11,IF(E489&gt;=hypothèses!$AU$11,hypothèses!$AX$11,E489*hypothèses!$AY$11)),IF(AND(A489=hypothèses!$AV$12,G489=hypothèses!$AP$1),IF(E489&lt;=hypothèses!$AT$12,hypothèses!$AW$12,IF(E489&gt;=hypothèses!$AU$12,hypothèses!$AX$12,E489*hypothèses!$AY$12)),IF(AND(A489=hypothèses!$AV$14,G489=hypothèses!$AQ$1),IF(E489&lt;=hypothèses!$AT$14,hypothèses!$AW$14,IF(E489&gt;=hypothèses!$AU$14,hypothèses!$AX$14,E489*hypothèses!$AY$14)),IF(AND(A489=hypothèses!$AV$15,G489=hypothèses!$AQ$1),IF(E489&lt;=hypothèses!$AT$15,hypothèses!$AW$15,IF(E489&gt;=hypothèses!$AU$15,hypothèses!$AX$15,E489*hypothèses!$AY$15)),IF(AND(A489=hypothèses!$AV$17,G489=hypothèses!$AR$1),IF(E489&lt;=hypothèses!$AT$17,hypothèses!$AW$17,IF(E489&gt;=hypothèses!$AU$17,hypothèses!$AX$17,E489*hypothèses!$AY$17)),IF(AND(A489=hypothèses!$AV$18,G489=hypothèses!$AR$1),IF(E489&lt;=hypothèses!$AT$18,hypothèses!$AW$18,IF(E489&gt;=hypothèses!$AU$18,hypothèses!$AX$18,E489*hypothèses!$AY$18)),0))))))))))))))</f>
        <v>0</v>
      </c>
      <c r="L489" s="58"/>
    </row>
    <row r="490" spans="1:12">
      <c r="A490" t="s">
        <v>70</v>
      </c>
      <c r="B490" s="59">
        <v>19046</v>
      </c>
      <c r="C490">
        <v>8</v>
      </c>
      <c r="D490">
        <v>2.25</v>
      </c>
      <c r="E490" s="4">
        <f t="shared" si="7"/>
        <v>705.40740740740739</v>
      </c>
      <c r="F490" s="49">
        <f>IF($E490&lt;=hypothèses!$AK$2,1,IF(AND($E490&gt;hypothèses!$AJ$3,$E490&lt;=hypothèses!$AK$3),2,IF(AND($E490&gt;hypothèses!$AJ$4,$E490&lt;=hypothèses!$AK$4),3,IF(AND($E490&gt;hypothèses!$AJ$5,$E490&lt;=hypothèses!$AK$5),4,IF(AND($E490&gt;hypothèses!$AJ$6,$E490&lt;=hypothèses!$AK$6),5,IF(AND($E490&gt;hypothèses!$AJ$7,$E490&lt;=hypothèses!$AK$7),6,IF(AND($E490&gt;hypothèses!$AJ$8,$E490&lt;=hypothèses!$AK$8),7,IF(AND($E490&gt;hypothèses!$AJ$9,$E490&lt;=hypothèses!$AK$9),8,IF(AND($E490&gt;hypothèses!$AJ$10,$E490&lt;=hypothèses!$AK$10),9,IF(AND($E490&gt;hypothèses!$AJ$11,$E490&lt;=hypothèses!$AK$11),10,""))))))))))</f>
        <v>4</v>
      </c>
      <c r="I490">
        <v>0</v>
      </c>
      <c r="J490" s="58" t="str" cm="1">
        <f t="array" ref="J4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90" s="58">
        <f>IF(G490="Tarif Frais de dossier",30,IF(I490&lt;0,0,IF(AND(A490=hypothèses!$AV$2,G490=hypothèses!$AM$1),IF(E490&lt;=hypothèses!$AT$2,hypothèses!$AW$2,IF(E490&gt;=hypothèses!$AU$2,hypothèses!$AX$2,E490*hypothèses!$AY$2)),IF(AND(A490=hypothèses!$AV$3,G490=hypothèses!$AM$1),IF(E490&lt;=hypothèses!$AT$3,hypothèses!$AW$3,IF(E490&gt;=hypothèses!$AU$3,hypothèses!$AX$3,E490*hypothèses!$AY$3)),IF(AND(A490=hypothèses!$AV$5,G490=hypothèses!$AN$1),IF(E490&lt;=hypothèses!$AT$5,hypothèses!$AW$5,IF(E490&gt;=hypothèses!$AU$5,hypothèses!$AX$5,E490*hypothèses!$AY$5)),IF(AND(A490=hypothèses!$AV$6,G490=hypothèses!$AN$1),IF(E490&lt;=hypothèses!$AT$6,hypothèses!$AW$6,IF(E490&gt;=hypothèses!$AU$6,hypothèses!$AX$6,E490*hypothèses!$AY$6)),IF(AND(A490=hypothèses!$AV$8,G490=hypothèses!$AO$1),IF(E490&lt;=hypothèses!$AT$8,hypothèses!$AW$8,IF(E490&gt;=hypothèses!$AU$8,hypothèses!$AX$8,E490*hypothèses!$AY$8)),IF(AND(A490=hypothèses!$AV$9,G490=hypothèses!$AO$1),IF(E490&lt;=hypothèses!$AT$9,hypothèses!$AW$9,IF(E490&gt;=hypothèses!$AU$9,hypothèses!$AX$9,E490*hypothèses!$AY$9)),IF(AND(A490=hypothèses!$AV$11,G490=hypothèses!$AP$1),IF(E490&lt;=hypothèses!$AT$11,hypothèses!$AW$11,IF(E490&gt;=hypothèses!$AU$11,hypothèses!$AX$11,E490*hypothèses!$AY$11)),IF(AND(A490=hypothèses!$AV$12,G490=hypothèses!$AP$1),IF(E490&lt;=hypothèses!$AT$12,hypothèses!$AW$12,IF(E490&gt;=hypothèses!$AU$12,hypothèses!$AX$12,E490*hypothèses!$AY$12)),IF(AND(A490=hypothèses!$AV$14,G490=hypothèses!$AQ$1),IF(E490&lt;=hypothèses!$AT$14,hypothèses!$AW$14,IF(E490&gt;=hypothèses!$AU$14,hypothèses!$AX$14,E490*hypothèses!$AY$14)),IF(AND(A490=hypothèses!$AV$15,G490=hypothèses!$AQ$1),IF(E490&lt;=hypothèses!$AT$15,hypothèses!$AW$15,IF(E490&gt;=hypothèses!$AU$15,hypothèses!$AX$15,E490*hypothèses!$AY$15)),IF(AND(A490=hypothèses!$AV$17,G490=hypothèses!$AR$1),IF(E490&lt;=hypothèses!$AT$17,hypothèses!$AW$17,IF(E490&gt;=hypothèses!$AU$17,hypothèses!$AX$17,E490*hypothèses!$AY$17)),IF(AND(A490=hypothèses!$AV$18,G490=hypothèses!$AR$1),IF(E490&lt;=hypothèses!$AT$18,hypothèses!$AW$18,IF(E490&gt;=hypothèses!$AU$18,hypothèses!$AX$18,E490*hypothèses!$AY$18)),0))))))))))))))</f>
        <v>0</v>
      </c>
      <c r="L490" s="58"/>
    </row>
    <row r="491" spans="1:12">
      <c r="A491" t="s">
        <v>70</v>
      </c>
      <c r="B491" s="59">
        <v>1913</v>
      </c>
      <c r="C491">
        <v>1</v>
      </c>
      <c r="D491">
        <v>3</v>
      </c>
      <c r="E491" s="4">
        <f t="shared" si="7"/>
        <v>53.138888888888886</v>
      </c>
      <c r="F491" s="49">
        <f>IF($E491&lt;=hypothèses!$AK$2,1,IF(AND($E491&gt;hypothèses!$AJ$3,$E491&lt;=hypothèses!$AK$3),2,IF(AND($E491&gt;hypothèses!$AJ$4,$E491&lt;=hypothèses!$AK$4),3,IF(AND($E491&gt;hypothèses!$AJ$5,$E491&lt;=hypothèses!$AK$5),4,IF(AND($E491&gt;hypothèses!$AJ$6,$E491&lt;=hypothèses!$AK$6),5,IF(AND($E491&gt;hypothèses!$AJ$7,$E491&lt;=hypothèses!$AK$7),6,IF(AND($E491&gt;hypothèses!$AJ$8,$E491&lt;=hypothèses!$AK$8),7,IF(AND($E491&gt;hypothèses!$AJ$9,$E491&lt;=hypothèses!$AK$9),8,IF(AND($E491&gt;hypothèses!$AJ$10,$E491&lt;=hypothèses!$AK$10),9,IF(AND($E491&gt;hypothèses!$AJ$11,$E491&lt;=hypothèses!$AK$11),10,""))))))))))</f>
        <v>1</v>
      </c>
      <c r="G491" t="s">
        <v>13</v>
      </c>
      <c r="H491">
        <v>1</v>
      </c>
      <c r="I491">
        <v>66</v>
      </c>
      <c r="J491" s="58" cm="1">
        <f t="array" ref="J4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491" s="58">
        <f>IF(G491="Tarif Frais de dossier",30,IF(I491&lt;0,0,IF(AND(A491=hypothèses!$AV$2,G491=hypothèses!$AM$1),IF(E491&lt;=hypothèses!$AT$2,hypothèses!$AW$2,IF(E491&gt;=hypothèses!$AU$2,hypothèses!$AX$2,E491*hypothèses!$AY$2)),IF(AND(A491=hypothèses!$AV$3,G491=hypothèses!$AM$1),IF(E491&lt;=hypothèses!$AT$3,hypothèses!$AW$3,IF(E491&gt;=hypothèses!$AU$3,hypothèses!$AX$3,E491*hypothèses!$AY$3)),IF(AND(A491=hypothèses!$AV$5,G491=hypothèses!$AN$1),IF(E491&lt;=hypothèses!$AT$5,hypothèses!$AW$5,IF(E491&gt;=hypothèses!$AU$5,hypothèses!$AX$5,E491*hypothèses!$AY$5)),IF(AND(A491=hypothèses!$AV$6,G491=hypothèses!$AN$1),IF(E491&lt;=hypothèses!$AT$6,hypothèses!$AW$6,IF(E491&gt;=hypothèses!$AU$6,hypothèses!$AX$6,E491*hypothèses!$AY$6)),IF(AND(A491=hypothèses!$AV$8,G491=hypothèses!$AO$1),IF(E491&lt;=hypothèses!$AT$8,hypothèses!$AW$8,IF(E491&gt;=hypothèses!$AU$8,hypothèses!$AX$8,E491*hypothèses!$AY$8)),IF(AND(A491=hypothèses!$AV$9,G491=hypothèses!$AO$1),IF(E491&lt;=hypothèses!$AT$9,hypothèses!$AW$9,IF(E491&gt;=hypothèses!$AU$9,hypothèses!$AX$9,E491*hypothèses!$AY$9)),IF(AND(A491=hypothèses!$AV$11,G491=hypothèses!$AP$1),IF(E491&lt;=hypothèses!$AT$11,hypothèses!$AW$11,IF(E491&gt;=hypothèses!$AU$11,hypothèses!$AX$11,E491*hypothèses!$AY$11)),IF(AND(A491=hypothèses!$AV$12,G491=hypothèses!$AP$1),IF(E491&lt;=hypothèses!$AT$12,hypothèses!$AW$12,IF(E491&gt;=hypothèses!$AU$12,hypothèses!$AX$12,E491*hypothèses!$AY$12)),IF(AND(A491=hypothèses!$AV$14,G491=hypothèses!$AQ$1),IF(E491&lt;=hypothèses!$AT$14,hypothèses!$AW$14,IF(E491&gt;=hypothèses!$AU$14,hypothèses!$AX$14,E491*hypothèses!$AY$14)),IF(AND(A491=hypothèses!$AV$15,G491=hypothèses!$AQ$1),IF(E491&lt;=hypothèses!$AT$15,hypothèses!$AW$15,IF(E491&gt;=hypothèses!$AU$15,hypothèses!$AX$15,E491*hypothèses!$AY$15)),IF(AND(A491=hypothèses!$AV$17,G491=hypothèses!$AR$1),IF(E491&lt;=hypothèses!$AT$17,hypothèses!$AW$17,IF(E491&gt;=hypothèses!$AU$17,hypothèses!$AX$17,E491*hypothèses!$AY$17)),IF(AND(A491=hypothèses!$AV$18,G491=hypothèses!$AR$1),IF(E491&lt;=hypothèses!$AT$18,hypothèses!$AW$18,IF(E491&gt;=hypothèses!$AU$18,hypothèses!$AX$18,E491*hypothèses!$AY$18)),0))))))))))))))</f>
        <v>66</v>
      </c>
      <c r="L491" s="58"/>
    </row>
    <row r="492" spans="1:12">
      <c r="A492" t="s">
        <v>70</v>
      </c>
      <c r="B492" s="59">
        <v>1913</v>
      </c>
      <c r="C492">
        <v>1</v>
      </c>
      <c r="D492">
        <v>3</v>
      </c>
      <c r="E492" s="4">
        <f t="shared" si="7"/>
        <v>53.138888888888886</v>
      </c>
      <c r="F492" s="49">
        <f>IF($E492&lt;=hypothèses!$AK$2,1,IF(AND($E492&gt;hypothèses!$AJ$3,$E492&lt;=hypothèses!$AK$3),2,IF(AND($E492&gt;hypothèses!$AJ$4,$E492&lt;=hypothèses!$AK$4),3,IF(AND($E492&gt;hypothèses!$AJ$5,$E492&lt;=hypothèses!$AK$5),4,IF(AND($E492&gt;hypothèses!$AJ$6,$E492&lt;=hypothèses!$AK$6),5,IF(AND($E492&gt;hypothèses!$AJ$7,$E492&lt;=hypothèses!$AK$7),6,IF(AND($E492&gt;hypothèses!$AJ$8,$E492&lt;=hypothèses!$AK$8),7,IF(AND($E492&gt;hypothèses!$AJ$9,$E492&lt;=hypothèses!$AK$9),8,IF(AND($E492&gt;hypothèses!$AJ$10,$E492&lt;=hypothèses!$AK$10),9,IF(AND($E492&gt;hypothèses!$AJ$11,$E492&lt;=hypothèses!$AK$11),10,""))))))))))</f>
        <v>1</v>
      </c>
      <c r="I492">
        <v>0</v>
      </c>
      <c r="J492" s="58" t="str" cm="1">
        <f t="array" ref="J4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92" s="58">
        <f>IF(G492="Tarif Frais de dossier",30,IF(I492&lt;0,0,IF(AND(A492=hypothèses!$AV$2,G492=hypothèses!$AM$1),IF(E492&lt;=hypothèses!$AT$2,hypothèses!$AW$2,IF(E492&gt;=hypothèses!$AU$2,hypothèses!$AX$2,E492*hypothèses!$AY$2)),IF(AND(A492=hypothèses!$AV$3,G492=hypothèses!$AM$1),IF(E492&lt;=hypothèses!$AT$3,hypothèses!$AW$3,IF(E492&gt;=hypothèses!$AU$3,hypothèses!$AX$3,E492*hypothèses!$AY$3)),IF(AND(A492=hypothèses!$AV$5,G492=hypothèses!$AN$1),IF(E492&lt;=hypothèses!$AT$5,hypothèses!$AW$5,IF(E492&gt;=hypothèses!$AU$5,hypothèses!$AX$5,E492*hypothèses!$AY$5)),IF(AND(A492=hypothèses!$AV$6,G492=hypothèses!$AN$1),IF(E492&lt;=hypothèses!$AT$6,hypothèses!$AW$6,IF(E492&gt;=hypothèses!$AU$6,hypothèses!$AX$6,E492*hypothèses!$AY$6)),IF(AND(A492=hypothèses!$AV$8,G492=hypothèses!$AO$1),IF(E492&lt;=hypothèses!$AT$8,hypothèses!$AW$8,IF(E492&gt;=hypothèses!$AU$8,hypothèses!$AX$8,E492*hypothèses!$AY$8)),IF(AND(A492=hypothèses!$AV$9,G492=hypothèses!$AO$1),IF(E492&lt;=hypothèses!$AT$9,hypothèses!$AW$9,IF(E492&gt;=hypothèses!$AU$9,hypothèses!$AX$9,E492*hypothèses!$AY$9)),IF(AND(A492=hypothèses!$AV$11,G492=hypothèses!$AP$1),IF(E492&lt;=hypothèses!$AT$11,hypothèses!$AW$11,IF(E492&gt;=hypothèses!$AU$11,hypothèses!$AX$11,E492*hypothèses!$AY$11)),IF(AND(A492=hypothèses!$AV$12,G492=hypothèses!$AP$1),IF(E492&lt;=hypothèses!$AT$12,hypothèses!$AW$12,IF(E492&gt;=hypothèses!$AU$12,hypothèses!$AX$12,E492*hypothèses!$AY$12)),IF(AND(A492=hypothèses!$AV$14,G492=hypothèses!$AQ$1),IF(E492&lt;=hypothèses!$AT$14,hypothèses!$AW$14,IF(E492&gt;=hypothèses!$AU$14,hypothèses!$AX$14,E492*hypothèses!$AY$14)),IF(AND(A492=hypothèses!$AV$15,G492=hypothèses!$AQ$1),IF(E492&lt;=hypothèses!$AT$15,hypothèses!$AW$15,IF(E492&gt;=hypothèses!$AU$15,hypothèses!$AX$15,E492*hypothèses!$AY$15)),IF(AND(A492=hypothèses!$AV$17,G492=hypothèses!$AR$1),IF(E492&lt;=hypothèses!$AT$17,hypothèses!$AW$17,IF(E492&gt;=hypothèses!$AU$17,hypothèses!$AX$17,E492*hypothèses!$AY$17)),IF(AND(A492=hypothèses!$AV$18,G492=hypothèses!$AR$1),IF(E492&lt;=hypothèses!$AT$18,hypothèses!$AW$18,IF(E492&gt;=hypothèses!$AU$18,hypothèses!$AX$18,E492*hypothèses!$AY$18)),0))))))))))))))</f>
        <v>0</v>
      </c>
      <c r="L492" s="58"/>
    </row>
    <row r="493" spans="1:12">
      <c r="A493" t="s">
        <v>70</v>
      </c>
      <c r="B493" s="59">
        <v>8956</v>
      </c>
      <c r="C493">
        <v>4</v>
      </c>
      <c r="D493">
        <v>2</v>
      </c>
      <c r="E493" s="4">
        <f t="shared" si="7"/>
        <v>373.16666666666669</v>
      </c>
      <c r="F493" s="49">
        <f>IF($E493&lt;=hypothèses!$AK$2,1,IF(AND($E493&gt;hypothèses!$AJ$3,$E493&lt;=hypothèses!$AK$3),2,IF(AND($E493&gt;hypothèses!$AJ$4,$E493&lt;=hypothèses!$AK$4),3,IF(AND($E493&gt;hypothèses!$AJ$5,$E493&lt;=hypothèses!$AK$5),4,IF(AND($E493&gt;hypothèses!$AJ$6,$E493&lt;=hypothèses!$AK$6),5,IF(AND($E493&gt;hypothèses!$AJ$7,$E493&lt;=hypothèses!$AK$7),6,IF(AND($E493&gt;hypothèses!$AJ$8,$E493&lt;=hypothèses!$AK$8),7,IF(AND($E493&gt;hypothèses!$AJ$9,$E493&lt;=hypothèses!$AK$9),8,IF(AND($E493&gt;hypothèses!$AJ$10,$E493&lt;=hypothèses!$AK$10),9,IF(AND($E493&gt;hypothèses!$AJ$11,$E493&lt;=hypothèses!$AK$11),10,""))))))))))</f>
        <v>2</v>
      </c>
      <c r="G493" t="s">
        <v>13</v>
      </c>
      <c r="H493">
        <v>1</v>
      </c>
      <c r="I493">
        <v>66</v>
      </c>
      <c r="J493" s="58" cm="1">
        <f t="array" ref="J4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493" s="58">
        <f>IF(G493="Tarif Frais de dossier",30,IF(I493&lt;0,0,IF(AND(A493=hypothèses!$AV$2,G493=hypothèses!$AM$1),IF(E493&lt;=hypothèses!$AT$2,hypothèses!$AW$2,IF(E493&gt;=hypothèses!$AU$2,hypothèses!$AX$2,E493*hypothèses!$AY$2)),IF(AND(A493=hypothèses!$AV$3,G493=hypothèses!$AM$1),IF(E493&lt;=hypothèses!$AT$3,hypothèses!$AW$3,IF(E493&gt;=hypothèses!$AU$3,hypothèses!$AX$3,E493*hypothèses!$AY$3)),IF(AND(A493=hypothèses!$AV$5,G493=hypothèses!$AN$1),IF(E493&lt;=hypothèses!$AT$5,hypothèses!$AW$5,IF(E493&gt;=hypothèses!$AU$5,hypothèses!$AX$5,E493*hypothèses!$AY$5)),IF(AND(A493=hypothèses!$AV$6,G493=hypothèses!$AN$1),IF(E493&lt;=hypothèses!$AT$6,hypothèses!$AW$6,IF(E493&gt;=hypothèses!$AU$6,hypothèses!$AX$6,E493*hypothèses!$AY$6)),IF(AND(A493=hypothèses!$AV$8,G493=hypothèses!$AO$1),IF(E493&lt;=hypothèses!$AT$8,hypothèses!$AW$8,IF(E493&gt;=hypothèses!$AU$8,hypothèses!$AX$8,E493*hypothèses!$AY$8)),IF(AND(A493=hypothèses!$AV$9,G493=hypothèses!$AO$1),IF(E493&lt;=hypothèses!$AT$9,hypothèses!$AW$9,IF(E493&gt;=hypothèses!$AU$9,hypothèses!$AX$9,E493*hypothèses!$AY$9)),IF(AND(A493=hypothèses!$AV$11,G493=hypothèses!$AP$1),IF(E493&lt;=hypothèses!$AT$11,hypothèses!$AW$11,IF(E493&gt;=hypothèses!$AU$11,hypothèses!$AX$11,E493*hypothèses!$AY$11)),IF(AND(A493=hypothèses!$AV$12,G493=hypothèses!$AP$1),IF(E493&lt;=hypothèses!$AT$12,hypothèses!$AW$12,IF(E493&gt;=hypothèses!$AU$12,hypothèses!$AX$12,E493*hypothèses!$AY$12)),IF(AND(A493=hypothèses!$AV$14,G493=hypothèses!$AQ$1),IF(E493&lt;=hypothèses!$AT$14,hypothèses!$AW$14,IF(E493&gt;=hypothèses!$AU$14,hypothèses!$AX$14,E493*hypothèses!$AY$14)),IF(AND(A493=hypothèses!$AV$15,G493=hypothèses!$AQ$1),IF(E493&lt;=hypothèses!$AT$15,hypothèses!$AW$15,IF(E493&gt;=hypothèses!$AU$15,hypothèses!$AX$15,E493*hypothèses!$AY$15)),IF(AND(A493=hypothèses!$AV$17,G493=hypothèses!$AR$1),IF(E493&lt;=hypothèses!$AT$17,hypothèses!$AW$17,IF(E493&gt;=hypothèses!$AU$17,hypothèses!$AX$17,E493*hypothèses!$AY$17)),IF(AND(A493=hypothèses!$AV$18,G493=hypothèses!$AR$1),IF(E493&lt;=hypothèses!$AT$18,hypothèses!$AW$18,IF(E493&gt;=hypothèses!$AU$18,hypothèses!$AX$18,E493*hypothèses!$AY$18)),0))))))))))))))</f>
        <v>98.516000000000005</v>
      </c>
      <c r="L493" s="58"/>
    </row>
    <row r="494" spans="1:12">
      <c r="A494" t="s">
        <v>70</v>
      </c>
      <c r="B494" s="59">
        <v>8956</v>
      </c>
      <c r="C494">
        <v>4</v>
      </c>
      <c r="D494">
        <v>2</v>
      </c>
      <c r="E494" s="4">
        <f t="shared" si="7"/>
        <v>373.16666666666669</v>
      </c>
      <c r="F494" s="49">
        <f>IF($E494&lt;=hypothèses!$AK$2,1,IF(AND($E494&gt;hypothèses!$AJ$3,$E494&lt;=hypothèses!$AK$3),2,IF(AND($E494&gt;hypothèses!$AJ$4,$E494&lt;=hypothèses!$AK$4),3,IF(AND($E494&gt;hypothèses!$AJ$5,$E494&lt;=hypothèses!$AK$5),4,IF(AND($E494&gt;hypothèses!$AJ$6,$E494&lt;=hypothèses!$AK$6),5,IF(AND($E494&gt;hypothèses!$AJ$7,$E494&lt;=hypothèses!$AK$7),6,IF(AND($E494&gt;hypothèses!$AJ$8,$E494&lt;=hypothèses!$AK$8),7,IF(AND($E494&gt;hypothèses!$AJ$9,$E494&lt;=hypothèses!$AK$9),8,IF(AND($E494&gt;hypothèses!$AJ$10,$E494&lt;=hypothèses!$AK$10),9,IF(AND($E494&gt;hypothèses!$AJ$11,$E494&lt;=hypothèses!$AK$11),10,""))))))))))</f>
        <v>2</v>
      </c>
      <c r="I494">
        <v>0</v>
      </c>
      <c r="J494" s="58" t="str" cm="1">
        <f t="array" ref="J4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94" s="58">
        <f>IF(G494="Tarif Frais de dossier",30,IF(I494&lt;0,0,IF(AND(A494=hypothèses!$AV$2,G494=hypothèses!$AM$1),IF(E494&lt;=hypothèses!$AT$2,hypothèses!$AW$2,IF(E494&gt;=hypothèses!$AU$2,hypothèses!$AX$2,E494*hypothèses!$AY$2)),IF(AND(A494=hypothèses!$AV$3,G494=hypothèses!$AM$1),IF(E494&lt;=hypothèses!$AT$3,hypothèses!$AW$3,IF(E494&gt;=hypothèses!$AU$3,hypothèses!$AX$3,E494*hypothèses!$AY$3)),IF(AND(A494=hypothèses!$AV$5,G494=hypothèses!$AN$1),IF(E494&lt;=hypothèses!$AT$5,hypothèses!$AW$5,IF(E494&gt;=hypothèses!$AU$5,hypothèses!$AX$5,E494*hypothèses!$AY$5)),IF(AND(A494=hypothèses!$AV$6,G494=hypothèses!$AN$1),IF(E494&lt;=hypothèses!$AT$6,hypothèses!$AW$6,IF(E494&gt;=hypothèses!$AU$6,hypothèses!$AX$6,E494*hypothèses!$AY$6)),IF(AND(A494=hypothèses!$AV$8,G494=hypothèses!$AO$1),IF(E494&lt;=hypothèses!$AT$8,hypothèses!$AW$8,IF(E494&gt;=hypothèses!$AU$8,hypothèses!$AX$8,E494*hypothèses!$AY$8)),IF(AND(A494=hypothèses!$AV$9,G494=hypothèses!$AO$1),IF(E494&lt;=hypothèses!$AT$9,hypothèses!$AW$9,IF(E494&gt;=hypothèses!$AU$9,hypothèses!$AX$9,E494*hypothèses!$AY$9)),IF(AND(A494=hypothèses!$AV$11,G494=hypothèses!$AP$1),IF(E494&lt;=hypothèses!$AT$11,hypothèses!$AW$11,IF(E494&gt;=hypothèses!$AU$11,hypothèses!$AX$11,E494*hypothèses!$AY$11)),IF(AND(A494=hypothèses!$AV$12,G494=hypothèses!$AP$1),IF(E494&lt;=hypothèses!$AT$12,hypothèses!$AW$12,IF(E494&gt;=hypothèses!$AU$12,hypothèses!$AX$12,E494*hypothèses!$AY$12)),IF(AND(A494=hypothèses!$AV$14,G494=hypothèses!$AQ$1),IF(E494&lt;=hypothèses!$AT$14,hypothèses!$AW$14,IF(E494&gt;=hypothèses!$AU$14,hypothèses!$AX$14,E494*hypothèses!$AY$14)),IF(AND(A494=hypothèses!$AV$15,G494=hypothèses!$AQ$1),IF(E494&lt;=hypothèses!$AT$15,hypothèses!$AW$15,IF(E494&gt;=hypothèses!$AU$15,hypothèses!$AX$15,E494*hypothèses!$AY$15)),IF(AND(A494=hypothèses!$AV$17,G494=hypothèses!$AR$1),IF(E494&lt;=hypothèses!$AT$17,hypothèses!$AW$17,IF(E494&gt;=hypothèses!$AU$17,hypothèses!$AX$17,E494*hypothèses!$AY$17)),IF(AND(A494=hypothèses!$AV$18,G494=hypothèses!$AR$1),IF(E494&lt;=hypothèses!$AT$18,hypothèses!$AW$18,IF(E494&gt;=hypothèses!$AU$18,hypothèses!$AX$18,E494*hypothèses!$AY$18)),0))))))))))))))</f>
        <v>0</v>
      </c>
      <c r="L494" s="58"/>
    </row>
    <row r="495" spans="1:12">
      <c r="A495" t="s">
        <v>70</v>
      </c>
      <c r="B495" s="59">
        <v>8956</v>
      </c>
      <c r="C495">
        <v>4</v>
      </c>
      <c r="D495">
        <v>2</v>
      </c>
      <c r="E495" s="4">
        <f t="shared" si="7"/>
        <v>373.16666666666669</v>
      </c>
      <c r="F495" s="49">
        <f>IF($E495&lt;=hypothèses!$AK$2,1,IF(AND($E495&gt;hypothèses!$AJ$3,$E495&lt;=hypothèses!$AK$3),2,IF(AND($E495&gt;hypothèses!$AJ$4,$E495&lt;=hypothèses!$AK$4),3,IF(AND($E495&gt;hypothèses!$AJ$5,$E495&lt;=hypothèses!$AK$5),4,IF(AND($E495&gt;hypothèses!$AJ$6,$E495&lt;=hypothèses!$AK$6),5,IF(AND($E495&gt;hypothèses!$AJ$7,$E495&lt;=hypothèses!$AK$7),6,IF(AND($E495&gt;hypothèses!$AJ$8,$E495&lt;=hypothèses!$AK$8),7,IF(AND($E495&gt;hypothèses!$AJ$9,$E495&lt;=hypothèses!$AK$9),8,IF(AND($E495&gt;hypothèses!$AJ$10,$E495&lt;=hypothèses!$AK$10),9,IF(AND($E495&gt;hypothèses!$AJ$11,$E495&lt;=hypothèses!$AK$11),10,""))))))))))</f>
        <v>2</v>
      </c>
      <c r="I495">
        <v>0</v>
      </c>
      <c r="J495" s="58" t="str" cm="1">
        <f t="array" ref="J4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95" s="58">
        <f>IF(G495="Tarif Frais de dossier",30,IF(I495&lt;0,0,IF(AND(A495=hypothèses!$AV$2,G495=hypothèses!$AM$1),IF(E495&lt;=hypothèses!$AT$2,hypothèses!$AW$2,IF(E495&gt;=hypothèses!$AU$2,hypothèses!$AX$2,E495*hypothèses!$AY$2)),IF(AND(A495=hypothèses!$AV$3,G495=hypothèses!$AM$1),IF(E495&lt;=hypothèses!$AT$3,hypothèses!$AW$3,IF(E495&gt;=hypothèses!$AU$3,hypothèses!$AX$3,E495*hypothèses!$AY$3)),IF(AND(A495=hypothèses!$AV$5,G495=hypothèses!$AN$1),IF(E495&lt;=hypothèses!$AT$5,hypothèses!$AW$5,IF(E495&gt;=hypothèses!$AU$5,hypothèses!$AX$5,E495*hypothèses!$AY$5)),IF(AND(A495=hypothèses!$AV$6,G495=hypothèses!$AN$1),IF(E495&lt;=hypothèses!$AT$6,hypothèses!$AW$6,IF(E495&gt;=hypothèses!$AU$6,hypothèses!$AX$6,E495*hypothèses!$AY$6)),IF(AND(A495=hypothèses!$AV$8,G495=hypothèses!$AO$1),IF(E495&lt;=hypothèses!$AT$8,hypothèses!$AW$8,IF(E495&gt;=hypothèses!$AU$8,hypothèses!$AX$8,E495*hypothèses!$AY$8)),IF(AND(A495=hypothèses!$AV$9,G495=hypothèses!$AO$1),IF(E495&lt;=hypothèses!$AT$9,hypothèses!$AW$9,IF(E495&gt;=hypothèses!$AU$9,hypothèses!$AX$9,E495*hypothèses!$AY$9)),IF(AND(A495=hypothèses!$AV$11,G495=hypothèses!$AP$1),IF(E495&lt;=hypothèses!$AT$11,hypothèses!$AW$11,IF(E495&gt;=hypothèses!$AU$11,hypothèses!$AX$11,E495*hypothèses!$AY$11)),IF(AND(A495=hypothèses!$AV$12,G495=hypothèses!$AP$1),IF(E495&lt;=hypothèses!$AT$12,hypothèses!$AW$12,IF(E495&gt;=hypothèses!$AU$12,hypothèses!$AX$12,E495*hypothèses!$AY$12)),IF(AND(A495=hypothèses!$AV$14,G495=hypothèses!$AQ$1),IF(E495&lt;=hypothèses!$AT$14,hypothèses!$AW$14,IF(E495&gt;=hypothèses!$AU$14,hypothèses!$AX$14,E495*hypothèses!$AY$14)),IF(AND(A495=hypothèses!$AV$15,G495=hypothèses!$AQ$1),IF(E495&lt;=hypothèses!$AT$15,hypothèses!$AW$15,IF(E495&gt;=hypothèses!$AU$15,hypothèses!$AX$15,E495*hypothèses!$AY$15)),IF(AND(A495=hypothèses!$AV$17,G495=hypothèses!$AR$1),IF(E495&lt;=hypothèses!$AT$17,hypothèses!$AW$17,IF(E495&gt;=hypothèses!$AU$17,hypothèses!$AX$17,E495*hypothèses!$AY$17)),IF(AND(A495=hypothèses!$AV$18,G495=hypothèses!$AR$1),IF(E495&lt;=hypothèses!$AT$18,hypothèses!$AW$18,IF(E495&gt;=hypothèses!$AU$18,hypothèses!$AX$18,E495*hypothèses!$AY$18)),0))))))))))))))</f>
        <v>0</v>
      </c>
      <c r="L495" s="58"/>
    </row>
    <row r="496" spans="1:12">
      <c r="A496" t="s">
        <v>68</v>
      </c>
      <c r="B496" s="59">
        <v>4325</v>
      </c>
      <c r="C496">
        <v>2</v>
      </c>
      <c r="D496">
        <v>1.5</v>
      </c>
      <c r="E496" s="4">
        <f t="shared" si="7"/>
        <v>240.2777777777778</v>
      </c>
      <c r="F496" s="49">
        <f>IF($E496&lt;=hypothèses!$AK$2,1,IF(AND($E496&gt;hypothèses!$AJ$3,$E496&lt;=hypothèses!$AK$3),2,IF(AND($E496&gt;hypothèses!$AJ$4,$E496&lt;=hypothèses!$AK$4),3,IF(AND($E496&gt;hypothèses!$AJ$5,$E496&lt;=hypothèses!$AK$5),4,IF(AND($E496&gt;hypothèses!$AJ$6,$E496&lt;=hypothèses!$AK$6),5,IF(AND($E496&gt;hypothèses!$AJ$7,$E496&lt;=hypothèses!$AK$7),6,IF(AND($E496&gt;hypothèses!$AJ$8,$E496&lt;=hypothèses!$AK$8),7,IF(AND($E496&gt;hypothèses!$AJ$9,$E496&lt;=hypothèses!$AK$9),8,IF(AND($E496&gt;hypothèses!$AJ$10,$E496&lt;=hypothèses!$AK$10),9,IF(AND($E496&gt;hypothèses!$AJ$11,$E496&lt;=hypothèses!$AK$11),10,""))))))))))</f>
        <v>2</v>
      </c>
      <c r="G496" t="s">
        <v>12</v>
      </c>
      <c r="H496">
        <v>1.1000000000000001</v>
      </c>
      <c r="I496">
        <v>927.3</v>
      </c>
      <c r="J496" s="58" cm="1">
        <f t="array" ref="J4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995.37900000000002</v>
      </c>
      <c r="K496" s="58">
        <f>IF(G496="Tarif Frais de dossier",30,IF(I496&lt;0,0,IF(AND(A496=hypothèses!$AV$2,G496=hypothèses!$AM$1),IF(E496&lt;=hypothèses!$AT$2,hypothèses!$AW$2,IF(E496&gt;=hypothèses!$AU$2,hypothèses!$AX$2,E496*hypothèses!$AY$2)),IF(AND(A496=hypothèses!$AV$3,G496=hypothèses!$AM$1),IF(E496&lt;=hypothèses!$AT$3,hypothèses!$AW$3,IF(E496&gt;=hypothèses!$AU$3,hypothèses!$AX$3,E496*hypothèses!$AY$3)),IF(AND(A496=hypothèses!$AV$5,G496=hypothèses!$AN$1),IF(E496&lt;=hypothèses!$AT$5,hypothèses!$AW$5,IF(E496&gt;=hypothèses!$AU$5,hypothèses!$AX$5,E496*hypothèses!$AY$5)),IF(AND(A496=hypothèses!$AV$6,G496=hypothèses!$AN$1),IF(E496&lt;=hypothèses!$AT$6,hypothèses!$AW$6,IF(E496&gt;=hypothèses!$AU$6,hypothèses!$AX$6,E496*hypothèses!$AY$6)),IF(AND(A496=hypothèses!$AV$8,G496=hypothèses!$AO$1),IF(E496&lt;=hypothèses!$AT$8,hypothèses!$AW$8,IF(E496&gt;=hypothèses!$AU$8,hypothèses!$AX$8,E496*hypothèses!$AY$8)),IF(AND(A496=hypothèses!$AV$9,G496=hypothèses!$AO$1),IF(E496&lt;=hypothèses!$AT$9,hypothèses!$AW$9,IF(E496&gt;=hypothèses!$AU$9,hypothèses!$AX$9,E496*hypothèses!$AY$9)),IF(AND(A496=hypothèses!$AV$11,G496=hypothèses!$AP$1),IF(E496&lt;=hypothèses!$AT$11,hypothèses!$AW$11,IF(E496&gt;=hypothèses!$AU$11,hypothèses!$AX$11,E496*hypothèses!$AY$11)),IF(AND(A496=hypothèses!$AV$12,G496=hypothèses!$AP$1),IF(E496&lt;=hypothèses!$AT$12,hypothèses!$AW$12,IF(E496&gt;=hypothèses!$AU$12,hypothèses!$AX$12,E496*hypothèses!$AY$12)),IF(AND(A496=hypothèses!$AV$14,G496=hypothèses!$AQ$1),IF(E496&lt;=hypothèses!$AT$14,hypothèses!$AW$14,IF(E496&gt;=hypothèses!$AU$14,hypothèses!$AX$14,E496*hypothèses!$AY$14)),IF(AND(A496=hypothèses!$AV$15,G496=hypothèses!$AQ$1),IF(E496&lt;=hypothèses!$AT$15,hypothèses!$AW$15,IF(E496&gt;=hypothèses!$AU$15,hypothèses!$AX$15,E496*hypothèses!$AY$15)),IF(AND(A496=hypothèses!$AV$17,G496=hypothèses!$AR$1),IF(E496&lt;=hypothèses!$AT$17,hypothèses!$AW$17,IF(E496&gt;=hypothèses!$AU$17,hypothèses!$AX$17,E496*hypothèses!$AY$17)),IF(AND(A496=hypothèses!$AV$18,G496=hypothèses!$AR$1),IF(E496&lt;=hypothèses!$AT$18,hypothèses!$AW$18,IF(E496&gt;=hypothèses!$AU$18,hypothèses!$AX$18,E496*hypothèses!$AY$18)),0))))))))))))))</f>
        <v>843</v>
      </c>
      <c r="L496" s="58"/>
    </row>
    <row r="497" spans="1:12">
      <c r="A497" t="s">
        <v>68</v>
      </c>
      <c r="B497" s="59">
        <v>4325</v>
      </c>
      <c r="C497">
        <v>2</v>
      </c>
      <c r="D497">
        <v>1.5</v>
      </c>
      <c r="E497" s="4">
        <f t="shared" si="7"/>
        <v>240.2777777777778</v>
      </c>
      <c r="F497" s="49">
        <f>IF($E497&lt;=hypothèses!$AK$2,1,IF(AND($E497&gt;hypothèses!$AJ$3,$E497&lt;=hypothèses!$AK$3),2,IF(AND($E497&gt;hypothèses!$AJ$4,$E497&lt;=hypothèses!$AK$4),3,IF(AND($E497&gt;hypothèses!$AJ$5,$E497&lt;=hypothèses!$AK$5),4,IF(AND($E497&gt;hypothèses!$AJ$6,$E497&lt;=hypothèses!$AK$6),5,IF(AND($E497&gt;hypothèses!$AJ$7,$E497&lt;=hypothèses!$AK$7),6,IF(AND($E497&gt;hypothèses!$AJ$8,$E497&lt;=hypothèses!$AK$8),7,IF(AND($E497&gt;hypothèses!$AJ$9,$E497&lt;=hypothèses!$AK$9),8,IF(AND($E497&gt;hypothèses!$AJ$10,$E497&lt;=hypothèses!$AK$10),9,IF(AND($E497&gt;hypothèses!$AJ$11,$E497&lt;=hypothèses!$AK$11),10,""))))))))))</f>
        <v>2</v>
      </c>
      <c r="I497">
        <v>0</v>
      </c>
      <c r="J497" s="58" t="str" cm="1">
        <f t="array" ref="J4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97" s="58">
        <f>IF(G497="Tarif Frais de dossier",30,IF(I497&lt;0,0,IF(AND(A497=hypothèses!$AV$2,G497=hypothèses!$AM$1),IF(E497&lt;=hypothèses!$AT$2,hypothèses!$AW$2,IF(E497&gt;=hypothèses!$AU$2,hypothèses!$AX$2,E497*hypothèses!$AY$2)),IF(AND(A497=hypothèses!$AV$3,G497=hypothèses!$AM$1),IF(E497&lt;=hypothèses!$AT$3,hypothèses!$AW$3,IF(E497&gt;=hypothèses!$AU$3,hypothèses!$AX$3,E497*hypothèses!$AY$3)),IF(AND(A497=hypothèses!$AV$5,G497=hypothèses!$AN$1),IF(E497&lt;=hypothèses!$AT$5,hypothèses!$AW$5,IF(E497&gt;=hypothèses!$AU$5,hypothèses!$AX$5,E497*hypothèses!$AY$5)),IF(AND(A497=hypothèses!$AV$6,G497=hypothèses!$AN$1),IF(E497&lt;=hypothèses!$AT$6,hypothèses!$AW$6,IF(E497&gt;=hypothèses!$AU$6,hypothèses!$AX$6,E497*hypothèses!$AY$6)),IF(AND(A497=hypothèses!$AV$8,G497=hypothèses!$AO$1),IF(E497&lt;=hypothèses!$AT$8,hypothèses!$AW$8,IF(E497&gt;=hypothèses!$AU$8,hypothèses!$AX$8,E497*hypothèses!$AY$8)),IF(AND(A497=hypothèses!$AV$9,G497=hypothèses!$AO$1),IF(E497&lt;=hypothèses!$AT$9,hypothèses!$AW$9,IF(E497&gt;=hypothèses!$AU$9,hypothèses!$AX$9,E497*hypothèses!$AY$9)),IF(AND(A497=hypothèses!$AV$11,G497=hypothèses!$AP$1),IF(E497&lt;=hypothèses!$AT$11,hypothèses!$AW$11,IF(E497&gt;=hypothèses!$AU$11,hypothèses!$AX$11,E497*hypothèses!$AY$11)),IF(AND(A497=hypothèses!$AV$12,G497=hypothèses!$AP$1),IF(E497&lt;=hypothèses!$AT$12,hypothèses!$AW$12,IF(E497&gt;=hypothèses!$AU$12,hypothèses!$AX$12,E497*hypothèses!$AY$12)),IF(AND(A497=hypothèses!$AV$14,G497=hypothèses!$AQ$1),IF(E497&lt;=hypothèses!$AT$14,hypothèses!$AW$14,IF(E497&gt;=hypothèses!$AU$14,hypothèses!$AX$14,E497*hypothèses!$AY$14)),IF(AND(A497=hypothèses!$AV$15,G497=hypothèses!$AQ$1),IF(E497&lt;=hypothèses!$AT$15,hypothèses!$AW$15,IF(E497&gt;=hypothèses!$AU$15,hypothèses!$AX$15,E497*hypothèses!$AY$15)),IF(AND(A497=hypothèses!$AV$17,G497=hypothèses!$AR$1),IF(E497&lt;=hypothèses!$AT$17,hypothèses!$AW$17,IF(E497&gt;=hypothèses!$AU$17,hypothèses!$AX$17,E497*hypothèses!$AY$17)),IF(AND(A497=hypothèses!$AV$18,G497=hypothèses!$AR$1),IF(E497&lt;=hypothèses!$AT$18,hypothèses!$AW$18,IF(E497&gt;=hypothèses!$AU$18,hypothèses!$AX$18,E497*hypothèses!$AY$18)),0))))))))))))))</f>
        <v>0</v>
      </c>
      <c r="L497" s="58"/>
    </row>
    <row r="498" spans="1:12">
      <c r="A498" t="s">
        <v>68</v>
      </c>
      <c r="B498" s="59">
        <v>4325</v>
      </c>
      <c r="C498">
        <v>2</v>
      </c>
      <c r="D498">
        <v>1.5</v>
      </c>
      <c r="E498" s="4">
        <f t="shared" si="7"/>
        <v>240.2777777777778</v>
      </c>
      <c r="F498" s="49">
        <f>IF($E498&lt;=hypothèses!$AK$2,1,IF(AND($E498&gt;hypothèses!$AJ$3,$E498&lt;=hypothèses!$AK$3),2,IF(AND($E498&gt;hypothèses!$AJ$4,$E498&lt;=hypothèses!$AK$4),3,IF(AND($E498&gt;hypothèses!$AJ$5,$E498&lt;=hypothèses!$AK$5),4,IF(AND($E498&gt;hypothèses!$AJ$6,$E498&lt;=hypothèses!$AK$6),5,IF(AND($E498&gt;hypothèses!$AJ$7,$E498&lt;=hypothèses!$AK$7),6,IF(AND($E498&gt;hypothèses!$AJ$8,$E498&lt;=hypothèses!$AK$8),7,IF(AND($E498&gt;hypothèses!$AJ$9,$E498&lt;=hypothèses!$AK$9),8,IF(AND($E498&gt;hypothèses!$AJ$10,$E498&lt;=hypothèses!$AK$10),9,IF(AND($E498&gt;hypothèses!$AJ$11,$E498&lt;=hypothèses!$AK$11),10,""))))))))))</f>
        <v>2</v>
      </c>
      <c r="I498">
        <v>0</v>
      </c>
      <c r="J498" s="58" t="str" cm="1">
        <f t="array" ref="J4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98" s="58">
        <f>IF(G498="Tarif Frais de dossier",30,IF(I498&lt;0,0,IF(AND(A498=hypothèses!$AV$2,G498=hypothèses!$AM$1),IF(E498&lt;=hypothèses!$AT$2,hypothèses!$AW$2,IF(E498&gt;=hypothèses!$AU$2,hypothèses!$AX$2,E498*hypothèses!$AY$2)),IF(AND(A498=hypothèses!$AV$3,G498=hypothèses!$AM$1),IF(E498&lt;=hypothèses!$AT$3,hypothèses!$AW$3,IF(E498&gt;=hypothèses!$AU$3,hypothèses!$AX$3,E498*hypothèses!$AY$3)),IF(AND(A498=hypothèses!$AV$5,G498=hypothèses!$AN$1),IF(E498&lt;=hypothèses!$AT$5,hypothèses!$AW$5,IF(E498&gt;=hypothèses!$AU$5,hypothèses!$AX$5,E498*hypothèses!$AY$5)),IF(AND(A498=hypothèses!$AV$6,G498=hypothèses!$AN$1),IF(E498&lt;=hypothèses!$AT$6,hypothèses!$AW$6,IF(E498&gt;=hypothèses!$AU$6,hypothèses!$AX$6,E498*hypothèses!$AY$6)),IF(AND(A498=hypothèses!$AV$8,G498=hypothèses!$AO$1),IF(E498&lt;=hypothèses!$AT$8,hypothèses!$AW$8,IF(E498&gt;=hypothèses!$AU$8,hypothèses!$AX$8,E498*hypothèses!$AY$8)),IF(AND(A498=hypothèses!$AV$9,G498=hypothèses!$AO$1),IF(E498&lt;=hypothèses!$AT$9,hypothèses!$AW$9,IF(E498&gt;=hypothèses!$AU$9,hypothèses!$AX$9,E498*hypothèses!$AY$9)),IF(AND(A498=hypothèses!$AV$11,G498=hypothèses!$AP$1),IF(E498&lt;=hypothèses!$AT$11,hypothèses!$AW$11,IF(E498&gt;=hypothèses!$AU$11,hypothèses!$AX$11,E498*hypothèses!$AY$11)),IF(AND(A498=hypothèses!$AV$12,G498=hypothèses!$AP$1),IF(E498&lt;=hypothèses!$AT$12,hypothèses!$AW$12,IF(E498&gt;=hypothèses!$AU$12,hypothèses!$AX$12,E498*hypothèses!$AY$12)),IF(AND(A498=hypothèses!$AV$14,G498=hypothèses!$AQ$1),IF(E498&lt;=hypothèses!$AT$14,hypothèses!$AW$14,IF(E498&gt;=hypothèses!$AU$14,hypothèses!$AX$14,E498*hypothèses!$AY$14)),IF(AND(A498=hypothèses!$AV$15,G498=hypothèses!$AQ$1),IF(E498&lt;=hypothèses!$AT$15,hypothèses!$AW$15,IF(E498&gt;=hypothèses!$AU$15,hypothèses!$AX$15,E498*hypothèses!$AY$15)),IF(AND(A498=hypothèses!$AV$17,G498=hypothèses!$AR$1),IF(E498&lt;=hypothèses!$AT$17,hypothèses!$AW$17,IF(E498&gt;=hypothèses!$AU$17,hypothèses!$AX$17,E498*hypothèses!$AY$17)),IF(AND(A498=hypothèses!$AV$18,G498=hypothèses!$AR$1),IF(E498&lt;=hypothèses!$AT$18,hypothèses!$AW$18,IF(E498&gt;=hypothèses!$AU$18,hypothèses!$AX$18,E498*hypothèses!$AY$18)),0))))))))))))))</f>
        <v>0</v>
      </c>
      <c r="L498" s="58"/>
    </row>
    <row r="499" spans="1:12">
      <c r="A499" t="s">
        <v>68</v>
      </c>
      <c r="B499" s="59">
        <v>4325</v>
      </c>
      <c r="C499">
        <v>2</v>
      </c>
      <c r="D499">
        <v>1.5</v>
      </c>
      <c r="E499" s="4">
        <f t="shared" si="7"/>
        <v>240.2777777777778</v>
      </c>
      <c r="F499" s="49">
        <f>IF($E499&lt;=hypothèses!$AK$2,1,IF(AND($E499&gt;hypothèses!$AJ$3,$E499&lt;=hypothèses!$AK$3),2,IF(AND($E499&gt;hypothèses!$AJ$4,$E499&lt;=hypothèses!$AK$4),3,IF(AND($E499&gt;hypothèses!$AJ$5,$E499&lt;=hypothèses!$AK$5),4,IF(AND($E499&gt;hypothèses!$AJ$6,$E499&lt;=hypothèses!$AK$6),5,IF(AND($E499&gt;hypothèses!$AJ$7,$E499&lt;=hypothèses!$AK$7),6,IF(AND($E499&gt;hypothèses!$AJ$8,$E499&lt;=hypothèses!$AK$8),7,IF(AND($E499&gt;hypothèses!$AJ$9,$E499&lt;=hypothèses!$AK$9),8,IF(AND($E499&gt;hypothèses!$AJ$10,$E499&lt;=hypothèses!$AK$10),9,IF(AND($E499&gt;hypothèses!$AJ$11,$E499&lt;=hypothèses!$AK$11),10,""))))))))))</f>
        <v>2</v>
      </c>
      <c r="I499">
        <v>0</v>
      </c>
      <c r="J499" s="58" t="str" cm="1">
        <f t="array" ref="J4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499" s="58">
        <f>IF(G499="Tarif Frais de dossier",30,IF(I499&lt;0,0,IF(AND(A499=hypothèses!$AV$2,G499=hypothèses!$AM$1),IF(E499&lt;=hypothèses!$AT$2,hypothèses!$AW$2,IF(E499&gt;=hypothèses!$AU$2,hypothèses!$AX$2,E499*hypothèses!$AY$2)),IF(AND(A499=hypothèses!$AV$3,G499=hypothèses!$AM$1),IF(E499&lt;=hypothèses!$AT$3,hypothèses!$AW$3,IF(E499&gt;=hypothèses!$AU$3,hypothèses!$AX$3,E499*hypothèses!$AY$3)),IF(AND(A499=hypothèses!$AV$5,G499=hypothèses!$AN$1),IF(E499&lt;=hypothèses!$AT$5,hypothèses!$AW$5,IF(E499&gt;=hypothèses!$AU$5,hypothèses!$AX$5,E499*hypothèses!$AY$5)),IF(AND(A499=hypothèses!$AV$6,G499=hypothèses!$AN$1),IF(E499&lt;=hypothèses!$AT$6,hypothèses!$AW$6,IF(E499&gt;=hypothèses!$AU$6,hypothèses!$AX$6,E499*hypothèses!$AY$6)),IF(AND(A499=hypothèses!$AV$8,G499=hypothèses!$AO$1),IF(E499&lt;=hypothèses!$AT$8,hypothèses!$AW$8,IF(E499&gt;=hypothèses!$AU$8,hypothèses!$AX$8,E499*hypothèses!$AY$8)),IF(AND(A499=hypothèses!$AV$9,G499=hypothèses!$AO$1),IF(E499&lt;=hypothèses!$AT$9,hypothèses!$AW$9,IF(E499&gt;=hypothèses!$AU$9,hypothèses!$AX$9,E499*hypothèses!$AY$9)),IF(AND(A499=hypothèses!$AV$11,G499=hypothèses!$AP$1),IF(E499&lt;=hypothèses!$AT$11,hypothèses!$AW$11,IF(E499&gt;=hypothèses!$AU$11,hypothèses!$AX$11,E499*hypothèses!$AY$11)),IF(AND(A499=hypothèses!$AV$12,G499=hypothèses!$AP$1),IF(E499&lt;=hypothèses!$AT$12,hypothèses!$AW$12,IF(E499&gt;=hypothèses!$AU$12,hypothèses!$AX$12,E499*hypothèses!$AY$12)),IF(AND(A499=hypothèses!$AV$14,G499=hypothèses!$AQ$1),IF(E499&lt;=hypothèses!$AT$14,hypothèses!$AW$14,IF(E499&gt;=hypothèses!$AU$14,hypothèses!$AX$14,E499*hypothèses!$AY$14)),IF(AND(A499=hypothèses!$AV$15,G499=hypothèses!$AQ$1),IF(E499&lt;=hypothèses!$AT$15,hypothèses!$AW$15,IF(E499&gt;=hypothèses!$AU$15,hypothèses!$AX$15,E499*hypothèses!$AY$15)),IF(AND(A499=hypothèses!$AV$17,G499=hypothèses!$AR$1),IF(E499&lt;=hypothèses!$AT$17,hypothèses!$AW$17,IF(E499&gt;=hypothèses!$AU$17,hypothèses!$AX$17,E499*hypothèses!$AY$17)),IF(AND(A499=hypothèses!$AV$18,G499=hypothèses!$AR$1),IF(E499&lt;=hypothèses!$AT$18,hypothèses!$AW$18,IF(E499&gt;=hypothèses!$AU$18,hypothèses!$AX$18,E499*hypothèses!$AY$18)),0))))))))))))))</f>
        <v>0</v>
      </c>
      <c r="L499" s="58"/>
    </row>
    <row r="500" spans="1:12">
      <c r="A500" t="s">
        <v>68</v>
      </c>
      <c r="B500" s="59">
        <v>4325</v>
      </c>
      <c r="C500">
        <v>2</v>
      </c>
      <c r="D500">
        <v>1.5</v>
      </c>
      <c r="E500" s="4">
        <f t="shared" si="7"/>
        <v>240.2777777777778</v>
      </c>
      <c r="F500" s="49">
        <f>IF($E500&lt;=hypothèses!$AK$2,1,IF(AND($E500&gt;hypothèses!$AJ$3,$E500&lt;=hypothèses!$AK$3),2,IF(AND($E500&gt;hypothèses!$AJ$4,$E500&lt;=hypothèses!$AK$4),3,IF(AND($E500&gt;hypothèses!$AJ$5,$E500&lt;=hypothèses!$AK$5),4,IF(AND($E500&gt;hypothèses!$AJ$6,$E500&lt;=hypothèses!$AK$6),5,IF(AND($E500&gt;hypothèses!$AJ$7,$E500&lt;=hypothèses!$AK$7),6,IF(AND($E500&gt;hypothèses!$AJ$8,$E500&lt;=hypothèses!$AK$8),7,IF(AND($E500&gt;hypothèses!$AJ$9,$E500&lt;=hypothèses!$AK$9),8,IF(AND($E500&gt;hypothèses!$AJ$10,$E500&lt;=hypothèses!$AK$10),9,IF(AND($E500&gt;hypothèses!$AJ$11,$E500&lt;=hypothèses!$AK$11),10,""))))))))))</f>
        <v>2</v>
      </c>
      <c r="I500">
        <v>0</v>
      </c>
      <c r="J500" s="58" t="str" cm="1">
        <f t="array" ref="J5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00" s="58">
        <f>IF(G500="Tarif Frais de dossier",30,IF(I500&lt;0,0,IF(AND(A500=hypothèses!$AV$2,G500=hypothèses!$AM$1),IF(E500&lt;=hypothèses!$AT$2,hypothèses!$AW$2,IF(E500&gt;=hypothèses!$AU$2,hypothèses!$AX$2,E500*hypothèses!$AY$2)),IF(AND(A500=hypothèses!$AV$3,G500=hypothèses!$AM$1),IF(E500&lt;=hypothèses!$AT$3,hypothèses!$AW$3,IF(E500&gt;=hypothèses!$AU$3,hypothèses!$AX$3,E500*hypothèses!$AY$3)),IF(AND(A500=hypothèses!$AV$5,G500=hypothèses!$AN$1),IF(E500&lt;=hypothèses!$AT$5,hypothèses!$AW$5,IF(E500&gt;=hypothèses!$AU$5,hypothèses!$AX$5,E500*hypothèses!$AY$5)),IF(AND(A500=hypothèses!$AV$6,G500=hypothèses!$AN$1),IF(E500&lt;=hypothèses!$AT$6,hypothèses!$AW$6,IF(E500&gt;=hypothèses!$AU$6,hypothèses!$AX$6,E500*hypothèses!$AY$6)),IF(AND(A500=hypothèses!$AV$8,G500=hypothèses!$AO$1),IF(E500&lt;=hypothèses!$AT$8,hypothèses!$AW$8,IF(E500&gt;=hypothèses!$AU$8,hypothèses!$AX$8,E500*hypothèses!$AY$8)),IF(AND(A500=hypothèses!$AV$9,G500=hypothèses!$AO$1),IF(E500&lt;=hypothèses!$AT$9,hypothèses!$AW$9,IF(E500&gt;=hypothèses!$AU$9,hypothèses!$AX$9,E500*hypothèses!$AY$9)),IF(AND(A500=hypothèses!$AV$11,G500=hypothèses!$AP$1),IF(E500&lt;=hypothèses!$AT$11,hypothèses!$AW$11,IF(E500&gt;=hypothèses!$AU$11,hypothèses!$AX$11,E500*hypothèses!$AY$11)),IF(AND(A500=hypothèses!$AV$12,G500=hypothèses!$AP$1),IF(E500&lt;=hypothèses!$AT$12,hypothèses!$AW$12,IF(E500&gt;=hypothèses!$AU$12,hypothèses!$AX$12,E500*hypothèses!$AY$12)),IF(AND(A500=hypothèses!$AV$14,G500=hypothèses!$AQ$1),IF(E500&lt;=hypothèses!$AT$14,hypothèses!$AW$14,IF(E500&gt;=hypothèses!$AU$14,hypothèses!$AX$14,E500*hypothèses!$AY$14)),IF(AND(A500=hypothèses!$AV$15,G500=hypothèses!$AQ$1),IF(E500&lt;=hypothèses!$AT$15,hypothèses!$AW$15,IF(E500&gt;=hypothèses!$AU$15,hypothèses!$AX$15,E500*hypothèses!$AY$15)),IF(AND(A500=hypothèses!$AV$17,G500=hypothèses!$AR$1),IF(E500&lt;=hypothèses!$AT$17,hypothèses!$AW$17,IF(E500&gt;=hypothèses!$AU$17,hypothèses!$AX$17,E500*hypothèses!$AY$17)),IF(AND(A500=hypothèses!$AV$18,G500=hypothèses!$AR$1),IF(E500&lt;=hypothèses!$AT$18,hypothèses!$AW$18,IF(E500&gt;=hypothèses!$AU$18,hypothèses!$AX$18,E500*hypothèses!$AY$18)),0))))))))))))))</f>
        <v>0</v>
      </c>
      <c r="L500" s="58"/>
    </row>
    <row r="501" spans="1:12">
      <c r="A501" t="s">
        <v>68</v>
      </c>
      <c r="B501" s="59">
        <v>4325</v>
      </c>
      <c r="C501">
        <v>2</v>
      </c>
      <c r="D501">
        <v>1.5</v>
      </c>
      <c r="E501" s="4">
        <f t="shared" si="7"/>
        <v>240.2777777777778</v>
      </c>
      <c r="F501" s="49">
        <f>IF($E501&lt;=hypothèses!$AK$2,1,IF(AND($E501&gt;hypothèses!$AJ$3,$E501&lt;=hypothèses!$AK$3),2,IF(AND($E501&gt;hypothèses!$AJ$4,$E501&lt;=hypothèses!$AK$4),3,IF(AND($E501&gt;hypothèses!$AJ$5,$E501&lt;=hypothèses!$AK$5),4,IF(AND($E501&gt;hypothèses!$AJ$6,$E501&lt;=hypothèses!$AK$6),5,IF(AND($E501&gt;hypothèses!$AJ$7,$E501&lt;=hypothèses!$AK$7),6,IF(AND($E501&gt;hypothèses!$AJ$8,$E501&lt;=hypothèses!$AK$8),7,IF(AND($E501&gt;hypothèses!$AJ$9,$E501&lt;=hypothèses!$AK$9),8,IF(AND($E501&gt;hypothèses!$AJ$10,$E501&lt;=hypothèses!$AK$10),9,IF(AND($E501&gt;hypothèses!$AJ$11,$E501&lt;=hypothèses!$AK$11),10,""))))))))))</f>
        <v>2</v>
      </c>
      <c r="I501">
        <v>0</v>
      </c>
      <c r="J501" s="58" t="str" cm="1">
        <f t="array" ref="J5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01" s="58">
        <f>IF(G501="Tarif Frais de dossier",30,IF(I501&lt;0,0,IF(AND(A501=hypothèses!$AV$2,G501=hypothèses!$AM$1),IF(E501&lt;=hypothèses!$AT$2,hypothèses!$AW$2,IF(E501&gt;=hypothèses!$AU$2,hypothèses!$AX$2,E501*hypothèses!$AY$2)),IF(AND(A501=hypothèses!$AV$3,G501=hypothèses!$AM$1),IF(E501&lt;=hypothèses!$AT$3,hypothèses!$AW$3,IF(E501&gt;=hypothèses!$AU$3,hypothèses!$AX$3,E501*hypothèses!$AY$3)),IF(AND(A501=hypothèses!$AV$5,G501=hypothèses!$AN$1),IF(E501&lt;=hypothèses!$AT$5,hypothèses!$AW$5,IF(E501&gt;=hypothèses!$AU$5,hypothèses!$AX$5,E501*hypothèses!$AY$5)),IF(AND(A501=hypothèses!$AV$6,G501=hypothèses!$AN$1),IF(E501&lt;=hypothèses!$AT$6,hypothèses!$AW$6,IF(E501&gt;=hypothèses!$AU$6,hypothèses!$AX$6,E501*hypothèses!$AY$6)),IF(AND(A501=hypothèses!$AV$8,G501=hypothèses!$AO$1),IF(E501&lt;=hypothèses!$AT$8,hypothèses!$AW$8,IF(E501&gt;=hypothèses!$AU$8,hypothèses!$AX$8,E501*hypothèses!$AY$8)),IF(AND(A501=hypothèses!$AV$9,G501=hypothèses!$AO$1),IF(E501&lt;=hypothèses!$AT$9,hypothèses!$AW$9,IF(E501&gt;=hypothèses!$AU$9,hypothèses!$AX$9,E501*hypothèses!$AY$9)),IF(AND(A501=hypothèses!$AV$11,G501=hypothèses!$AP$1),IF(E501&lt;=hypothèses!$AT$11,hypothèses!$AW$11,IF(E501&gt;=hypothèses!$AU$11,hypothèses!$AX$11,E501*hypothèses!$AY$11)),IF(AND(A501=hypothèses!$AV$12,G501=hypothèses!$AP$1),IF(E501&lt;=hypothèses!$AT$12,hypothèses!$AW$12,IF(E501&gt;=hypothèses!$AU$12,hypothèses!$AX$12,E501*hypothèses!$AY$12)),IF(AND(A501=hypothèses!$AV$14,G501=hypothèses!$AQ$1),IF(E501&lt;=hypothèses!$AT$14,hypothèses!$AW$14,IF(E501&gt;=hypothèses!$AU$14,hypothèses!$AX$14,E501*hypothèses!$AY$14)),IF(AND(A501=hypothèses!$AV$15,G501=hypothèses!$AQ$1),IF(E501&lt;=hypothèses!$AT$15,hypothèses!$AW$15,IF(E501&gt;=hypothèses!$AU$15,hypothèses!$AX$15,E501*hypothèses!$AY$15)),IF(AND(A501=hypothèses!$AV$17,G501=hypothèses!$AR$1),IF(E501&lt;=hypothèses!$AT$17,hypothèses!$AW$17,IF(E501&gt;=hypothèses!$AU$17,hypothèses!$AX$17,E501*hypothèses!$AY$17)),IF(AND(A501=hypothèses!$AV$18,G501=hypothèses!$AR$1),IF(E501&lt;=hypothèses!$AT$18,hypothèses!$AW$18,IF(E501&gt;=hypothèses!$AU$18,hypothèses!$AX$18,E501*hypothèses!$AY$18)),0))))))))))))))</f>
        <v>0</v>
      </c>
      <c r="L501" s="58"/>
    </row>
    <row r="502" spans="1:12">
      <c r="A502" t="s">
        <v>68</v>
      </c>
      <c r="B502" s="59">
        <v>4325</v>
      </c>
      <c r="C502">
        <v>2</v>
      </c>
      <c r="D502">
        <v>1.5</v>
      </c>
      <c r="E502" s="4">
        <f t="shared" si="7"/>
        <v>240.2777777777778</v>
      </c>
      <c r="F502" s="49">
        <f>IF($E502&lt;=hypothèses!$AK$2,1,IF(AND($E502&gt;hypothèses!$AJ$3,$E502&lt;=hypothèses!$AK$3),2,IF(AND($E502&gt;hypothèses!$AJ$4,$E502&lt;=hypothèses!$AK$4),3,IF(AND($E502&gt;hypothèses!$AJ$5,$E502&lt;=hypothèses!$AK$5),4,IF(AND($E502&gt;hypothèses!$AJ$6,$E502&lt;=hypothèses!$AK$6),5,IF(AND($E502&gt;hypothèses!$AJ$7,$E502&lt;=hypothèses!$AK$7),6,IF(AND($E502&gt;hypothèses!$AJ$8,$E502&lt;=hypothèses!$AK$8),7,IF(AND($E502&gt;hypothèses!$AJ$9,$E502&lt;=hypothèses!$AK$9),8,IF(AND($E502&gt;hypothèses!$AJ$10,$E502&lt;=hypothèses!$AK$10),9,IF(AND($E502&gt;hypothèses!$AJ$11,$E502&lt;=hypothèses!$AK$11),10,""))))))))))</f>
        <v>2</v>
      </c>
      <c r="I502">
        <v>0</v>
      </c>
      <c r="J502" s="58" t="str" cm="1">
        <f t="array" ref="J5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02" s="58">
        <f>IF(G502="Tarif Frais de dossier",30,IF(I502&lt;0,0,IF(AND(A502=hypothèses!$AV$2,G502=hypothèses!$AM$1),IF(E502&lt;=hypothèses!$AT$2,hypothèses!$AW$2,IF(E502&gt;=hypothèses!$AU$2,hypothèses!$AX$2,E502*hypothèses!$AY$2)),IF(AND(A502=hypothèses!$AV$3,G502=hypothèses!$AM$1),IF(E502&lt;=hypothèses!$AT$3,hypothèses!$AW$3,IF(E502&gt;=hypothèses!$AU$3,hypothèses!$AX$3,E502*hypothèses!$AY$3)),IF(AND(A502=hypothèses!$AV$5,G502=hypothèses!$AN$1),IF(E502&lt;=hypothèses!$AT$5,hypothèses!$AW$5,IF(E502&gt;=hypothèses!$AU$5,hypothèses!$AX$5,E502*hypothèses!$AY$5)),IF(AND(A502=hypothèses!$AV$6,G502=hypothèses!$AN$1),IF(E502&lt;=hypothèses!$AT$6,hypothèses!$AW$6,IF(E502&gt;=hypothèses!$AU$6,hypothèses!$AX$6,E502*hypothèses!$AY$6)),IF(AND(A502=hypothèses!$AV$8,G502=hypothèses!$AO$1),IF(E502&lt;=hypothèses!$AT$8,hypothèses!$AW$8,IF(E502&gt;=hypothèses!$AU$8,hypothèses!$AX$8,E502*hypothèses!$AY$8)),IF(AND(A502=hypothèses!$AV$9,G502=hypothèses!$AO$1),IF(E502&lt;=hypothèses!$AT$9,hypothèses!$AW$9,IF(E502&gt;=hypothèses!$AU$9,hypothèses!$AX$9,E502*hypothèses!$AY$9)),IF(AND(A502=hypothèses!$AV$11,G502=hypothèses!$AP$1),IF(E502&lt;=hypothèses!$AT$11,hypothèses!$AW$11,IF(E502&gt;=hypothèses!$AU$11,hypothèses!$AX$11,E502*hypothèses!$AY$11)),IF(AND(A502=hypothèses!$AV$12,G502=hypothèses!$AP$1),IF(E502&lt;=hypothèses!$AT$12,hypothèses!$AW$12,IF(E502&gt;=hypothèses!$AU$12,hypothèses!$AX$12,E502*hypothèses!$AY$12)),IF(AND(A502=hypothèses!$AV$14,G502=hypothèses!$AQ$1),IF(E502&lt;=hypothèses!$AT$14,hypothèses!$AW$14,IF(E502&gt;=hypothèses!$AU$14,hypothèses!$AX$14,E502*hypothèses!$AY$14)),IF(AND(A502=hypothèses!$AV$15,G502=hypothèses!$AQ$1),IF(E502&lt;=hypothèses!$AT$15,hypothèses!$AW$15,IF(E502&gt;=hypothèses!$AU$15,hypothèses!$AX$15,E502*hypothèses!$AY$15)),IF(AND(A502=hypothèses!$AV$17,G502=hypothèses!$AR$1),IF(E502&lt;=hypothèses!$AT$17,hypothèses!$AW$17,IF(E502&gt;=hypothèses!$AU$17,hypothèses!$AX$17,E502*hypothèses!$AY$17)),IF(AND(A502=hypothèses!$AV$18,G502=hypothèses!$AR$1),IF(E502&lt;=hypothèses!$AT$18,hypothèses!$AW$18,IF(E502&gt;=hypothèses!$AU$18,hypothèses!$AX$18,E502*hypothèses!$AY$18)),0))))))))))))))</f>
        <v>0</v>
      </c>
      <c r="L502" s="58"/>
    </row>
    <row r="503" spans="1:12">
      <c r="A503" t="s">
        <v>68</v>
      </c>
      <c r="B503" s="59">
        <v>60206</v>
      </c>
      <c r="C503">
        <v>25</v>
      </c>
      <c r="D503">
        <v>3</v>
      </c>
      <c r="E503" s="4">
        <f t="shared" si="7"/>
        <v>1672.3888888888889</v>
      </c>
      <c r="F503" s="49">
        <f>IF($E503&lt;=hypothèses!$AK$2,1,IF(AND($E503&gt;hypothèses!$AJ$3,$E503&lt;=hypothèses!$AK$3),2,IF(AND($E503&gt;hypothèses!$AJ$4,$E503&lt;=hypothèses!$AK$4),3,IF(AND($E503&gt;hypothèses!$AJ$5,$E503&lt;=hypothèses!$AK$5),4,IF(AND($E503&gt;hypothèses!$AJ$6,$E503&lt;=hypothèses!$AK$6),5,IF(AND($E503&gt;hypothèses!$AJ$7,$E503&lt;=hypothèses!$AK$7),6,IF(AND($E503&gt;hypothèses!$AJ$8,$E503&lt;=hypothèses!$AK$8),7,IF(AND($E503&gt;hypothèses!$AJ$9,$E503&lt;=hypothèses!$AK$9),8,IF(AND($E503&gt;hypothèses!$AJ$10,$E503&lt;=hypothèses!$AK$10),9,IF(AND($E503&gt;hypothèses!$AJ$11,$E503&lt;=hypothèses!$AK$11),10,""))))))))))</f>
        <v>8</v>
      </c>
      <c r="G503" t="s">
        <v>14</v>
      </c>
      <c r="H503">
        <v>1</v>
      </c>
      <c r="I503">
        <v>30</v>
      </c>
      <c r="J503" s="58" cm="1">
        <f t="array" ref="J5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503" s="58">
        <f>IF(G503="Tarif Frais de dossier",30,IF(I503&lt;0,0,IF(AND(A503=hypothèses!$AV$2,G503=hypothèses!$AM$1),IF(E503&lt;=hypothèses!$AT$2,hypothèses!$AW$2,IF(E503&gt;=hypothèses!$AU$2,hypothèses!$AX$2,E503*hypothèses!$AY$2)),IF(AND(A503=hypothèses!$AV$3,G503=hypothèses!$AM$1),IF(E503&lt;=hypothèses!$AT$3,hypothèses!$AW$3,IF(E503&gt;=hypothèses!$AU$3,hypothèses!$AX$3,E503*hypothèses!$AY$3)),IF(AND(A503=hypothèses!$AV$5,G503=hypothèses!$AN$1),IF(E503&lt;=hypothèses!$AT$5,hypothèses!$AW$5,IF(E503&gt;=hypothèses!$AU$5,hypothèses!$AX$5,E503*hypothèses!$AY$5)),IF(AND(A503=hypothèses!$AV$6,G503=hypothèses!$AN$1),IF(E503&lt;=hypothèses!$AT$6,hypothèses!$AW$6,IF(E503&gt;=hypothèses!$AU$6,hypothèses!$AX$6,E503*hypothèses!$AY$6)),IF(AND(A503=hypothèses!$AV$8,G503=hypothèses!$AO$1),IF(E503&lt;=hypothèses!$AT$8,hypothèses!$AW$8,IF(E503&gt;=hypothèses!$AU$8,hypothèses!$AX$8,E503*hypothèses!$AY$8)),IF(AND(A503=hypothèses!$AV$9,G503=hypothèses!$AO$1),IF(E503&lt;=hypothèses!$AT$9,hypothèses!$AW$9,IF(E503&gt;=hypothèses!$AU$9,hypothèses!$AX$9,E503*hypothèses!$AY$9)),IF(AND(A503=hypothèses!$AV$11,G503=hypothèses!$AP$1),IF(E503&lt;=hypothèses!$AT$11,hypothèses!$AW$11,IF(E503&gt;=hypothèses!$AU$11,hypothèses!$AX$11,E503*hypothèses!$AY$11)),IF(AND(A503=hypothèses!$AV$12,G503=hypothèses!$AP$1),IF(E503&lt;=hypothèses!$AT$12,hypothèses!$AW$12,IF(E503&gt;=hypothèses!$AU$12,hypothèses!$AX$12,E503*hypothèses!$AY$12)),IF(AND(A503=hypothèses!$AV$14,G503=hypothèses!$AQ$1),IF(E503&lt;=hypothèses!$AT$14,hypothèses!$AW$14,IF(E503&gt;=hypothèses!$AU$14,hypothèses!$AX$14,E503*hypothèses!$AY$14)),IF(AND(A503=hypothèses!$AV$15,G503=hypothèses!$AQ$1),IF(E503&lt;=hypothèses!$AT$15,hypothèses!$AW$15,IF(E503&gt;=hypothèses!$AU$15,hypothèses!$AX$15,E503*hypothèses!$AY$15)),IF(AND(A503=hypothèses!$AV$17,G503=hypothèses!$AR$1),IF(E503&lt;=hypothèses!$AT$17,hypothèses!$AW$17,IF(E503&gt;=hypothèses!$AU$17,hypothèses!$AX$17,E503*hypothèses!$AY$17)),IF(AND(A503=hypothèses!$AV$18,G503=hypothèses!$AR$1),IF(E503&lt;=hypothèses!$AT$18,hypothèses!$AW$18,IF(E503&gt;=hypothèses!$AU$18,hypothèses!$AX$18,E503*hypothèses!$AY$18)),0))))))))))))))</f>
        <v>30</v>
      </c>
      <c r="L503" s="58"/>
    </row>
    <row r="504" spans="1:12">
      <c r="A504" t="s">
        <v>68</v>
      </c>
      <c r="B504" s="59">
        <v>60206</v>
      </c>
      <c r="C504">
        <v>25</v>
      </c>
      <c r="D504">
        <v>3</v>
      </c>
      <c r="E504" s="4">
        <f t="shared" si="7"/>
        <v>1672.3888888888889</v>
      </c>
      <c r="F504" s="49">
        <f>IF($E504&lt;=hypothèses!$AK$2,1,IF(AND($E504&gt;hypothèses!$AJ$3,$E504&lt;=hypothèses!$AK$3),2,IF(AND($E504&gt;hypothèses!$AJ$4,$E504&lt;=hypothèses!$AK$4),3,IF(AND($E504&gt;hypothèses!$AJ$5,$E504&lt;=hypothèses!$AK$5),4,IF(AND($E504&gt;hypothèses!$AJ$6,$E504&lt;=hypothèses!$AK$6),5,IF(AND($E504&gt;hypothèses!$AJ$7,$E504&lt;=hypothèses!$AK$7),6,IF(AND($E504&gt;hypothèses!$AJ$8,$E504&lt;=hypothèses!$AK$8),7,IF(AND($E504&gt;hypothèses!$AJ$9,$E504&lt;=hypothèses!$AK$9),8,IF(AND($E504&gt;hypothèses!$AJ$10,$E504&lt;=hypothèses!$AK$10),9,IF(AND($E504&gt;hypothèses!$AJ$11,$E504&lt;=hypothèses!$AK$11),10,""))))))))))</f>
        <v>8</v>
      </c>
      <c r="G504" t="s">
        <v>17</v>
      </c>
      <c r="H504">
        <v>1.1000000000000001</v>
      </c>
      <c r="I504">
        <v>492.8</v>
      </c>
      <c r="J504" s="58" cm="1">
        <f t="array" ref="J5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547.45900000000006</v>
      </c>
      <c r="K504" s="58">
        <f>IF(G504="Tarif Frais de dossier",30,IF(I504&lt;0,0,IF(AND(A504=hypothèses!$AV$2,G504=hypothèses!$AM$1),IF(E504&lt;=hypothèses!$AT$2,hypothèses!$AW$2,IF(E504&gt;=hypothèses!$AU$2,hypothèses!$AX$2,E504*hypothèses!$AY$2)),IF(AND(A504=hypothèses!$AV$3,G504=hypothèses!$AM$1),IF(E504&lt;=hypothèses!$AT$3,hypothèses!$AW$3,IF(E504&gt;=hypothèses!$AU$3,hypothèses!$AX$3,E504*hypothèses!$AY$3)),IF(AND(A504=hypothèses!$AV$5,G504=hypothèses!$AN$1),IF(E504&lt;=hypothèses!$AT$5,hypothèses!$AW$5,IF(E504&gt;=hypothèses!$AU$5,hypothèses!$AX$5,E504*hypothèses!$AY$5)),IF(AND(A504=hypothèses!$AV$6,G504=hypothèses!$AN$1),IF(E504&lt;=hypothèses!$AT$6,hypothèses!$AW$6,IF(E504&gt;=hypothèses!$AU$6,hypothèses!$AX$6,E504*hypothèses!$AY$6)),IF(AND(A504=hypothèses!$AV$8,G504=hypothèses!$AO$1),IF(E504&lt;=hypothèses!$AT$8,hypothèses!$AW$8,IF(E504&gt;=hypothèses!$AU$8,hypothèses!$AX$8,E504*hypothèses!$AY$8)),IF(AND(A504=hypothèses!$AV$9,G504=hypothèses!$AO$1),IF(E504&lt;=hypothèses!$AT$9,hypothèses!$AW$9,IF(E504&gt;=hypothèses!$AU$9,hypothèses!$AX$9,E504*hypothèses!$AY$9)),IF(AND(A504=hypothèses!$AV$11,G504=hypothèses!$AP$1),IF(E504&lt;=hypothèses!$AT$11,hypothèses!$AW$11,IF(E504&gt;=hypothèses!$AU$11,hypothèses!$AX$11,E504*hypothèses!$AY$11)),IF(AND(A504=hypothèses!$AV$12,G504=hypothèses!$AP$1),IF(E504&lt;=hypothèses!$AT$12,hypothèses!$AW$12,IF(E504&gt;=hypothèses!$AU$12,hypothèses!$AX$12,E504*hypothèses!$AY$12)),IF(AND(A504=hypothèses!$AV$14,G504=hypothèses!$AQ$1),IF(E504&lt;=hypothèses!$AT$14,hypothèses!$AW$14,IF(E504&gt;=hypothèses!$AU$14,hypothèses!$AX$14,E504*hypothèses!$AY$14)),IF(AND(A504=hypothèses!$AV$15,G504=hypothèses!$AQ$1),IF(E504&lt;=hypothèses!$AT$15,hypothèses!$AW$15,IF(E504&gt;=hypothèses!$AU$15,hypothèses!$AX$15,E504*hypothèses!$AY$15)),IF(AND(A504=hypothèses!$AV$17,G504=hypothèses!$AR$1),IF(E504&lt;=hypothèses!$AT$17,hypothèses!$AW$17,IF(E504&gt;=hypothèses!$AU$17,hypothèses!$AX$17,E504*hypothèses!$AY$17)),IF(AND(A504=hypothèses!$AV$18,G504=hypothèses!$AR$1),IF(E504&lt;=hypothèses!$AT$18,hypothèses!$AW$18,IF(E504&gt;=hypothèses!$AU$18,hypothèses!$AX$18,E504*hypothèses!$AY$18)),0))))))))))))))</f>
        <v>275.94416666666666</v>
      </c>
      <c r="L504" s="58"/>
    </row>
    <row r="505" spans="1:12">
      <c r="A505" t="s">
        <v>70</v>
      </c>
      <c r="B505" s="59">
        <v>55664</v>
      </c>
      <c r="C505">
        <v>23</v>
      </c>
      <c r="D505">
        <v>4</v>
      </c>
      <c r="E505" s="4">
        <f t="shared" si="7"/>
        <v>1159.6666666666667</v>
      </c>
      <c r="F505" s="49">
        <f>IF($E505&lt;=hypothèses!$AK$2,1,IF(AND($E505&gt;hypothèses!$AJ$3,$E505&lt;=hypothèses!$AK$3),2,IF(AND($E505&gt;hypothèses!$AJ$4,$E505&lt;=hypothèses!$AK$4),3,IF(AND($E505&gt;hypothèses!$AJ$5,$E505&lt;=hypothèses!$AK$5),4,IF(AND($E505&gt;hypothèses!$AJ$6,$E505&lt;=hypothèses!$AK$6),5,IF(AND($E505&gt;hypothèses!$AJ$7,$E505&lt;=hypothèses!$AK$7),6,IF(AND($E505&gt;hypothèses!$AJ$8,$E505&lt;=hypothèses!$AK$8),7,IF(AND($E505&gt;hypothèses!$AJ$9,$E505&lt;=hypothèses!$AK$9),8,IF(AND($E505&gt;hypothèses!$AJ$10,$E505&lt;=hypothèses!$AK$10),9,IF(AND($E505&gt;hypothèses!$AJ$11,$E505&lt;=hypothèses!$AK$11),10,""))))))))))</f>
        <v>7</v>
      </c>
      <c r="G505" t="s">
        <v>17</v>
      </c>
      <c r="H505">
        <v>1</v>
      </c>
      <c r="I505">
        <v>382</v>
      </c>
      <c r="J505" s="58" cm="1">
        <f t="array" ref="J5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349.97999999999996</v>
      </c>
      <c r="K505" s="58">
        <f>IF(G505="Tarif Frais de dossier",30,IF(I505&lt;0,0,IF(AND(A505=hypothèses!$AV$2,G505=hypothèses!$AM$1),IF(E505&lt;=hypothèses!$AT$2,hypothèses!$AW$2,IF(E505&gt;=hypothèses!$AU$2,hypothèses!$AX$2,E505*hypothèses!$AY$2)),IF(AND(A505=hypothèses!$AV$3,G505=hypothèses!$AM$1),IF(E505&lt;=hypothèses!$AT$3,hypothèses!$AW$3,IF(E505&gt;=hypothèses!$AU$3,hypothèses!$AX$3,E505*hypothèses!$AY$3)),IF(AND(A505=hypothèses!$AV$5,G505=hypothèses!$AN$1),IF(E505&lt;=hypothèses!$AT$5,hypothèses!$AW$5,IF(E505&gt;=hypothèses!$AU$5,hypothèses!$AX$5,E505*hypothèses!$AY$5)),IF(AND(A505=hypothèses!$AV$6,G505=hypothèses!$AN$1),IF(E505&lt;=hypothèses!$AT$6,hypothèses!$AW$6,IF(E505&gt;=hypothèses!$AU$6,hypothèses!$AX$6,E505*hypothèses!$AY$6)),IF(AND(A505=hypothèses!$AV$8,G505=hypothèses!$AO$1),IF(E505&lt;=hypothèses!$AT$8,hypothèses!$AW$8,IF(E505&gt;=hypothèses!$AU$8,hypothèses!$AX$8,E505*hypothèses!$AY$8)),IF(AND(A505=hypothèses!$AV$9,G505=hypothèses!$AO$1),IF(E505&lt;=hypothèses!$AT$9,hypothèses!$AW$9,IF(E505&gt;=hypothèses!$AU$9,hypothèses!$AX$9,E505*hypothèses!$AY$9)),IF(AND(A505=hypothèses!$AV$11,G505=hypothèses!$AP$1),IF(E505&lt;=hypothèses!$AT$11,hypothèses!$AW$11,IF(E505&gt;=hypothèses!$AU$11,hypothèses!$AX$11,E505*hypothèses!$AY$11)),IF(AND(A505=hypothèses!$AV$12,G505=hypothèses!$AP$1),IF(E505&lt;=hypothèses!$AT$12,hypothèses!$AW$12,IF(E505&gt;=hypothèses!$AU$12,hypothèses!$AX$12,E505*hypothèses!$AY$12)),IF(AND(A505=hypothèses!$AV$14,G505=hypothèses!$AQ$1),IF(E505&lt;=hypothèses!$AT$14,hypothèses!$AW$14,IF(E505&gt;=hypothèses!$AU$14,hypothèses!$AX$14,E505*hypothèses!$AY$14)),IF(AND(A505=hypothèses!$AV$15,G505=hypothèses!$AQ$1),IF(E505&lt;=hypothèses!$AT$15,hypothèses!$AW$15,IF(E505&gt;=hypothèses!$AU$15,hypothèses!$AX$15,E505*hypothèses!$AY$15)),IF(AND(A505=hypothèses!$AV$17,G505=hypothèses!$AR$1),IF(E505&lt;=hypothèses!$AT$17,hypothèses!$AW$17,IF(E505&gt;=hypothèses!$AU$17,hypothèses!$AX$17,E505*hypothèses!$AY$17)),IF(AND(A505=hypothèses!$AV$18,G505=hypothèses!$AR$1),IF(E505&lt;=hypothèses!$AT$18,hypothèses!$AW$18,IF(E505&gt;=hypothèses!$AU$18,hypothèses!$AX$18,E505*hypothèses!$AY$18)),0))))))))))))))</f>
        <v>153.07600000000002</v>
      </c>
      <c r="L505" s="58"/>
    </row>
    <row r="506" spans="1:12">
      <c r="A506" t="s">
        <v>70</v>
      </c>
      <c r="B506" s="59">
        <v>55664</v>
      </c>
      <c r="C506">
        <v>23</v>
      </c>
      <c r="D506">
        <v>4</v>
      </c>
      <c r="E506" s="4">
        <f t="shared" si="7"/>
        <v>1159.6666666666667</v>
      </c>
      <c r="F506" s="49">
        <f>IF($E506&lt;=hypothèses!$AK$2,1,IF(AND($E506&gt;hypothèses!$AJ$3,$E506&lt;=hypothèses!$AK$3),2,IF(AND($E506&gt;hypothèses!$AJ$4,$E506&lt;=hypothèses!$AK$4),3,IF(AND($E506&gt;hypothèses!$AJ$5,$E506&lt;=hypothèses!$AK$5),4,IF(AND($E506&gt;hypothèses!$AJ$6,$E506&lt;=hypothèses!$AK$6),5,IF(AND($E506&gt;hypothèses!$AJ$7,$E506&lt;=hypothèses!$AK$7),6,IF(AND($E506&gt;hypothèses!$AJ$8,$E506&lt;=hypothèses!$AK$8),7,IF(AND($E506&gt;hypothèses!$AJ$9,$E506&lt;=hypothèses!$AK$9),8,IF(AND($E506&gt;hypothèses!$AJ$10,$E506&lt;=hypothèses!$AK$10),9,IF(AND($E506&gt;hypothèses!$AJ$11,$E506&lt;=hypothèses!$AK$11),10,""))))))))))</f>
        <v>7</v>
      </c>
      <c r="G506" t="s">
        <v>15</v>
      </c>
      <c r="H506">
        <v>1</v>
      </c>
      <c r="I506">
        <v>-38.200000000000003</v>
      </c>
      <c r="J506" s="58" cm="1">
        <f t="array" ref="J5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506" s="58">
        <f>IF(G506="Tarif Frais de dossier",30,IF(I506&lt;0,0,IF(AND(A506=hypothèses!$AV$2,G506=hypothèses!$AM$1),IF(E506&lt;=hypothèses!$AT$2,hypothèses!$AW$2,IF(E506&gt;=hypothèses!$AU$2,hypothèses!$AX$2,E506*hypothèses!$AY$2)),IF(AND(A506=hypothèses!$AV$3,G506=hypothèses!$AM$1),IF(E506&lt;=hypothèses!$AT$3,hypothèses!$AW$3,IF(E506&gt;=hypothèses!$AU$3,hypothèses!$AX$3,E506*hypothèses!$AY$3)),IF(AND(A506=hypothèses!$AV$5,G506=hypothèses!$AN$1),IF(E506&lt;=hypothèses!$AT$5,hypothèses!$AW$5,IF(E506&gt;=hypothèses!$AU$5,hypothèses!$AX$5,E506*hypothèses!$AY$5)),IF(AND(A506=hypothèses!$AV$6,G506=hypothèses!$AN$1),IF(E506&lt;=hypothèses!$AT$6,hypothèses!$AW$6,IF(E506&gt;=hypothèses!$AU$6,hypothèses!$AX$6,E506*hypothèses!$AY$6)),IF(AND(A506=hypothèses!$AV$8,G506=hypothèses!$AO$1),IF(E506&lt;=hypothèses!$AT$8,hypothèses!$AW$8,IF(E506&gt;=hypothèses!$AU$8,hypothèses!$AX$8,E506*hypothèses!$AY$8)),IF(AND(A506=hypothèses!$AV$9,G506=hypothèses!$AO$1),IF(E506&lt;=hypothèses!$AT$9,hypothèses!$AW$9,IF(E506&gt;=hypothèses!$AU$9,hypothèses!$AX$9,E506*hypothèses!$AY$9)),IF(AND(A506=hypothèses!$AV$11,G506=hypothèses!$AP$1),IF(E506&lt;=hypothèses!$AT$11,hypothèses!$AW$11,IF(E506&gt;=hypothèses!$AU$11,hypothèses!$AX$11,E506*hypothèses!$AY$11)),IF(AND(A506=hypothèses!$AV$12,G506=hypothèses!$AP$1),IF(E506&lt;=hypothèses!$AT$12,hypothèses!$AW$12,IF(E506&gt;=hypothèses!$AU$12,hypothèses!$AX$12,E506*hypothèses!$AY$12)),IF(AND(A506=hypothèses!$AV$14,G506=hypothèses!$AQ$1),IF(E506&lt;=hypothèses!$AT$14,hypothèses!$AW$14,IF(E506&gt;=hypothèses!$AU$14,hypothèses!$AX$14,E506*hypothèses!$AY$14)),IF(AND(A506=hypothèses!$AV$15,G506=hypothèses!$AQ$1),IF(E506&lt;=hypothèses!$AT$15,hypothèses!$AW$15,IF(E506&gt;=hypothèses!$AU$15,hypothèses!$AX$15,E506*hypothèses!$AY$15)),IF(AND(A506=hypothèses!$AV$17,G506=hypothèses!$AR$1),IF(E506&lt;=hypothèses!$AT$17,hypothèses!$AW$17,IF(E506&gt;=hypothèses!$AU$17,hypothèses!$AX$17,E506*hypothèses!$AY$17)),IF(AND(A506=hypothèses!$AV$18,G506=hypothèses!$AR$1),IF(E506&lt;=hypothèses!$AT$18,hypothèses!$AW$18,IF(E506&gt;=hypothèses!$AU$18,hypothèses!$AX$18,E506*hypothèses!$AY$18)),0))))))))))))))</f>
        <v>0</v>
      </c>
      <c r="L506" s="58"/>
    </row>
    <row r="507" spans="1:12">
      <c r="A507" t="s">
        <v>70</v>
      </c>
      <c r="B507" s="59">
        <v>55664</v>
      </c>
      <c r="C507">
        <v>23</v>
      </c>
      <c r="D507">
        <v>4</v>
      </c>
      <c r="E507" s="4">
        <f t="shared" si="7"/>
        <v>1159.6666666666667</v>
      </c>
      <c r="F507" s="49">
        <f>IF($E507&lt;=hypothèses!$AK$2,1,IF(AND($E507&gt;hypothèses!$AJ$3,$E507&lt;=hypothèses!$AK$3),2,IF(AND($E507&gt;hypothèses!$AJ$4,$E507&lt;=hypothèses!$AK$4),3,IF(AND($E507&gt;hypothèses!$AJ$5,$E507&lt;=hypothèses!$AK$5),4,IF(AND($E507&gt;hypothèses!$AJ$6,$E507&lt;=hypothèses!$AK$6),5,IF(AND($E507&gt;hypothèses!$AJ$7,$E507&lt;=hypothèses!$AK$7),6,IF(AND($E507&gt;hypothèses!$AJ$8,$E507&lt;=hypothèses!$AK$8),7,IF(AND($E507&gt;hypothèses!$AJ$9,$E507&lt;=hypothèses!$AK$9),8,IF(AND($E507&gt;hypothèses!$AJ$10,$E507&lt;=hypothèses!$AK$10),9,IF(AND($E507&gt;hypothèses!$AJ$11,$E507&lt;=hypothèses!$AK$11),10,""))))))))))</f>
        <v>7</v>
      </c>
      <c r="G507" t="s">
        <v>16</v>
      </c>
      <c r="H507">
        <v>1</v>
      </c>
      <c r="I507">
        <v>158</v>
      </c>
      <c r="J507" s="58" cm="1">
        <f t="array" ref="J5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507" s="58">
        <f>IF(G507="Tarif Frais de dossier",30,IF(I507&lt;0,0,IF(AND(A507=hypothèses!$AV$2,G507=hypothèses!$AM$1),IF(E507&lt;=hypothèses!$AT$2,hypothèses!$AW$2,IF(E507&gt;=hypothèses!$AU$2,hypothèses!$AX$2,E507*hypothèses!$AY$2)),IF(AND(A507=hypothèses!$AV$3,G507=hypothèses!$AM$1),IF(E507&lt;=hypothèses!$AT$3,hypothèses!$AW$3,IF(E507&gt;=hypothèses!$AU$3,hypothèses!$AX$3,E507*hypothèses!$AY$3)),IF(AND(A507=hypothèses!$AV$5,G507=hypothèses!$AN$1),IF(E507&lt;=hypothèses!$AT$5,hypothèses!$AW$5,IF(E507&gt;=hypothèses!$AU$5,hypothèses!$AX$5,E507*hypothèses!$AY$5)),IF(AND(A507=hypothèses!$AV$6,G507=hypothèses!$AN$1),IF(E507&lt;=hypothèses!$AT$6,hypothèses!$AW$6,IF(E507&gt;=hypothèses!$AU$6,hypothèses!$AX$6,E507*hypothèses!$AY$6)),IF(AND(A507=hypothèses!$AV$8,G507=hypothèses!$AO$1),IF(E507&lt;=hypothèses!$AT$8,hypothèses!$AW$8,IF(E507&gt;=hypothèses!$AU$8,hypothèses!$AX$8,E507*hypothèses!$AY$8)),IF(AND(A507=hypothèses!$AV$9,G507=hypothèses!$AO$1),IF(E507&lt;=hypothèses!$AT$9,hypothèses!$AW$9,IF(E507&gt;=hypothèses!$AU$9,hypothèses!$AX$9,E507*hypothèses!$AY$9)),IF(AND(A507=hypothèses!$AV$11,G507=hypothèses!$AP$1),IF(E507&lt;=hypothèses!$AT$11,hypothèses!$AW$11,IF(E507&gt;=hypothèses!$AU$11,hypothèses!$AX$11,E507*hypothèses!$AY$11)),IF(AND(A507=hypothèses!$AV$12,G507=hypothèses!$AP$1),IF(E507&lt;=hypothèses!$AT$12,hypothèses!$AW$12,IF(E507&gt;=hypothèses!$AU$12,hypothèses!$AX$12,E507*hypothèses!$AY$12)),IF(AND(A507=hypothèses!$AV$14,G507=hypothèses!$AQ$1),IF(E507&lt;=hypothèses!$AT$14,hypothèses!$AW$14,IF(E507&gt;=hypothèses!$AU$14,hypothèses!$AX$14,E507*hypothèses!$AY$14)),IF(AND(A507=hypothèses!$AV$15,G507=hypothèses!$AQ$1),IF(E507&lt;=hypothèses!$AT$15,hypothèses!$AW$15,IF(E507&gt;=hypothèses!$AU$15,hypothèses!$AX$15,E507*hypothèses!$AY$15)),IF(AND(A507=hypothèses!$AV$17,G507=hypothèses!$AR$1),IF(E507&lt;=hypothèses!$AT$17,hypothèses!$AW$17,IF(E507&gt;=hypothèses!$AU$17,hypothèses!$AX$17,E507*hypothèses!$AY$17)),IF(AND(A507=hypothèses!$AV$18,G507=hypothèses!$AR$1),IF(E507&lt;=hypothèses!$AT$18,hypothèses!$AW$18,IF(E507&gt;=hypothèses!$AU$18,hypothèses!$AX$18,E507*hypothèses!$AY$18)),0))))))))))))))</f>
        <v>117.75076923076924</v>
      </c>
      <c r="L507" s="58"/>
    </row>
    <row r="508" spans="1:12">
      <c r="A508" t="s">
        <v>70</v>
      </c>
      <c r="B508" s="59">
        <v>55664</v>
      </c>
      <c r="C508">
        <v>23</v>
      </c>
      <c r="D508">
        <v>4</v>
      </c>
      <c r="E508" s="4">
        <f t="shared" si="7"/>
        <v>1159.6666666666667</v>
      </c>
      <c r="F508" s="49">
        <f>IF($E508&lt;=hypothèses!$AK$2,1,IF(AND($E508&gt;hypothèses!$AJ$3,$E508&lt;=hypothèses!$AK$3),2,IF(AND($E508&gt;hypothèses!$AJ$4,$E508&lt;=hypothèses!$AK$4),3,IF(AND($E508&gt;hypothèses!$AJ$5,$E508&lt;=hypothèses!$AK$5),4,IF(AND($E508&gt;hypothèses!$AJ$6,$E508&lt;=hypothèses!$AK$6),5,IF(AND($E508&gt;hypothèses!$AJ$7,$E508&lt;=hypothèses!$AK$7),6,IF(AND($E508&gt;hypothèses!$AJ$8,$E508&lt;=hypothèses!$AK$8),7,IF(AND($E508&gt;hypothèses!$AJ$9,$E508&lt;=hypothèses!$AK$9),8,IF(AND($E508&gt;hypothèses!$AJ$10,$E508&lt;=hypothèses!$AK$10),9,IF(AND($E508&gt;hypothèses!$AJ$11,$E508&lt;=hypothèses!$AK$11),10,""))))))))))</f>
        <v>7</v>
      </c>
      <c r="G508" t="s">
        <v>14</v>
      </c>
      <c r="H508">
        <v>1</v>
      </c>
      <c r="I508">
        <v>30</v>
      </c>
      <c r="J508" s="58" cm="1">
        <f t="array" ref="J5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508" s="58">
        <f>IF(G508="Tarif Frais de dossier",30,IF(I508&lt;0,0,IF(AND(A508=hypothèses!$AV$2,G508=hypothèses!$AM$1),IF(E508&lt;=hypothèses!$AT$2,hypothèses!$AW$2,IF(E508&gt;=hypothèses!$AU$2,hypothèses!$AX$2,E508*hypothèses!$AY$2)),IF(AND(A508=hypothèses!$AV$3,G508=hypothèses!$AM$1),IF(E508&lt;=hypothèses!$AT$3,hypothèses!$AW$3,IF(E508&gt;=hypothèses!$AU$3,hypothèses!$AX$3,E508*hypothèses!$AY$3)),IF(AND(A508=hypothèses!$AV$5,G508=hypothèses!$AN$1),IF(E508&lt;=hypothèses!$AT$5,hypothèses!$AW$5,IF(E508&gt;=hypothèses!$AU$5,hypothèses!$AX$5,E508*hypothèses!$AY$5)),IF(AND(A508=hypothèses!$AV$6,G508=hypothèses!$AN$1),IF(E508&lt;=hypothèses!$AT$6,hypothèses!$AW$6,IF(E508&gt;=hypothèses!$AU$6,hypothèses!$AX$6,E508*hypothèses!$AY$6)),IF(AND(A508=hypothèses!$AV$8,G508=hypothèses!$AO$1),IF(E508&lt;=hypothèses!$AT$8,hypothèses!$AW$8,IF(E508&gt;=hypothèses!$AU$8,hypothèses!$AX$8,E508*hypothèses!$AY$8)),IF(AND(A508=hypothèses!$AV$9,G508=hypothèses!$AO$1),IF(E508&lt;=hypothèses!$AT$9,hypothèses!$AW$9,IF(E508&gt;=hypothèses!$AU$9,hypothèses!$AX$9,E508*hypothèses!$AY$9)),IF(AND(A508=hypothèses!$AV$11,G508=hypothèses!$AP$1),IF(E508&lt;=hypothèses!$AT$11,hypothèses!$AW$11,IF(E508&gt;=hypothèses!$AU$11,hypothèses!$AX$11,E508*hypothèses!$AY$11)),IF(AND(A508=hypothèses!$AV$12,G508=hypothèses!$AP$1),IF(E508&lt;=hypothèses!$AT$12,hypothèses!$AW$12,IF(E508&gt;=hypothèses!$AU$12,hypothèses!$AX$12,E508*hypothèses!$AY$12)),IF(AND(A508=hypothèses!$AV$14,G508=hypothèses!$AQ$1),IF(E508&lt;=hypothèses!$AT$14,hypothèses!$AW$14,IF(E508&gt;=hypothèses!$AU$14,hypothèses!$AX$14,E508*hypothèses!$AY$14)),IF(AND(A508=hypothèses!$AV$15,G508=hypothèses!$AQ$1),IF(E508&lt;=hypothèses!$AT$15,hypothèses!$AW$15,IF(E508&gt;=hypothèses!$AU$15,hypothèses!$AX$15,E508*hypothèses!$AY$15)),IF(AND(A508=hypothèses!$AV$17,G508=hypothèses!$AR$1),IF(E508&lt;=hypothèses!$AT$17,hypothèses!$AW$17,IF(E508&gt;=hypothèses!$AU$17,hypothèses!$AX$17,E508*hypothèses!$AY$17)),IF(AND(A508=hypothèses!$AV$18,G508=hypothèses!$AR$1),IF(E508&lt;=hypothèses!$AT$18,hypothèses!$AW$18,IF(E508&gt;=hypothèses!$AU$18,hypothèses!$AX$18,E508*hypothèses!$AY$18)),0))))))))))))))</f>
        <v>30</v>
      </c>
      <c r="L508" s="58"/>
    </row>
    <row r="509" spans="1:12">
      <c r="A509" t="s">
        <v>70</v>
      </c>
      <c r="B509" s="59">
        <v>55664</v>
      </c>
      <c r="C509">
        <v>23</v>
      </c>
      <c r="D509">
        <v>4</v>
      </c>
      <c r="E509" s="4">
        <f t="shared" si="7"/>
        <v>1159.6666666666667</v>
      </c>
      <c r="F509" s="49">
        <f>IF($E509&lt;=hypothèses!$AK$2,1,IF(AND($E509&gt;hypothèses!$AJ$3,$E509&lt;=hypothèses!$AK$3),2,IF(AND($E509&gt;hypothèses!$AJ$4,$E509&lt;=hypothèses!$AK$4),3,IF(AND($E509&gt;hypothèses!$AJ$5,$E509&lt;=hypothèses!$AK$5),4,IF(AND($E509&gt;hypothèses!$AJ$6,$E509&lt;=hypothèses!$AK$6),5,IF(AND($E509&gt;hypothèses!$AJ$7,$E509&lt;=hypothèses!$AK$7),6,IF(AND($E509&gt;hypothèses!$AJ$8,$E509&lt;=hypothèses!$AK$8),7,IF(AND($E509&gt;hypothèses!$AJ$9,$E509&lt;=hypothèses!$AK$9),8,IF(AND($E509&gt;hypothèses!$AJ$10,$E509&lt;=hypothèses!$AK$10),9,IF(AND($E509&gt;hypothèses!$AJ$11,$E509&lt;=hypothèses!$AK$11),10,""))))))))))</f>
        <v>7</v>
      </c>
      <c r="G509" t="s">
        <v>15</v>
      </c>
      <c r="H509">
        <v>1</v>
      </c>
      <c r="I509">
        <v>-15.8</v>
      </c>
      <c r="J509" s="58" cm="1">
        <f t="array" ref="J5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509" s="58">
        <f>IF(G509="Tarif Frais de dossier",30,IF(I509&lt;0,0,IF(AND(A509=hypothèses!$AV$2,G509=hypothèses!$AM$1),IF(E509&lt;=hypothèses!$AT$2,hypothèses!$AW$2,IF(E509&gt;=hypothèses!$AU$2,hypothèses!$AX$2,E509*hypothèses!$AY$2)),IF(AND(A509=hypothèses!$AV$3,G509=hypothèses!$AM$1),IF(E509&lt;=hypothèses!$AT$3,hypothèses!$AW$3,IF(E509&gt;=hypothèses!$AU$3,hypothèses!$AX$3,E509*hypothèses!$AY$3)),IF(AND(A509=hypothèses!$AV$5,G509=hypothèses!$AN$1),IF(E509&lt;=hypothèses!$AT$5,hypothèses!$AW$5,IF(E509&gt;=hypothèses!$AU$5,hypothèses!$AX$5,E509*hypothèses!$AY$5)),IF(AND(A509=hypothèses!$AV$6,G509=hypothèses!$AN$1),IF(E509&lt;=hypothèses!$AT$6,hypothèses!$AW$6,IF(E509&gt;=hypothèses!$AU$6,hypothèses!$AX$6,E509*hypothèses!$AY$6)),IF(AND(A509=hypothèses!$AV$8,G509=hypothèses!$AO$1),IF(E509&lt;=hypothèses!$AT$8,hypothèses!$AW$8,IF(E509&gt;=hypothèses!$AU$8,hypothèses!$AX$8,E509*hypothèses!$AY$8)),IF(AND(A509=hypothèses!$AV$9,G509=hypothèses!$AO$1),IF(E509&lt;=hypothèses!$AT$9,hypothèses!$AW$9,IF(E509&gt;=hypothèses!$AU$9,hypothèses!$AX$9,E509*hypothèses!$AY$9)),IF(AND(A509=hypothèses!$AV$11,G509=hypothèses!$AP$1),IF(E509&lt;=hypothèses!$AT$11,hypothèses!$AW$11,IF(E509&gt;=hypothèses!$AU$11,hypothèses!$AX$11,E509*hypothèses!$AY$11)),IF(AND(A509=hypothèses!$AV$12,G509=hypothèses!$AP$1),IF(E509&lt;=hypothèses!$AT$12,hypothèses!$AW$12,IF(E509&gt;=hypothèses!$AU$12,hypothèses!$AX$12,E509*hypothèses!$AY$12)),IF(AND(A509=hypothèses!$AV$14,G509=hypothèses!$AQ$1),IF(E509&lt;=hypothèses!$AT$14,hypothèses!$AW$14,IF(E509&gt;=hypothèses!$AU$14,hypothèses!$AX$14,E509*hypothèses!$AY$14)),IF(AND(A509=hypothèses!$AV$15,G509=hypothèses!$AQ$1),IF(E509&lt;=hypothèses!$AT$15,hypothèses!$AW$15,IF(E509&gt;=hypothèses!$AU$15,hypothèses!$AX$15,E509*hypothèses!$AY$15)),IF(AND(A509=hypothèses!$AV$17,G509=hypothèses!$AR$1),IF(E509&lt;=hypothèses!$AT$17,hypothèses!$AW$17,IF(E509&gt;=hypothèses!$AU$17,hypothèses!$AX$17,E509*hypothèses!$AY$17)),IF(AND(A509=hypothèses!$AV$18,G509=hypothèses!$AR$1),IF(E509&lt;=hypothèses!$AT$18,hypothèses!$AW$18,IF(E509&gt;=hypothèses!$AU$18,hypothèses!$AX$18,E509*hypothèses!$AY$18)),0))))))))))))))</f>
        <v>0</v>
      </c>
      <c r="L509" s="58"/>
    </row>
    <row r="510" spans="1:12">
      <c r="A510" t="s">
        <v>68</v>
      </c>
      <c r="B510" s="59">
        <v>48264</v>
      </c>
      <c r="C510">
        <v>20</v>
      </c>
      <c r="D510">
        <v>3</v>
      </c>
      <c r="E510" s="4">
        <f t="shared" si="7"/>
        <v>1340.6666666666667</v>
      </c>
      <c r="F510" s="49">
        <f>IF($E510&lt;=hypothèses!$AK$2,1,IF(AND($E510&gt;hypothèses!$AJ$3,$E510&lt;=hypothèses!$AK$3),2,IF(AND($E510&gt;hypothèses!$AJ$4,$E510&lt;=hypothèses!$AK$4),3,IF(AND($E510&gt;hypothèses!$AJ$5,$E510&lt;=hypothèses!$AK$5),4,IF(AND($E510&gt;hypothèses!$AJ$6,$E510&lt;=hypothèses!$AK$6),5,IF(AND($E510&gt;hypothèses!$AJ$7,$E510&lt;=hypothèses!$AK$7),6,IF(AND($E510&gt;hypothèses!$AJ$8,$E510&lt;=hypothèses!$AK$8),7,IF(AND($E510&gt;hypothèses!$AJ$9,$E510&lt;=hypothèses!$AK$9),8,IF(AND($E510&gt;hypothèses!$AJ$10,$E510&lt;=hypothèses!$AK$10),9,IF(AND($E510&gt;hypothèses!$AJ$11,$E510&lt;=hypothèses!$AK$11),10,""))))))))))</f>
        <v>7</v>
      </c>
      <c r="G510" t="s">
        <v>13</v>
      </c>
      <c r="H510">
        <v>1</v>
      </c>
      <c r="I510">
        <v>855</v>
      </c>
      <c r="J510" s="58" cm="1">
        <f t="array" ref="J5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510" s="58">
        <f>IF(G510="Tarif Frais de dossier",30,IF(I510&lt;0,0,IF(AND(A510=hypothèses!$AV$2,G510=hypothèses!$AM$1),IF(E510&lt;=hypothèses!$AT$2,hypothèses!$AW$2,IF(E510&gt;=hypothèses!$AU$2,hypothèses!$AX$2,E510*hypothèses!$AY$2)),IF(AND(A510=hypothèses!$AV$3,G510=hypothèses!$AM$1),IF(E510&lt;=hypothèses!$AT$3,hypothèses!$AW$3,IF(E510&gt;=hypothèses!$AU$3,hypothèses!$AX$3,E510*hypothèses!$AY$3)),IF(AND(A510=hypothèses!$AV$5,G510=hypothèses!$AN$1),IF(E510&lt;=hypothèses!$AT$5,hypothèses!$AW$5,IF(E510&gt;=hypothèses!$AU$5,hypothèses!$AX$5,E510*hypothèses!$AY$5)),IF(AND(A510=hypothèses!$AV$6,G510=hypothèses!$AN$1),IF(E510&lt;=hypothèses!$AT$6,hypothèses!$AW$6,IF(E510&gt;=hypothèses!$AU$6,hypothèses!$AX$6,E510*hypothèses!$AY$6)),IF(AND(A510=hypothèses!$AV$8,G510=hypothèses!$AO$1),IF(E510&lt;=hypothèses!$AT$8,hypothèses!$AW$8,IF(E510&gt;=hypothèses!$AU$8,hypothèses!$AX$8,E510*hypothèses!$AY$8)),IF(AND(A510=hypothèses!$AV$9,G510=hypothèses!$AO$1),IF(E510&lt;=hypothèses!$AT$9,hypothèses!$AW$9,IF(E510&gt;=hypothèses!$AU$9,hypothèses!$AX$9,E510*hypothèses!$AY$9)),IF(AND(A510=hypothèses!$AV$11,G510=hypothèses!$AP$1),IF(E510&lt;=hypothèses!$AT$11,hypothèses!$AW$11,IF(E510&gt;=hypothèses!$AU$11,hypothèses!$AX$11,E510*hypothèses!$AY$11)),IF(AND(A510=hypothèses!$AV$12,G510=hypothèses!$AP$1),IF(E510&lt;=hypothèses!$AT$12,hypothèses!$AW$12,IF(E510&gt;=hypothèses!$AU$12,hypothèses!$AX$12,E510*hypothèses!$AY$12)),IF(AND(A510=hypothèses!$AV$14,G510=hypothèses!$AQ$1),IF(E510&lt;=hypothèses!$AT$14,hypothèses!$AW$14,IF(E510&gt;=hypothèses!$AU$14,hypothèses!$AX$14,E510*hypothèses!$AY$14)),IF(AND(A510=hypothèses!$AV$15,G510=hypothèses!$AQ$1),IF(E510&lt;=hypothèses!$AT$15,hypothèses!$AW$15,IF(E510&gt;=hypothèses!$AU$15,hypothèses!$AX$15,E510*hypothèses!$AY$15)),IF(AND(A510=hypothèses!$AV$17,G510=hypothèses!$AR$1),IF(E510&lt;=hypothèses!$AT$17,hypothèses!$AW$17,IF(E510&gt;=hypothèses!$AU$17,hypothèses!$AX$17,E510*hypothèses!$AY$17)),IF(AND(A510=hypothèses!$AV$18,G510=hypothèses!$AR$1),IF(E510&lt;=hypothèses!$AT$18,hypothèses!$AW$18,IF(E510&gt;=hypothèses!$AU$18,hypothèses!$AX$18,E510*hypothèses!$AY$18)),0))))))))))))))</f>
        <v>442.42000000000007</v>
      </c>
      <c r="L510" s="58"/>
    </row>
    <row r="511" spans="1:12">
      <c r="A511" t="s">
        <v>68</v>
      </c>
      <c r="B511" s="59">
        <v>48264</v>
      </c>
      <c r="C511">
        <v>20</v>
      </c>
      <c r="D511">
        <v>3</v>
      </c>
      <c r="E511" s="4">
        <f t="shared" si="7"/>
        <v>1340.6666666666667</v>
      </c>
      <c r="F511" s="49">
        <f>IF($E511&lt;=hypothèses!$AK$2,1,IF(AND($E511&gt;hypothèses!$AJ$3,$E511&lt;=hypothèses!$AK$3),2,IF(AND($E511&gt;hypothèses!$AJ$4,$E511&lt;=hypothèses!$AK$4),3,IF(AND($E511&gt;hypothèses!$AJ$5,$E511&lt;=hypothèses!$AK$5),4,IF(AND($E511&gt;hypothèses!$AJ$6,$E511&lt;=hypothèses!$AK$6),5,IF(AND($E511&gt;hypothèses!$AJ$7,$E511&lt;=hypothèses!$AK$7),6,IF(AND($E511&gt;hypothèses!$AJ$8,$E511&lt;=hypothèses!$AK$8),7,IF(AND($E511&gt;hypothèses!$AJ$9,$E511&lt;=hypothèses!$AK$9),8,IF(AND($E511&gt;hypothèses!$AJ$10,$E511&lt;=hypothèses!$AK$10),9,IF(AND($E511&gt;hypothèses!$AJ$11,$E511&lt;=hypothèses!$AK$11),10,""))))))))))</f>
        <v>7</v>
      </c>
      <c r="G511" t="s">
        <v>14</v>
      </c>
      <c r="H511">
        <v>1</v>
      </c>
      <c r="I511">
        <v>30</v>
      </c>
      <c r="J511" s="58" cm="1">
        <f t="array" ref="J5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511" s="58">
        <f>IF(G511="Tarif Frais de dossier",30,IF(I511&lt;0,0,IF(AND(A511=hypothèses!$AV$2,G511=hypothèses!$AM$1),IF(E511&lt;=hypothèses!$AT$2,hypothèses!$AW$2,IF(E511&gt;=hypothèses!$AU$2,hypothèses!$AX$2,E511*hypothèses!$AY$2)),IF(AND(A511=hypothèses!$AV$3,G511=hypothèses!$AM$1),IF(E511&lt;=hypothèses!$AT$3,hypothèses!$AW$3,IF(E511&gt;=hypothèses!$AU$3,hypothèses!$AX$3,E511*hypothèses!$AY$3)),IF(AND(A511=hypothèses!$AV$5,G511=hypothèses!$AN$1),IF(E511&lt;=hypothèses!$AT$5,hypothèses!$AW$5,IF(E511&gt;=hypothèses!$AU$5,hypothèses!$AX$5,E511*hypothèses!$AY$5)),IF(AND(A511=hypothèses!$AV$6,G511=hypothèses!$AN$1),IF(E511&lt;=hypothèses!$AT$6,hypothèses!$AW$6,IF(E511&gt;=hypothèses!$AU$6,hypothèses!$AX$6,E511*hypothèses!$AY$6)),IF(AND(A511=hypothèses!$AV$8,G511=hypothèses!$AO$1),IF(E511&lt;=hypothèses!$AT$8,hypothèses!$AW$8,IF(E511&gt;=hypothèses!$AU$8,hypothèses!$AX$8,E511*hypothèses!$AY$8)),IF(AND(A511=hypothèses!$AV$9,G511=hypothèses!$AO$1),IF(E511&lt;=hypothèses!$AT$9,hypothèses!$AW$9,IF(E511&gt;=hypothèses!$AU$9,hypothèses!$AX$9,E511*hypothèses!$AY$9)),IF(AND(A511=hypothèses!$AV$11,G511=hypothèses!$AP$1),IF(E511&lt;=hypothèses!$AT$11,hypothèses!$AW$11,IF(E511&gt;=hypothèses!$AU$11,hypothèses!$AX$11,E511*hypothèses!$AY$11)),IF(AND(A511=hypothèses!$AV$12,G511=hypothèses!$AP$1),IF(E511&lt;=hypothèses!$AT$12,hypothèses!$AW$12,IF(E511&gt;=hypothèses!$AU$12,hypothèses!$AX$12,E511*hypothèses!$AY$12)),IF(AND(A511=hypothèses!$AV$14,G511=hypothèses!$AQ$1),IF(E511&lt;=hypothèses!$AT$14,hypothèses!$AW$14,IF(E511&gt;=hypothèses!$AU$14,hypothèses!$AX$14,E511*hypothèses!$AY$14)),IF(AND(A511=hypothèses!$AV$15,G511=hypothèses!$AQ$1),IF(E511&lt;=hypothèses!$AT$15,hypothèses!$AW$15,IF(E511&gt;=hypothèses!$AU$15,hypothèses!$AX$15,E511*hypothèses!$AY$15)),IF(AND(A511=hypothèses!$AV$17,G511=hypothèses!$AR$1),IF(E511&lt;=hypothèses!$AT$17,hypothèses!$AW$17,IF(E511&gt;=hypothèses!$AU$17,hypothèses!$AX$17,E511*hypothèses!$AY$17)),IF(AND(A511=hypothèses!$AV$18,G511=hypothèses!$AR$1),IF(E511&lt;=hypothèses!$AT$18,hypothèses!$AW$18,IF(E511&gt;=hypothèses!$AU$18,hypothèses!$AX$18,E511*hypothèses!$AY$18)),0))))))))))))))</f>
        <v>30</v>
      </c>
      <c r="L511" s="58"/>
    </row>
    <row r="512" spans="1:12">
      <c r="A512" t="s">
        <v>68</v>
      </c>
      <c r="B512" s="59">
        <v>48264</v>
      </c>
      <c r="C512">
        <v>20</v>
      </c>
      <c r="D512">
        <v>3</v>
      </c>
      <c r="E512" s="4">
        <f t="shared" si="7"/>
        <v>1340.6666666666667</v>
      </c>
      <c r="F512" s="49">
        <f>IF($E512&lt;=hypothèses!$AK$2,1,IF(AND($E512&gt;hypothèses!$AJ$3,$E512&lt;=hypothèses!$AK$3),2,IF(AND($E512&gt;hypothèses!$AJ$4,$E512&lt;=hypothèses!$AK$4),3,IF(AND($E512&gt;hypothèses!$AJ$5,$E512&lt;=hypothèses!$AK$5),4,IF(AND($E512&gt;hypothèses!$AJ$6,$E512&lt;=hypothèses!$AK$6),5,IF(AND($E512&gt;hypothèses!$AJ$7,$E512&lt;=hypothèses!$AK$7),6,IF(AND($E512&gt;hypothèses!$AJ$8,$E512&lt;=hypothèses!$AK$8),7,IF(AND($E512&gt;hypothèses!$AJ$9,$E512&lt;=hypothèses!$AK$9),8,IF(AND($E512&gt;hypothèses!$AJ$10,$E512&lt;=hypothèses!$AK$10),9,IF(AND($E512&gt;hypothèses!$AJ$11,$E512&lt;=hypothèses!$AK$11),10,""))))))))))</f>
        <v>7</v>
      </c>
      <c r="I512">
        <v>0</v>
      </c>
      <c r="J512" s="58" t="str" cm="1">
        <f t="array" ref="J5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12" s="58">
        <f>IF(G512="Tarif Frais de dossier",30,IF(I512&lt;0,0,IF(AND(A512=hypothèses!$AV$2,G512=hypothèses!$AM$1),IF(E512&lt;=hypothèses!$AT$2,hypothèses!$AW$2,IF(E512&gt;=hypothèses!$AU$2,hypothèses!$AX$2,E512*hypothèses!$AY$2)),IF(AND(A512=hypothèses!$AV$3,G512=hypothèses!$AM$1),IF(E512&lt;=hypothèses!$AT$3,hypothèses!$AW$3,IF(E512&gt;=hypothèses!$AU$3,hypothèses!$AX$3,E512*hypothèses!$AY$3)),IF(AND(A512=hypothèses!$AV$5,G512=hypothèses!$AN$1),IF(E512&lt;=hypothèses!$AT$5,hypothèses!$AW$5,IF(E512&gt;=hypothèses!$AU$5,hypothèses!$AX$5,E512*hypothèses!$AY$5)),IF(AND(A512=hypothèses!$AV$6,G512=hypothèses!$AN$1),IF(E512&lt;=hypothèses!$AT$6,hypothèses!$AW$6,IF(E512&gt;=hypothèses!$AU$6,hypothèses!$AX$6,E512*hypothèses!$AY$6)),IF(AND(A512=hypothèses!$AV$8,G512=hypothèses!$AO$1),IF(E512&lt;=hypothèses!$AT$8,hypothèses!$AW$8,IF(E512&gt;=hypothèses!$AU$8,hypothèses!$AX$8,E512*hypothèses!$AY$8)),IF(AND(A512=hypothèses!$AV$9,G512=hypothèses!$AO$1),IF(E512&lt;=hypothèses!$AT$9,hypothèses!$AW$9,IF(E512&gt;=hypothèses!$AU$9,hypothèses!$AX$9,E512*hypothèses!$AY$9)),IF(AND(A512=hypothèses!$AV$11,G512=hypothèses!$AP$1),IF(E512&lt;=hypothèses!$AT$11,hypothèses!$AW$11,IF(E512&gt;=hypothèses!$AU$11,hypothèses!$AX$11,E512*hypothèses!$AY$11)),IF(AND(A512=hypothèses!$AV$12,G512=hypothèses!$AP$1),IF(E512&lt;=hypothèses!$AT$12,hypothèses!$AW$12,IF(E512&gt;=hypothèses!$AU$12,hypothèses!$AX$12,E512*hypothèses!$AY$12)),IF(AND(A512=hypothèses!$AV$14,G512=hypothèses!$AQ$1),IF(E512&lt;=hypothèses!$AT$14,hypothèses!$AW$14,IF(E512&gt;=hypothèses!$AU$14,hypothèses!$AX$14,E512*hypothèses!$AY$14)),IF(AND(A512=hypothèses!$AV$15,G512=hypothèses!$AQ$1),IF(E512&lt;=hypothèses!$AT$15,hypothèses!$AW$15,IF(E512&gt;=hypothèses!$AU$15,hypothèses!$AX$15,E512*hypothèses!$AY$15)),IF(AND(A512=hypothèses!$AV$17,G512=hypothèses!$AR$1),IF(E512&lt;=hypothèses!$AT$17,hypothèses!$AW$17,IF(E512&gt;=hypothèses!$AU$17,hypothèses!$AX$17,E512*hypothèses!$AY$17)),IF(AND(A512=hypothèses!$AV$18,G512=hypothèses!$AR$1),IF(E512&lt;=hypothèses!$AT$18,hypothèses!$AW$18,IF(E512&gt;=hypothèses!$AU$18,hypothèses!$AX$18,E512*hypothèses!$AY$18)),0))))))))))))))</f>
        <v>0</v>
      </c>
      <c r="L512" s="58"/>
    </row>
    <row r="513" spans="1:12">
      <c r="A513" t="s">
        <v>68</v>
      </c>
      <c r="B513" s="59">
        <v>72325</v>
      </c>
      <c r="C513">
        <v>29</v>
      </c>
      <c r="D513">
        <v>3</v>
      </c>
      <c r="E513" s="4">
        <f t="shared" si="7"/>
        <v>2009.0277777777776</v>
      </c>
      <c r="F513" s="49">
        <f>IF($E513&lt;=hypothèses!$AK$2,1,IF(AND($E513&gt;hypothèses!$AJ$3,$E513&lt;=hypothèses!$AK$3),2,IF(AND($E513&gt;hypothèses!$AJ$4,$E513&lt;=hypothèses!$AK$4),3,IF(AND($E513&gt;hypothèses!$AJ$5,$E513&lt;=hypothèses!$AK$5),4,IF(AND($E513&gt;hypothèses!$AJ$6,$E513&lt;=hypothèses!$AK$6),5,IF(AND($E513&gt;hypothèses!$AJ$7,$E513&lt;=hypothèses!$AK$7),6,IF(AND($E513&gt;hypothèses!$AJ$8,$E513&lt;=hypothèses!$AK$8),7,IF(AND($E513&gt;hypothèses!$AJ$9,$E513&lt;=hypothèses!$AK$9),8,IF(AND($E513&gt;hypothèses!$AJ$10,$E513&lt;=hypothèses!$AK$10),9,IF(AND($E513&gt;hypothèses!$AJ$11,$E513&lt;=hypothèses!$AK$11),10,""))))))))))</f>
        <v>9</v>
      </c>
      <c r="G513" t="s">
        <v>13</v>
      </c>
      <c r="H513">
        <v>1.3</v>
      </c>
      <c r="I513">
        <v>1383.2</v>
      </c>
      <c r="J513" s="58" cm="1">
        <f t="array" ref="J5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1548.768</v>
      </c>
      <c r="K513" s="58">
        <f>IF(G513="Tarif Frais de dossier",30,IF(I513&lt;0,0,IF(AND(A513=hypothèses!$AV$2,G513=hypothèses!$AM$1),IF(E513&lt;=hypothèses!$AT$2,hypothèses!$AW$2,IF(E513&gt;=hypothèses!$AU$2,hypothèses!$AX$2,E513*hypothèses!$AY$2)),IF(AND(A513=hypothèses!$AV$3,G513=hypothèses!$AM$1),IF(E513&lt;=hypothèses!$AT$3,hypothèses!$AW$3,IF(E513&gt;=hypothèses!$AU$3,hypothèses!$AX$3,E513*hypothèses!$AY$3)),IF(AND(A513=hypothèses!$AV$5,G513=hypothèses!$AN$1),IF(E513&lt;=hypothèses!$AT$5,hypothèses!$AW$5,IF(E513&gt;=hypothèses!$AU$5,hypothèses!$AX$5,E513*hypothèses!$AY$5)),IF(AND(A513=hypothèses!$AV$6,G513=hypothèses!$AN$1),IF(E513&lt;=hypothèses!$AT$6,hypothèses!$AW$6,IF(E513&gt;=hypothèses!$AU$6,hypothèses!$AX$6,E513*hypothèses!$AY$6)),IF(AND(A513=hypothèses!$AV$8,G513=hypothèses!$AO$1),IF(E513&lt;=hypothèses!$AT$8,hypothèses!$AW$8,IF(E513&gt;=hypothèses!$AU$8,hypothèses!$AX$8,E513*hypothèses!$AY$8)),IF(AND(A513=hypothèses!$AV$9,G513=hypothèses!$AO$1),IF(E513&lt;=hypothèses!$AT$9,hypothèses!$AW$9,IF(E513&gt;=hypothèses!$AU$9,hypothèses!$AX$9,E513*hypothèses!$AY$9)),IF(AND(A513=hypothèses!$AV$11,G513=hypothèses!$AP$1),IF(E513&lt;=hypothèses!$AT$11,hypothèses!$AW$11,IF(E513&gt;=hypothèses!$AU$11,hypothèses!$AX$11,E513*hypothèses!$AY$11)),IF(AND(A513=hypothèses!$AV$12,G513=hypothèses!$AP$1),IF(E513&lt;=hypothèses!$AT$12,hypothèses!$AW$12,IF(E513&gt;=hypothèses!$AU$12,hypothèses!$AX$12,E513*hypothèses!$AY$12)),IF(AND(A513=hypothèses!$AV$14,G513=hypothèses!$AQ$1),IF(E513&lt;=hypothèses!$AT$14,hypothèses!$AW$14,IF(E513&gt;=hypothèses!$AU$14,hypothèses!$AX$14,E513*hypothèses!$AY$14)),IF(AND(A513=hypothèses!$AV$15,G513=hypothèses!$AQ$1),IF(E513&lt;=hypothèses!$AT$15,hypothèses!$AW$15,IF(E513&gt;=hypothèses!$AU$15,hypothèses!$AX$15,E513*hypothèses!$AY$15)),IF(AND(A513=hypothèses!$AV$17,G513=hypothèses!$AR$1),IF(E513&lt;=hypothèses!$AT$17,hypothèses!$AW$17,IF(E513&gt;=hypothèses!$AU$17,hypothèses!$AX$17,E513*hypothèses!$AY$17)),IF(AND(A513=hypothèses!$AV$18,G513=hypothèses!$AR$1),IF(E513&lt;=hypothèses!$AT$18,hypothèses!$AW$18,IF(E513&gt;=hypothèses!$AU$18,hypothèses!$AX$18,E513*hypothèses!$AY$18)),0))))))))))))))</f>
        <v>662.97916666666663</v>
      </c>
      <c r="L513" s="58"/>
    </row>
    <row r="514" spans="1:12">
      <c r="A514" t="s">
        <v>68</v>
      </c>
      <c r="B514" s="59">
        <v>30238</v>
      </c>
      <c r="C514">
        <v>13</v>
      </c>
      <c r="D514">
        <v>1.5</v>
      </c>
      <c r="E514" s="4">
        <f t="shared" ref="E514:E577" si="8">(B514/D514)/12</f>
        <v>1679.8888888888889</v>
      </c>
      <c r="F514" s="49">
        <f>IF($E514&lt;=hypothèses!$AK$2,1,IF(AND($E514&gt;hypothèses!$AJ$3,$E514&lt;=hypothèses!$AK$3),2,IF(AND($E514&gt;hypothèses!$AJ$4,$E514&lt;=hypothèses!$AK$4),3,IF(AND($E514&gt;hypothèses!$AJ$5,$E514&lt;=hypothèses!$AK$5),4,IF(AND($E514&gt;hypothèses!$AJ$6,$E514&lt;=hypothèses!$AK$6),5,IF(AND($E514&gt;hypothèses!$AJ$7,$E514&lt;=hypothèses!$AK$7),6,IF(AND($E514&gt;hypothèses!$AJ$8,$E514&lt;=hypothèses!$AK$8),7,IF(AND($E514&gt;hypothèses!$AJ$9,$E514&lt;=hypothèses!$AK$9),8,IF(AND($E514&gt;hypothèses!$AJ$10,$E514&lt;=hypothèses!$AK$10),9,IF(AND($E514&gt;hypothèses!$AJ$11,$E514&lt;=hypothèses!$AK$11),10,""))))))))))</f>
        <v>8</v>
      </c>
      <c r="G514" t="s">
        <v>17</v>
      </c>
      <c r="H514">
        <v>1.3</v>
      </c>
      <c r="I514">
        <v>409.5</v>
      </c>
      <c r="J514" s="58" cm="1">
        <f t="array" ref="J5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646.99700000000007</v>
      </c>
      <c r="K514" s="58">
        <f>IF(G514="Tarif Frais de dossier",30,IF(I514&lt;0,0,IF(AND(A514=hypothèses!$AV$2,G514=hypothèses!$AM$1),IF(E514&lt;=hypothèses!$AT$2,hypothèses!$AW$2,IF(E514&gt;=hypothèses!$AU$2,hypothèses!$AX$2,E514*hypothèses!$AY$2)),IF(AND(A514=hypothèses!$AV$3,G514=hypothèses!$AM$1),IF(E514&lt;=hypothèses!$AT$3,hypothèses!$AW$3,IF(E514&gt;=hypothèses!$AU$3,hypothèses!$AX$3,E514*hypothèses!$AY$3)),IF(AND(A514=hypothèses!$AV$5,G514=hypothèses!$AN$1),IF(E514&lt;=hypothèses!$AT$5,hypothèses!$AW$5,IF(E514&gt;=hypothèses!$AU$5,hypothèses!$AX$5,E514*hypothèses!$AY$5)),IF(AND(A514=hypothèses!$AV$6,G514=hypothèses!$AN$1),IF(E514&lt;=hypothèses!$AT$6,hypothèses!$AW$6,IF(E514&gt;=hypothèses!$AU$6,hypothèses!$AX$6,E514*hypothèses!$AY$6)),IF(AND(A514=hypothèses!$AV$8,G514=hypothèses!$AO$1),IF(E514&lt;=hypothèses!$AT$8,hypothèses!$AW$8,IF(E514&gt;=hypothèses!$AU$8,hypothèses!$AX$8,E514*hypothèses!$AY$8)),IF(AND(A514=hypothèses!$AV$9,G514=hypothèses!$AO$1),IF(E514&lt;=hypothèses!$AT$9,hypothèses!$AW$9,IF(E514&gt;=hypothèses!$AU$9,hypothèses!$AX$9,E514*hypothèses!$AY$9)),IF(AND(A514=hypothèses!$AV$11,G514=hypothèses!$AP$1),IF(E514&lt;=hypothèses!$AT$11,hypothèses!$AW$11,IF(E514&gt;=hypothèses!$AU$11,hypothèses!$AX$11,E514*hypothèses!$AY$11)),IF(AND(A514=hypothèses!$AV$12,G514=hypothèses!$AP$1),IF(E514&lt;=hypothèses!$AT$12,hypothèses!$AW$12,IF(E514&gt;=hypothèses!$AU$12,hypothèses!$AX$12,E514*hypothèses!$AY$12)),IF(AND(A514=hypothèses!$AV$14,G514=hypothèses!$AQ$1),IF(E514&lt;=hypothèses!$AT$14,hypothèses!$AW$14,IF(E514&gt;=hypothèses!$AU$14,hypothèses!$AX$14,E514*hypothèses!$AY$14)),IF(AND(A514=hypothèses!$AV$15,G514=hypothèses!$AQ$1),IF(E514&lt;=hypothèses!$AT$15,hypothèses!$AW$15,IF(E514&gt;=hypothèses!$AU$15,hypothèses!$AX$15,E514*hypothèses!$AY$15)),IF(AND(A514=hypothèses!$AV$17,G514=hypothèses!$AR$1),IF(E514&lt;=hypothèses!$AT$17,hypothèses!$AW$17,IF(E514&gt;=hypothèses!$AU$17,hypothèses!$AX$17,E514*hypothèses!$AY$17)),IF(AND(A514=hypothèses!$AV$18,G514=hypothèses!$AR$1),IF(E514&lt;=hypothèses!$AT$18,hypothèses!$AW$18,IF(E514&gt;=hypothèses!$AU$18,hypothèses!$AX$18,E514*hypothèses!$AY$18)),0))))))))))))))</f>
        <v>277.18166666666667</v>
      </c>
      <c r="L514" s="58"/>
    </row>
    <row r="515" spans="1:12">
      <c r="A515" t="s">
        <v>68</v>
      </c>
      <c r="B515" s="59">
        <v>30238</v>
      </c>
      <c r="C515">
        <v>13</v>
      </c>
      <c r="D515">
        <v>1.5</v>
      </c>
      <c r="E515" s="4">
        <f t="shared" si="8"/>
        <v>1679.8888888888889</v>
      </c>
      <c r="F515" s="49">
        <f>IF($E515&lt;=hypothèses!$AK$2,1,IF(AND($E515&gt;hypothèses!$AJ$3,$E515&lt;=hypothèses!$AK$3),2,IF(AND($E515&gt;hypothèses!$AJ$4,$E515&lt;=hypothèses!$AK$4),3,IF(AND($E515&gt;hypothèses!$AJ$5,$E515&lt;=hypothèses!$AK$5),4,IF(AND($E515&gt;hypothèses!$AJ$6,$E515&lt;=hypothèses!$AK$6),5,IF(AND($E515&gt;hypothèses!$AJ$7,$E515&lt;=hypothèses!$AK$7),6,IF(AND($E515&gt;hypothèses!$AJ$8,$E515&lt;=hypothèses!$AK$8),7,IF(AND($E515&gt;hypothèses!$AJ$9,$E515&lt;=hypothèses!$AK$9),8,IF(AND($E515&gt;hypothèses!$AJ$10,$E515&lt;=hypothèses!$AK$10),9,IF(AND($E515&gt;hypothèses!$AJ$11,$E515&lt;=hypothèses!$AK$11),10,""))))))))))</f>
        <v>8</v>
      </c>
      <c r="G515" t="s">
        <v>14</v>
      </c>
      <c r="H515">
        <v>1</v>
      </c>
      <c r="I515">
        <v>30</v>
      </c>
      <c r="J515" s="58" cm="1">
        <f t="array" ref="J5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515" s="58">
        <f>IF(G515="Tarif Frais de dossier",30,IF(I515&lt;0,0,IF(AND(A515=hypothèses!$AV$2,G515=hypothèses!$AM$1),IF(E515&lt;=hypothèses!$AT$2,hypothèses!$AW$2,IF(E515&gt;=hypothèses!$AU$2,hypothèses!$AX$2,E515*hypothèses!$AY$2)),IF(AND(A515=hypothèses!$AV$3,G515=hypothèses!$AM$1),IF(E515&lt;=hypothèses!$AT$3,hypothèses!$AW$3,IF(E515&gt;=hypothèses!$AU$3,hypothèses!$AX$3,E515*hypothèses!$AY$3)),IF(AND(A515=hypothèses!$AV$5,G515=hypothèses!$AN$1),IF(E515&lt;=hypothèses!$AT$5,hypothèses!$AW$5,IF(E515&gt;=hypothèses!$AU$5,hypothèses!$AX$5,E515*hypothèses!$AY$5)),IF(AND(A515=hypothèses!$AV$6,G515=hypothèses!$AN$1),IF(E515&lt;=hypothèses!$AT$6,hypothèses!$AW$6,IF(E515&gt;=hypothèses!$AU$6,hypothèses!$AX$6,E515*hypothèses!$AY$6)),IF(AND(A515=hypothèses!$AV$8,G515=hypothèses!$AO$1),IF(E515&lt;=hypothèses!$AT$8,hypothèses!$AW$8,IF(E515&gt;=hypothèses!$AU$8,hypothèses!$AX$8,E515*hypothèses!$AY$8)),IF(AND(A515=hypothèses!$AV$9,G515=hypothèses!$AO$1),IF(E515&lt;=hypothèses!$AT$9,hypothèses!$AW$9,IF(E515&gt;=hypothèses!$AU$9,hypothèses!$AX$9,E515*hypothèses!$AY$9)),IF(AND(A515=hypothèses!$AV$11,G515=hypothèses!$AP$1),IF(E515&lt;=hypothèses!$AT$11,hypothèses!$AW$11,IF(E515&gt;=hypothèses!$AU$11,hypothèses!$AX$11,E515*hypothèses!$AY$11)),IF(AND(A515=hypothèses!$AV$12,G515=hypothèses!$AP$1),IF(E515&lt;=hypothèses!$AT$12,hypothèses!$AW$12,IF(E515&gt;=hypothèses!$AU$12,hypothèses!$AX$12,E515*hypothèses!$AY$12)),IF(AND(A515=hypothèses!$AV$14,G515=hypothèses!$AQ$1),IF(E515&lt;=hypothèses!$AT$14,hypothèses!$AW$14,IF(E515&gt;=hypothèses!$AU$14,hypothèses!$AX$14,E515*hypothèses!$AY$14)),IF(AND(A515=hypothèses!$AV$15,G515=hypothèses!$AQ$1),IF(E515&lt;=hypothèses!$AT$15,hypothèses!$AW$15,IF(E515&gt;=hypothèses!$AU$15,hypothèses!$AX$15,E515*hypothèses!$AY$15)),IF(AND(A515=hypothèses!$AV$17,G515=hypothèses!$AR$1),IF(E515&lt;=hypothèses!$AT$17,hypothèses!$AW$17,IF(E515&gt;=hypothèses!$AU$17,hypothèses!$AX$17,E515*hypothèses!$AY$17)),IF(AND(A515=hypothèses!$AV$18,G515=hypothèses!$AR$1),IF(E515&lt;=hypothèses!$AT$18,hypothèses!$AW$18,IF(E515&gt;=hypothèses!$AU$18,hypothèses!$AX$18,E515*hypothèses!$AY$18)),0))))))))))))))</f>
        <v>30</v>
      </c>
      <c r="L515" s="58"/>
    </row>
    <row r="516" spans="1:12">
      <c r="A516" t="s">
        <v>68</v>
      </c>
      <c r="B516" s="59">
        <v>30238</v>
      </c>
      <c r="C516">
        <v>13</v>
      </c>
      <c r="D516">
        <v>1.5</v>
      </c>
      <c r="E516" s="4">
        <f t="shared" si="8"/>
        <v>1679.8888888888889</v>
      </c>
      <c r="F516" s="49">
        <f>IF($E516&lt;=hypothèses!$AK$2,1,IF(AND($E516&gt;hypothèses!$AJ$3,$E516&lt;=hypothèses!$AK$3),2,IF(AND($E516&gt;hypothèses!$AJ$4,$E516&lt;=hypothèses!$AK$4),3,IF(AND($E516&gt;hypothèses!$AJ$5,$E516&lt;=hypothèses!$AK$5),4,IF(AND($E516&gt;hypothèses!$AJ$6,$E516&lt;=hypothèses!$AK$6),5,IF(AND($E516&gt;hypothèses!$AJ$7,$E516&lt;=hypothèses!$AK$7),6,IF(AND($E516&gt;hypothèses!$AJ$8,$E516&lt;=hypothèses!$AK$8),7,IF(AND($E516&gt;hypothèses!$AJ$9,$E516&lt;=hypothèses!$AK$9),8,IF(AND($E516&gt;hypothèses!$AJ$10,$E516&lt;=hypothèses!$AK$10),9,IF(AND($E516&gt;hypothèses!$AJ$11,$E516&lt;=hypothèses!$AK$11),10,""))))))))))</f>
        <v>8</v>
      </c>
      <c r="I516">
        <v>0</v>
      </c>
      <c r="J516" s="58" t="str" cm="1">
        <f t="array" ref="J5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16" s="58">
        <f>IF(G516="Tarif Frais de dossier",30,IF(I516&lt;0,0,IF(AND(A516=hypothèses!$AV$2,G516=hypothèses!$AM$1),IF(E516&lt;=hypothèses!$AT$2,hypothèses!$AW$2,IF(E516&gt;=hypothèses!$AU$2,hypothèses!$AX$2,E516*hypothèses!$AY$2)),IF(AND(A516=hypothèses!$AV$3,G516=hypothèses!$AM$1),IF(E516&lt;=hypothèses!$AT$3,hypothèses!$AW$3,IF(E516&gt;=hypothèses!$AU$3,hypothèses!$AX$3,E516*hypothèses!$AY$3)),IF(AND(A516=hypothèses!$AV$5,G516=hypothèses!$AN$1),IF(E516&lt;=hypothèses!$AT$5,hypothèses!$AW$5,IF(E516&gt;=hypothèses!$AU$5,hypothèses!$AX$5,E516*hypothèses!$AY$5)),IF(AND(A516=hypothèses!$AV$6,G516=hypothèses!$AN$1),IF(E516&lt;=hypothèses!$AT$6,hypothèses!$AW$6,IF(E516&gt;=hypothèses!$AU$6,hypothèses!$AX$6,E516*hypothèses!$AY$6)),IF(AND(A516=hypothèses!$AV$8,G516=hypothèses!$AO$1),IF(E516&lt;=hypothèses!$AT$8,hypothèses!$AW$8,IF(E516&gt;=hypothèses!$AU$8,hypothèses!$AX$8,E516*hypothèses!$AY$8)),IF(AND(A516=hypothèses!$AV$9,G516=hypothèses!$AO$1),IF(E516&lt;=hypothèses!$AT$9,hypothèses!$AW$9,IF(E516&gt;=hypothèses!$AU$9,hypothèses!$AX$9,E516*hypothèses!$AY$9)),IF(AND(A516=hypothèses!$AV$11,G516=hypothèses!$AP$1),IF(E516&lt;=hypothèses!$AT$11,hypothèses!$AW$11,IF(E516&gt;=hypothèses!$AU$11,hypothèses!$AX$11,E516*hypothèses!$AY$11)),IF(AND(A516=hypothèses!$AV$12,G516=hypothèses!$AP$1),IF(E516&lt;=hypothèses!$AT$12,hypothèses!$AW$12,IF(E516&gt;=hypothèses!$AU$12,hypothèses!$AX$12,E516*hypothèses!$AY$12)),IF(AND(A516=hypothèses!$AV$14,G516=hypothèses!$AQ$1),IF(E516&lt;=hypothèses!$AT$14,hypothèses!$AW$14,IF(E516&gt;=hypothèses!$AU$14,hypothèses!$AX$14,E516*hypothèses!$AY$14)),IF(AND(A516=hypothèses!$AV$15,G516=hypothèses!$AQ$1),IF(E516&lt;=hypothèses!$AT$15,hypothèses!$AW$15,IF(E516&gt;=hypothèses!$AU$15,hypothèses!$AX$15,E516*hypothèses!$AY$15)),IF(AND(A516=hypothèses!$AV$17,G516=hypothèses!$AR$1),IF(E516&lt;=hypothèses!$AT$17,hypothèses!$AW$17,IF(E516&gt;=hypothèses!$AU$17,hypothèses!$AX$17,E516*hypothèses!$AY$17)),IF(AND(A516=hypothèses!$AV$18,G516=hypothèses!$AR$1),IF(E516&lt;=hypothèses!$AT$18,hypothèses!$AW$18,IF(E516&gt;=hypothèses!$AU$18,hypothèses!$AX$18,E516*hypothèses!$AY$18)),0))))))))))))))</f>
        <v>0</v>
      </c>
      <c r="L516" s="58"/>
    </row>
    <row r="517" spans="1:12">
      <c r="A517" t="s">
        <v>68</v>
      </c>
      <c r="B517" s="59">
        <v>30238</v>
      </c>
      <c r="C517">
        <v>13</v>
      </c>
      <c r="D517">
        <v>1.5</v>
      </c>
      <c r="E517" s="4">
        <f t="shared" si="8"/>
        <v>1679.8888888888889</v>
      </c>
      <c r="F517" s="49">
        <f>IF($E517&lt;=hypothèses!$AK$2,1,IF(AND($E517&gt;hypothèses!$AJ$3,$E517&lt;=hypothèses!$AK$3),2,IF(AND($E517&gt;hypothèses!$AJ$4,$E517&lt;=hypothèses!$AK$4),3,IF(AND($E517&gt;hypothèses!$AJ$5,$E517&lt;=hypothèses!$AK$5),4,IF(AND($E517&gt;hypothèses!$AJ$6,$E517&lt;=hypothèses!$AK$6),5,IF(AND($E517&gt;hypothèses!$AJ$7,$E517&lt;=hypothèses!$AK$7),6,IF(AND($E517&gt;hypothèses!$AJ$8,$E517&lt;=hypothèses!$AK$8),7,IF(AND($E517&gt;hypothèses!$AJ$9,$E517&lt;=hypothèses!$AK$9),8,IF(AND($E517&gt;hypothèses!$AJ$10,$E517&lt;=hypothèses!$AK$10),9,IF(AND($E517&gt;hypothèses!$AJ$11,$E517&lt;=hypothèses!$AK$11),10,""))))))))))</f>
        <v>8</v>
      </c>
      <c r="I517">
        <v>0</v>
      </c>
      <c r="J517" s="58" t="str" cm="1">
        <f t="array" ref="J5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17" s="58">
        <f>IF(G517="Tarif Frais de dossier",30,IF(I517&lt;0,0,IF(AND(A517=hypothèses!$AV$2,G517=hypothèses!$AM$1),IF(E517&lt;=hypothèses!$AT$2,hypothèses!$AW$2,IF(E517&gt;=hypothèses!$AU$2,hypothèses!$AX$2,E517*hypothèses!$AY$2)),IF(AND(A517=hypothèses!$AV$3,G517=hypothèses!$AM$1),IF(E517&lt;=hypothèses!$AT$3,hypothèses!$AW$3,IF(E517&gt;=hypothèses!$AU$3,hypothèses!$AX$3,E517*hypothèses!$AY$3)),IF(AND(A517=hypothèses!$AV$5,G517=hypothèses!$AN$1),IF(E517&lt;=hypothèses!$AT$5,hypothèses!$AW$5,IF(E517&gt;=hypothèses!$AU$5,hypothèses!$AX$5,E517*hypothèses!$AY$5)),IF(AND(A517=hypothèses!$AV$6,G517=hypothèses!$AN$1),IF(E517&lt;=hypothèses!$AT$6,hypothèses!$AW$6,IF(E517&gt;=hypothèses!$AU$6,hypothèses!$AX$6,E517*hypothèses!$AY$6)),IF(AND(A517=hypothèses!$AV$8,G517=hypothèses!$AO$1),IF(E517&lt;=hypothèses!$AT$8,hypothèses!$AW$8,IF(E517&gt;=hypothèses!$AU$8,hypothèses!$AX$8,E517*hypothèses!$AY$8)),IF(AND(A517=hypothèses!$AV$9,G517=hypothèses!$AO$1),IF(E517&lt;=hypothèses!$AT$9,hypothèses!$AW$9,IF(E517&gt;=hypothèses!$AU$9,hypothèses!$AX$9,E517*hypothèses!$AY$9)),IF(AND(A517=hypothèses!$AV$11,G517=hypothèses!$AP$1),IF(E517&lt;=hypothèses!$AT$11,hypothèses!$AW$11,IF(E517&gt;=hypothèses!$AU$11,hypothèses!$AX$11,E517*hypothèses!$AY$11)),IF(AND(A517=hypothèses!$AV$12,G517=hypothèses!$AP$1),IF(E517&lt;=hypothèses!$AT$12,hypothèses!$AW$12,IF(E517&gt;=hypothèses!$AU$12,hypothèses!$AX$12,E517*hypothèses!$AY$12)),IF(AND(A517=hypothèses!$AV$14,G517=hypothèses!$AQ$1),IF(E517&lt;=hypothèses!$AT$14,hypothèses!$AW$14,IF(E517&gt;=hypothèses!$AU$14,hypothèses!$AX$14,E517*hypothèses!$AY$14)),IF(AND(A517=hypothèses!$AV$15,G517=hypothèses!$AQ$1),IF(E517&lt;=hypothèses!$AT$15,hypothèses!$AW$15,IF(E517&gt;=hypothèses!$AU$15,hypothèses!$AX$15,E517*hypothèses!$AY$15)),IF(AND(A517=hypothèses!$AV$17,G517=hypothèses!$AR$1),IF(E517&lt;=hypothèses!$AT$17,hypothèses!$AW$17,IF(E517&gt;=hypothèses!$AU$17,hypothèses!$AX$17,E517*hypothèses!$AY$17)),IF(AND(A517=hypothèses!$AV$18,G517=hypothèses!$AR$1),IF(E517&lt;=hypothèses!$AT$18,hypothèses!$AW$18,IF(E517&gt;=hypothèses!$AU$18,hypothèses!$AX$18,E517*hypothèses!$AY$18)),0))))))))))))))</f>
        <v>0</v>
      </c>
      <c r="L517" s="58"/>
    </row>
    <row r="518" spans="1:12">
      <c r="A518" t="s">
        <v>68</v>
      </c>
      <c r="B518" s="59">
        <v>30238</v>
      </c>
      <c r="C518">
        <v>13</v>
      </c>
      <c r="D518">
        <v>1.5</v>
      </c>
      <c r="E518" s="4">
        <f t="shared" si="8"/>
        <v>1679.8888888888889</v>
      </c>
      <c r="F518" s="49">
        <f>IF($E518&lt;=hypothèses!$AK$2,1,IF(AND($E518&gt;hypothèses!$AJ$3,$E518&lt;=hypothèses!$AK$3),2,IF(AND($E518&gt;hypothèses!$AJ$4,$E518&lt;=hypothèses!$AK$4),3,IF(AND($E518&gt;hypothèses!$AJ$5,$E518&lt;=hypothèses!$AK$5),4,IF(AND($E518&gt;hypothèses!$AJ$6,$E518&lt;=hypothèses!$AK$6),5,IF(AND($E518&gt;hypothèses!$AJ$7,$E518&lt;=hypothèses!$AK$7),6,IF(AND($E518&gt;hypothèses!$AJ$8,$E518&lt;=hypothèses!$AK$8),7,IF(AND($E518&gt;hypothèses!$AJ$9,$E518&lt;=hypothèses!$AK$9),8,IF(AND($E518&gt;hypothèses!$AJ$10,$E518&lt;=hypothèses!$AK$10),9,IF(AND($E518&gt;hypothèses!$AJ$11,$E518&lt;=hypothèses!$AK$11),10,""))))))))))</f>
        <v>8</v>
      </c>
      <c r="I518">
        <v>0</v>
      </c>
      <c r="J518" s="58" t="str" cm="1">
        <f t="array" ref="J5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18" s="58">
        <f>IF(G518="Tarif Frais de dossier",30,IF(I518&lt;0,0,IF(AND(A518=hypothèses!$AV$2,G518=hypothèses!$AM$1),IF(E518&lt;=hypothèses!$AT$2,hypothèses!$AW$2,IF(E518&gt;=hypothèses!$AU$2,hypothèses!$AX$2,E518*hypothèses!$AY$2)),IF(AND(A518=hypothèses!$AV$3,G518=hypothèses!$AM$1),IF(E518&lt;=hypothèses!$AT$3,hypothèses!$AW$3,IF(E518&gt;=hypothèses!$AU$3,hypothèses!$AX$3,E518*hypothèses!$AY$3)),IF(AND(A518=hypothèses!$AV$5,G518=hypothèses!$AN$1),IF(E518&lt;=hypothèses!$AT$5,hypothèses!$AW$5,IF(E518&gt;=hypothèses!$AU$5,hypothèses!$AX$5,E518*hypothèses!$AY$5)),IF(AND(A518=hypothèses!$AV$6,G518=hypothèses!$AN$1),IF(E518&lt;=hypothèses!$AT$6,hypothèses!$AW$6,IF(E518&gt;=hypothèses!$AU$6,hypothèses!$AX$6,E518*hypothèses!$AY$6)),IF(AND(A518=hypothèses!$AV$8,G518=hypothèses!$AO$1),IF(E518&lt;=hypothèses!$AT$8,hypothèses!$AW$8,IF(E518&gt;=hypothèses!$AU$8,hypothèses!$AX$8,E518*hypothèses!$AY$8)),IF(AND(A518=hypothèses!$AV$9,G518=hypothèses!$AO$1),IF(E518&lt;=hypothèses!$AT$9,hypothèses!$AW$9,IF(E518&gt;=hypothèses!$AU$9,hypothèses!$AX$9,E518*hypothèses!$AY$9)),IF(AND(A518=hypothèses!$AV$11,G518=hypothèses!$AP$1),IF(E518&lt;=hypothèses!$AT$11,hypothèses!$AW$11,IF(E518&gt;=hypothèses!$AU$11,hypothèses!$AX$11,E518*hypothèses!$AY$11)),IF(AND(A518=hypothèses!$AV$12,G518=hypothèses!$AP$1),IF(E518&lt;=hypothèses!$AT$12,hypothèses!$AW$12,IF(E518&gt;=hypothèses!$AU$12,hypothèses!$AX$12,E518*hypothèses!$AY$12)),IF(AND(A518=hypothèses!$AV$14,G518=hypothèses!$AQ$1),IF(E518&lt;=hypothèses!$AT$14,hypothèses!$AW$14,IF(E518&gt;=hypothèses!$AU$14,hypothèses!$AX$14,E518*hypothèses!$AY$14)),IF(AND(A518=hypothèses!$AV$15,G518=hypothèses!$AQ$1),IF(E518&lt;=hypothèses!$AT$15,hypothèses!$AW$15,IF(E518&gt;=hypothèses!$AU$15,hypothèses!$AX$15,E518*hypothèses!$AY$15)),IF(AND(A518=hypothèses!$AV$17,G518=hypothèses!$AR$1),IF(E518&lt;=hypothèses!$AT$17,hypothèses!$AW$17,IF(E518&gt;=hypothèses!$AU$17,hypothèses!$AX$17,E518*hypothèses!$AY$17)),IF(AND(A518=hypothèses!$AV$18,G518=hypothèses!$AR$1),IF(E518&lt;=hypothèses!$AT$18,hypothèses!$AW$18,IF(E518&gt;=hypothèses!$AU$18,hypothèses!$AX$18,E518*hypothèses!$AY$18)),0))))))))))))))</f>
        <v>0</v>
      </c>
      <c r="L518" s="58"/>
    </row>
    <row r="519" spans="1:12">
      <c r="A519" t="s">
        <v>68</v>
      </c>
      <c r="B519" s="59">
        <v>30238</v>
      </c>
      <c r="C519">
        <v>13</v>
      </c>
      <c r="D519">
        <v>1.5</v>
      </c>
      <c r="E519" s="4">
        <f t="shared" si="8"/>
        <v>1679.8888888888889</v>
      </c>
      <c r="F519" s="49">
        <f>IF($E519&lt;=hypothèses!$AK$2,1,IF(AND($E519&gt;hypothèses!$AJ$3,$E519&lt;=hypothèses!$AK$3),2,IF(AND($E519&gt;hypothèses!$AJ$4,$E519&lt;=hypothèses!$AK$4),3,IF(AND($E519&gt;hypothèses!$AJ$5,$E519&lt;=hypothèses!$AK$5),4,IF(AND($E519&gt;hypothèses!$AJ$6,$E519&lt;=hypothèses!$AK$6),5,IF(AND($E519&gt;hypothèses!$AJ$7,$E519&lt;=hypothèses!$AK$7),6,IF(AND($E519&gt;hypothèses!$AJ$8,$E519&lt;=hypothèses!$AK$8),7,IF(AND($E519&gt;hypothèses!$AJ$9,$E519&lt;=hypothèses!$AK$9),8,IF(AND($E519&gt;hypothèses!$AJ$10,$E519&lt;=hypothèses!$AK$10),9,IF(AND($E519&gt;hypothèses!$AJ$11,$E519&lt;=hypothèses!$AK$11),10,""))))))))))</f>
        <v>8</v>
      </c>
      <c r="I519">
        <v>0</v>
      </c>
      <c r="J519" s="58" t="str" cm="1">
        <f t="array" ref="J5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19" s="58">
        <f>IF(G519="Tarif Frais de dossier",30,IF(I519&lt;0,0,IF(AND(A519=hypothèses!$AV$2,G519=hypothèses!$AM$1),IF(E519&lt;=hypothèses!$AT$2,hypothèses!$AW$2,IF(E519&gt;=hypothèses!$AU$2,hypothèses!$AX$2,E519*hypothèses!$AY$2)),IF(AND(A519=hypothèses!$AV$3,G519=hypothèses!$AM$1),IF(E519&lt;=hypothèses!$AT$3,hypothèses!$AW$3,IF(E519&gt;=hypothèses!$AU$3,hypothèses!$AX$3,E519*hypothèses!$AY$3)),IF(AND(A519=hypothèses!$AV$5,G519=hypothèses!$AN$1),IF(E519&lt;=hypothèses!$AT$5,hypothèses!$AW$5,IF(E519&gt;=hypothèses!$AU$5,hypothèses!$AX$5,E519*hypothèses!$AY$5)),IF(AND(A519=hypothèses!$AV$6,G519=hypothèses!$AN$1),IF(E519&lt;=hypothèses!$AT$6,hypothèses!$AW$6,IF(E519&gt;=hypothèses!$AU$6,hypothèses!$AX$6,E519*hypothèses!$AY$6)),IF(AND(A519=hypothèses!$AV$8,G519=hypothèses!$AO$1),IF(E519&lt;=hypothèses!$AT$8,hypothèses!$AW$8,IF(E519&gt;=hypothèses!$AU$8,hypothèses!$AX$8,E519*hypothèses!$AY$8)),IF(AND(A519=hypothèses!$AV$9,G519=hypothèses!$AO$1),IF(E519&lt;=hypothèses!$AT$9,hypothèses!$AW$9,IF(E519&gt;=hypothèses!$AU$9,hypothèses!$AX$9,E519*hypothèses!$AY$9)),IF(AND(A519=hypothèses!$AV$11,G519=hypothèses!$AP$1),IF(E519&lt;=hypothèses!$AT$11,hypothèses!$AW$11,IF(E519&gt;=hypothèses!$AU$11,hypothèses!$AX$11,E519*hypothèses!$AY$11)),IF(AND(A519=hypothèses!$AV$12,G519=hypothèses!$AP$1),IF(E519&lt;=hypothèses!$AT$12,hypothèses!$AW$12,IF(E519&gt;=hypothèses!$AU$12,hypothèses!$AX$12,E519*hypothèses!$AY$12)),IF(AND(A519=hypothèses!$AV$14,G519=hypothèses!$AQ$1),IF(E519&lt;=hypothèses!$AT$14,hypothèses!$AW$14,IF(E519&gt;=hypothèses!$AU$14,hypothèses!$AX$14,E519*hypothèses!$AY$14)),IF(AND(A519=hypothèses!$AV$15,G519=hypothèses!$AQ$1),IF(E519&lt;=hypothèses!$AT$15,hypothèses!$AW$15,IF(E519&gt;=hypothèses!$AU$15,hypothèses!$AX$15,E519*hypothèses!$AY$15)),IF(AND(A519=hypothèses!$AV$17,G519=hypothèses!$AR$1),IF(E519&lt;=hypothèses!$AT$17,hypothèses!$AW$17,IF(E519&gt;=hypothèses!$AU$17,hypothèses!$AX$17,E519*hypothèses!$AY$17)),IF(AND(A519=hypothèses!$AV$18,G519=hypothèses!$AR$1),IF(E519&lt;=hypothèses!$AT$18,hypothèses!$AW$18,IF(E519&gt;=hypothèses!$AU$18,hypothèses!$AX$18,E519*hypothèses!$AY$18)),0))))))))))))))</f>
        <v>0</v>
      </c>
      <c r="L519" s="58"/>
    </row>
    <row r="520" spans="1:12">
      <c r="A520" t="s">
        <v>68</v>
      </c>
      <c r="B520" s="59">
        <v>19244</v>
      </c>
      <c r="C520">
        <v>8</v>
      </c>
      <c r="D520">
        <v>3</v>
      </c>
      <c r="E520" s="4">
        <f t="shared" si="8"/>
        <v>534.55555555555554</v>
      </c>
      <c r="F520" s="49">
        <f>IF($E520&lt;=hypothèses!$AK$2,1,IF(AND($E520&gt;hypothèses!$AJ$3,$E520&lt;=hypothèses!$AK$3),2,IF(AND($E520&gt;hypothèses!$AJ$4,$E520&lt;=hypothèses!$AK$4),3,IF(AND($E520&gt;hypothèses!$AJ$5,$E520&lt;=hypothèses!$AK$5),4,IF(AND($E520&gt;hypothèses!$AJ$6,$E520&lt;=hypothèses!$AK$6),5,IF(AND($E520&gt;hypothèses!$AJ$7,$E520&lt;=hypothèses!$AK$7),6,IF(AND($E520&gt;hypothèses!$AJ$8,$E520&lt;=hypothèses!$AK$8),7,IF(AND($E520&gt;hypothèses!$AJ$9,$E520&lt;=hypothèses!$AK$9),8,IF(AND($E520&gt;hypothèses!$AJ$10,$E520&lt;=hypothèses!$AK$10),9,IF(AND($E520&gt;hypothèses!$AJ$11,$E520&lt;=hypothèses!$AK$11),10,""))))))))))</f>
        <v>3</v>
      </c>
      <c r="G520" t="s">
        <v>13</v>
      </c>
      <c r="H520">
        <v>1.1000000000000001</v>
      </c>
      <c r="I520">
        <v>627</v>
      </c>
      <c r="J520" s="58" cm="1">
        <f t="array" ref="J5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382.07400000000001</v>
      </c>
      <c r="K520" s="58">
        <f>IF(G520="Tarif Frais de dossier",30,IF(I520&lt;0,0,IF(AND(A520=hypothèses!$AV$2,G520=hypothèses!$AM$1),IF(E520&lt;=hypothèses!$AT$2,hypothèses!$AW$2,IF(E520&gt;=hypothèses!$AU$2,hypothèses!$AX$2,E520*hypothèses!$AY$2)),IF(AND(A520=hypothèses!$AV$3,G520=hypothèses!$AM$1),IF(E520&lt;=hypothèses!$AT$3,hypothèses!$AW$3,IF(E520&gt;=hypothèses!$AU$3,hypothèses!$AX$3,E520*hypothèses!$AY$3)),IF(AND(A520=hypothèses!$AV$5,G520=hypothèses!$AN$1),IF(E520&lt;=hypothèses!$AT$5,hypothèses!$AW$5,IF(E520&gt;=hypothèses!$AU$5,hypothèses!$AX$5,E520*hypothèses!$AY$5)),IF(AND(A520=hypothèses!$AV$6,G520=hypothèses!$AN$1),IF(E520&lt;=hypothèses!$AT$6,hypothèses!$AW$6,IF(E520&gt;=hypothèses!$AU$6,hypothèses!$AX$6,E520*hypothèses!$AY$6)),IF(AND(A520=hypothèses!$AV$8,G520=hypothèses!$AO$1),IF(E520&lt;=hypothèses!$AT$8,hypothèses!$AW$8,IF(E520&gt;=hypothèses!$AU$8,hypothèses!$AX$8,E520*hypothèses!$AY$8)),IF(AND(A520=hypothèses!$AV$9,G520=hypothèses!$AO$1),IF(E520&lt;=hypothèses!$AT$9,hypothèses!$AW$9,IF(E520&gt;=hypothèses!$AU$9,hypothèses!$AX$9,E520*hypothèses!$AY$9)),IF(AND(A520=hypothèses!$AV$11,G520=hypothèses!$AP$1),IF(E520&lt;=hypothèses!$AT$11,hypothèses!$AW$11,IF(E520&gt;=hypothèses!$AU$11,hypothèses!$AX$11,E520*hypothèses!$AY$11)),IF(AND(A520=hypothèses!$AV$12,G520=hypothèses!$AP$1),IF(E520&lt;=hypothèses!$AT$12,hypothèses!$AW$12,IF(E520&gt;=hypothèses!$AU$12,hypothèses!$AX$12,E520*hypothèses!$AY$12)),IF(AND(A520=hypothèses!$AV$14,G520=hypothèses!$AQ$1),IF(E520&lt;=hypothèses!$AT$14,hypothèses!$AW$14,IF(E520&gt;=hypothèses!$AU$14,hypothèses!$AX$14,E520*hypothèses!$AY$14)),IF(AND(A520=hypothèses!$AV$15,G520=hypothèses!$AQ$1),IF(E520&lt;=hypothèses!$AT$15,hypothèses!$AW$15,IF(E520&gt;=hypothèses!$AU$15,hypothèses!$AX$15,E520*hypothèses!$AY$15)),IF(AND(A520=hypothèses!$AV$17,G520=hypothèses!$AR$1),IF(E520&lt;=hypothèses!$AT$17,hypothèses!$AW$17,IF(E520&gt;=hypothèses!$AU$17,hypothèses!$AX$17,E520*hypothèses!$AY$17)),IF(AND(A520=hypothèses!$AV$18,G520=hypothèses!$AR$1),IF(E520&lt;=hypothèses!$AT$18,hypothèses!$AW$18,IF(E520&gt;=hypothèses!$AU$18,hypothèses!$AX$18,E520*hypothèses!$AY$18)),0))))))))))))))</f>
        <v>176.40333333333334</v>
      </c>
      <c r="L520" s="58"/>
    </row>
    <row r="521" spans="1:12">
      <c r="A521" t="s">
        <v>68</v>
      </c>
      <c r="B521" s="59">
        <v>19244</v>
      </c>
      <c r="C521">
        <v>8</v>
      </c>
      <c r="D521">
        <v>3</v>
      </c>
      <c r="E521" s="4">
        <f t="shared" si="8"/>
        <v>534.55555555555554</v>
      </c>
      <c r="F521" s="49">
        <f>IF($E521&lt;=hypothèses!$AK$2,1,IF(AND($E521&gt;hypothèses!$AJ$3,$E521&lt;=hypothèses!$AK$3),2,IF(AND($E521&gt;hypothèses!$AJ$4,$E521&lt;=hypothèses!$AK$4),3,IF(AND($E521&gt;hypothèses!$AJ$5,$E521&lt;=hypothèses!$AK$5),4,IF(AND($E521&gt;hypothèses!$AJ$6,$E521&lt;=hypothèses!$AK$6),5,IF(AND($E521&gt;hypothèses!$AJ$7,$E521&lt;=hypothèses!$AK$7),6,IF(AND($E521&gt;hypothèses!$AJ$8,$E521&lt;=hypothèses!$AK$8),7,IF(AND($E521&gt;hypothèses!$AJ$9,$E521&lt;=hypothèses!$AK$9),8,IF(AND($E521&gt;hypothèses!$AJ$10,$E521&lt;=hypothèses!$AK$10),9,IF(AND($E521&gt;hypothèses!$AJ$11,$E521&lt;=hypothèses!$AK$11),10,""))))))))))</f>
        <v>3</v>
      </c>
      <c r="I521">
        <v>0</v>
      </c>
      <c r="J521" s="58" t="str" cm="1">
        <f t="array" ref="J5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21" s="58">
        <f>IF(G521="Tarif Frais de dossier",30,IF(I521&lt;0,0,IF(AND(A521=hypothèses!$AV$2,G521=hypothèses!$AM$1),IF(E521&lt;=hypothèses!$AT$2,hypothèses!$AW$2,IF(E521&gt;=hypothèses!$AU$2,hypothèses!$AX$2,E521*hypothèses!$AY$2)),IF(AND(A521=hypothèses!$AV$3,G521=hypothèses!$AM$1),IF(E521&lt;=hypothèses!$AT$3,hypothèses!$AW$3,IF(E521&gt;=hypothèses!$AU$3,hypothèses!$AX$3,E521*hypothèses!$AY$3)),IF(AND(A521=hypothèses!$AV$5,G521=hypothèses!$AN$1),IF(E521&lt;=hypothèses!$AT$5,hypothèses!$AW$5,IF(E521&gt;=hypothèses!$AU$5,hypothèses!$AX$5,E521*hypothèses!$AY$5)),IF(AND(A521=hypothèses!$AV$6,G521=hypothèses!$AN$1),IF(E521&lt;=hypothèses!$AT$6,hypothèses!$AW$6,IF(E521&gt;=hypothèses!$AU$6,hypothèses!$AX$6,E521*hypothèses!$AY$6)),IF(AND(A521=hypothèses!$AV$8,G521=hypothèses!$AO$1),IF(E521&lt;=hypothèses!$AT$8,hypothèses!$AW$8,IF(E521&gt;=hypothèses!$AU$8,hypothèses!$AX$8,E521*hypothèses!$AY$8)),IF(AND(A521=hypothèses!$AV$9,G521=hypothèses!$AO$1),IF(E521&lt;=hypothèses!$AT$9,hypothèses!$AW$9,IF(E521&gt;=hypothèses!$AU$9,hypothèses!$AX$9,E521*hypothèses!$AY$9)),IF(AND(A521=hypothèses!$AV$11,G521=hypothèses!$AP$1),IF(E521&lt;=hypothèses!$AT$11,hypothèses!$AW$11,IF(E521&gt;=hypothèses!$AU$11,hypothèses!$AX$11,E521*hypothèses!$AY$11)),IF(AND(A521=hypothèses!$AV$12,G521=hypothèses!$AP$1),IF(E521&lt;=hypothèses!$AT$12,hypothèses!$AW$12,IF(E521&gt;=hypothèses!$AU$12,hypothèses!$AX$12,E521*hypothèses!$AY$12)),IF(AND(A521=hypothèses!$AV$14,G521=hypothèses!$AQ$1),IF(E521&lt;=hypothèses!$AT$14,hypothèses!$AW$14,IF(E521&gt;=hypothèses!$AU$14,hypothèses!$AX$14,E521*hypothèses!$AY$14)),IF(AND(A521=hypothèses!$AV$15,G521=hypothèses!$AQ$1),IF(E521&lt;=hypothèses!$AT$15,hypothèses!$AW$15,IF(E521&gt;=hypothèses!$AU$15,hypothèses!$AX$15,E521*hypothèses!$AY$15)),IF(AND(A521=hypothèses!$AV$17,G521=hypothèses!$AR$1),IF(E521&lt;=hypothèses!$AT$17,hypothèses!$AW$17,IF(E521&gt;=hypothèses!$AU$17,hypothèses!$AX$17,E521*hypothèses!$AY$17)),IF(AND(A521=hypothèses!$AV$18,G521=hypothèses!$AR$1),IF(E521&lt;=hypothèses!$AT$18,hypothèses!$AW$18,IF(E521&gt;=hypothèses!$AU$18,hypothèses!$AX$18,E521*hypothèses!$AY$18)),0))))))))))))))</f>
        <v>0</v>
      </c>
      <c r="L521" s="58"/>
    </row>
    <row r="522" spans="1:12">
      <c r="A522" t="s">
        <v>68</v>
      </c>
      <c r="B522" s="59">
        <v>19244</v>
      </c>
      <c r="C522">
        <v>8</v>
      </c>
      <c r="D522">
        <v>3</v>
      </c>
      <c r="E522" s="4">
        <f t="shared" si="8"/>
        <v>534.55555555555554</v>
      </c>
      <c r="F522" s="49">
        <f>IF($E522&lt;=hypothèses!$AK$2,1,IF(AND($E522&gt;hypothèses!$AJ$3,$E522&lt;=hypothèses!$AK$3),2,IF(AND($E522&gt;hypothèses!$AJ$4,$E522&lt;=hypothèses!$AK$4),3,IF(AND($E522&gt;hypothèses!$AJ$5,$E522&lt;=hypothèses!$AK$5),4,IF(AND($E522&gt;hypothèses!$AJ$6,$E522&lt;=hypothèses!$AK$6),5,IF(AND($E522&gt;hypothèses!$AJ$7,$E522&lt;=hypothèses!$AK$7),6,IF(AND($E522&gt;hypothèses!$AJ$8,$E522&lt;=hypothèses!$AK$8),7,IF(AND($E522&gt;hypothèses!$AJ$9,$E522&lt;=hypothèses!$AK$9),8,IF(AND($E522&gt;hypothèses!$AJ$10,$E522&lt;=hypothèses!$AK$10),9,IF(AND($E522&gt;hypothèses!$AJ$11,$E522&lt;=hypothèses!$AK$11),10,""))))))))))</f>
        <v>3</v>
      </c>
      <c r="I522">
        <v>0</v>
      </c>
      <c r="J522" s="58" t="str" cm="1">
        <f t="array" ref="J5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22" s="58">
        <f>IF(G522="Tarif Frais de dossier",30,IF(I522&lt;0,0,IF(AND(A522=hypothèses!$AV$2,G522=hypothèses!$AM$1),IF(E522&lt;=hypothèses!$AT$2,hypothèses!$AW$2,IF(E522&gt;=hypothèses!$AU$2,hypothèses!$AX$2,E522*hypothèses!$AY$2)),IF(AND(A522=hypothèses!$AV$3,G522=hypothèses!$AM$1),IF(E522&lt;=hypothèses!$AT$3,hypothèses!$AW$3,IF(E522&gt;=hypothèses!$AU$3,hypothèses!$AX$3,E522*hypothèses!$AY$3)),IF(AND(A522=hypothèses!$AV$5,G522=hypothèses!$AN$1),IF(E522&lt;=hypothèses!$AT$5,hypothèses!$AW$5,IF(E522&gt;=hypothèses!$AU$5,hypothèses!$AX$5,E522*hypothèses!$AY$5)),IF(AND(A522=hypothèses!$AV$6,G522=hypothèses!$AN$1),IF(E522&lt;=hypothèses!$AT$6,hypothèses!$AW$6,IF(E522&gt;=hypothèses!$AU$6,hypothèses!$AX$6,E522*hypothèses!$AY$6)),IF(AND(A522=hypothèses!$AV$8,G522=hypothèses!$AO$1),IF(E522&lt;=hypothèses!$AT$8,hypothèses!$AW$8,IF(E522&gt;=hypothèses!$AU$8,hypothèses!$AX$8,E522*hypothèses!$AY$8)),IF(AND(A522=hypothèses!$AV$9,G522=hypothèses!$AO$1),IF(E522&lt;=hypothèses!$AT$9,hypothèses!$AW$9,IF(E522&gt;=hypothèses!$AU$9,hypothèses!$AX$9,E522*hypothèses!$AY$9)),IF(AND(A522=hypothèses!$AV$11,G522=hypothèses!$AP$1),IF(E522&lt;=hypothèses!$AT$11,hypothèses!$AW$11,IF(E522&gt;=hypothèses!$AU$11,hypothèses!$AX$11,E522*hypothèses!$AY$11)),IF(AND(A522=hypothèses!$AV$12,G522=hypothèses!$AP$1),IF(E522&lt;=hypothèses!$AT$12,hypothèses!$AW$12,IF(E522&gt;=hypothèses!$AU$12,hypothèses!$AX$12,E522*hypothèses!$AY$12)),IF(AND(A522=hypothèses!$AV$14,G522=hypothèses!$AQ$1),IF(E522&lt;=hypothèses!$AT$14,hypothèses!$AW$14,IF(E522&gt;=hypothèses!$AU$14,hypothèses!$AX$14,E522*hypothèses!$AY$14)),IF(AND(A522=hypothèses!$AV$15,G522=hypothèses!$AQ$1),IF(E522&lt;=hypothèses!$AT$15,hypothèses!$AW$15,IF(E522&gt;=hypothèses!$AU$15,hypothèses!$AX$15,E522*hypothèses!$AY$15)),IF(AND(A522=hypothèses!$AV$17,G522=hypothèses!$AR$1),IF(E522&lt;=hypothèses!$AT$17,hypothèses!$AW$17,IF(E522&gt;=hypothèses!$AU$17,hypothèses!$AX$17,E522*hypothèses!$AY$17)),IF(AND(A522=hypothèses!$AV$18,G522=hypothèses!$AR$1),IF(E522&lt;=hypothèses!$AT$18,hypothèses!$AW$18,IF(E522&gt;=hypothèses!$AU$18,hypothèses!$AX$18,E522*hypothèses!$AY$18)),0))))))))))))))</f>
        <v>0</v>
      </c>
      <c r="L522" s="58"/>
    </row>
    <row r="523" spans="1:12">
      <c r="A523" t="s">
        <v>68</v>
      </c>
      <c r="B523" s="59">
        <v>19244</v>
      </c>
      <c r="C523">
        <v>8</v>
      </c>
      <c r="D523">
        <v>3</v>
      </c>
      <c r="E523" s="4">
        <f t="shared" si="8"/>
        <v>534.55555555555554</v>
      </c>
      <c r="F523" s="49">
        <f>IF($E523&lt;=hypothèses!$AK$2,1,IF(AND($E523&gt;hypothèses!$AJ$3,$E523&lt;=hypothèses!$AK$3),2,IF(AND($E523&gt;hypothèses!$AJ$4,$E523&lt;=hypothèses!$AK$4),3,IF(AND($E523&gt;hypothèses!$AJ$5,$E523&lt;=hypothèses!$AK$5),4,IF(AND($E523&gt;hypothèses!$AJ$6,$E523&lt;=hypothèses!$AK$6),5,IF(AND($E523&gt;hypothèses!$AJ$7,$E523&lt;=hypothèses!$AK$7),6,IF(AND($E523&gt;hypothèses!$AJ$8,$E523&lt;=hypothèses!$AK$8),7,IF(AND($E523&gt;hypothèses!$AJ$9,$E523&lt;=hypothèses!$AK$9),8,IF(AND($E523&gt;hypothèses!$AJ$10,$E523&lt;=hypothèses!$AK$10),9,IF(AND($E523&gt;hypothèses!$AJ$11,$E523&lt;=hypothèses!$AK$11),10,""))))))))))</f>
        <v>3</v>
      </c>
      <c r="I523">
        <v>0</v>
      </c>
      <c r="J523" s="58" t="str" cm="1">
        <f t="array" ref="J5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23" s="58">
        <f>IF(G523="Tarif Frais de dossier",30,IF(I523&lt;0,0,IF(AND(A523=hypothèses!$AV$2,G523=hypothèses!$AM$1),IF(E523&lt;=hypothèses!$AT$2,hypothèses!$AW$2,IF(E523&gt;=hypothèses!$AU$2,hypothèses!$AX$2,E523*hypothèses!$AY$2)),IF(AND(A523=hypothèses!$AV$3,G523=hypothèses!$AM$1),IF(E523&lt;=hypothèses!$AT$3,hypothèses!$AW$3,IF(E523&gt;=hypothèses!$AU$3,hypothèses!$AX$3,E523*hypothèses!$AY$3)),IF(AND(A523=hypothèses!$AV$5,G523=hypothèses!$AN$1),IF(E523&lt;=hypothèses!$AT$5,hypothèses!$AW$5,IF(E523&gt;=hypothèses!$AU$5,hypothèses!$AX$5,E523*hypothèses!$AY$5)),IF(AND(A523=hypothèses!$AV$6,G523=hypothèses!$AN$1),IF(E523&lt;=hypothèses!$AT$6,hypothèses!$AW$6,IF(E523&gt;=hypothèses!$AU$6,hypothèses!$AX$6,E523*hypothèses!$AY$6)),IF(AND(A523=hypothèses!$AV$8,G523=hypothèses!$AO$1),IF(E523&lt;=hypothèses!$AT$8,hypothèses!$AW$8,IF(E523&gt;=hypothèses!$AU$8,hypothèses!$AX$8,E523*hypothèses!$AY$8)),IF(AND(A523=hypothèses!$AV$9,G523=hypothèses!$AO$1),IF(E523&lt;=hypothèses!$AT$9,hypothèses!$AW$9,IF(E523&gt;=hypothèses!$AU$9,hypothèses!$AX$9,E523*hypothèses!$AY$9)),IF(AND(A523=hypothèses!$AV$11,G523=hypothèses!$AP$1),IF(E523&lt;=hypothèses!$AT$11,hypothèses!$AW$11,IF(E523&gt;=hypothèses!$AU$11,hypothèses!$AX$11,E523*hypothèses!$AY$11)),IF(AND(A523=hypothèses!$AV$12,G523=hypothèses!$AP$1),IF(E523&lt;=hypothèses!$AT$12,hypothèses!$AW$12,IF(E523&gt;=hypothèses!$AU$12,hypothèses!$AX$12,E523*hypothèses!$AY$12)),IF(AND(A523=hypothèses!$AV$14,G523=hypothèses!$AQ$1),IF(E523&lt;=hypothèses!$AT$14,hypothèses!$AW$14,IF(E523&gt;=hypothèses!$AU$14,hypothèses!$AX$14,E523*hypothèses!$AY$14)),IF(AND(A523=hypothèses!$AV$15,G523=hypothèses!$AQ$1),IF(E523&lt;=hypothèses!$AT$15,hypothèses!$AW$15,IF(E523&gt;=hypothèses!$AU$15,hypothèses!$AX$15,E523*hypothèses!$AY$15)),IF(AND(A523=hypothèses!$AV$17,G523=hypothèses!$AR$1),IF(E523&lt;=hypothèses!$AT$17,hypothèses!$AW$17,IF(E523&gt;=hypothèses!$AU$17,hypothèses!$AX$17,E523*hypothèses!$AY$17)),IF(AND(A523=hypothèses!$AV$18,G523=hypothèses!$AR$1),IF(E523&lt;=hypothèses!$AT$18,hypothèses!$AW$18,IF(E523&gt;=hypothèses!$AU$18,hypothèses!$AX$18,E523*hypothèses!$AY$18)),0))))))))))))))</f>
        <v>0</v>
      </c>
      <c r="L523" s="58"/>
    </row>
    <row r="524" spans="1:12">
      <c r="A524" t="s">
        <v>68</v>
      </c>
      <c r="B524" s="59">
        <v>19244</v>
      </c>
      <c r="C524">
        <v>8</v>
      </c>
      <c r="D524">
        <v>3</v>
      </c>
      <c r="E524" s="4">
        <f t="shared" si="8"/>
        <v>534.55555555555554</v>
      </c>
      <c r="F524" s="49">
        <f>IF($E524&lt;=hypothèses!$AK$2,1,IF(AND($E524&gt;hypothèses!$AJ$3,$E524&lt;=hypothèses!$AK$3),2,IF(AND($E524&gt;hypothèses!$AJ$4,$E524&lt;=hypothèses!$AK$4),3,IF(AND($E524&gt;hypothèses!$AJ$5,$E524&lt;=hypothèses!$AK$5),4,IF(AND($E524&gt;hypothèses!$AJ$6,$E524&lt;=hypothèses!$AK$6),5,IF(AND($E524&gt;hypothèses!$AJ$7,$E524&lt;=hypothèses!$AK$7),6,IF(AND($E524&gt;hypothèses!$AJ$8,$E524&lt;=hypothèses!$AK$8),7,IF(AND($E524&gt;hypothèses!$AJ$9,$E524&lt;=hypothèses!$AK$9),8,IF(AND($E524&gt;hypothèses!$AJ$10,$E524&lt;=hypothèses!$AK$10),9,IF(AND($E524&gt;hypothèses!$AJ$11,$E524&lt;=hypothèses!$AK$11),10,""))))))))))</f>
        <v>3</v>
      </c>
      <c r="I524">
        <v>0</v>
      </c>
      <c r="J524" s="58" t="str" cm="1">
        <f t="array" ref="J5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24" s="58">
        <f>IF(G524="Tarif Frais de dossier",30,IF(I524&lt;0,0,IF(AND(A524=hypothèses!$AV$2,G524=hypothèses!$AM$1),IF(E524&lt;=hypothèses!$AT$2,hypothèses!$AW$2,IF(E524&gt;=hypothèses!$AU$2,hypothèses!$AX$2,E524*hypothèses!$AY$2)),IF(AND(A524=hypothèses!$AV$3,G524=hypothèses!$AM$1),IF(E524&lt;=hypothèses!$AT$3,hypothèses!$AW$3,IF(E524&gt;=hypothèses!$AU$3,hypothèses!$AX$3,E524*hypothèses!$AY$3)),IF(AND(A524=hypothèses!$AV$5,G524=hypothèses!$AN$1),IF(E524&lt;=hypothèses!$AT$5,hypothèses!$AW$5,IF(E524&gt;=hypothèses!$AU$5,hypothèses!$AX$5,E524*hypothèses!$AY$5)),IF(AND(A524=hypothèses!$AV$6,G524=hypothèses!$AN$1),IF(E524&lt;=hypothèses!$AT$6,hypothèses!$AW$6,IF(E524&gt;=hypothèses!$AU$6,hypothèses!$AX$6,E524*hypothèses!$AY$6)),IF(AND(A524=hypothèses!$AV$8,G524=hypothèses!$AO$1),IF(E524&lt;=hypothèses!$AT$8,hypothèses!$AW$8,IF(E524&gt;=hypothèses!$AU$8,hypothèses!$AX$8,E524*hypothèses!$AY$8)),IF(AND(A524=hypothèses!$AV$9,G524=hypothèses!$AO$1),IF(E524&lt;=hypothèses!$AT$9,hypothèses!$AW$9,IF(E524&gt;=hypothèses!$AU$9,hypothèses!$AX$9,E524*hypothèses!$AY$9)),IF(AND(A524=hypothèses!$AV$11,G524=hypothèses!$AP$1),IF(E524&lt;=hypothèses!$AT$11,hypothèses!$AW$11,IF(E524&gt;=hypothèses!$AU$11,hypothèses!$AX$11,E524*hypothèses!$AY$11)),IF(AND(A524=hypothèses!$AV$12,G524=hypothèses!$AP$1),IF(E524&lt;=hypothèses!$AT$12,hypothèses!$AW$12,IF(E524&gt;=hypothèses!$AU$12,hypothèses!$AX$12,E524*hypothèses!$AY$12)),IF(AND(A524=hypothèses!$AV$14,G524=hypothèses!$AQ$1),IF(E524&lt;=hypothèses!$AT$14,hypothèses!$AW$14,IF(E524&gt;=hypothèses!$AU$14,hypothèses!$AX$14,E524*hypothèses!$AY$14)),IF(AND(A524=hypothèses!$AV$15,G524=hypothèses!$AQ$1),IF(E524&lt;=hypothèses!$AT$15,hypothèses!$AW$15,IF(E524&gt;=hypothèses!$AU$15,hypothèses!$AX$15,E524*hypothèses!$AY$15)),IF(AND(A524=hypothèses!$AV$17,G524=hypothèses!$AR$1),IF(E524&lt;=hypothèses!$AT$17,hypothèses!$AW$17,IF(E524&gt;=hypothèses!$AU$17,hypothèses!$AX$17,E524*hypothèses!$AY$17)),IF(AND(A524=hypothèses!$AV$18,G524=hypothèses!$AR$1),IF(E524&lt;=hypothèses!$AT$18,hypothèses!$AW$18,IF(E524&gt;=hypothèses!$AU$18,hypothèses!$AX$18,E524*hypothèses!$AY$18)),0))))))))))))))</f>
        <v>0</v>
      </c>
      <c r="L524" s="58"/>
    </row>
    <row r="525" spans="1:12">
      <c r="A525" t="s">
        <v>68</v>
      </c>
      <c r="B525" s="59">
        <v>19244</v>
      </c>
      <c r="C525">
        <v>8</v>
      </c>
      <c r="D525">
        <v>3</v>
      </c>
      <c r="E525" s="4">
        <f t="shared" si="8"/>
        <v>534.55555555555554</v>
      </c>
      <c r="F525" s="49">
        <f>IF($E525&lt;=hypothèses!$AK$2,1,IF(AND($E525&gt;hypothèses!$AJ$3,$E525&lt;=hypothèses!$AK$3),2,IF(AND($E525&gt;hypothèses!$AJ$4,$E525&lt;=hypothèses!$AK$4),3,IF(AND($E525&gt;hypothèses!$AJ$5,$E525&lt;=hypothèses!$AK$5),4,IF(AND($E525&gt;hypothèses!$AJ$6,$E525&lt;=hypothèses!$AK$6),5,IF(AND($E525&gt;hypothèses!$AJ$7,$E525&lt;=hypothèses!$AK$7),6,IF(AND($E525&gt;hypothèses!$AJ$8,$E525&lt;=hypothèses!$AK$8),7,IF(AND($E525&gt;hypothèses!$AJ$9,$E525&lt;=hypothèses!$AK$9),8,IF(AND($E525&gt;hypothèses!$AJ$10,$E525&lt;=hypothèses!$AK$10),9,IF(AND($E525&gt;hypothèses!$AJ$11,$E525&lt;=hypothèses!$AK$11),10,""))))))))))</f>
        <v>3</v>
      </c>
      <c r="I525">
        <v>0</v>
      </c>
      <c r="J525" s="58" t="str" cm="1">
        <f t="array" ref="J5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25" s="58">
        <f>IF(G525="Tarif Frais de dossier",30,IF(I525&lt;0,0,IF(AND(A525=hypothèses!$AV$2,G525=hypothèses!$AM$1),IF(E525&lt;=hypothèses!$AT$2,hypothèses!$AW$2,IF(E525&gt;=hypothèses!$AU$2,hypothèses!$AX$2,E525*hypothèses!$AY$2)),IF(AND(A525=hypothèses!$AV$3,G525=hypothèses!$AM$1),IF(E525&lt;=hypothèses!$AT$3,hypothèses!$AW$3,IF(E525&gt;=hypothèses!$AU$3,hypothèses!$AX$3,E525*hypothèses!$AY$3)),IF(AND(A525=hypothèses!$AV$5,G525=hypothèses!$AN$1),IF(E525&lt;=hypothèses!$AT$5,hypothèses!$AW$5,IF(E525&gt;=hypothèses!$AU$5,hypothèses!$AX$5,E525*hypothèses!$AY$5)),IF(AND(A525=hypothèses!$AV$6,G525=hypothèses!$AN$1),IF(E525&lt;=hypothèses!$AT$6,hypothèses!$AW$6,IF(E525&gt;=hypothèses!$AU$6,hypothèses!$AX$6,E525*hypothèses!$AY$6)),IF(AND(A525=hypothèses!$AV$8,G525=hypothèses!$AO$1),IF(E525&lt;=hypothèses!$AT$8,hypothèses!$AW$8,IF(E525&gt;=hypothèses!$AU$8,hypothèses!$AX$8,E525*hypothèses!$AY$8)),IF(AND(A525=hypothèses!$AV$9,G525=hypothèses!$AO$1),IF(E525&lt;=hypothèses!$AT$9,hypothèses!$AW$9,IF(E525&gt;=hypothèses!$AU$9,hypothèses!$AX$9,E525*hypothèses!$AY$9)),IF(AND(A525=hypothèses!$AV$11,G525=hypothèses!$AP$1),IF(E525&lt;=hypothèses!$AT$11,hypothèses!$AW$11,IF(E525&gt;=hypothèses!$AU$11,hypothèses!$AX$11,E525*hypothèses!$AY$11)),IF(AND(A525=hypothèses!$AV$12,G525=hypothèses!$AP$1),IF(E525&lt;=hypothèses!$AT$12,hypothèses!$AW$12,IF(E525&gt;=hypothèses!$AU$12,hypothèses!$AX$12,E525*hypothèses!$AY$12)),IF(AND(A525=hypothèses!$AV$14,G525=hypothèses!$AQ$1),IF(E525&lt;=hypothèses!$AT$14,hypothèses!$AW$14,IF(E525&gt;=hypothèses!$AU$14,hypothèses!$AX$14,E525*hypothèses!$AY$14)),IF(AND(A525=hypothèses!$AV$15,G525=hypothèses!$AQ$1),IF(E525&lt;=hypothèses!$AT$15,hypothèses!$AW$15,IF(E525&gt;=hypothèses!$AU$15,hypothèses!$AX$15,E525*hypothèses!$AY$15)),IF(AND(A525=hypothèses!$AV$17,G525=hypothèses!$AR$1),IF(E525&lt;=hypothèses!$AT$17,hypothèses!$AW$17,IF(E525&gt;=hypothèses!$AU$17,hypothèses!$AX$17,E525*hypothèses!$AY$17)),IF(AND(A525=hypothèses!$AV$18,G525=hypothèses!$AR$1),IF(E525&lt;=hypothèses!$AT$18,hypothèses!$AW$18,IF(E525&gt;=hypothèses!$AU$18,hypothèses!$AX$18,E525*hypothèses!$AY$18)),0))))))))))))))</f>
        <v>0</v>
      </c>
      <c r="L525" s="58"/>
    </row>
    <row r="526" spans="1:12">
      <c r="A526" t="s">
        <v>68</v>
      </c>
      <c r="B526" s="59">
        <v>4035</v>
      </c>
      <c r="C526">
        <v>2</v>
      </c>
      <c r="D526">
        <v>1</v>
      </c>
      <c r="E526" s="4">
        <f t="shared" si="8"/>
        <v>336.25</v>
      </c>
      <c r="F526" s="49">
        <f>IF($E526&lt;=hypothèses!$AK$2,1,IF(AND($E526&gt;hypothèses!$AJ$3,$E526&lt;=hypothèses!$AK$3),2,IF(AND($E526&gt;hypothèses!$AJ$4,$E526&lt;=hypothèses!$AK$4),3,IF(AND($E526&gt;hypothèses!$AJ$5,$E526&lt;=hypothèses!$AK$5),4,IF(AND($E526&gt;hypothèses!$AJ$6,$E526&lt;=hypothèses!$AK$6),5,IF(AND($E526&gt;hypothèses!$AJ$7,$E526&lt;=hypothèses!$AK$7),6,IF(AND($E526&gt;hypothèses!$AJ$8,$E526&lt;=hypothèses!$AK$8),7,IF(AND($E526&gt;hypothèses!$AJ$9,$E526&lt;=hypothèses!$AK$9),8,IF(AND($E526&gt;hypothèses!$AJ$10,$E526&lt;=hypothèses!$AK$10),9,IF(AND($E526&gt;hypothèses!$AJ$11,$E526&lt;=hypothèses!$AK$11),10,""))))))))))</f>
        <v>2</v>
      </c>
      <c r="G526" t="s">
        <v>13</v>
      </c>
      <c r="H526">
        <v>1.1000000000000001</v>
      </c>
      <c r="I526">
        <v>149.6</v>
      </c>
      <c r="J526" s="58" cm="1">
        <f t="array" ref="J5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227.33700000000002</v>
      </c>
      <c r="K526" s="58">
        <f>IF(G526="Tarif Frais de dossier",30,IF(I526&lt;0,0,IF(AND(A526=hypothèses!$AV$2,G526=hypothèses!$AM$1),IF(E526&lt;=hypothèses!$AT$2,hypothèses!$AW$2,IF(E526&gt;=hypothèses!$AU$2,hypothèses!$AX$2,E526*hypothèses!$AY$2)),IF(AND(A526=hypothèses!$AV$3,G526=hypothèses!$AM$1),IF(E526&lt;=hypothèses!$AT$3,hypothèses!$AW$3,IF(E526&gt;=hypothèses!$AU$3,hypothèses!$AX$3,E526*hypothèses!$AY$3)),IF(AND(A526=hypothèses!$AV$5,G526=hypothèses!$AN$1),IF(E526&lt;=hypothèses!$AT$5,hypothèses!$AW$5,IF(E526&gt;=hypothèses!$AU$5,hypothèses!$AX$5,E526*hypothèses!$AY$5)),IF(AND(A526=hypothèses!$AV$6,G526=hypothèses!$AN$1),IF(E526&lt;=hypothèses!$AT$6,hypothèses!$AW$6,IF(E526&gt;=hypothèses!$AU$6,hypothèses!$AX$6,E526*hypothèses!$AY$6)),IF(AND(A526=hypothèses!$AV$8,G526=hypothèses!$AO$1),IF(E526&lt;=hypothèses!$AT$8,hypothèses!$AW$8,IF(E526&gt;=hypothèses!$AU$8,hypothèses!$AX$8,E526*hypothèses!$AY$8)),IF(AND(A526=hypothèses!$AV$9,G526=hypothèses!$AO$1),IF(E526&lt;=hypothèses!$AT$9,hypothèses!$AW$9,IF(E526&gt;=hypothèses!$AU$9,hypothèses!$AX$9,E526*hypothèses!$AY$9)),IF(AND(A526=hypothèses!$AV$11,G526=hypothèses!$AP$1),IF(E526&lt;=hypothèses!$AT$11,hypothèses!$AW$11,IF(E526&gt;=hypothèses!$AU$11,hypothèses!$AX$11,E526*hypothèses!$AY$11)),IF(AND(A526=hypothèses!$AV$12,G526=hypothèses!$AP$1),IF(E526&lt;=hypothèses!$AT$12,hypothèses!$AW$12,IF(E526&gt;=hypothèses!$AU$12,hypothèses!$AX$12,E526*hypothèses!$AY$12)),IF(AND(A526=hypothèses!$AV$14,G526=hypothèses!$AQ$1),IF(E526&lt;=hypothèses!$AT$14,hypothèses!$AW$14,IF(E526&gt;=hypothèses!$AU$14,hypothèses!$AX$14,E526*hypothèses!$AY$14)),IF(AND(A526=hypothèses!$AV$15,G526=hypothèses!$AQ$1),IF(E526&lt;=hypothèses!$AT$15,hypothèses!$AW$15,IF(E526&gt;=hypothèses!$AU$15,hypothèses!$AX$15,E526*hypothèses!$AY$15)),IF(AND(A526=hypothèses!$AV$17,G526=hypothèses!$AR$1),IF(E526&lt;=hypothèses!$AT$17,hypothèses!$AW$17,IF(E526&gt;=hypothèses!$AU$17,hypothèses!$AX$17,E526*hypothèses!$AY$17)),IF(AND(A526=hypothèses!$AV$18,G526=hypothèses!$AR$1),IF(E526&lt;=hypothèses!$AT$18,hypothèses!$AW$18,IF(E526&gt;=hypothèses!$AU$18,hypothèses!$AX$18,E526*hypothèses!$AY$18)),0))))))))))))))</f>
        <v>110.96250000000001</v>
      </c>
      <c r="L526" s="58"/>
    </row>
    <row r="527" spans="1:12">
      <c r="A527" t="s">
        <v>68</v>
      </c>
      <c r="B527" s="59">
        <v>4035</v>
      </c>
      <c r="C527">
        <v>2</v>
      </c>
      <c r="D527">
        <v>1</v>
      </c>
      <c r="E527" s="4">
        <f t="shared" si="8"/>
        <v>336.25</v>
      </c>
      <c r="F527" s="49">
        <f>IF($E527&lt;=hypothèses!$AK$2,1,IF(AND($E527&gt;hypothèses!$AJ$3,$E527&lt;=hypothèses!$AK$3),2,IF(AND($E527&gt;hypothèses!$AJ$4,$E527&lt;=hypothèses!$AK$4),3,IF(AND($E527&gt;hypothèses!$AJ$5,$E527&lt;=hypothèses!$AK$5),4,IF(AND($E527&gt;hypothèses!$AJ$6,$E527&lt;=hypothèses!$AK$6),5,IF(AND($E527&gt;hypothèses!$AJ$7,$E527&lt;=hypothèses!$AK$7),6,IF(AND($E527&gt;hypothèses!$AJ$8,$E527&lt;=hypothèses!$AK$8),7,IF(AND($E527&gt;hypothèses!$AJ$9,$E527&lt;=hypothèses!$AK$9),8,IF(AND($E527&gt;hypothèses!$AJ$10,$E527&lt;=hypothèses!$AK$10),9,IF(AND($E527&gt;hypothèses!$AJ$11,$E527&lt;=hypothèses!$AK$11),10,""))))))))))</f>
        <v>2</v>
      </c>
      <c r="I527">
        <v>0</v>
      </c>
      <c r="J527" s="58" t="str" cm="1">
        <f t="array" ref="J5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27" s="58">
        <f>IF(G527="Tarif Frais de dossier",30,IF(I527&lt;0,0,IF(AND(A527=hypothèses!$AV$2,G527=hypothèses!$AM$1),IF(E527&lt;=hypothèses!$AT$2,hypothèses!$AW$2,IF(E527&gt;=hypothèses!$AU$2,hypothèses!$AX$2,E527*hypothèses!$AY$2)),IF(AND(A527=hypothèses!$AV$3,G527=hypothèses!$AM$1),IF(E527&lt;=hypothèses!$AT$3,hypothèses!$AW$3,IF(E527&gt;=hypothèses!$AU$3,hypothèses!$AX$3,E527*hypothèses!$AY$3)),IF(AND(A527=hypothèses!$AV$5,G527=hypothèses!$AN$1),IF(E527&lt;=hypothèses!$AT$5,hypothèses!$AW$5,IF(E527&gt;=hypothèses!$AU$5,hypothèses!$AX$5,E527*hypothèses!$AY$5)),IF(AND(A527=hypothèses!$AV$6,G527=hypothèses!$AN$1),IF(E527&lt;=hypothèses!$AT$6,hypothèses!$AW$6,IF(E527&gt;=hypothèses!$AU$6,hypothèses!$AX$6,E527*hypothèses!$AY$6)),IF(AND(A527=hypothèses!$AV$8,G527=hypothèses!$AO$1),IF(E527&lt;=hypothèses!$AT$8,hypothèses!$AW$8,IF(E527&gt;=hypothèses!$AU$8,hypothèses!$AX$8,E527*hypothèses!$AY$8)),IF(AND(A527=hypothèses!$AV$9,G527=hypothèses!$AO$1),IF(E527&lt;=hypothèses!$AT$9,hypothèses!$AW$9,IF(E527&gt;=hypothèses!$AU$9,hypothèses!$AX$9,E527*hypothèses!$AY$9)),IF(AND(A527=hypothèses!$AV$11,G527=hypothèses!$AP$1),IF(E527&lt;=hypothèses!$AT$11,hypothèses!$AW$11,IF(E527&gt;=hypothèses!$AU$11,hypothèses!$AX$11,E527*hypothèses!$AY$11)),IF(AND(A527=hypothèses!$AV$12,G527=hypothèses!$AP$1),IF(E527&lt;=hypothèses!$AT$12,hypothèses!$AW$12,IF(E527&gt;=hypothèses!$AU$12,hypothèses!$AX$12,E527*hypothèses!$AY$12)),IF(AND(A527=hypothèses!$AV$14,G527=hypothèses!$AQ$1),IF(E527&lt;=hypothèses!$AT$14,hypothèses!$AW$14,IF(E527&gt;=hypothèses!$AU$14,hypothèses!$AX$14,E527*hypothèses!$AY$14)),IF(AND(A527=hypothèses!$AV$15,G527=hypothèses!$AQ$1),IF(E527&lt;=hypothèses!$AT$15,hypothèses!$AW$15,IF(E527&gt;=hypothèses!$AU$15,hypothèses!$AX$15,E527*hypothèses!$AY$15)),IF(AND(A527=hypothèses!$AV$17,G527=hypothèses!$AR$1),IF(E527&lt;=hypothèses!$AT$17,hypothèses!$AW$17,IF(E527&gt;=hypothèses!$AU$17,hypothèses!$AX$17,E527*hypothèses!$AY$17)),IF(AND(A527=hypothèses!$AV$18,G527=hypothèses!$AR$1),IF(E527&lt;=hypothèses!$AT$18,hypothèses!$AW$18,IF(E527&gt;=hypothèses!$AU$18,hypothèses!$AX$18,E527*hypothèses!$AY$18)),0))))))))))))))</f>
        <v>0</v>
      </c>
      <c r="L527" s="58"/>
    </row>
    <row r="528" spans="1:12">
      <c r="A528" t="s">
        <v>68</v>
      </c>
      <c r="B528" s="59">
        <v>4035</v>
      </c>
      <c r="C528">
        <v>2</v>
      </c>
      <c r="D528">
        <v>1</v>
      </c>
      <c r="E528" s="4">
        <f t="shared" si="8"/>
        <v>336.25</v>
      </c>
      <c r="F528" s="49">
        <f>IF($E528&lt;=hypothèses!$AK$2,1,IF(AND($E528&gt;hypothèses!$AJ$3,$E528&lt;=hypothèses!$AK$3),2,IF(AND($E528&gt;hypothèses!$AJ$4,$E528&lt;=hypothèses!$AK$4),3,IF(AND($E528&gt;hypothèses!$AJ$5,$E528&lt;=hypothèses!$AK$5),4,IF(AND($E528&gt;hypothèses!$AJ$6,$E528&lt;=hypothèses!$AK$6),5,IF(AND($E528&gt;hypothèses!$AJ$7,$E528&lt;=hypothèses!$AK$7),6,IF(AND($E528&gt;hypothèses!$AJ$8,$E528&lt;=hypothèses!$AK$8),7,IF(AND($E528&gt;hypothèses!$AJ$9,$E528&lt;=hypothèses!$AK$9),8,IF(AND($E528&gt;hypothèses!$AJ$10,$E528&lt;=hypothèses!$AK$10),9,IF(AND($E528&gt;hypothèses!$AJ$11,$E528&lt;=hypothèses!$AK$11),10,""))))))))))</f>
        <v>2</v>
      </c>
      <c r="I528">
        <v>0</v>
      </c>
      <c r="J528" s="58" t="str" cm="1">
        <f t="array" ref="J5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28" s="58">
        <f>IF(G528="Tarif Frais de dossier",30,IF(I528&lt;0,0,IF(AND(A528=hypothèses!$AV$2,G528=hypothèses!$AM$1),IF(E528&lt;=hypothèses!$AT$2,hypothèses!$AW$2,IF(E528&gt;=hypothèses!$AU$2,hypothèses!$AX$2,E528*hypothèses!$AY$2)),IF(AND(A528=hypothèses!$AV$3,G528=hypothèses!$AM$1),IF(E528&lt;=hypothèses!$AT$3,hypothèses!$AW$3,IF(E528&gt;=hypothèses!$AU$3,hypothèses!$AX$3,E528*hypothèses!$AY$3)),IF(AND(A528=hypothèses!$AV$5,G528=hypothèses!$AN$1),IF(E528&lt;=hypothèses!$AT$5,hypothèses!$AW$5,IF(E528&gt;=hypothèses!$AU$5,hypothèses!$AX$5,E528*hypothèses!$AY$5)),IF(AND(A528=hypothèses!$AV$6,G528=hypothèses!$AN$1),IF(E528&lt;=hypothèses!$AT$6,hypothèses!$AW$6,IF(E528&gt;=hypothèses!$AU$6,hypothèses!$AX$6,E528*hypothèses!$AY$6)),IF(AND(A528=hypothèses!$AV$8,G528=hypothèses!$AO$1),IF(E528&lt;=hypothèses!$AT$8,hypothèses!$AW$8,IF(E528&gt;=hypothèses!$AU$8,hypothèses!$AX$8,E528*hypothèses!$AY$8)),IF(AND(A528=hypothèses!$AV$9,G528=hypothèses!$AO$1),IF(E528&lt;=hypothèses!$AT$9,hypothèses!$AW$9,IF(E528&gt;=hypothèses!$AU$9,hypothèses!$AX$9,E528*hypothèses!$AY$9)),IF(AND(A528=hypothèses!$AV$11,G528=hypothèses!$AP$1),IF(E528&lt;=hypothèses!$AT$11,hypothèses!$AW$11,IF(E528&gt;=hypothèses!$AU$11,hypothèses!$AX$11,E528*hypothèses!$AY$11)),IF(AND(A528=hypothèses!$AV$12,G528=hypothèses!$AP$1),IF(E528&lt;=hypothèses!$AT$12,hypothèses!$AW$12,IF(E528&gt;=hypothèses!$AU$12,hypothèses!$AX$12,E528*hypothèses!$AY$12)),IF(AND(A528=hypothèses!$AV$14,G528=hypothèses!$AQ$1),IF(E528&lt;=hypothèses!$AT$14,hypothèses!$AW$14,IF(E528&gt;=hypothèses!$AU$14,hypothèses!$AX$14,E528*hypothèses!$AY$14)),IF(AND(A528=hypothèses!$AV$15,G528=hypothèses!$AQ$1),IF(E528&lt;=hypothèses!$AT$15,hypothèses!$AW$15,IF(E528&gt;=hypothèses!$AU$15,hypothèses!$AX$15,E528*hypothèses!$AY$15)),IF(AND(A528=hypothèses!$AV$17,G528=hypothèses!$AR$1),IF(E528&lt;=hypothèses!$AT$17,hypothèses!$AW$17,IF(E528&gt;=hypothèses!$AU$17,hypothèses!$AX$17,E528*hypothèses!$AY$17)),IF(AND(A528=hypothèses!$AV$18,G528=hypothèses!$AR$1),IF(E528&lt;=hypothèses!$AT$18,hypothèses!$AW$18,IF(E528&gt;=hypothèses!$AU$18,hypothèses!$AX$18,E528*hypothèses!$AY$18)),0))))))))))))))</f>
        <v>0</v>
      </c>
      <c r="L528" s="58"/>
    </row>
    <row r="529" spans="1:12">
      <c r="A529" t="s">
        <v>68</v>
      </c>
      <c r="B529" s="59">
        <v>4035</v>
      </c>
      <c r="C529">
        <v>2</v>
      </c>
      <c r="D529">
        <v>1</v>
      </c>
      <c r="E529" s="4">
        <f t="shared" si="8"/>
        <v>336.25</v>
      </c>
      <c r="F529" s="49">
        <f>IF($E529&lt;=hypothèses!$AK$2,1,IF(AND($E529&gt;hypothèses!$AJ$3,$E529&lt;=hypothèses!$AK$3),2,IF(AND($E529&gt;hypothèses!$AJ$4,$E529&lt;=hypothèses!$AK$4),3,IF(AND($E529&gt;hypothèses!$AJ$5,$E529&lt;=hypothèses!$AK$5),4,IF(AND($E529&gt;hypothèses!$AJ$6,$E529&lt;=hypothèses!$AK$6),5,IF(AND($E529&gt;hypothèses!$AJ$7,$E529&lt;=hypothèses!$AK$7),6,IF(AND($E529&gt;hypothèses!$AJ$8,$E529&lt;=hypothèses!$AK$8),7,IF(AND($E529&gt;hypothèses!$AJ$9,$E529&lt;=hypothèses!$AK$9),8,IF(AND($E529&gt;hypothèses!$AJ$10,$E529&lt;=hypothèses!$AK$10),9,IF(AND($E529&gt;hypothèses!$AJ$11,$E529&lt;=hypothèses!$AK$11),10,""))))))))))</f>
        <v>2</v>
      </c>
      <c r="I529">
        <v>0</v>
      </c>
      <c r="J529" s="58" t="str" cm="1">
        <f t="array" ref="J5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29" s="58">
        <f>IF(G529="Tarif Frais de dossier",30,IF(I529&lt;0,0,IF(AND(A529=hypothèses!$AV$2,G529=hypothèses!$AM$1),IF(E529&lt;=hypothèses!$AT$2,hypothèses!$AW$2,IF(E529&gt;=hypothèses!$AU$2,hypothèses!$AX$2,E529*hypothèses!$AY$2)),IF(AND(A529=hypothèses!$AV$3,G529=hypothèses!$AM$1),IF(E529&lt;=hypothèses!$AT$3,hypothèses!$AW$3,IF(E529&gt;=hypothèses!$AU$3,hypothèses!$AX$3,E529*hypothèses!$AY$3)),IF(AND(A529=hypothèses!$AV$5,G529=hypothèses!$AN$1),IF(E529&lt;=hypothèses!$AT$5,hypothèses!$AW$5,IF(E529&gt;=hypothèses!$AU$5,hypothèses!$AX$5,E529*hypothèses!$AY$5)),IF(AND(A529=hypothèses!$AV$6,G529=hypothèses!$AN$1),IF(E529&lt;=hypothèses!$AT$6,hypothèses!$AW$6,IF(E529&gt;=hypothèses!$AU$6,hypothèses!$AX$6,E529*hypothèses!$AY$6)),IF(AND(A529=hypothèses!$AV$8,G529=hypothèses!$AO$1),IF(E529&lt;=hypothèses!$AT$8,hypothèses!$AW$8,IF(E529&gt;=hypothèses!$AU$8,hypothèses!$AX$8,E529*hypothèses!$AY$8)),IF(AND(A529=hypothèses!$AV$9,G529=hypothèses!$AO$1),IF(E529&lt;=hypothèses!$AT$9,hypothèses!$AW$9,IF(E529&gt;=hypothèses!$AU$9,hypothèses!$AX$9,E529*hypothèses!$AY$9)),IF(AND(A529=hypothèses!$AV$11,G529=hypothèses!$AP$1),IF(E529&lt;=hypothèses!$AT$11,hypothèses!$AW$11,IF(E529&gt;=hypothèses!$AU$11,hypothèses!$AX$11,E529*hypothèses!$AY$11)),IF(AND(A529=hypothèses!$AV$12,G529=hypothèses!$AP$1),IF(E529&lt;=hypothèses!$AT$12,hypothèses!$AW$12,IF(E529&gt;=hypothèses!$AU$12,hypothèses!$AX$12,E529*hypothèses!$AY$12)),IF(AND(A529=hypothèses!$AV$14,G529=hypothèses!$AQ$1),IF(E529&lt;=hypothèses!$AT$14,hypothèses!$AW$14,IF(E529&gt;=hypothèses!$AU$14,hypothèses!$AX$14,E529*hypothèses!$AY$14)),IF(AND(A529=hypothèses!$AV$15,G529=hypothèses!$AQ$1),IF(E529&lt;=hypothèses!$AT$15,hypothèses!$AW$15,IF(E529&gt;=hypothèses!$AU$15,hypothèses!$AX$15,E529*hypothèses!$AY$15)),IF(AND(A529=hypothèses!$AV$17,G529=hypothèses!$AR$1),IF(E529&lt;=hypothèses!$AT$17,hypothèses!$AW$17,IF(E529&gt;=hypothèses!$AU$17,hypothèses!$AX$17,E529*hypothèses!$AY$17)),IF(AND(A529=hypothèses!$AV$18,G529=hypothèses!$AR$1),IF(E529&lt;=hypothèses!$AT$18,hypothèses!$AW$18,IF(E529&gt;=hypothèses!$AU$18,hypothèses!$AX$18,E529*hypothèses!$AY$18)),0))))))))))))))</f>
        <v>0</v>
      </c>
      <c r="L529" s="58"/>
    </row>
    <row r="530" spans="1:12">
      <c r="A530" t="s">
        <v>68</v>
      </c>
      <c r="B530" s="59">
        <v>4035</v>
      </c>
      <c r="C530">
        <v>2</v>
      </c>
      <c r="D530">
        <v>1</v>
      </c>
      <c r="E530" s="4">
        <f t="shared" si="8"/>
        <v>336.25</v>
      </c>
      <c r="F530" s="49">
        <f>IF($E530&lt;=hypothèses!$AK$2,1,IF(AND($E530&gt;hypothèses!$AJ$3,$E530&lt;=hypothèses!$AK$3),2,IF(AND($E530&gt;hypothèses!$AJ$4,$E530&lt;=hypothèses!$AK$4),3,IF(AND($E530&gt;hypothèses!$AJ$5,$E530&lt;=hypothèses!$AK$5),4,IF(AND($E530&gt;hypothèses!$AJ$6,$E530&lt;=hypothèses!$AK$6),5,IF(AND($E530&gt;hypothèses!$AJ$7,$E530&lt;=hypothèses!$AK$7),6,IF(AND($E530&gt;hypothèses!$AJ$8,$E530&lt;=hypothèses!$AK$8),7,IF(AND($E530&gt;hypothèses!$AJ$9,$E530&lt;=hypothèses!$AK$9),8,IF(AND($E530&gt;hypothèses!$AJ$10,$E530&lt;=hypothèses!$AK$10),9,IF(AND($E530&gt;hypothèses!$AJ$11,$E530&lt;=hypothèses!$AK$11),10,""))))))))))</f>
        <v>2</v>
      </c>
      <c r="I530">
        <v>0</v>
      </c>
      <c r="J530" s="58" t="str" cm="1">
        <f t="array" ref="J5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30" s="58">
        <f>IF(G530="Tarif Frais de dossier",30,IF(I530&lt;0,0,IF(AND(A530=hypothèses!$AV$2,G530=hypothèses!$AM$1),IF(E530&lt;=hypothèses!$AT$2,hypothèses!$AW$2,IF(E530&gt;=hypothèses!$AU$2,hypothèses!$AX$2,E530*hypothèses!$AY$2)),IF(AND(A530=hypothèses!$AV$3,G530=hypothèses!$AM$1),IF(E530&lt;=hypothèses!$AT$3,hypothèses!$AW$3,IF(E530&gt;=hypothèses!$AU$3,hypothèses!$AX$3,E530*hypothèses!$AY$3)),IF(AND(A530=hypothèses!$AV$5,G530=hypothèses!$AN$1),IF(E530&lt;=hypothèses!$AT$5,hypothèses!$AW$5,IF(E530&gt;=hypothèses!$AU$5,hypothèses!$AX$5,E530*hypothèses!$AY$5)),IF(AND(A530=hypothèses!$AV$6,G530=hypothèses!$AN$1),IF(E530&lt;=hypothèses!$AT$6,hypothèses!$AW$6,IF(E530&gt;=hypothèses!$AU$6,hypothèses!$AX$6,E530*hypothèses!$AY$6)),IF(AND(A530=hypothèses!$AV$8,G530=hypothèses!$AO$1),IF(E530&lt;=hypothèses!$AT$8,hypothèses!$AW$8,IF(E530&gt;=hypothèses!$AU$8,hypothèses!$AX$8,E530*hypothèses!$AY$8)),IF(AND(A530=hypothèses!$AV$9,G530=hypothèses!$AO$1),IF(E530&lt;=hypothèses!$AT$9,hypothèses!$AW$9,IF(E530&gt;=hypothèses!$AU$9,hypothèses!$AX$9,E530*hypothèses!$AY$9)),IF(AND(A530=hypothèses!$AV$11,G530=hypothèses!$AP$1),IF(E530&lt;=hypothèses!$AT$11,hypothèses!$AW$11,IF(E530&gt;=hypothèses!$AU$11,hypothèses!$AX$11,E530*hypothèses!$AY$11)),IF(AND(A530=hypothèses!$AV$12,G530=hypothèses!$AP$1),IF(E530&lt;=hypothèses!$AT$12,hypothèses!$AW$12,IF(E530&gt;=hypothèses!$AU$12,hypothèses!$AX$12,E530*hypothèses!$AY$12)),IF(AND(A530=hypothèses!$AV$14,G530=hypothèses!$AQ$1),IF(E530&lt;=hypothèses!$AT$14,hypothèses!$AW$14,IF(E530&gt;=hypothèses!$AU$14,hypothèses!$AX$14,E530*hypothèses!$AY$14)),IF(AND(A530=hypothèses!$AV$15,G530=hypothèses!$AQ$1),IF(E530&lt;=hypothèses!$AT$15,hypothèses!$AW$15,IF(E530&gt;=hypothèses!$AU$15,hypothèses!$AX$15,E530*hypothèses!$AY$15)),IF(AND(A530=hypothèses!$AV$17,G530=hypothèses!$AR$1),IF(E530&lt;=hypothèses!$AT$17,hypothèses!$AW$17,IF(E530&gt;=hypothèses!$AU$17,hypothèses!$AX$17,E530*hypothèses!$AY$17)),IF(AND(A530=hypothèses!$AV$18,G530=hypothèses!$AR$1),IF(E530&lt;=hypothèses!$AT$18,hypothèses!$AW$18,IF(E530&gt;=hypothèses!$AU$18,hypothèses!$AX$18,E530*hypothèses!$AY$18)),0))))))))))))))</f>
        <v>0</v>
      </c>
      <c r="L530" s="58"/>
    </row>
    <row r="531" spans="1:12">
      <c r="A531" t="s">
        <v>68</v>
      </c>
      <c r="B531" s="59">
        <v>4035</v>
      </c>
      <c r="C531">
        <v>2</v>
      </c>
      <c r="D531">
        <v>1</v>
      </c>
      <c r="E531" s="4">
        <f t="shared" si="8"/>
        <v>336.25</v>
      </c>
      <c r="F531" s="49">
        <f>IF($E531&lt;=hypothèses!$AK$2,1,IF(AND($E531&gt;hypothèses!$AJ$3,$E531&lt;=hypothèses!$AK$3),2,IF(AND($E531&gt;hypothèses!$AJ$4,$E531&lt;=hypothèses!$AK$4),3,IF(AND($E531&gt;hypothèses!$AJ$5,$E531&lt;=hypothèses!$AK$5),4,IF(AND($E531&gt;hypothèses!$AJ$6,$E531&lt;=hypothèses!$AK$6),5,IF(AND($E531&gt;hypothèses!$AJ$7,$E531&lt;=hypothèses!$AK$7),6,IF(AND($E531&gt;hypothèses!$AJ$8,$E531&lt;=hypothèses!$AK$8),7,IF(AND($E531&gt;hypothèses!$AJ$9,$E531&lt;=hypothèses!$AK$9),8,IF(AND($E531&gt;hypothèses!$AJ$10,$E531&lt;=hypothèses!$AK$10),9,IF(AND($E531&gt;hypothèses!$AJ$11,$E531&lt;=hypothèses!$AK$11),10,""))))))))))</f>
        <v>2</v>
      </c>
      <c r="I531">
        <v>0</v>
      </c>
      <c r="J531" s="58" t="str" cm="1">
        <f t="array" ref="J5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31" s="58">
        <f>IF(G531="Tarif Frais de dossier",30,IF(I531&lt;0,0,IF(AND(A531=hypothèses!$AV$2,G531=hypothèses!$AM$1),IF(E531&lt;=hypothèses!$AT$2,hypothèses!$AW$2,IF(E531&gt;=hypothèses!$AU$2,hypothèses!$AX$2,E531*hypothèses!$AY$2)),IF(AND(A531=hypothèses!$AV$3,G531=hypothèses!$AM$1),IF(E531&lt;=hypothèses!$AT$3,hypothèses!$AW$3,IF(E531&gt;=hypothèses!$AU$3,hypothèses!$AX$3,E531*hypothèses!$AY$3)),IF(AND(A531=hypothèses!$AV$5,G531=hypothèses!$AN$1),IF(E531&lt;=hypothèses!$AT$5,hypothèses!$AW$5,IF(E531&gt;=hypothèses!$AU$5,hypothèses!$AX$5,E531*hypothèses!$AY$5)),IF(AND(A531=hypothèses!$AV$6,G531=hypothèses!$AN$1),IF(E531&lt;=hypothèses!$AT$6,hypothèses!$AW$6,IF(E531&gt;=hypothèses!$AU$6,hypothèses!$AX$6,E531*hypothèses!$AY$6)),IF(AND(A531=hypothèses!$AV$8,G531=hypothèses!$AO$1),IF(E531&lt;=hypothèses!$AT$8,hypothèses!$AW$8,IF(E531&gt;=hypothèses!$AU$8,hypothèses!$AX$8,E531*hypothèses!$AY$8)),IF(AND(A531=hypothèses!$AV$9,G531=hypothèses!$AO$1),IF(E531&lt;=hypothèses!$AT$9,hypothèses!$AW$9,IF(E531&gt;=hypothèses!$AU$9,hypothèses!$AX$9,E531*hypothèses!$AY$9)),IF(AND(A531=hypothèses!$AV$11,G531=hypothèses!$AP$1),IF(E531&lt;=hypothèses!$AT$11,hypothèses!$AW$11,IF(E531&gt;=hypothèses!$AU$11,hypothèses!$AX$11,E531*hypothèses!$AY$11)),IF(AND(A531=hypothèses!$AV$12,G531=hypothèses!$AP$1),IF(E531&lt;=hypothèses!$AT$12,hypothèses!$AW$12,IF(E531&gt;=hypothèses!$AU$12,hypothèses!$AX$12,E531*hypothèses!$AY$12)),IF(AND(A531=hypothèses!$AV$14,G531=hypothèses!$AQ$1),IF(E531&lt;=hypothèses!$AT$14,hypothèses!$AW$14,IF(E531&gt;=hypothèses!$AU$14,hypothèses!$AX$14,E531*hypothèses!$AY$14)),IF(AND(A531=hypothèses!$AV$15,G531=hypothèses!$AQ$1),IF(E531&lt;=hypothèses!$AT$15,hypothèses!$AW$15,IF(E531&gt;=hypothèses!$AU$15,hypothèses!$AX$15,E531*hypothèses!$AY$15)),IF(AND(A531=hypothèses!$AV$17,G531=hypothèses!$AR$1),IF(E531&lt;=hypothèses!$AT$17,hypothèses!$AW$17,IF(E531&gt;=hypothèses!$AU$17,hypothèses!$AX$17,E531*hypothèses!$AY$17)),IF(AND(A531=hypothèses!$AV$18,G531=hypothèses!$AR$1),IF(E531&lt;=hypothèses!$AT$18,hypothèses!$AW$18,IF(E531&gt;=hypothèses!$AU$18,hypothèses!$AX$18,E531*hypothèses!$AY$18)),0))))))))))))))</f>
        <v>0</v>
      </c>
      <c r="L531" s="58"/>
    </row>
    <row r="532" spans="1:12">
      <c r="A532" t="s">
        <v>68</v>
      </c>
      <c r="B532" s="59">
        <v>4035</v>
      </c>
      <c r="C532">
        <v>2</v>
      </c>
      <c r="D532">
        <v>1</v>
      </c>
      <c r="E532" s="4">
        <f t="shared" si="8"/>
        <v>336.25</v>
      </c>
      <c r="F532" s="49">
        <f>IF($E532&lt;=hypothèses!$AK$2,1,IF(AND($E532&gt;hypothèses!$AJ$3,$E532&lt;=hypothèses!$AK$3),2,IF(AND($E532&gt;hypothèses!$AJ$4,$E532&lt;=hypothèses!$AK$4),3,IF(AND($E532&gt;hypothèses!$AJ$5,$E532&lt;=hypothèses!$AK$5),4,IF(AND($E532&gt;hypothèses!$AJ$6,$E532&lt;=hypothèses!$AK$6),5,IF(AND($E532&gt;hypothèses!$AJ$7,$E532&lt;=hypothèses!$AK$7),6,IF(AND($E532&gt;hypothèses!$AJ$8,$E532&lt;=hypothèses!$AK$8),7,IF(AND($E532&gt;hypothèses!$AJ$9,$E532&lt;=hypothèses!$AK$9),8,IF(AND($E532&gt;hypothèses!$AJ$10,$E532&lt;=hypothèses!$AK$10),9,IF(AND($E532&gt;hypothèses!$AJ$11,$E532&lt;=hypothèses!$AK$11),10,""))))))))))</f>
        <v>2</v>
      </c>
      <c r="I532">
        <v>0</v>
      </c>
      <c r="J532" s="58" t="str" cm="1">
        <f t="array" ref="J5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32" s="58">
        <f>IF(G532="Tarif Frais de dossier",30,IF(I532&lt;0,0,IF(AND(A532=hypothèses!$AV$2,G532=hypothèses!$AM$1),IF(E532&lt;=hypothèses!$AT$2,hypothèses!$AW$2,IF(E532&gt;=hypothèses!$AU$2,hypothèses!$AX$2,E532*hypothèses!$AY$2)),IF(AND(A532=hypothèses!$AV$3,G532=hypothèses!$AM$1),IF(E532&lt;=hypothèses!$AT$3,hypothèses!$AW$3,IF(E532&gt;=hypothèses!$AU$3,hypothèses!$AX$3,E532*hypothèses!$AY$3)),IF(AND(A532=hypothèses!$AV$5,G532=hypothèses!$AN$1),IF(E532&lt;=hypothèses!$AT$5,hypothèses!$AW$5,IF(E532&gt;=hypothèses!$AU$5,hypothèses!$AX$5,E532*hypothèses!$AY$5)),IF(AND(A532=hypothèses!$AV$6,G532=hypothèses!$AN$1),IF(E532&lt;=hypothèses!$AT$6,hypothèses!$AW$6,IF(E532&gt;=hypothèses!$AU$6,hypothèses!$AX$6,E532*hypothèses!$AY$6)),IF(AND(A532=hypothèses!$AV$8,G532=hypothèses!$AO$1),IF(E532&lt;=hypothèses!$AT$8,hypothèses!$AW$8,IF(E532&gt;=hypothèses!$AU$8,hypothèses!$AX$8,E532*hypothèses!$AY$8)),IF(AND(A532=hypothèses!$AV$9,G532=hypothèses!$AO$1),IF(E532&lt;=hypothèses!$AT$9,hypothèses!$AW$9,IF(E532&gt;=hypothèses!$AU$9,hypothèses!$AX$9,E532*hypothèses!$AY$9)),IF(AND(A532=hypothèses!$AV$11,G532=hypothèses!$AP$1),IF(E532&lt;=hypothèses!$AT$11,hypothèses!$AW$11,IF(E532&gt;=hypothèses!$AU$11,hypothèses!$AX$11,E532*hypothèses!$AY$11)),IF(AND(A532=hypothèses!$AV$12,G532=hypothèses!$AP$1),IF(E532&lt;=hypothèses!$AT$12,hypothèses!$AW$12,IF(E532&gt;=hypothèses!$AU$12,hypothèses!$AX$12,E532*hypothèses!$AY$12)),IF(AND(A532=hypothèses!$AV$14,G532=hypothèses!$AQ$1),IF(E532&lt;=hypothèses!$AT$14,hypothèses!$AW$14,IF(E532&gt;=hypothèses!$AU$14,hypothèses!$AX$14,E532*hypothèses!$AY$14)),IF(AND(A532=hypothèses!$AV$15,G532=hypothèses!$AQ$1),IF(E532&lt;=hypothèses!$AT$15,hypothèses!$AW$15,IF(E532&gt;=hypothèses!$AU$15,hypothèses!$AX$15,E532*hypothèses!$AY$15)),IF(AND(A532=hypothèses!$AV$17,G532=hypothèses!$AR$1),IF(E532&lt;=hypothèses!$AT$17,hypothèses!$AW$17,IF(E532&gt;=hypothèses!$AU$17,hypothèses!$AX$17,E532*hypothèses!$AY$17)),IF(AND(A532=hypothèses!$AV$18,G532=hypothèses!$AR$1),IF(E532&lt;=hypothèses!$AT$18,hypothèses!$AW$18,IF(E532&gt;=hypothèses!$AU$18,hypothèses!$AX$18,E532*hypothèses!$AY$18)),0))))))))))))))</f>
        <v>0</v>
      </c>
      <c r="L532" s="58"/>
    </row>
    <row r="533" spans="1:12">
      <c r="A533" t="s">
        <v>70</v>
      </c>
      <c r="B533" s="59">
        <v>55552</v>
      </c>
      <c r="C533">
        <v>23</v>
      </c>
      <c r="D533">
        <v>3</v>
      </c>
      <c r="E533" s="4">
        <f t="shared" si="8"/>
        <v>1543.1111111111111</v>
      </c>
      <c r="F533" s="49">
        <f>IF($E533&lt;=hypothèses!$AK$2,1,IF(AND($E533&gt;hypothèses!$AJ$3,$E533&lt;=hypothèses!$AK$3),2,IF(AND($E533&gt;hypothèses!$AJ$4,$E533&lt;=hypothèses!$AK$4),3,IF(AND($E533&gt;hypothèses!$AJ$5,$E533&lt;=hypothèses!$AK$5),4,IF(AND($E533&gt;hypothèses!$AJ$6,$E533&lt;=hypothèses!$AK$6),5,IF(AND($E533&gt;hypothèses!$AJ$7,$E533&lt;=hypothèses!$AK$7),6,IF(AND($E533&gt;hypothèses!$AJ$8,$E533&lt;=hypothèses!$AK$8),7,IF(AND($E533&gt;hypothèses!$AJ$9,$E533&lt;=hypothèses!$AK$9),8,IF(AND($E533&gt;hypothèses!$AJ$10,$E533&lt;=hypothèses!$AK$10),9,IF(AND($E533&gt;hypothèses!$AJ$11,$E533&lt;=hypothèses!$AK$11),10,""))))))))))</f>
        <v>8</v>
      </c>
      <c r="G533" t="s">
        <v>13</v>
      </c>
      <c r="H533">
        <v>1</v>
      </c>
      <c r="I533">
        <v>831</v>
      </c>
      <c r="J533" s="58" cm="1">
        <f t="array" ref="J5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533" s="58">
        <f>IF(G533="Tarif Frais de dossier",30,IF(I533&lt;0,0,IF(AND(A533=hypothèses!$AV$2,G533=hypothèses!$AM$1),IF(E533&lt;=hypothèses!$AT$2,hypothèses!$AW$2,IF(E533&gt;=hypothèses!$AU$2,hypothèses!$AX$2,E533*hypothèses!$AY$2)),IF(AND(A533=hypothèses!$AV$3,G533=hypothèses!$AM$1),IF(E533&lt;=hypothèses!$AT$3,hypothèses!$AW$3,IF(E533&gt;=hypothèses!$AU$3,hypothèses!$AX$3,E533*hypothèses!$AY$3)),IF(AND(A533=hypothèses!$AV$5,G533=hypothèses!$AN$1),IF(E533&lt;=hypothèses!$AT$5,hypothèses!$AW$5,IF(E533&gt;=hypothèses!$AU$5,hypothèses!$AX$5,E533*hypothèses!$AY$5)),IF(AND(A533=hypothèses!$AV$6,G533=hypothèses!$AN$1),IF(E533&lt;=hypothèses!$AT$6,hypothèses!$AW$6,IF(E533&gt;=hypothèses!$AU$6,hypothèses!$AX$6,E533*hypothèses!$AY$6)),IF(AND(A533=hypothèses!$AV$8,G533=hypothèses!$AO$1),IF(E533&lt;=hypothèses!$AT$8,hypothèses!$AW$8,IF(E533&gt;=hypothèses!$AU$8,hypothèses!$AX$8,E533*hypothèses!$AY$8)),IF(AND(A533=hypothèses!$AV$9,G533=hypothèses!$AO$1),IF(E533&lt;=hypothèses!$AT$9,hypothèses!$AW$9,IF(E533&gt;=hypothèses!$AU$9,hypothèses!$AX$9,E533*hypothèses!$AY$9)),IF(AND(A533=hypothèses!$AV$11,G533=hypothèses!$AP$1),IF(E533&lt;=hypothèses!$AT$11,hypothèses!$AW$11,IF(E533&gt;=hypothèses!$AU$11,hypothèses!$AX$11,E533*hypothèses!$AY$11)),IF(AND(A533=hypothèses!$AV$12,G533=hypothèses!$AP$1),IF(E533&lt;=hypothèses!$AT$12,hypothèses!$AW$12,IF(E533&gt;=hypothèses!$AU$12,hypothèses!$AX$12,E533*hypothèses!$AY$12)),IF(AND(A533=hypothèses!$AV$14,G533=hypothèses!$AQ$1),IF(E533&lt;=hypothèses!$AT$14,hypothèses!$AW$14,IF(E533&gt;=hypothèses!$AU$14,hypothèses!$AX$14,E533*hypothèses!$AY$14)),IF(AND(A533=hypothèses!$AV$15,G533=hypothèses!$AQ$1),IF(E533&lt;=hypothèses!$AT$15,hypothèses!$AW$15,IF(E533&gt;=hypothèses!$AU$15,hypothèses!$AX$15,E533*hypothèses!$AY$15)),IF(AND(A533=hypothèses!$AV$17,G533=hypothèses!$AR$1),IF(E533&lt;=hypothèses!$AT$17,hypothèses!$AW$17,IF(E533&gt;=hypothèses!$AU$17,hypothèses!$AX$17,E533*hypothèses!$AY$17)),IF(AND(A533=hypothèses!$AV$18,G533=hypothèses!$AR$1),IF(E533&lt;=hypothèses!$AT$18,hypothèses!$AW$18,IF(E533&gt;=hypothèses!$AU$18,hypothèses!$AX$18,E533*hypothèses!$AY$18)),0))))))))))))))</f>
        <v>407.38133333333337</v>
      </c>
      <c r="L533" s="58"/>
    </row>
    <row r="534" spans="1:12">
      <c r="A534" t="s">
        <v>70</v>
      </c>
      <c r="B534" s="59">
        <v>55552</v>
      </c>
      <c r="C534">
        <v>23</v>
      </c>
      <c r="D534">
        <v>3</v>
      </c>
      <c r="E534" s="4">
        <f t="shared" si="8"/>
        <v>1543.1111111111111</v>
      </c>
      <c r="F534" s="49">
        <f>IF($E534&lt;=hypothèses!$AK$2,1,IF(AND($E534&gt;hypothèses!$AJ$3,$E534&lt;=hypothèses!$AK$3),2,IF(AND($E534&gt;hypothèses!$AJ$4,$E534&lt;=hypothèses!$AK$4),3,IF(AND($E534&gt;hypothèses!$AJ$5,$E534&lt;=hypothèses!$AK$5),4,IF(AND($E534&gt;hypothèses!$AJ$6,$E534&lt;=hypothèses!$AK$6),5,IF(AND($E534&gt;hypothèses!$AJ$7,$E534&lt;=hypothèses!$AK$7),6,IF(AND($E534&gt;hypothèses!$AJ$8,$E534&lt;=hypothèses!$AK$8),7,IF(AND($E534&gt;hypothèses!$AJ$9,$E534&lt;=hypothèses!$AK$9),8,IF(AND($E534&gt;hypothèses!$AJ$10,$E534&lt;=hypothèses!$AK$10),9,IF(AND($E534&gt;hypothèses!$AJ$11,$E534&lt;=hypothèses!$AK$11),10,""))))))))))</f>
        <v>8</v>
      </c>
      <c r="G534" t="s">
        <v>15</v>
      </c>
      <c r="H534">
        <v>1</v>
      </c>
      <c r="I534">
        <v>-83.1</v>
      </c>
      <c r="J534" s="58" cm="1">
        <f t="array" ref="J5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534" s="58">
        <f>IF(G534="Tarif Frais de dossier",30,IF(I534&lt;0,0,IF(AND(A534=hypothèses!$AV$2,G534=hypothèses!$AM$1),IF(E534&lt;=hypothèses!$AT$2,hypothèses!$AW$2,IF(E534&gt;=hypothèses!$AU$2,hypothèses!$AX$2,E534*hypothèses!$AY$2)),IF(AND(A534=hypothèses!$AV$3,G534=hypothèses!$AM$1),IF(E534&lt;=hypothèses!$AT$3,hypothèses!$AW$3,IF(E534&gt;=hypothèses!$AU$3,hypothèses!$AX$3,E534*hypothèses!$AY$3)),IF(AND(A534=hypothèses!$AV$5,G534=hypothèses!$AN$1),IF(E534&lt;=hypothèses!$AT$5,hypothèses!$AW$5,IF(E534&gt;=hypothèses!$AU$5,hypothèses!$AX$5,E534*hypothèses!$AY$5)),IF(AND(A534=hypothèses!$AV$6,G534=hypothèses!$AN$1),IF(E534&lt;=hypothèses!$AT$6,hypothèses!$AW$6,IF(E534&gt;=hypothèses!$AU$6,hypothèses!$AX$6,E534*hypothèses!$AY$6)),IF(AND(A534=hypothèses!$AV$8,G534=hypothèses!$AO$1),IF(E534&lt;=hypothèses!$AT$8,hypothèses!$AW$8,IF(E534&gt;=hypothèses!$AU$8,hypothèses!$AX$8,E534*hypothèses!$AY$8)),IF(AND(A534=hypothèses!$AV$9,G534=hypothèses!$AO$1),IF(E534&lt;=hypothèses!$AT$9,hypothèses!$AW$9,IF(E534&gt;=hypothèses!$AU$9,hypothèses!$AX$9,E534*hypothèses!$AY$9)),IF(AND(A534=hypothèses!$AV$11,G534=hypothèses!$AP$1),IF(E534&lt;=hypothèses!$AT$11,hypothèses!$AW$11,IF(E534&gt;=hypothèses!$AU$11,hypothèses!$AX$11,E534*hypothèses!$AY$11)),IF(AND(A534=hypothèses!$AV$12,G534=hypothèses!$AP$1),IF(E534&lt;=hypothèses!$AT$12,hypothèses!$AW$12,IF(E534&gt;=hypothèses!$AU$12,hypothèses!$AX$12,E534*hypothèses!$AY$12)),IF(AND(A534=hypothèses!$AV$14,G534=hypothèses!$AQ$1),IF(E534&lt;=hypothèses!$AT$14,hypothèses!$AW$14,IF(E534&gt;=hypothèses!$AU$14,hypothèses!$AX$14,E534*hypothèses!$AY$14)),IF(AND(A534=hypothèses!$AV$15,G534=hypothèses!$AQ$1),IF(E534&lt;=hypothèses!$AT$15,hypothèses!$AW$15,IF(E534&gt;=hypothèses!$AU$15,hypothèses!$AX$15,E534*hypothèses!$AY$15)),IF(AND(A534=hypothèses!$AV$17,G534=hypothèses!$AR$1),IF(E534&lt;=hypothèses!$AT$17,hypothèses!$AW$17,IF(E534&gt;=hypothèses!$AU$17,hypothèses!$AX$17,E534*hypothèses!$AY$17)),IF(AND(A534=hypothèses!$AV$18,G534=hypothèses!$AR$1),IF(E534&lt;=hypothèses!$AT$18,hypothèses!$AW$18,IF(E534&gt;=hypothèses!$AU$18,hypothèses!$AX$18,E534*hypothèses!$AY$18)),0))))))))))))))</f>
        <v>0</v>
      </c>
      <c r="L534" s="58"/>
    </row>
    <row r="535" spans="1:12">
      <c r="A535" t="s">
        <v>70</v>
      </c>
      <c r="B535" s="59">
        <v>55552</v>
      </c>
      <c r="C535">
        <v>23</v>
      </c>
      <c r="D535">
        <v>3</v>
      </c>
      <c r="E535" s="4">
        <f t="shared" si="8"/>
        <v>1543.1111111111111</v>
      </c>
      <c r="F535" s="49">
        <f>IF($E535&lt;=hypothèses!$AK$2,1,IF(AND($E535&gt;hypothèses!$AJ$3,$E535&lt;=hypothèses!$AK$3),2,IF(AND($E535&gt;hypothèses!$AJ$4,$E535&lt;=hypothèses!$AK$4),3,IF(AND($E535&gt;hypothèses!$AJ$5,$E535&lt;=hypothèses!$AK$5),4,IF(AND($E535&gt;hypothèses!$AJ$6,$E535&lt;=hypothèses!$AK$6),5,IF(AND($E535&gt;hypothèses!$AJ$7,$E535&lt;=hypothèses!$AK$7),6,IF(AND($E535&gt;hypothèses!$AJ$8,$E535&lt;=hypothèses!$AK$8),7,IF(AND($E535&gt;hypothèses!$AJ$9,$E535&lt;=hypothèses!$AK$9),8,IF(AND($E535&gt;hypothèses!$AJ$10,$E535&lt;=hypothèses!$AK$10),9,IF(AND($E535&gt;hypothèses!$AJ$11,$E535&lt;=hypothèses!$AK$11),10,""))))))))))</f>
        <v>8</v>
      </c>
      <c r="I535">
        <v>0</v>
      </c>
      <c r="J535" s="58" t="str" cm="1">
        <f t="array" ref="J5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35" s="58">
        <f>IF(G535="Tarif Frais de dossier",30,IF(I535&lt;0,0,IF(AND(A535=hypothèses!$AV$2,G535=hypothèses!$AM$1),IF(E535&lt;=hypothèses!$AT$2,hypothèses!$AW$2,IF(E535&gt;=hypothèses!$AU$2,hypothèses!$AX$2,E535*hypothèses!$AY$2)),IF(AND(A535=hypothèses!$AV$3,G535=hypothèses!$AM$1),IF(E535&lt;=hypothèses!$AT$3,hypothèses!$AW$3,IF(E535&gt;=hypothèses!$AU$3,hypothèses!$AX$3,E535*hypothèses!$AY$3)),IF(AND(A535=hypothèses!$AV$5,G535=hypothèses!$AN$1),IF(E535&lt;=hypothèses!$AT$5,hypothèses!$AW$5,IF(E535&gt;=hypothèses!$AU$5,hypothèses!$AX$5,E535*hypothèses!$AY$5)),IF(AND(A535=hypothèses!$AV$6,G535=hypothèses!$AN$1),IF(E535&lt;=hypothèses!$AT$6,hypothèses!$AW$6,IF(E535&gt;=hypothèses!$AU$6,hypothèses!$AX$6,E535*hypothèses!$AY$6)),IF(AND(A535=hypothèses!$AV$8,G535=hypothèses!$AO$1),IF(E535&lt;=hypothèses!$AT$8,hypothèses!$AW$8,IF(E535&gt;=hypothèses!$AU$8,hypothèses!$AX$8,E535*hypothèses!$AY$8)),IF(AND(A535=hypothèses!$AV$9,G535=hypothèses!$AO$1),IF(E535&lt;=hypothèses!$AT$9,hypothèses!$AW$9,IF(E535&gt;=hypothèses!$AU$9,hypothèses!$AX$9,E535*hypothèses!$AY$9)),IF(AND(A535=hypothèses!$AV$11,G535=hypothèses!$AP$1),IF(E535&lt;=hypothèses!$AT$11,hypothèses!$AW$11,IF(E535&gt;=hypothèses!$AU$11,hypothèses!$AX$11,E535*hypothèses!$AY$11)),IF(AND(A535=hypothèses!$AV$12,G535=hypothèses!$AP$1),IF(E535&lt;=hypothèses!$AT$12,hypothèses!$AW$12,IF(E535&gt;=hypothèses!$AU$12,hypothèses!$AX$12,E535*hypothèses!$AY$12)),IF(AND(A535=hypothèses!$AV$14,G535=hypothèses!$AQ$1),IF(E535&lt;=hypothèses!$AT$14,hypothèses!$AW$14,IF(E535&gt;=hypothèses!$AU$14,hypothèses!$AX$14,E535*hypothèses!$AY$14)),IF(AND(A535=hypothèses!$AV$15,G535=hypothèses!$AQ$1),IF(E535&lt;=hypothèses!$AT$15,hypothèses!$AW$15,IF(E535&gt;=hypothèses!$AU$15,hypothèses!$AX$15,E535*hypothèses!$AY$15)),IF(AND(A535=hypothèses!$AV$17,G535=hypothèses!$AR$1),IF(E535&lt;=hypothèses!$AT$17,hypothèses!$AW$17,IF(E535&gt;=hypothèses!$AU$17,hypothèses!$AX$17,E535*hypothèses!$AY$17)),IF(AND(A535=hypothèses!$AV$18,G535=hypothèses!$AR$1),IF(E535&lt;=hypothèses!$AT$18,hypothèses!$AW$18,IF(E535&gt;=hypothèses!$AU$18,hypothèses!$AX$18,E535*hypothèses!$AY$18)),0))))))))))))))</f>
        <v>0</v>
      </c>
      <c r="L535" s="58"/>
    </row>
    <row r="536" spans="1:12">
      <c r="A536" t="s">
        <v>70</v>
      </c>
      <c r="B536" s="59">
        <v>55552</v>
      </c>
      <c r="C536">
        <v>23</v>
      </c>
      <c r="D536">
        <v>3</v>
      </c>
      <c r="E536" s="4">
        <f t="shared" si="8"/>
        <v>1543.1111111111111</v>
      </c>
      <c r="F536" s="49">
        <f>IF($E536&lt;=hypothèses!$AK$2,1,IF(AND($E536&gt;hypothèses!$AJ$3,$E536&lt;=hypothèses!$AK$3),2,IF(AND($E536&gt;hypothèses!$AJ$4,$E536&lt;=hypothèses!$AK$4),3,IF(AND($E536&gt;hypothèses!$AJ$5,$E536&lt;=hypothèses!$AK$5),4,IF(AND($E536&gt;hypothèses!$AJ$6,$E536&lt;=hypothèses!$AK$6),5,IF(AND($E536&gt;hypothèses!$AJ$7,$E536&lt;=hypothèses!$AK$7),6,IF(AND($E536&gt;hypothèses!$AJ$8,$E536&lt;=hypothèses!$AK$8),7,IF(AND($E536&gt;hypothèses!$AJ$9,$E536&lt;=hypothèses!$AK$9),8,IF(AND($E536&gt;hypothèses!$AJ$10,$E536&lt;=hypothèses!$AK$10),9,IF(AND($E536&gt;hypothèses!$AJ$11,$E536&lt;=hypothèses!$AK$11),10,""))))))))))</f>
        <v>8</v>
      </c>
      <c r="G536" t="s">
        <v>13</v>
      </c>
      <c r="H536">
        <v>1</v>
      </c>
      <c r="I536">
        <v>831</v>
      </c>
      <c r="J536" s="58" cm="1">
        <f t="array" ref="J5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536" s="58">
        <f>IF(G536="Tarif Frais de dossier",30,IF(I536&lt;0,0,IF(AND(A536=hypothèses!$AV$2,G536=hypothèses!$AM$1),IF(E536&lt;=hypothèses!$AT$2,hypothèses!$AW$2,IF(E536&gt;=hypothèses!$AU$2,hypothèses!$AX$2,E536*hypothèses!$AY$2)),IF(AND(A536=hypothèses!$AV$3,G536=hypothèses!$AM$1),IF(E536&lt;=hypothèses!$AT$3,hypothèses!$AW$3,IF(E536&gt;=hypothèses!$AU$3,hypothèses!$AX$3,E536*hypothèses!$AY$3)),IF(AND(A536=hypothèses!$AV$5,G536=hypothèses!$AN$1),IF(E536&lt;=hypothèses!$AT$5,hypothèses!$AW$5,IF(E536&gt;=hypothèses!$AU$5,hypothèses!$AX$5,E536*hypothèses!$AY$5)),IF(AND(A536=hypothèses!$AV$6,G536=hypothèses!$AN$1),IF(E536&lt;=hypothèses!$AT$6,hypothèses!$AW$6,IF(E536&gt;=hypothèses!$AU$6,hypothèses!$AX$6,E536*hypothèses!$AY$6)),IF(AND(A536=hypothèses!$AV$8,G536=hypothèses!$AO$1),IF(E536&lt;=hypothèses!$AT$8,hypothèses!$AW$8,IF(E536&gt;=hypothèses!$AU$8,hypothèses!$AX$8,E536*hypothèses!$AY$8)),IF(AND(A536=hypothèses!$AV$9,G536=hypothèses!$AO$1),IF(E536&lt;=hypothèses!$AT$9,hypothèses!$AW$9,IF(E536&gt;=hypothèses!$AU$9,hypothèses!$AX$9,E536*hypothèses!$AY$9)),IF(AND(A536=hypothèses!$AV$11,G536=hypothèses!$AP$1),IF(E536&lt;=hypothèses!$AT$11,hypothèses!$AW$11,IF(E536&gt;=hypothèses!$AU$11,hypothèses!$AX$11,E536*hypothèses!$AY$11)),IF(AND(A536=hypothèses!$AV$12,G536=hypothèses!$AP$1),IF(E536&lt;=hypothèses!$AT$12,hypothèses!$AW$12,IF(E536&gt;=hypothèses!$AU$12,hypothèses!$AX$12,E536*hypothèses!$AY$12)),IF(AND(A536=hypothèses!$AV$14,G536=hypothèses!$AQ$1),IF(E536&lt;=hypothèses!$AT$14,hypothèses!$AW$14,IF(E536&gt;=hypothèses!$AU$14,hypothèses!$AX$14,E536*hypothèses!$AY$14)),IF(AND(A536=hypothèses!$AV$15,G536=hypothèses!$AQ$1),IF(E536&lt;=hypothèses!$AT$15,hypothèses!$AW$15,IF(E536&gt;=hypothèses!$AU$15,hypothèses!$AX$15,E536*hypothèses!$AY$15)),IF(AND(A536=hypothèses!$AV$17,G536=hypothèses!$AR$1),IF(E536&lt;=hypothèses!$AT$17,hypothèses!$AW$17,IF(E536&gt;=hypothèses!$AU$17,hypothèses!$AX$17,E536*hypothèses!$AY$17)),IF(AND(A536=hypothèses!$AV$18,G536=hypothèses!$AR$1),IF(E536&lt;=hypothèses!$AT$18,hypothèses!$AW$18,IF(E536&gt;=hypothèses!$AU$18,hypothèses!$AX$18,E536*hypothèses!$AY$18)),0))))))))))))))</f>
        <v>407.38133333333337</v>
      </c>
      <c r="L536" s="58"/>
    </row>
    <row r="537" spans="1:12">
      <c r="A537" t="s">
        <v>70</v>
      </c>
      <c r="B537" s="59">
        <v>55552</v>
      </c>
      <c r="C537">
        <v>23</v>
      </c>
      <c r="D537">
        <v>3</v>
      </c>
      <c r="E537" s="4">
        <f t="shared" si="8"/>
        <v>1543.1111111111111</v>
      </c>
      <c r="F537" s="49">
        <f>IF($E537&lt;=hypothèses!$AK$2,1,IF(AND($E537&gt;hypothèses!$AJ$3,$E537&lt;=hypothèses!$AK$3),2,IF(AND($E537&gt;hypothèses!$AJ$4,$E537&lt;=hypothèses!$AK$4),3,IF(AND($E537&gt;hypothèses!$AJ$5,$E537&lt;=hypothèses!$AK$5),4,IF(AND($E537&gt;hypothèses!$AJ$6,$E537&lt;=hypothèses!$AK$6),5,IF(AND($E537&gt;hypothèses!$AJ$7,$E537&lt;=hypothèses!$AK$7),6,IF(AND($E537&gt;hypothèses!$AJ$8,$E537&lt;=hypothèses!$AK$8),7,IF(AND($E537&gt;hypothèses!$AJ$9,$E537&lt;=hypothèses!$AK$9),8,IF(AND($E537&gt;hypothèses!$AJ$10,$E537&lt;=hypothèses!$AK$10),9,IF(AND($E537&gt;hypothèses!$AJ$11,$E537&lt;=hypothèses!$AK$11),10,""))))))))))</f>
        <v>8</v>
      </c>
      <c r="G537" t="s">
        <v>18</v>
      </c>
      <c r="H537">
        <v>1</v>
      </c>
      <c r="I537">
        <v>250</v>
      </c>
      <c r="J537" s="58" cm="1">
        <f t="array" ref="J5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253.92000000000002</v>
      </c>
      <c r="K537" s="58">
        <f>IF(G537="Tarif Frais de dossier",30,IF(I537&lt;0,0,IF(AND(A537=hypothèses!$AV$2,G537=hypothèses!$AM$1),IF(E537&lt;=hypothèses!$AT$2,hypothèses!$AW$2,IF(E537&gt;=hypothèses!$AU$2,hypothèses!$AX$2,E537*hypothèses!$AY$2)),IF(AND(A537=hypothèses!$AV$3,G537=hypothèses!$AM$1),IF(E537&lt;=hypothèses!$AT$3,hypothèses!$AW$3,IF(E537&gt;=hypothèses!$AU$3,hypothèses!$AX$3,E537*hypothèses!$AY$3)),IF(AND(A537=hypothèses!$AV$5,G537=hypothèses!$AN$1),IF(E537&lt;=hypothèses!$AT$5,hypothèses!$AW$5,IF(E537&gt;=hypothèses!$AU$5,hypothèses!$AX$5,E537*hypothèses!$AY$5)),IF(AND(A537=hypothèses!$AV$6,G537=hypothèses!$AN$1),IF(E537&lt;=hypothèses!$AT$6,hypothèses!$AW$6,IF(E537&gt;=hypothèses!$AU$6,hypothèses!$AX$6,E537*hypothèses!$AY$6)),IF(AND(A537=hypothèses!$AV$8,G537=hypothèses!$AO$1),IF(E537&lt;=hypothèses!$AT$8,hypothèses!$AW$8,IF(E537&gt;=hypothèses!$AU$8,hypothèses!$AX$8,E537*hypothèses!$AY$8)),IF(AND(A537=hypothèses!$AV$9,G537=hypothèses!$AO$1),IF(E537&lt;=hypothèses!$AT$9,hypothèses!$AW$9,IF(E537&gt;=hypothèses!$AU$9,hypothèses!$AX$9,E537*hypothèses!$AY$9)),IF(AND(A537=hypothèses!$AV$11,G537=hypothèses!$AP$1),IF(E537&lt;=hypothèses!$AT$11,hypothèses!$AW$11,IF(E537&gt;=hypothèses!$AU$11,hypothèses!$AX$11,E537*hypothèses!$AY$11)),IF(AND(A537=hypothèses!$AV$12,G537=hypothèses!$AP$1),IF(E537&lt;=hypothèses!$AT$12,hypothèses!$AW$12,IF(E537&gt;=hypothèses!$AU$12,hypothèses!$AX$12,E537*hypothèses!$AY$12)),IF(AND(A537=hypothèses!$AV$14,G537=hypothèses!$AQ$1),IF(E537&lt;=hypothèses!$AT$14,hypothèses!$AW$14,IF(E537&gt;=hypothèses!$AU$14,hypothèses!$AX$14,E537*hypothèses!$AY$14)),IF(AND(A537=hypothèses!$AV$15,G537=hypothèses!$AQ$1),IF(E537&lt;=hypothèses!$AT$15,hypothèses!$AW$15,IF(E537&gt;=hypothèses!$AU$15,hypothèses!$AX$15,E537*hypothèses!$AY$15)),IF(AND(A537=hypothèses!$AV$17,G537=hypothèses!$AR$1),IF(E537&lt;=hypothèses!$AT$17,hypothèses!$AW$17,IF(E537&gt;=hypothèses!$AU$17,hypothèses!$AX$17,E537*hypothèses!$AY$17)),IF(AND(A537=hypothèses!$AV$18,G537=hypothèses!$AR$1),IF(E537&lt;=hypothèses!$AT$18,hypothèses!$AW$18,IF(E537&gt;=hypothèses!$AU$18,hypothèses!$AX$18,E537*hypothèses!$AY$18)),0))))))))))))))</f>
        <v>117.27644444444444</v>
      </c>
      <c r="L537" s="58"/>
    </row>
    <row r="538" spans="1:12">
      <c r="A538" t="s">
        <v>70</v>
      </c>
      <c r="B538" s="59">
        <v>55552</v>
      </c>
      <c r="C538">
        <v>23</v>
      </c>
      <c r="D538">
        <v>3</v>
      </c>
      <c r="E538" s="4">
        <f t="shared" si="8"/>
        <v>1543.1111111111111</v>
      </c>
      <c r="F538" s="49">
        <f>IF($E538&lt;=hypothèses!$AK$2,1,IF(AND($E538&gt;hypothèses!$AJ$3,$E538&lt;=hypothèses!$AK$3),2,IF(AND($E538&gt;hypothèses!$AJ$4,$E538&lt;=hypothèses!$AK$4),3,IF(AND($E538&gt;hypothèses!$AJ$5,$E538&lt;=hypothèses!$AK$5),4,IF(AND($E538&gt;hypothèses!$AJ$6,$E538&lt;=hypothèses!$AK$6),5,IF(AND($E538&gt;hypothèses!$AJ$7,$E538&lt;=hypothèses!$AK$7),6,IF(AND($E538&gt;hypothèses!$AJ$8,$E538&lt;=hypothèses!$AK$8),7,IF(AND($E538&gt;hypothèses!$AJ$9,$E538&lt;=hypothèses!$AK$9),8,IF(AND($E538&gt;hypothèses!$AJ$10,$E538&lt;=hypothèses!$AK$10),9,IF(AND($E538&gt;hypothèses!$AJ$11,$E538&lt;=hypothèses!$AK$11),10,""))))))))))</f>
        <v>8</v>
      </c>
      <c r="G538" t="s">
        <v>15</v>
      </c>
      <c r="H538">
        <v>1</v>
      </c>
      <c r="I538">
        <v>-108.1</v>
      </c>
      <c r="J538" s="58" cm="1">
        <f t="array" ref="J5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538" s="58">
        <f>IF(G538="Tarif Frais de dossier",30,IF(I538&lt;0,0,IF(AND(A538=hypothèses!$AV$2,G538=hypothèses!$AM$1),IF(E538&lt;=hypothèses!$AT$2,hypothèses!$AW$2,IF(E538&gt;=hypothèses!$AU$2,hypothèses!$AX$2,E538*hypothèses!$AY$2)),IF(AND(A538=hypothèses!$AV$3,G538=hypothèses!$AM$1),IF(E538&lt;=hypothèses!$AT$3,hypothèses!$AW$3,IF(E538&gt;=hypothèses!$AU$3,hypothèses!$AX$3,E538*hypothèses!$AY$3)),IF(AND(A538=hypothèses!$AV$5,G538=hypothèses!$AN$1),IF(E538&lt;=hypothèses!$AT$5,hypothèses!$AW$5,IF(E538&gt;=hypothèses!$AU$5,hypothèses!$AX$5,E538*hypothèses!$AY$5)),IF(AND(A538=hypothèses!$AV$6,G538=hypothèses!$AN$1),IF(E538&lt;=hypothèses!$AT$6,hypothèses!$AW$6,IF(E538&gt;=hypothèses!$AU$6,hypothèses!$AX$6,E538*hypothèses!$AY$6)),IF(AND(A538=hypothèses!$AV$8,G538=hypothèses!$AO$1),IF(E538&lt;=hypothèses!$AT$8,hypothèses!$AW$8,IF(E538&gt;=hypothèses!$AU$8,hypothèses!$AX$8,E538*hypothèses!$AY$8)),IF(AND(A538=hypothèses!$AV$9,G538=hypothèses!$AO$1),IF(E538&lt;=hypothèses!$AT$9,hypothèses!$AW$9,IF(E538&gt;=hypothèses!$AU$9,hypothèses!$AX$9,E538*hypothèses!$AY$9)),IF(AND(A538=hypothèses!$AV$11,G538=hypothèses!$AP$1),IF(E538&lt;=hypothèses!$AT$11,hypothèses!$AW$11,IF(E538&gt;=hypothèses!$AU$11,hypothèses!$AX$11,E538*hypothèses!$AY$11)),IF(AND(A538=hypothèses!$AV$12,G538=hypothèses!$AP$1),IF(E538&lt;=hypothèses!$AT$12,hypothèses!$AW$12,IF(E538&gt;=hypothèses!$AU$12,hypothèses!$AX$12,E538*hypothèses!$AY$12)),IF(AND(A538=hypothèses!$AV$14,G538=hypothèses!$AQ$1),IF(E538&lt;=hypothèses!$AT$14,hypothèses!$AW$14,IF(E538&gt;=hypothèses!$AU$14,hypothèses!$AX$14,E538*hypothèses!$AY$14)),IF(AND(A538=hypothèses!$AV$15,G538=hypothèses!$AQ$1),IF(E538&lt;=hypothèses!$AT$15,hypothèses!$AW$15,IF(E538&gt;=hypothèses!$AU$15,hypothèses!$AX$15,E538*hypothèses!$AY$15)),IF(AND(A538=hypothèses!$AV$17,G538=hypothèses!$AR$1),IF(E538&lt;=hypothèses!$AT$17,hypothèses!$AW$17,IF(E538&gt;=hypothèses!$AU$17,hypothèses!$AX$17,E538*hypothèses!$AY$17)),IF(AND(A538=hypothèses!$AV$18,G538=hypothèses!$AR$1),IF(E538&lt;=hypothèses!$AT$18,hypothèses!$AW$18,IF(E538&gt;=hypothèses!$AU$18,hypothèses!$AX$18,E538*hypothèses!$AY$18)),0))))))))))))))</f>
        <v>0</v>
      </c>
      <c r="L538" s="58"/>
    </row>
    <row r="539" spans="1:12">
      <c r="A539" t="s">
        <v>70</v>
      </c>
      <c r="B539" s="59">
        <v>55552</v>
      </c>
      <c r="C539">
        <v>23</v>
      </c>
      <c r="D539">
        <v>3</v>
      </c>
      <c r="E539" s="4">
        <f t="shared" si="8"/>
        <v>1543.1111111111111</v>
      </c>
      <c r="F539" s="49">
        <f>IF($E539&lt;=hypothèses!$AK$2,1,IF(AND($E539&gt;hypothèses!$AJ$3,$E539&lt;=hypothèses!$AK$3),2,IF(AND($E539&gt;hypothèses!$AJ$4,$E539&lt;=hypothèses!$AK$4),3,IF(AND($E539&gt;hypothèses!$AJ$5,$E539&lt;=hypothèses!$AK$5),4,IF(AND($E539&gt;hypothèses!$AJ$6,$E539&lt;=hypothèses!$AK$6),5,IF(AND($E539&gt;hypothèses!$AJ$7,$E539&lt;=hypothèses!$AK$7),6,IF(AND($E539&gt;hypothèses!$AJ$8,$E539&lt;=hypothèses!$AK$8),7,IF(AND($E539&gt;hypothèses!$AJ$9,$E539&lt;=hypothèses!$AK$9),8,IF(AND($E539&gt;hypothèses!$AJ$10,$E539&lt;=hypothèses!$AK$10),9,IF(AND($E539&gt;hypothèses!$AJ$11,$E539&lt;=hypothèses!$AK$11),10,""))))))))))</f>
        <v>8</v>
      </c>
      <c r="I539">
        <v>0</v>
      </c>
      <c r="J539" s="58" t="str" cm="1">
        <f t="array" ref="J5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39" s="58">
        <f>IF(G539="Tarif Frais de dossier",30,IF(I539&lt;0,0,IF(AND(A539=hypothèses!$AV$2,G539=hypothèses!$AM$1),IF(E539&lt;=hypothèses!$AT$2,hypothèses!$AW$2,IF(E539&gt;=hypothèses!$AU$2,hypothèses!$AX$2,E539*hypothèses!$AY$2)),IF(AND(A539=hypothèses!$AV$3,G539=hypothèses!$AM$1),IF(E539&lt;=hypothèses!$AT$3,hypothèses!$AW$3,IF(E539&gt;=hypothèses!$AU$3,hypothèses!$AX$3,E539*hypothèses!$AY$3)),IF(AND(A539=hypothèses!$AV$5,G539=hypothèses!$AN$1),IF(E539&lt;=hypothèses!$AT$5,hypothèses!$AW$5,IF(E539&gt;=hypothèses!$AU$5,hypothèses!$AX$5,E539*hypothèses!$AY$5)),IF(AND(A539=hypothèses!$AV$6,G539=hypothèses!$AN$1),IF(E539&lt;=hypothèses!$AT$6,hypothèses!$AW$6,IF(E539&gt;=hypothèses!$AU$6,hypothèses!$AX$6,E539*hypothèses!$AY$6)),IF(AND(A539=hypothèses!$AV$8,G539=hypothèses!$AO$1),IF(E539&lt;=hypothèses!$AT$8,hypothèses!$AW$8,IF(E539&gt;=hypothèses!$AU$8,hypothèses!$AX$8,E539*hypothèses!$AY$8)),IF(AND(A539=hypothèses!$AV$9,G539=hypothèses!$AO$1),IF(E539&lt;=hypothèses!$AT$9,hypothèses!$AW$9,IF(E539&gt;=hypothèses!$AU$9,hypothèses!$AX$9,E539*hypothèses!$AY$9)),IF(AND(A539=hypothèses!$AV$11,G539=hypothèses!$AP$1),IF(E539&lt;=hypothèses!$AT$11,hypothèses!$AW$11,IF(E539&gt;=hypothèses!$AU$11,hypothèses!$AX$11,E539*hypothèses!$AY$11)),IF(AND(A539=hypothèses!$AV$12,G539=hypothèses!$AP$1),IF(E539&lt;=hypothèses!$AT$12,hypothèses!$AW$12,IF(E539&gt;=hypothèses!$AU$12,hypothèses!$AX$12,E539*hypothèses!$AY$12)),IF(AND(A539=hypothèses!$AV$14,G539=hypothèses!$AQ$1),IF(E539&lt;=hypothèses!$AT$14,hypothèses!$AW$14,IF(E539&gt;=hypothèses!$AU$14,hypothèses!$AX$14,E539*hypothèses!$AY$14)),IF(AND(A539=hypothèses!$AV$15,G539=hypothèses!$AQ$1),IF(E539&lt;=hypothèses!$AT$15,hypothèses!$AW$15,IF(E539&gt;=hypothèses!$AU$15,hypothèses!$AX$15,E539*hypothèses!$AY$15)),IF(AND(A539=hypothèses!$AV$17,G539=hypothèses!$AR$1),IF(E539&lt;=hypothèses!$AT$17,hypothèses!$AW$17,IF(E539&gt;=hypothèses!$AU$17,hypothèses!$AX$17,E539*hypothèses!$AY$17)),IF(AND(A539=hypothèses!$AV$18,G539=hypothèses!$AR$1),IF(E539&lt;=hypothèses!$AT$18,hypothèses!$AW$18,IF(E539&gt;=hypothèses!$AU$18,hypothèses!$AX$18,E539*hypothèses!$AY$18)),0))))))))))))))</f>
        <v>0</v>
      </c>
      <c r="L539" s="58"/>
    </row>
    <row r="540" spans="1:12">
      <c r="A540" t="s">
        <v>70</v>
      </c>
      <c r="B540" s="59">
        <v>59450</v>
      </c>
      <c r="C540">
        <v>24</v>
      </c>
      <c r="D540">
        <v>3</v>
      </c>
      <c r="E540" s="4">
        <f t="shared" si="8"/>
        <v>1651.3888888888889</v>
      </c>
      <c r="F540" s="49">
        <f>IF($E540&lt;=hypothèses!$AK$2,1,IF(AND($E540&gt;hypothèses!$AJ$3,$E540&lt;=hypothèses!$AK$3),2,IF(AND($E540&gt;hypothèses!$AJ$4,$E540&lt;=hypothèses!$AK$4),3,IF(AND($E540&gt;hypothèses!$AJ$5,$E540&lt;=hypothèses!$AK$5),4,IF(AND($E540&gt;hypothèses!$AJ$6,$E540&lt;=hypothèses!$AK$6),5,IF(AND($E540&gt;hypothèses!$AJ$7,$E540&lt;=hypothèses!$AK$7),6,IF(AND($E540&gt;hypothèses!$AJ$8,$E540&lt;=hypothèses!$AK$8),7,IF(AND($E540&gt;hypothèses!$AJ$9,$E540&lt;=hypothèses!$AK$9),8,IF(AND($E540&gt;hypothèses!$AJ$10,$E540&lt;=hypothèses!$AK$10),9,IF(AND($E540&gt;hypothèses!$AJ$11,$E540&lt;=hypothèses!$AK$11),10,""))))))))))</f>
        <v>8</v>
      </c>
      <c r="G540" t="s">
        <v>16</v>
      </c>
      <c r="H540">
        <v>1</v>
      </c>
      <c r="I540">
        <v>160</v>
      </c>
      <c r="J540" s="58" cm="1">
        <f t="array" ref="J5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540" s="58">
        <f>IF(G540="Tarif Frais de dossier",30,IF(I540&lt;0,0,IF(AND(A540=hypothèses!$AV$2,G540=hypothèses!$AM$1),IF(E540&lt;=hypothèses!$AT$2,hypothèses!$AW$2,IF(E540&gt;=hypothèses!$AU$2,hypothèses!$AX$2,E540*hypothèses!$AY$2)),IF(AND(A540=hypothèses!$AV$3,G540=hypothèses!$AM$1),IF(E540&lt;=hypothèses!$AT$3,hypothèses!$AW$3,IF(E540&gt;=hypothèses!$AU$3,hypothèses!$AX$3,E540*hypothèses!$AY$3)),IF(AND(A540=hypothèses!$AV$5,G540=hypothèses!$AN$1),IF(E540&lt;=hypothèses!$AT$5,hypothèses!$AW$5,IF(E540&gt;=hypothèses!$AU$5,hypothèses!$AX$5,E540*hypothèses!$AY$5)),IF(AND(A540=hypothèses!$AV$6,G540=hypothèses!$AN$1),IF(E540&lt;=hypothèses!$AT$6,hypothèses!$AW$6,IF(E540&gt;=hypothèses!$AU$6,hypothèses!$AX$6,E540*hypothèses!$AY$6)),IF(AND(A540=hypothèses!$AV$8,G540=hypothèses!$AO$1),IF(E540&lt;=hypothèses!$AT$8,hypothèses!$AW$8,IF(E540&gt;=hypothèses!$AU$8,hypothèses!$AX$8,E540*hypothèses!$AY$8)),IF(AND(A540=hypothèses!$AV$9,G540=hypothèses!$AO$1),IF(E540&lt;=hypothèses!$AT$9,hypothèses!$AW$9,IF(E540&gt;=hypothèses!$AU$9,hypothèses!$AX$9,E540*hypothèses!$AY$9)),IF(AND(A540=hypothèses!$AV$11,G540=hypothèses!$AP$1),IF(E540&lt;=hypothèses!$AT$11,hypothèses!$AW$11,IF(E540&gt;=hypothèses!$AU$11,hypothèses!$AX$11,E540*hypothèses!$AY$11)),IF(AND(A540=hypothèses!$AV$12,G540=hypothèses!$AP$1),IF(E540&lt;=hypothèses!$AT$12,hypothèses!$AW$12,IF(E540&gt;=hypothèses!$AU$12,hypothèses!$AX$12,E540*hypothèses!$AY$12)),IF(AND(A540=hypothèses!$AV$14,G540=hypothèses!$AQ$1),IF(E540&lt;=hypothèses!$AT$14,hypothèses!$AW$14,IF(E540&gt;=hypothèses!$AU$14,hypothèses!$AX$14,E540*hypothèses!$AY$14)),IF(AND(A540=hypothèses!$AV$15,G540=hypothèses!$AQ$1),IF(E540&lt;=hypothèses!$AT$15,hypothèses!$AW$15,IF(E540&gt;=hypothèses!$AU$15,hypothèses!$AX$15,E540*hypothèses!$AY$15)),IF(AND(A540=hypothèses!$AV$17,G540=hypothèses!$AR$1),IF(E540&lt;=hypothèses!$AT$17,hypothèses!$AW$17,IF(E540&gt;=hypothèses!$AU$17,hypothèses!$AX$17,E540*hypothèses!$AY$17)),IF(AND(A540=hypothèses!$AV$18,G540=hypothèses!$AR$1),IF(E540&lt;=hypothèses!$AT$18,hypothèses!$AW$18,IF(E540&gt;=hypothèses!$AU$18,hypothèses!$AX$18,E540*hypothèses!$AY$18)),0))))))))))))))</f>
        <v>167.67948717948718</v>
      </c>
      <c r="L540" s="58"/>
    </row>
    <row r="541" spans="1:12">
      <c r="A541" t="s">
        <v>70</v>
      </c>
      <c r="B541" s="59">
        <v>59450</v>
      </c>
      <c r="C541">
        <v>24</v>
      </c>
      <c r="D541">
        <v>3</v>
      </c>
      <c r="E541" s="4">
        <f t="shared" si="8"/>
        <v>1651.3888888888889</v>
      </c>
      <c r="F541" s="49">
        <f>IF($E541&lt;=hypothèses!$AK$2,1,IF(AND($E541&gt;hypothèses!$AJ$3,$E541&lt;=hypothèses!$AK$3),2,IF(AND($E541&gt;hypothèses!$AJ$4,$E541&lt;=hypothèses!$AK$4),3,IF(AND($E541&gt;hypothèses!$AJ$5,$E541&lt;=hypothèses!$AK$5),4,IF(AND($E541&gt;hypothèses!$AJ$6,$E541&lt;=hypothèses!$AK$6),5,IF(AND($E541&gt;hypothèses!$AJ$7,$E541&lt;=hypothèses!$AK$7),6,IF(AND($E541&gt;hypothèses!$AJ$8,$E541&lt;=hypothèses!$AK$8),7,IF(AND($E541&gt;hypothèses!$AJ$9,$E541&lt;=hypothèses!$AK$9),8,IF(AND($E541&gt;hypothèses!$AJ$10,$E541&lt;=hypothèses!$AK$10),9,IF(AND($E541&gt;hypothèses!$AJ$11,$E541&lt;=hypothèses!$AK$11),10,""))))))))))</f>
        <v>8</v>
      </c>
      <c r="G541" t="s">
        <v>14</v>
      </c>
      <c r="H541">
        <v>1</v>
      </c>
      <c r="I541">
        <v>30</v>
      </c>
      <c r="J541" s="58" cm="1">
        <f t="array" ref="J5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541" s="58">
        <f>IF(G541="Tarif Frais de dossier",30,IF(I541&lt;0,0,IF(AND(A541=hypothèses!$AV$2,G541=hypothèses!$AM$1),IF(E541&lt;=hypothèses!$AT$2,hypothèses!$AW$2,IF(E541&gt;=hypothèses!$AU$2,hypothèses!$AX$2,E541*hypothèses!$AY$2)),IF(AND(A541=hypothèses!$AV$3,G541=hypothèses!$AM$1),IF(E541&lt;=hypothèses!$AT$3,hypothèses!$AW$3,IF(E541&gt;=hypothèses!$AU$3,hypothèses!$AX$3,E541*hypothèses!$AY$3)),IF(AND(A541=hypothèses!$AV$5,G541=hypothèses!$AN$1),IF(E541&lt;=hypothèses!$AT$5,hypothèses!$AW$5,IF(E541&gt;=hypothèses!$AU$5,hypothèses!$AX$5,E541*hypothèses!$AY$5)),IF(AND(A541=hypothèses!$AV$6,G541=hypothèses!$AN$1),IF(E541&lt;=hypothèses!$AT$6,hypothèses!$AW$6,IF(E541&gt;=hypothèses!$AU$6,hypothèses!$AX$6,E541*hypothèses!$AY$6)),IF(AND(A541=hypothèses!$AV$8,G541=hypothèses!$AO$1),IF(E541&lt;=hypothèses!$AT$8,hypothèses!$AW$8,IF(E541&gt;=hypothèses!$AU$8,hypothèses!$AX$8,E541*hypothèses!$AY$8)),IF(AND(A541=hypothèses!$AV$9,G541=hypothèses!$AO$1),IF(E541&lt;=hypothèses!$AT$9,hypothèses!$AW$9,IF(E541&gt;=hypothèses!$AU$9,hypothèses!$AX$9,E541*hypothèses!$AY$9)),IF(AND(A541=hypothèses!$AV$11,G541=hypothèses!$AP$1),IF(E541&lt;=hypothèses!$AT$11,hypothèses!$AW$11,IF(E541&gt;=hypothèses!$AU$11,hypothèses!$AX$11,E541*hypothèses!$AY$11)),IF(AND(A541=hypothèses!$AV$12,G541=hypothèses!$AP$1),IF(E541&lt;=hypothèses!$AT$12,hypothèses!$AW$12,IF(E541&gt;=hypothèses!$AU$12,hypothèses!$AX$12,E541*hypothèses!$AY$12)),IF(AND(A541=hypothèses!$AV$14,G541=hypothèses!$AQ$1),IF(E541&lt;=hypothèses!$AT$14,hypothèses!$AW$14,IF(E541&gt;=hypothèses!$AU$14,hypothèses!$AX$14,E541*hypothèses!$AY$14)),IF(AND(A541=hypothèses!$AV$15,G541=hypothèses!$AQ$1),IF(E541&lt;=hypothèses!$AT$15,hypothèses!$AW$15,IF(E541&gt;=hypothèses!$AU$15,hypothèses!$AX$15,E541*hypothèses!$AY$15)),IF(AND(A541=hypothèses!$AV$17,G541=hypothèses!$AR$1),IF(E541&lt;=hypothèses!$AT$17,hypothèses!$AW$17,IF(E541&gt;=hypothèses!$AU$17,hypothèses!$AX$17,E541*hypothèses!$AY$17)),IF(AND(A541=hypothèses!$AV$18,G541=hypothèses!$AR$1),IF(E541&lt;=hypothèses!$AT$18,hypothèses!$AW$18,IF(E541&gt;=hypothèses!$AU$18,hypothèses!$AX$18,E541*hypothèses!$AY$18)),0))))))))))))))</f>
        <v>30</v>
      </c>
      <c r="L541" s="58"/>
    </row>
    <row r="542" spans="1:12">
      <c r="A542" t="s">
        <v>70</v>
      </c>
      <c r="B542" s="59">
        <v>24738</v>
      </c>
      <c r="C542">
        <v>10</v>
      </c>
      <c r="D542">
        <v>2</v>
      </c>
      <c r="E542" s="4">
        <f t="shared" si="8"/>
        <v>1030.75</v>
      </c>
      <c r="F542" s="49">
        <f>IF($E542&lt;=hypothèses!$AK$2,1,IF(AND($E542&gt;hypothèses!$AJ$3,$E542&lt;=hypothèses!$AK$3),2,IF(AND($E542&gt;hypothèses!$AJ$4,$E542&lt;=hypothèses!$AK$4),3,IF(AND($E542&gt;hypothèses!$AJ$5,$E542&lt;=hypothèses!$AK$5),4,IF(AND($E542&gt;hypothèses!$AJ$6,$E542&lt;=hypothèses!$AK$6),5,IF(AND($E542&gt;hypothèses!$AJ$7,$E542&lt;=hypothèses!$AK$7),6,IF(AND($E542&gt;hypothèses!$AJ$8,$E542&lt;=hypothèses!$AK$8),7,IF(AND($E542&gt;hypothèses!$AJ$9,$E542&lt;=hypothèses!$AK$9),8,IF(AND($E542&gt;hypothèses!$AJ$10,$E542&lt;=hypothèses!$AK$10),9,IF(AND($E542&gt;hypothèses!$AJ$11,$E542&lt;=hypothèses!$AK$11),10,""))))))))))</f>
        <v>6</v>
      </c>
      <c r="G542" t="s">
        <v>13</v>
      </c>
      <c r="H542">
        <v>1</v>
      </c>
      <c r="I542">
        <v>296</v>
      </c>
      <c r="J542" s="58" cm="1">
        <f t="array" ref="J5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542" s="58">
        <f>IF(G542="Tarif Frais de dossier",30,IF(I542&lt;0,0,IF(AND(A542=hypothèses!$AV$2,G542=hypothèses!$AM$1),IF(E542&lt;=hypothèses!$AT$2,hypothèses!$AW$2,IF(E542&gt;=hypothèses!$AU$2,hypothèses!$AX$2,E542*hypothèses!$AY$2)),IF(AND(A542=hypothèses!$AV$3,G542=hypothèses!$AM$1),IF(E542&lt;=hypothèses!$AT$3,hypothèses!$AW$3,IF(E542&gt;=hypothèses!$AU$3,hypothèses!$AX$3,E542*hypothèses!$AY$3)),IF(AND(A542=hypothèses!$AV$5,G542=hypothèses!$AN$1),IF(E542&lt;=hypothèses!$AT$5,hypothèses!$AW$5,IF(E542&gt;=hypothèses!$AU$5,hypothèses!$AX$5,E542*hypothèses!$AY$5)),IF(AND(A542=hypothèses!$AV$6,G542=hypothèses!$AN$1),IF(E542&lt;=hypothèses!$AT$6,hypothèses!$AW$6,IF(E542&gt;=hypothèses!$AU$6,hypothèses!$AX$6,E542*hypothèses!$AY$6)),IF(AND(A542=hypothèses!$AV$8,G542=hypothèses!$AO$1),IF(E542&lt;=hypothèses!$AT$8,hypothèses!$AW$8,IF(E542&gt;=hypothèses!$AU$8,hypothèses!$AX$8,E542*hypothèses!$AY$8)),IF(AND(A542=hypothèses!$AV$9,G542=hypothèses!$AO$1),IF(E542&lt;=hypothèses!$AT$9,hypothèses!$AW$9,IF(E542&gt;=hypothèses!$AU$9,hypothèses!$AX$9,E542*hypothèses!$AY$9)),IF(AND(A542=hypothèses!$AV$11,G542=hypothèses!$AP$1),IF(E542&lt;=hypothèses!$AT$11,hypothèses!$AW$11,IF(E542&gt;=hypothèses!$AU$11,hypothèses!$AX$11,E542*hypothèses!$AY$11)),IF(AND(A542=hypothèses!$AV$12,G542=hypothèses!$AP$1),IF(E542&lt;=hypothèses!$AT$12,hypothèses!$AW$12,IF(E542&gt;=hypothèses!$AU$12,hypothèses!$AX$12,E542*hypothèses!$AY$12)),IF(AND(A542=hypothèses!$AV$14,G542=hypothèses!$AQ$1),IF(E542&lt;=hypothèses!$AT$14,hypothèses!$AW$14,IF(E542&gt;=hypothèses!$AU$14,hypothèses!$AX$14,E542*hypothèses!$AY$14)),IF(AND(A542=hypothèses!$AV$15,G542=hypothèses!$AQ$1),IF(E542&lt;=hypothèses!$AT$15,hypothèses!$AW$15,IF(E542&gt;=hypothèses!$AU$15,hypothèses!$AX$15,E542*hypothèses!$AY$15)),IF(AND(A542=hypothèses!$AV$17,G542=hypothèses!$AR$1),IF(E542&lt;=hypothèses!$AT$17,hypothèses!$AW$17,IF(E542&gt;=hypothèses!$AU$17,hypothèses!$AX$17,E542*hypothèses!$AY$17)),IF(AND(A542=hypothèses!$AV$18,G542=hypothèses!$AR$1),IF(E542&lt;=hypothèses!$AT$18,hypothèses!$AW$18,IF(E542&gt;=hypothèses!$AU$18,hypothèses!$AX$18,E542*hypothèses!$AY$18)),0))))))))))))))</f>
        <v>272.11799999999999</v>
      </c>
      <c r="L542" s="58"/>
    </row>
    <row r="543" spans="1:12">
      <c r="A543" t="s">
        <v>70</v>
      </c>
      <c r="B543" s="59">
        <v>24738</v>
      </c>
      <c r="C543">
        <v>10</v>
      </c>
      <c r="D543">
        <v>2</v>
      </c>
      <c r="E543" s="4">
        <f t="shared" si="8"/>
        <v>1030.75</v>
      </c>
      <c r="F543" s="49">
        <f>IF($E543&lt;=hypothèses!$AK$2,1,IF(AND($E543&gt;hypothèses!$AJ$3,$E543&lt;=hypothèses!$AK$3),2,IF(AND($E543&gt;hypothèses!$AJ$4,$E543&lt;=hypothèses!$AK$4),3,IF(AND($E543&gt;hypothèses!$AJ$5,$E543&lt;=hypothèses!$AK$5),4,IF(AND($E543&gt;hypothèses!$AJ$6,$E543&lt;=hypothèses!$AK$6),5,IF(AND($E543&gt;hypothèses!$AJ$7,$E543&lt;=hypothèses!$AK$7),6,IF(AND($E543&gt;hypothèses!$AJ$8,$E543&lt;=hypothèses!$AK$8),7,IF(AND($E543&gt;hypothèses!$AJ$9,$E543&lt;=hypothèses!$AK$9),8,IF(AND($E543&gt;hypothèses!$AJ$10,$E543&lt;=hypothèses!$AK$10),9,IF(AND($E543&gt;hypothèses!$AJ$11,$E543&lt;=hypothèses!$AK$11),10,""))))))))))</f>
        <v>6</v>
      </c>
      <c r="G543" t="s">
        <v>14</v>
      </c>
      <c r="H543">
        <v>1</v>
      </c>
      <c r="I543">
        <v>30</v>
      </c>
      <c r="J543" s="58" cm="1">
        <f t="array" ref="J5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543" s="58">
        <f>IF(G543="Tarif Frais de dossier",30,IF(I543&lt;0,0,IF(AND(A543=hypothèses!$AV$2,G543=hypothèses!$AM$1),IF(E543&lt;=hypothèses!$AT$2,hypothèses!$AW$2,IF(E543&gt;=hypothèses!$AU$2,hypothèses!$AX$2,E543*hypothèses!$AY$2)),IF(AND(A543=hypothèses!$AV$3,G543=hypothèses!$AM$1),IF(E543&lt;=hypothèses!$AT$3,hypothèses!$AW$3,IF(E543&gt;=hypothèses!$AU$3,hypothèses!$AX$3,E543*hypothèses!$AY$3)),IF(AND(A543=hypothèses!$AV$5,G543=hypothèses!$AN$1),IF(E543&lt;=hypothèses!$AT$5,hypothèses!$AW$5,IF(E543&gt;=hypothèses!$AU$5,hypothèses!$AX$5,E543*hypothèses!$AY$5)),IF(AND(A543=hypothèses!$AV$6,G543=hypothèses!$AN$1),IF(E543&lt;=hypothèses!$AT$6,hypothèses!$AW$6,IF(E543&gt;=hypothèses!$AU$6,hypothèses!$AX$6,E543*hypothèses!$AY$6)),IF(AND(A543=hypothèses!$AV$8,G543=hypothèses!$AO$1),IF(E543&lt;=hypothèses!$AT$8,hypothèses!$AW$8,IF(E543&gt;=hypothèses!$AU$8,hypothèses!$AX$8,E543*hypothèses!$AY$8)),IF(AND(A543=hypothèses!$AV$9,G543=hypothèses!$AO$1),IF(E543&lt;=hypothèses!$AT$9,hypothèses!$AW$9,IF(E543&gt;=hypothèses!$AU$9,hypothèses!$AX$9,E543*hypothèses!$AY$9)),IF(AND(A543=hypothèses!$AV$11,G543=hypothèses!$AP$1),IF(E543&lt;=hypothèses!$AT$11,hypothèses!$AW$11,IF(E543&gt;=hypothèses!$AU$11,hypothèses!$AX$11,E543*hypothèses!$AY$11)),IF(AND(A543=hypothèses!$AV$12,G543=hypothèses!$AP$1),IF(E543&lt;=hypothèses!$AT$12,hypothèses!$AW$12,IF(E543&gt;=hypothèses!$AU$12,hypothèses!$AX$12,E543*hypothèses!$AY$12)),IF(AND(A543=hypothèses!$AV$14,G543=hypothèses!$AQ$1),IF(E543&lt;=hypothèses!$AT$14,hypothèses!$AW$14,IF(E543&gt;=hypothèses!$AU$14,hypothèses!$AX$14,E543*hypothèses!$AY$14)),IF(AND(A543=hypothèses!$AV$15,G543=hypothèses!$AQ$1),IF(E543&lt;=hypothèses!$AT$15,hypothèses!$AW$15,IF(E543&gt;=hypothèses!$AU$15,hypothèses!$AX$15,E543*hypothèses!$AY$15)),IF(AND(A543=hypothèses!$AV$17,G543=hypothèses!$AR$1),IF(E543&lt;=hypothèses!$AT$17,hypothèses!$AW$17,IF(E543&gt;=hypothèses!$AU$17,hypothèses!$AX$17,E543*hypothèses!$AY$17)),IF(AND(A543=hypothèses!$AV$18,G543=hypothèses!$AR$1),IF(E543&lt;=hypothèses!$AT$18,hypothèses!$AW$18,IF(E543&gt;=hypothèses!$AU$18,hypothèses!$AX$18,E543*hypothèses!$AY$18)),0))))))))))))))</f>
        <v>30</v>
      </c>
      <c r="L543" s="58"/>
    </row>
    <row r="544" spans="1:12">
      <c r="A544" t="s">
        <v>70</v>
      </c>
      <c r="B544" s="59">
        <v>24738</v>
      </c>
      <c r="C544">
        <v>10</v>
      </c>
      <c r="D544">
        <v>2</v>
      </c>
      <c r="E544" s="4">
        <f t="shared" si="8"/>
        <v>1030.75</v>
      </c>
      <c r="F544" s="49">
        <f>IF($E544&lt;=hypothèses!$AK$2,1,IF(AND($E544&gt;hypothèses!$AJ$3,$E544&lt;=hypothèses!$AK$3),2,IF(AND($E544&gt;hypothèses!$AJ$4,$E544&lt;=hypothèses!$AK$4),3,IF(AND($E544&gt;hypothèses!$AJ$5,$E544&lt;=hypothèses!$AK$5),4,IF(AND($E544&gt;hypothèses!$AJ$6,$E544&lt;=hypothèses!$AK$6),5,IF(AND($E544&gt;hypothèses!$AJ$7,$E544&lt;=hypothèses!$AK$7),6,IF(AND($E544&gt;hypothèses!$AJ$8,$E544&lt;=hypothèses!$AK$8),7,IF(AND($E544&gt;hypothèses!$AJ$9,$E544&lt;=hypothèses!$AK$9),8,IF(AND($E544&gt;hypothèses!$AJ$10,$E544&lt;=hypothèses!$AK$10),9,IF(AND($E544&gt;hypothèses!$AJ$11,$E544&lt;=hypothèses!$AK$11),10,""))))))))))</f>
        <v>6</v>
      </c>
      <c r="I544">
        <v>0</v>
      </c>
      <c r="J544" s="58" t="str" cm="1">
        <f t="array" ref="J5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44" s="58">
        <f>IF(G544="Tarif Frais de dossier",30,IF(I544&lt;0,0,IF(AND(A544=hypothèses!$AV$2,G544=hypothèses!$AM$1),IF(E544&lt;=hypothèses!$AT$2,hypothèses!$AW$2,IF(E544&gt;=hypothèses!$AU$2,hypothèses!$AX$2,E544*hypothèses!$AY$2)),IF(AND(A544=hypothèses!$AV$3,G544=hypothèses!$AM$1),IF(E544&lt;=hypothèses!$AT$3,hypothèses!$AW$3,IF(E544&gt;=hypothèses!$AU$3,hypothèses!$AX$3,E544*hypothèses!$AY$3)),IF(AND(A544=hypothèses!$AV$5,G544=hypothèses!$AN$1),IF(E544&lt;=hypothèses!$AT$5,hypothèses!$AW$5,IF(E544&gt;=hypothèses!$AU$5,hypothèses!$AX$5,E544*hypothèses!$AY$5)),IF(AND(A544=hypothèses!$AV$6,G544=hypothèses!$AN$1),IF(E544&lt;=hypothèses!$AT$6,hypothèses!$AW$6,IF(E544&gt;=hypothèses!$AU$6,hypothèses!$AX$6,E544*hypothèses!$AY$6)),IF(AND(A544=hypothèses!$AV$8,G544=hypothèses!$AO$1),IF(E544&lt;=hypothèses!$AT$8,hypothèses!$AW$8,IF(E544&gt;=hypothèses!$AU$8,hypothèses!$AX$8,E544*hypothèses!$AY$8)),IF(AND(A544=hypothèses!$AV$9,G544=hypothèses!$AO$1),IF(E544&lt;=hypothèses!$AT$9,hypothèses!$AW$9,IF(E544&gt;=hypothèses!$AU$9,hypothèses!$AX$9,E544*hypothèses!$AY$9)),IF(AND(A544=hypothèses!$AV$11,G544=hypothèses!$AP$1),IF(E544&lt;=hypothèses!$AT$11,hypothèses!$AW$11,IF(E544&gt;=hypothèses!$AU$11,hypothèses!$AX$11,E544*hypothèses!$AY$11)),IF(AND(A544=hypothèses!$AV$12,G544=hypothèses!$AP$1),IF(E544&lt;=hypothèses!$AT$12,hypothèses!$AW$12,IF(E544&gt;=hypothèses!$AU$12,hypothèses!$AX$12,E544*hypothèses!$AY$12)),IF(AND(A544=hypothèses!$AV$14,G544=hypothèses!$AQ$1),IF(E544&lt;=hypothèses!$AT$14,hypothèses!$AW$14,IF(E544&gt;=hypothèses!$AU$14,hypothèses!$AX$14,E544*hypothèses!$AY$14)),IF(AND(A544=hypothèses!$AV$15,G544=hypothèses!$AQ$1),IF(E544&lt;=hypothèses!$AT$15,hypothèses!$AW$15,IF(E544&gt;=hypothèses!$AU$15,hypothèses!$AX$15,E544*hypothèses!$AY$15)),IF(AND(A544=hypothèses!$AV$17,G544=hypothèses!$AR$1),IF(E544&lt;=hypothèses!$AT$17,hypothèses!$AW$17,IF(E544&gt;=hypothèses!$AU$17,hypothèses!$AX$17,E544*hypothèses!$AY$17)),IF(AND(A544=hypothèses!$AV$18,G544=hypothèses!$AR$1),IF(E544&lt;=hypothèses!$AT$18,hypothèses!$AW$18,IF(E544&gt;=hypothèses!$AU$18,hypothèses!$AX$18,E544*hypothèses!$AY$18)),0))))))))))))))</f>
        <v>0</v>
      </c>
      <c r="L544" s="58"/>
    </row>
    <row r="545" spans="1:12">
      <c r="A545" t="s">
        <v>70</v>
      </c>
      <c r="B545" s="59">
        <v>24738</v>
      </c>
      <c r="C545">
        <v>10</v>
      </c>
      <c r="D545">
        <v>2</v>
      </c>
      <c r="E545" s="4">
        <f t="shared" si="8"/>
        <v>1030.75</v>
      </c>
      <c r="F545" s="49">
        <f>IF($E545&lt;=hypothèses!$AK$2,1,IF(AND($E545&gt;hypothèses!$AJ$3,$E545&lt;=hypothèses!$AK$3),2,IF(AND($E545&gt;hypothèses!$AJ$4,$E545&lt;=hypothèses!$AK$4),3,IF(AND($E545&gt;hypothèses!$AJ$5,$E545&lt;=hypothèses!$AK$5),4,IF(AND($E545&gt;hypothèses!$AJ$6,$E545&lt;=hypothèses!$AK$6),5,IF(AND($E545&gt;hypothèses!$AJ$7,$E545&lt;=hypothèses!$AK$7),6,IF(AND($E545&gt;hypothèses!$AJ$8,$E545&lt;=hypothèses!$AK$8),7,IF(AND($E545&gt;hypothèses!$AJ$9,$E545&lt;=hypothèses!$AK$9),8,IF(AND($E545&gt;hypothèses!$AJ$10,$E545&lt;=hypothèses!$AK$10),9,IF(AND($E545&gt;hypothèses!$AJ$11,$E545&lt;=hypothèses!$AK$11),10,""))))))))))</f>
        <v>6</v>
      </c>
      <c r="I545">
        <v>0</v>
      </c>
      <c r="J545" s="58" t="str" cm="1">
        <f t="array" ref="J5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45" s="58">
        <f>IF(G545="Tarif Frais de dossier",30,IF(I545&lt;0,0,IF(AND(A545=hypothèses!$AV$2,G545=hypothèses!$AM$1),IF(E545&lt;=hypothèses!$AT$2,hypothèses!$AW$2,IF(E545&gt;=hypothèses!$AU$2,hypothèses!$AX$2,E545*hypothèses!$AY$2)),IF(AND(A545=hypothèses!$AV$3,G545=hypothèses!$AM$1),IF(E545&lt;=hypothèses!$AT$3,hypothèses!$AW$3,IF(E545&gt;=hypothèses!$AU$3,hypothèses!$AX$3,E545*hypothèses!$AY$3)),IF(AND(A545=hypothèses!$AV$5,G545=hypothèses!$AN$1),IF(E545&lt;=hypothèses!$AT$5,hypothèses!$AW$5,IF(E545&gt;=hypothèses!$AU$5,hypothèses!$AX$5,E545*hypothèses!$AY$5)),IF(AND(A545=hypothèses!$AV$6,G545=hypothèses!$AN$1),IF(E545&lt;=hypothèses!$AT$6,hypothèses!$AW$6,IF(E545&gt;=hypothèses!$AU$6,hypothèses!$AX$6,E545*hypothèses!$AY$6)),IF(AND(A545=hypothèses!$AV$8,G545=hypothèses!$AO$1),IF(E545&lt;=hypothèses!$AT$8,hypothèses!$AW$8,IF(E545&gt;=hypothèses!$AU$8,hypothèses!$AX$8,E545*hypothèses!$AY$8)),IF(AND(A545=hypothèses!$AV$9,G545=hypothèses!$AO$1),IF(E545&lt;=hypothèses!$AT$9,hypothèses!$AW$9,IF(E545&gt;=hypothèses!$AU$9,hypothèses!$AX$9,E545*hypothèses!$AY$9)),IF(AND(A545=hypothèses!$AV$11,G545=hypothèses!$AP$1),IF(E545&lt;=hypothèses!$AT$11,hypothèses!$AW$11,IF(E545&gt;=hypothèses!$AU$11,hypothèses!$AX$11,E545*hypothèses!$AY$11)),IF(AND(A545=hypothèses!$AV$12,G545=hypothèses!$AP$1),IF(E545&lt;=hypothèses!$AT$12,hypothèses!$AW$12,IF(E545&gt;=hypothèses!$AU$12,hypothèses!$AX$12,E545*hypothèses!$AY$12)),IF(AND(A545=hypothèses!$AV$14,G545=hypothèses!$AQ$1),IF(E545&lt;=hypothèses!$AT$14,hypothèses!$AW$14,IF(E545&gt;=hypothèses!$AU$14,hypothèses!$AX$14,E545*hypothèses!$AY$14)),IF(AND(A545=hypothèses!$AV$15,G545=hypothèses!$AQ$1),IF(E545&lt;=hypothèses!$AT$15,hypothèses!$AW$15,IF(E545&gt;=hypothèses!$AU$15,hypothèses!$AX$15,E545*hypothèses!$AY$15)),IF(AND(A545=hypothèses!$AV$17,G545=hypothèses!$AR$1),IF(E545&lt;=hypothèses!$AT$17,hypothèses!$AW$17,IF(E545&gt;=hypothèses!$AU$17,hypothèses!$AX$17,E545*hypothèses!$AY$17)),IF(AND(A545=hypothèses!$AV$18,G545=hypothèses!$AR$1),IF(E545&lt;=hypothèses!$AT$18,hypothèses!$AW$18,IF(E545&gt;=hypothèses!$AU$18,hypothèses!$AX$18,E545*hypothèses!$AY$18)),0))))))))))))))</f>
        <v>0</v>
      </c>
      <c r="L545" s="58"/>
    </row>
    <row r="546" spans="1:12">
      <c r="A546" t="s">
        <v>70</v>
      </c>
      <c r="B546" s="59">
        <v>59275</v>
      </c>
      <c r="C546">
        <v>24</v>
      </c>
      <c r="D546">
        <v>3.5</v>
      </c>
      <c r="E546" s="4">
        <f t="shared" si="8"/>
        <v>1411.3095238095239</v>
      </c>
      <c r="F546" s="49">
        <f>IF($E546&lt;=hypothèses!$AK$2,1,IF(AND($E546&gt;hypothèses!$AJ$3,$E546&lt;=hypothèses!$AK$3),2,IF(AND($E546&gt;hypothèses!$AJ$4,$E546&lt;=hypothèses!$AK$4),3,IF(AND($E546&gt;hypothèses!$AJ$5,$E546&lt;=hypothèses!$AK$5),4,IF(AND($E546&gt;hypothèses!$AJ$6,$E546&lt;=hypothèses!$AK$6),5,IF(AND($E546&gt;hypothèses!$AJ$7,$E546&lt;=hypothèses!$AK$7),6,IF(AND($E546&gt;hypothèses!$AJ$8,$E546&lt;=hypothèses!$AK$8),7,IF(AND($E546&gt;hypothèses!$AJ$9,$E546&lt;=hypothèses!$AK$9),8,IF(AND($E546&gt;hypothèses!$AJ$10,$E546&lt;=hypothèses!$AK$10),9,IF(AND($E546&gt;hypothèses!$AJ$11,$E546&lt;=hypothèses!$AK$11),10,""))))))))))</f>
        <v>8</v>
      </c>
      <c r="G546" t="s">
        <v>17</v>
      </c>
      <c r="H546">
        <v>1.1000000000000001</v>
      </c>
      <c r="I546">
        <v>426.8</v>
      </c>
      <c r="J546" s="58" cm="1">
        <f t="array" ref="J5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437.041</v>
      </c>
      <c r="K546" s="58">
        <f>IF(G546="Tarif Frais de dossier",30,IF(I546&lt;0,0,IF(AND(A546=hypothèses!$AV$2,G546=hypothèses!$AM$1),IF(E546&lt;=hypothèses!$AT$2,hypothèses!$AW$2,IF(E546&gt;=hypothèses!$AU$2,hypothèses!$AX$2,E546*hypothèses!$AY$2)),IF(AND(A546=hypothèses!$AV$3,G546=hypothèses!$AM$1),IF(E546&lt;=hypothèses!$AT$3,hypothèses!$AW$3,IF(E546&gt;=hypothèses!$AU$3,hypothèses!$AX$3,E546*hypothèses!$AY$3)),IF(AND(A546=hypothèses!$AV$5,G546=hypothèses!$AN$1),IF(E546&lt;=hypothèses!$AT$5,hypothèses!$AW$5,IF(E546&gt;=hypothèses!$AU$5,hypothèses!$AX$5,E546*hypothèses!$AY$5)),IF(AND(A546=hypothèses!$AV$6,G546=hypothèses!$AN$1),IF(E546&lt;=hypothèses!$AT$6,hypothèses!$AW$6,IF(E546&gt;=hypothèses!$AU$6,hypothèses!$AX$6,E546*hypothèses!$AY$6)),IF(AND(A546=hypothèses!$AV$8,G546=hypothèses!$AO$1),IF(E546&lt;=hypothèses!$AT$8,hypothèses!$AW$8,IF(E546&gt;=hypothèses!$AU$8,hypothèses!$AX$8,E546*hypothèses!$AY$8)),IF(AND(A546=hypothèses!$AV$9,G546=hypothèses!$AO$1),IF(E546&lt;=hypothèses!$AT$9,hypothèses!$AW$9,IF(E546&gt;=hypothèses!$AU$9,hypothèses!$AX$9,E546*hypothèses!$AY$9)),IF(AND(A546=hypothèses!$AV$11,G546=hypothèses!$AP$1),IF(E546&lt;=hypothèses!$AT$11,hypothèses!$AW$11,IF(E546&gt;=hypothèses!$AU$11,hypothèses!$AX$11,E546*hypothèses!$AY$11)),IF(AND(A546=hypothèses!$AV$12,G546=hypothèses!$AP$1),IF(E546&lt;=hypothèses!$AT$12,hypothèses!$AW$12,IF(E546&gt;=hypothèses!$AU$12,hypothèses!$AX$12,E546*hypothèses!$AY$12)),IF(AND(A546=hypothèses!$AV$14,G546=hypothèses!$AQ$1),IF(E546&lt;=hypothèses!$AT$14,hypothèses!$AW$14,IF(E546&gt;=hypothèses!$AU$14,hypothèses!$AX$14,E546*hypothèses!$AY$14)),IF(AND(A546=hypothèses!$AV$15,G546=hypothèses!$AQ$1),IF(E546&lt;=hypothèses!$AT$15,hypothèses!$AW$15,IF(E546&gt;=hypothèses!$AU$15,hypothèses!$AX$15,E546*hypothèses!$AY$15)),IF(AND(A546=hypothèses!$AV$17,G546=hypothèses!$AR$1),IF(E546&lt;=hypothèses!$AT$17,hypothèses!$AW$17,IF(E546&gt;=hypothèses!$AU$17,hypothèses!$AX$17,E546*hypothèses!$AY$17)),IF(AND(A546=hypothèses!$AV$18,G546=hypothèses!$AR$1),IF(E546&lt;=hypothèses!$AT$18,hypothèses!$AW$18,IF(E546&gt;=hypothèses!$AU$18,hypothèses!$AX$18,E546*hypothèses!$AY$18)),0))))))))))))))</f>
        <v>186.29285714285714</v>
      </c>
      <c r="L546" s="58"/>
    </row>
    <row r="547" spans="1:12">
      <c r="A547" t="s">
        <v>68</v>
      </c>
      <c r="B547" s="59">
        <v>7682</v>
      </c>
      <c r="C547">
        <v>4</v>
      </c>
      <c r="D547">
        <v>1</v>
      </c>
      <c r="E547" s="4">
        <f t="shared" si="8"/>
        <v>640.16666666666663</v>
      </c>
      <c r="F547" s="49">
        <f>IF($E547&lt;=hypothèses!$AK$2,1,IF(AND($E547&gt;hypothèses!$AJ$3,$E547&lt;=hypothèses!$AK$3),2,IF(AND($E547&gt;hypothèses!$AJ$4,$E547&lt;=hypothèses!$AK$4),3,IF(AND($E547&gt;hypothèses!$AJ$5,$E547&lt;=hypothèses!$AK$5),4,IF(AND($E547&gt;hypothèses!$AJ$6,$E547&lt;=hypothèses!$AK$6),5,IF(AND($E547&gt;hypothèses!$AJ$7,$E547&lt;=hypothèses!$AK$7),6,IF(AND($E547&gt;hypothèses!$AJ$8,$E547&lt;=hypothèses!$AK$8),7,IF(AND($E547&gt;hypothèses!$AJ$9,$E547&lt;=hypothèses!$AK$9),8,IF(AND($E547&gt;hypothèses!$AJ$10,$E547&lt;=hypothèses!$AK$10),9,IF(AND($E547&gt;hypothèses!$AJ$11,$E547&lt;=hypothèses!$AK$11),10,""))))))))))</f>
        <v>4</v>
      </c>
      <c r="G547" t="s">
        <v>13</v>
      </c>
      <c r="H547">
        <v>1.1000000000000001</v>
      </c>
      <c r="I547">
        <v>303.60000000000002</v>
      </c>
      <c r="J547" s="58" cm="1">
        <f t="array" ref="J5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536.81100000000004</v>
      </c>
      <c r="K547" s="58">
        <f>IF(G547="Tarif Frais de dossier",30,IF(I547&lt;0,0,IF(AND(A547=hypothèses!$AV$2,G547=hypothèses!$AM$1),IF(E547&lt;=hypothèses!$AT$2,hypothèses!$AW$2,IF(E547&gt;=hypothèses!$AU$2,hypothèses!$AX$2,E547*hypothèses!$AY$2)),IF(AND(A547=hypothèses!$AV$3,G547=hypothèses!$AM$1),IF(E547&lt;=hypothèses!$AT$3,hypothèses!$AW$3,IF(E547&gt;=hypothèses!$AU$3,hypothèses!$AX$3,E547*hypothèses!$AY$3)),IF(AND(A547=hypothèses!$AV$5,G547=hypothèses!$AN$1),IF(E547&lt;=hypothèses!$AT$5,hypothèses!$AW$5,IF(E547&gt;=hypothèses!$AU$5,hypothèses!$AX$5,E547*hypothèses!$AY$5)),IF(AND(A547=hypothèses!$AV$6,G547=hypothèses!$AN$1),IF(E547&lt;=hypothèses!$AT$6,hypothèses!$AW$6,IF(E547&gt;=hypothèses!$AU$6,hypothèses!$AX$6,E547*hypothèses!$AY$6)),IF(AND(A547=hypothèses!$AV$8,G547=hypothèses!$AO$1),IF(E547&lt;=hypothèses!$AT$8,hypothèses!$AW$8,IF(E547&gt;=hypothèses!$AU$8,hypothèses!$AX$8,E547*hypothèses!$AY$8)),IF(AND(A547=hypothèses!$AV$9,G547=hypothèses!$AO$1),IF(E547&lt;=hypothèses!$AT$9,hypothèses!$AW$9,IF(E547&gt;=hypothèses!$AU$9,hypothèses!$AX$9,E547*hypothèses!$AY$9)),IF(AND(A547=hypothèses!$AV$11,G547=hypothèses!$AP$1),IF(E547&lt;=hypothèses!$AT$11,hypothèses!$AW$11,IF(E547&gt;=hypothèses!$AU$11,hypothèses!$AX$11,E547*hypothèses!$AY$11)),IF(AND(A547=hypothèses!$AV$12,G547=hypothèses!$AP$1),IF(E547&lt;=hypothèses!$AT$12,hypothèses!$AW$12,IF(E547&gt;=hypothèses!$AU$12,hypothèses!$AX$12,E547*hypothèses!$AY$12)),IF(AND(A547=hypothèses!$AV$14,G547=hypothèses!$AQ$1),IF(E547&lt;=hypothèses!$AT$14,hypothèses!$AW$14,IF(E547&gt;=hypothèses!$AU$14,hypothèses!$AX$14,E547*hypothèses!$AY$14)),IF(AND(A547=hypothèses!$AV$15,G547=hypothèses!$AQ$1),IF(E547&lt;=hypothèses!$AT$15,hypothèses!$AW$15,IF(E547&gt;=hypothèses!$AU$15,hypothèses!$AX$15,E547*hypothèses!$AY$15)),IF(AND(A547=hypothèses!$AV$17,G547=hypothèses!$AR$1),IF(E547&lt;=hypothèses!$AT$17,hypothèses!$AW$17,IF(E547&gt;=hypothèses!$AU$17,hypothèses!$AX$17,E547*hypothèses!$AY$17)),IF(AND(A547=hypothèses!$AV$18,G547=hypothèses!$AR$1),IF(E547&lt;=hypothèses!$AT$18,hypothèses!$AW$18,IF(E547&gt;=hypothèses!$AU$18,hypothèses!$AX$18,E547*hypothèses!$AY$18)),0))))))))))))))</f>
        <v>211.255</v>
      </c>
      <c r="L547" s="58"/>
    </row>
    <row r="548" spans="1:12">
      <c r="A548" t="s">
        <v>68</v>
      </c>
      <c r="B548" s="59">
        <v>7682</v>
      </c>
      <c r="C548">
        <v>4</v>
      </c>
      <c r="D548">
        <v>1</v>
      </c>
      <c r="E548" s="4">
        <f t="shared" si="8"/>
        <v>640.16666666666663</v>
      </c>
      <c r="F548" s="49">
        <f>IF($E548&lt;=hypothèses!$AK$2,1,IF(AND($E548&gt;hypothèses!$AJ$3,$E548&lt;=hypothèses!$AK$3),2,IF(AND($E548&gt;hypothèses!$AJ$4,$E548&lt;=hypothèses!$AK$4),3,IF(AND($E548&gt;hypothèses!$AJ$5,$E548&lt;=hypothèses!$AK$5),4,IF(AND($E548&gt;hypothèses!$AJ$6,$E548&lt;=hypothèses!$AK$6),5,IF(AND($E548&gt;hypothèses!$AJ$7,$E548&lt;=hypothèses!$AK$7),6,IF(AND($E548&gt;hypothèses!$AJ$8,$E548&lt;=hypothèses!$AK$8),7,IF(AND($E548&gt;hypothèses!$AJ$9,$E548&lt;=hypothèses!$AK$9),8,IF(AND($E548&gt;hypothèses!$AJ$10,$E548&lt;=hypothèses!$AK$10),9,IF(AND($E548&gt;hypothèses!$AJ$11,$E548&lt;=hypothèses!$AK$11),10,""))))))))))</f>
        <v>4</v>
      </c>
      <c r="I548">
        <v>0</v>
      </c>
      <c r="J548" s="58" t="str" cm="1">
        <f t="array" ref="J5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48" s="58">
        <f>IF(G548="Tarif Frais de dossier",30,IF(I548&lt;0,0,IF(AND(A548=hypothèses!$AV$2,G548=hypothèses!$AM$1),IF(E548&lt;=hypothèses!$AT$2,hypothèses!$AW$2,IF(E548&gt;=hypothèses!$AU$2,hypothèses!$AX$2,E548*hypothèses!$AY$2)),IF(AND(A548=hypothèses!$AV$3,G548=hypothèses!$AM$1),IF(E548&lt;=hypothèses!$AT$3,hypothèses!$AW$3,IF(E548&gt;=hypothèses!$AU$3,hypothèses!$AX$3,E548*hypothèses!$AY$3)),IF(AND(A548=hypothèses!$AV$5,G548=hypothèses!$AN$1),IF(E548&lt;=hypothèses!$AT$5,hypothèses!$AW$5,IF(E548&gt;=hypothèses!$AU$5,hypothèses!$AX$5,E548*hypothèses!$AY$5)),IF(AND(A548=hypothèses!$AV$6,G548=hypothèses!$AN$1),IF(E548&lt;=hypothèses!$AT$6,hypothèses!$AW$6,IF(E548&gt;=hypothèses!$AU$6,hypothèses!$AX$6,E548*hypothèses!$AY$6)),IF(AND(A548=hypothèses!$AV$8,G548=hypothèses!$AO$1),IF(E548&lt;=hypothèses!$AT$8,hypothèses!$AW$8,IF(E548&gt;=hypothèses!$AU$8,hypothèses!$AX$8,E548*hypothèses!$AY$8)),IF(AND(A548=hypothèses!$AV$9,G548=hypothèses!$AO$1),IF(E548&lt;=hypothèses!$AT$9,hypothèses!$AW$9,IF(E548&gt;=hypothèses!$AU$9,hypothèses!$AX$9,E548*hypothèses!$AY$9)),IF(AND(A548=hypothèses!$AV$11,G548=hypothèses!$AP$1),IF(E548&lt;=hypothèses!$AT$11,hypothèses!$AW$11,IF(E548&gt;=hypothèses!$AU$11,hypothèses!$AX$11,E548*hypothèses!$AY$11)),IF(AND(A548=hypothèses!$AV$12,G548=hypothèses!$AP$1),IF(E548&lt;=hypothèses!$AT$12,hypothèses!$AW$12,IF(E548&gt;=hypothèses!$AU$12,hypothèses!$AX$12,E548*hypothèses!$AY$12)),IF(AND(A548=hypothèses!$AV$14,G548=hypothèses!$AQ$1),IF(E548&lt;=hypothèses!$AT$14,hypothèses!$AW$14,IF(E548&gt;=hypothèses!$AU$14,hypothèses!$AX$14,E548*hypothèses!$AY$14)),IF(AND(A548=hypothèses!$AV$15,G548=hypothèses!$AQ$1),IF(E548&lt;=hypothèses!$AT$15,hypothèses!$AW$15,IF(E548&gt;=hypothèses!$AU$15,hypothèses!$AX$15,E548*hypothèses!$AY$15)),IF(AND(A548=hypothèses!$AV$17,G548=hypothèses!$AR$1),IF(E548&lt;=hypothèses!$AT$17,hypothèses!$AW$17,IF(E548&gt;=hypothèses!$AU$17,hypothèses!$AX$17,E548*hypothèses!$AY$17)),IF(AND(A548=hypothèses!$AV$18,G548=hypothèses!$AR$1),IF(E548&lt;=hypothèses!$AT$18,hypothèses!$AW$18,IF(E548&gt;=hypothèses!$AU$18,hypothèses!$AX$18,E548*hypothèses!$AY$18)),0))))))))))))))</f>
        <v>0</v>
      </c>
      <c r="L548" s="58"/>
    </row>
    <row r="549" spans="1:12">
      <c r="A549" t="s">
        <v>68</v>
      </c>
      <c r="B549" s="59">
        <v>7682</v>
      </c>
      <c r="C549">
        <v>4</v>
      </c>
      <c r="D549">
        <v>1</v>
      </c>
      <c r="E549" s="4">
        <f t="shared" si="8"/>
        <v>640.16666666666663</v>
      </c>
      <c r="F549" s="49">
        <f>IF($E549&lt;=hypothèses!$AK$2,1,IF(AND($E549&gt;hypothèses!$AJ$3,$E549&lt;=hypothèses!$AK$3),2,IF(AND($E549&gt;hypothèses!$AJ$4,$E549&lt;=hypothèses!$AK$4),3,IF(AND($E549&gt;hypothèses!$AJ$5,$E549&lt;=hypothèses!$AK$5),4,IF(AND($E549&gt;hypothèses!$AJ$6,$E549&lt;=hypothèses!$AK$6),5,IF(AND($E549&gt;hypothèses!$AJ$7,$E549&lt;=hypothèses!$AK$7),6,IF(AND($E549&gt;hypothèses!$AJ$8,$E549&lt;=hypothèses!$AK$8),7,IF(AND($E549&gt;hypothèses!$AJ$9,$E549&lt;=hypothèses!$AK$9),8,IF(AND($E549&gt;hypothèses!$AJ$10,$E549&lt;=hypothèses!$AK$10),9,IF(AND($E549&gt;hypothèses!$AJ$11,$E549&lt;=hypothèses!$AK$11),10,""))))))))))</f>
        <v>4</v>
      </c>
      <c r="I549">
        <v>0</v>
      </c>
      <c r="J549" s="58" t="str" cm="1">
        <f t="array" ref="J5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49" s="58">
        <f>IF(G549="Tarif Frais de dossier",30,IF(I549&lt;0,0,IF(AND(A549=hypothèses!$AV$2,G549=hypothèses!$AM$1),IF(E549&lt;=hypothèses!$AT$2,hypothèses!$AW$2,IF(E549&gt;=hypothèses!$AU$2,hypothèses!$AX$2,E549*hypothèses!$AY$2)),IF(AND(A549=hypothèses!$AV$3,G549=hypothèses!$AM$1),IF(E549&lt;=hypothèses!$AT$3,hypothèses!$AW$3,IF(E549&gt;=hypothèses!$AU$3,hypothèses!$AX$3,E549*hypothèses!$AY$3)),IF(AND(A549=hypothèses!$AV$5,G549=hypothèses!$AN$1),IF(E549&lt;=hypothèses!$AT$5,hypothèses!$AW$5,IF(E549&gt;=hypothèses!$AU$5,hypothèses!$AX$5,E549*hypothèses!$AY$5)),IF(AND(A549=hypothèses!$AV$6,G549=hypothèses!$AN$1),IF(E549&lt;=hypothèses!$AT$6,hypothèses!$AW$6,IF(E549&gt;=hypothèses!$AU$6,hypothèses!$AX$6,E549*hypothèses!$AY$6)),IF(AND(A549=hypothèses!$AV$8,G549=hypothèses!$AO$1),IF(E549&lt;=hypothèses!$AT$8,hypothèses!$AW$8,IF(E549&gt;=hypothèses!$AU$8,hypothèses!$AX$8,E549*hypothèses!$AY$8)),IF(AND(A549=hypothèses!$AV$9,G549=hypothèses!$AO$1),IF(E549&lt;=hypothèses!$AT$9,hypothèses!$AW$9,IF(E549&gt;=hypothèses!$AU$9,hypothèses!$AX$9,E549*hypothèses!$AY$9)),IF(AND(A549=hypothèses!$AV$11,G549=hypothèses!$AP$1),IF(E549&lt;=hypothèses!$AT$11,hypothèses!$AW$11,IF(E549&gt;=hypothèses!$AU$11,hypothèses!$AX$11,E549*hypothèses!$AY$11)),IF(AND(A549=hypothèses!$AV$12,G549=hypothèses!$AP$1),IF(E549&lt;=hypothèses!$AT$12,hypothèses!$AW$12,IF(E549&gt;=hypothèses!$AU$12,hypothèses!$AX$12,E549*hypothèses!$AY$12)),IF(AND(A549=hypothèses!$AV$14,G549=hypothèses!$AQ$1),IF(E549&lt;=hypothèses!$AT$14,hypothèses!$AW$14,IF(E549&gt;=hypothèses!$AU$14,hypothèses!$AX$14,E549*hypothèses!$AY$14)),IF(AND(A549=hypothèses!$AV$15,G549=hypothèses!$AQ$1),IF(E549&lt;=hypothèses!$AT$15,hypothèses!$AW$15,IF(E549&gt;=hypothèses!$AU$15,hypothèses!$AX$15,E549*hypothèses!$AY$15)),IF(AND(A549=hypothèses!$AV$17,G549=hypothèses!$AR$1),IF(E549&lt;=hypothèses!$AT$17,hypothèses!$AW$17,IF(E549&gt;=hypothèses!$AU$17,hypothèses!$AX$17,E549*hypothèses!$AY$17)),IF(AND(A549=hypothèses!$AV$18,G549=hypothèses!$AR$1),IF(E549&lt;=hypothèses!$AT$18,hypothèses!$AW$18,IF(E549&gt;=hypothèses!$AU$18,hypothèses!$AX$18,E549*hypothèses!$AY$18)),0))))))))))))))</f>
        <v>0</v>
      </c>
      <c r="L549" s="58"/>
    </row>
    <row r="550" spans="1:12">
      <c r="A550" t="s">
        <v>68</v>
      </c>
      <c r="B550" s="59">
        <v>7682</v>
      </c>
      <c r="C550">
        <v>4</v>
      </c>
      <c r="D550">
        <v>1</v>
      </c>
      <c r="E550" s="4">
        <f t="shared" si="8"/>
        <v>640.16666666666663</v>
      </c>
      <c r="F550" s="49">
        <f>IF($E550&lt;=hypothèses!$AK$2,1,IF(AND($E550&gt;hypothèses!$AJ$3,$E550&lt;=hypothèses!$AK$3),2,IF(AND($E550&gt;hypothèses!$AJ$4,$E550&lt;=hypothèses!$AK$4),3,IF(AND($E550&gt;hypothèses!$AJ$5,$E550&lt;=hypothèses!$AK$5),4,IF(AND($E550&gt;hypothèses!$AJ$6,$E550&lt;=hypothèses!$AK$6),5,IF(AND($E550&gt;hypothèses!$AJ$7,$E550&lt;=hypothèses!$AK$7),6,IF(AND($E550&gt;hypothèses!$AJ$8,$E550&lt;=hypothèses!$AK$8),7,IF(AND($E550&gt;hypothèses!$AJ$9,$E550&lt;=hypothèses!$AK$9),8,IF(AND($E550&gt;hypothèses!$AJ$10,$E550&lt;=hypothèses!$AK$10),9,IF(AND($E550&gt;hypothèses!$AJ$11,$E550&lt;=hypothèses!$AK$11),10,""))))))))))</f>
        <v>4</v>
      </c>
      <c r="I550">
        <v>0</v>
      </c>
      <c r="J550" s="58" t="str" cm="1">
        <f t="array" ref="J5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50" s="58">
        <f>IF(G550="Tarif Frais de dossier",30,IF(I550&lt;0,0,IF(AND(A550=hypothèses!$AV$2,G550=hypothèses!$AM$1),IF(E550&lt;=hypothèses!$AT$2,hypothèses!$AW$2,IF(E550&gt;=hypothèses!$AU$2,hypothèses!$AX$2,E550*hypothèses!$AY$2)),IF(AND(A550=hypothèses!$AV$3,G550=hypothèses!$AM$1),IF(E550&lt;=hypothèses!$AT$3,hypothèses!$AW$3,IF(E550&gt;=hypothèses!$AU$3,hypothèses!$AX$3,E550*hypothèses!$AY$3)),IF(AND(A550=hypothèses!$AV$5,G550=hypothèses!$AN$1),IF(E550&lt;=hypothèses!$AT$5,hypothèses!$AW$5,IF(E550&gt;=hypothèses!$AU$5,hypothèses!$AX$5,E550*hypothèses!$AY$5)),IF(AND(A550=hypothèses!$AV$6,G550=hypothèses!$AN$1),IF(E550&lt;=hypothèses!$AT$6,hypothèses!$AW$6,IF(E550&gt;=hypothèses!$AU$6,hypothèses!$AX$6,E550*hypothèses!$AY$6)),IF(AND(A550=hypothèses!$AV$8,G550=hypothèses!$AO$1),IF(E550&lt;=hypothèses!$AT$8,hypothèses!$AW$8,IF(E550&gt;=hypothèses!$AU$8,hypothèses!$AX$8,E550*hypothèses!$AY$8)),IF(AND(A550=hypothèses!$AV$9,G550=hypothèses!$AO$1),IF(E550&lt;=hypothèses!$AT$9,hypothèses!$AW$9,IF(E550&gt;=hypothèses!$AU$9,hypothèses!$AX$9,E550*hypothèses!$AY$9)),IF(AND(A550=hypothèses!$AV$11,G550=hypothèses!$AP$1),IF(E550&lt;=hypothèses!$AT$11,hypothèses!$AW$11,IF(E550&gt;=hypothèses!$AU$11,hypothèses!$AX$11,E550*hypothèses!$AY$11)),IF(AND(A550=hypothèses!$AV$12,G550=hypothèses!$AP$1),IF(E550&lt;=hypothèses!$AT$12,hypothèses!$AW$12,IF(E550&gt;=hypothèses!$AU$12,hypothèses!$AX$12,E550*hypothèses!$AY$12)),IF(AND(A550=hypothèses!$AV$14,G550=hypothèses!$AQ$1),IF(E550&lt;=hypothèses!$AT$14,hypothèses!$AW$14,IF(E550&gt;=hypothèses!$AU$14,hypothèses!$AX$14,E550*hypothèses!$AY$14)),IF(AND(A550=hypothèses!$AV$15,G550=hypothèses!$AQ$1),IF(E550&lt;=hypothèses!$AT$15,hypothèses!$AW$15,IF(E550&gt;=hypothèses!$AU$15,hypothèses!$AX$15,E550*hypothèses!$AY$15)),IF(AND(A550=hypothèses!$AV$17,G550=hypothèses!$AR$1),IF(E550&lt;=hypothèses!$AT$17,hypothèses!$AW$17,IF(E550&gt;=hypothèses!$AU$17,hypothèses!$AX$17,E550*hypothèses!$AY$17)),IF(AND(A550=hypothèses!$AV$18,G550=hypothèses!$AR$1),IF(E550&lt;=hypothèses!$AT$18,hypothèses!$AW$18,IF(E550&gt;=hypothèses!$AU$18,hypothèses!$AX$18,E550*hypothèses!$AY$18)),0))))))))))))))</f>
        <v>0</v>
      </c>
      <c r="L550" s="58"/>
    </row>
    <row r="551" spans="1:12">
      <c r="A551" t="s">
        <v>68</v>
      </c>
      <c r="B551" s="59">
        <v>7682</v>
      </c>
      <c r="C551">
        <v>4</v>
      </c>
      <c r="D551">
        <v>1</v>
      </c>
      <c r="E551" s="4">
        <f t="shared" si="8"/>
        <v>640.16666666666663</v>
      </c>
      <c r="F551" s="49">
        <f>IF($E551&lt;=hypothèses!$AK$2,1,IF(AND($E551&gt;hypothèses!$AJ$3,$E551&lt;=hypothèses!$AK$3),2,IF(AND($E551&gt;hypothèses!$AJ$4,$E551&lt;=hypothèses!$AK$4),3,IF(AND($E551&gt;hypothèses!$AJ$5,$E551&lt;=hypothèses!$AK$5),4,IF(AND($E551&gt;hypothèses!$AJ$6,$E551&lt;=hypothèses!$AK$6),5,IF(AND($E551&gt;hypothèses!$AJ$7,$E551&lt;=hypothèses!$AK$7),6,IF(AND($E551&gt;hypothèses!$AJ$8,$E551&lt;=hypothèses!$AK$8),7,IF(AND($E551&gt;hypothèses!$AJ$9,$E551&lt;=hypothèses!$AK$9),8,IF(AND($E551&gt;hypothèses!$AJ$10,$E551&lt;=hypothèses!$AK$10),9,IF(AND($E551&gt;hypothèses!$AJ$11,$E551&lt;=hypothèses!$AK$11),10,""))))))))))</f>
        <v>4</v>
      </c>
      <c r="I551">
        <v>0</v>
      </c>
      <c r="J551" s="58" t="str" cm="1">
        <f t="array" ref="J5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51" s="58">
        <f>IF(G551="Tarif Frais de dossier",30,IF(I551&lt;0,0,IF(AND(A551=hypothèses!$AV$2,G551=hypothèses!$AM$1),IF(E551&lt;=hypothèses!$AT$2,hypothèses!$AW$2,IF(E551&gt;=hypothèses!$AU$2,hypothèses!$AX$2,E551*hypothèses!$AY$2)),IF(AND(A551=hypothèses!$AV$3,G551=hypothèses!$AM$1),IF(E551&lt;=hypothèses!$AT$3,hypothèses!$AW$3,IF(E551&gt;=hypothèses!$AU$3,hypothèses!$AX$3,E551*hypothèses!$AY$3)),IF(AND(A551=hypothèses!$AV$5,G551=hypothèses!$AN$1),IF(E551&lt;=hypothèses!$AT$5,hypothèses!$AW$5,IF(E551&gt;=hypothèses!$AU$5,hypothèses!$AX$5,E551*hypothèses!$AY$5)),IF(AND(A551=hypothèses!$AV$6,G551=hypothèses!$AN$1),IF(E551&lt;=hypothèses!$AT$6,hypothèses!$AW$6,IF(E551&gt;=hypothèses!$AU$6,hypothèses!$AX$6,E551*hypothèses!$AY$6)),IF(AND(A551=hypothèses!$AV$8,G551=hypothèses!$AO$1),IF(E551&lt;=hypothèses!$AT$8,hypothèses!$AW$8,IF(E551&gt;=hypothèses!$AU$8,hypothèses!$AX$8,E551*hypothèses!$AY$8)),IF(AND(A551=hypothèses!$AV$9,G551=hypothèses!$AO$1),IF(E551&lt;=hypothèses!$AT$9,hypothèses!$AW$9,IF(E551&gt;=hypothèses!$AU$9,hypothèses!$AX$9,E551*hypothèses!$AY$9)),IF(AND(A551=hypothèses!$AV$11,G551=hypothèses!$AP$1),IF(E551&lt;=hypothèses!$AT$11,hypothèses!$AW$11,IF(E551&gt;=hypothèses!$AU$11,hypothèses!$AX$11,E551*hypothèses!$AY$11)),IF(AND(A551=hypothèses!$AV$12,G551=hypothèses!$AP$1),IF(E551&lt;=hypothèses!$AT$12,hypothèses!$AW$12,IF(E551&gt;=hypothèses!$AU$12,hypothèses!$AX$12,E551*hypothèses!$AY$12)),IF(AND(A551=hypothèses!$AV$14,G551=hypothèses!$AQ$1),IF(E551&lt;=hypothèses!$AT$14,hypothèses!$AW$14,IF(E551&gt;=hypothèses!$AU$14,hypothèses!$AX$14,E551*hypothèses!$AY$14)),IF(AND(A551=hypothèses!$AV$15,G551=hypothèses!$AQ$1),IF(E551&lt;=hypothèses!$AT$15,hypothèses!$AW$15,IF(E551&gt;=hypothèses!$AU$15,hypothèses!$AX$15,E551*hypothèses!$AY$15)),IF(AND(A551=hypothèses!$AV$17,G551=hypothèses!$AR$1),IF(E551&lt;=hypothèses!$AT$17,hypothèses!$AW$17,IF(E551&gt;=hypothèses!$AU$17,hypothèses!$AX$17,E551*hypothèses!$AY$17)),IF(AND(A551=hypothèses!$AV$18,G551=hypothèses!$AR$1),IF(E551&lt;=hypothèses!$AT$18,hypothèses!$AW$18,IF(E551&gt;=hypothèses!$AU$18,hypothèses!$AX$18,E551*hypothèses!$AY$18)),0))))))))))))))</f>
        <v>0</v>
      </c>
      <c r="L551" s="58"/>
    </row>
    <row r="552" spans="1:12">
      <c r="A552" t="s">
        <v>68</v>
      </c>
      <c r="B552" s="59">
        <v>7682</v>
      </c>
      <c r="C552">
        <v>4</v>
      </c>
      <c r="D552">
        <v>1</v>
      </c>
      <c r="E552" s="4">
        <f t="shared" si="8"/>
        <v>640.16666666666663</v>
      </c>
      <c r="F552" s="49">
        <f>IF($E552&lt;=hypothèses!$AK$2,1,IF(AND($E552&gt;hypothèses!$AJ$3,$E552&lt;=hypothèses!$AK$3),2,IF(AND($E552&gt;hypothèses!$AJ$4,$E552&lt;=hypothèses!$AK$4),3,IF(AND($E552&gt;hypothèses!$AJ$5,$E552&lt;=hypothèses!$AK$5),4,IF(AND($E552&gt;hypothèses!$AJ$6,$E552&lt;=hypothèses!$AK$6),5,IF(AND($E552&gt;hypothèses!$AJ$7,$E552&lt;=hypothèses!$AK$7),6,IF(AND($E552&gt;hypothèses!$AJ$8,$E552&lt;=hypothèses!$AK$8),7,IF(AND($E552&gt;hypothèses!$AJ$9,$E552&lt;=hypothèses!$AK$9),8,IF(AND($E552&gt;hypothèses!$AJ$10,$E552&lt;=hypothèses!$AK$10),9,IF(AND($E552&gt;hypothèses!$AJ$11,$E552&lt;=hypothèses!$AK$11),10,""))))))))))</f>
        <v>4</v>
      </c>
      <c r="I552">
        <v>0</v>
      </c>
      <c r="J552" s="58" t="str" cm="1">
        <f t="array" ref="J5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52" s="58">
        <f>IF(G552="Tarif Frais de dossier",30,IF(I552&lt;0,0,IF(AND(A552=hypothèses!$AV$2,G552=hypothèses!$AM$1),IF(E552&lt;=hypothèses!$AT$2,hypothèses!$AW$2,IF(E552&gt;=hypothèses!$AU$2,hypothèses!$AX$2,E552*hypothèses!$AY$2)),IF(AND(A552=hypothèses!$AV$3,G552=hypothèses!$AM$1),IF(E552&lt;=hypothèses!$AT$3,hypothèses!$AW$3,IF(E552&gt;=hypothèses!$AU$3,hypothèses!$AX$3,E552*hypothèses!$AY$3)),IF(AND(A552=hypothèses!$AV$5,G552=hypothèses!$AN$1),IF(E552&lt;=hypothèses!$AT$5,hypothèses!$AW$5,IF(E552&gt;=hypothèses!$AU$5,hypothèses!$AX$5,E552*hypothèses!$AY$5)),IF(AND(A552=hypothèses!$AV$6,G552=hypothèses!$AN$1),IF(E552&lt;=hypothèses!$AT$6,hypothèses!$AW$6,IF(E552&gt;=hypothèses!$AU$6,hypothèses!$AX$6,E552*hypothèses!$AY$6)),IF(AND(A552=hypothèses!$AV$8,G552=hypothèses!$AO$1),IF(E552&lt;=hypothèses!$AT$8,hypothèses!$AW$8,IF(E552&gt;=hypothèses!$AU$8,hypothèses!$AX$8,E552*hypothèses!$AY$8)),IF(AND(A552=hypothèses!$AV$9,G552=hypothèses!$AO$1),IF(E552&lt;=hypothèses!$AT$9,hypothèses!$AW$9,IF(E552&gt;=hypothèses!$AU$9,hypothèses!$AX$9,E552*hypothèses!$AY$9)),IF(AND(A552=hypothèses!$AV$11,G552=hypothèses!$AP$1),IF(E552&lt;=hypothèses!$AT$11,hypothèses!$AW$11,IF(E552&gt;=hypothèses!$AU$11,hypothèses!$AX$11,E552*hypothèses!$AY$11)),IF(AND(A552=hypothèses!$AV$12,G552=hypothèses!$AP$1),IF(E552&lt;=hypothèses!$AT$12,hypothèses!$AW$12,IF(E552&gt;=hypothèses!$AU$12,hypothèses!$AX$12,E552*hypothèses!$AY$12)),IF(AND(A552=hypothèses!$AV$14,G552=hypothèses!$AQ$1),IF(E552&lt;=hypothèses!$AT$14,hypothèses!$AW$14,IF(E552&gt;=hypothèses!$AU$14,hypothèses!$AX$14,E552*hypothèses!$AY$14)),IF(AND(A552=hypothèses!$AV$15,G552=hypothèses!$AQ$1),IF(E552&lt;=hypothèses!$AT$15,hypothèses!$AW$15,IF(E552&gt;=hypothèses!$AU$15,hypothèses!$AX$15,E552*hypothèses!$AY$15)),IF(AND(A552=hypothèses!$AV$17,G552=hypothèses!$AR$1),IF(E552&lt;=hypothèses!$AT$17,hypothèses!$AW$17,IF(E552&gt;=hypothèses!$AU$17,hypothèses!$AX$17,E552*hypothèses!$AY$17)),IF(AND(A552=hypothèses!$AV$18,G552=hypothèses!$AR$1),IF(E552&lt;=hypothèses!$AT$18,hypothèses!$AW$18,IF(E552&gt;=hypothèses!$AU$18,hypothèses!$AX$18,E552*hypothèses!$AY$18)),0))))))))))))))</f>
        <v>0</v>
      </c>
      <c r="L552" s="58"/>
    </row>
    <row r="553" spans="1:12">
      <c r="A553" t="s">
        <v>68</v>
      </c>
      <c r="B553" s="59">
        <v>7682</v>
      </c>
      <c r="C553">
        <v>4</v>
      </c>
      <c r="D553">
        <v>1</v>
      </c>
      <c r="E553" s="4">
        <f t="shared" si="8"/>
        <v>640.16666666666663</v>
      </c>
      <c r="F553" s="49">
        <f>IF($E553&lt;=hypothèses!$AK$2,1,IF(AND($E553&gt;hypothèses!$AJ$3,$E553&lt;=hypothèses!$AK$3),2,IF(AND($E553&gt;hypothèses!$AJ$4,$E553&lt;=hypothèses!$AK$4),3,IF(AND($E553&gt;hypothèses!$AJ$5,$E553&lt;=hypothèses!$AK$5),4,IF(AND($E553&gt;hypothèses!$AJ$6,$E553&lt;=hypothèses!$AK$6),5,IF(AND($E553&gt;hypothèses!$AJ$7,$E553&lt;=hypothèses!$AK$7),6,IF(AND($E553&gt;hypothèses!$AJ$8,$E553&lt;=hypothèses!$AK$8),7,IF(AND($E553&gt;hypothèses!$AJ$9,$E553&lt;=hypothèses!$AK$9),8,IF(AND($E553&gt;hypothèses!$AJ$10,$E553&lt;=hypothèses!$AK$10),9,IF(AND($E553&gt;hypothèses!$AJ$11,$E553&lt;=hypothèses!$AK$11),10,""))))))))))</f>
        <v>4</v>
      </c>
      <c r="I553">
        <v>0</v>
      </c>
      <c r="J553" s="58" t="str" cm="1">
        <f t="array" ref="J5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53" s="58">
        <f>IF(G553="Tarif Frais de dossier",30,IF(I553&lt;0,0,IF(AND(A553=hypothèses!$AV$2,G553=hypothèses!$AM$1),IF(E553&lt;=hypothèses!$AT$2,hypothèses!$AW$2,IF(E553&gt;=hypothèses!$AU$2,hypothèses!$AX$2,E553*hypothèses!$AY$2)),IF(AND(A553=hypothèses!$AV$3,G553=hypothèses!$AM$1),IF(E553&lt;=hypothèses!$AT$3,hypothèses!$AW$3,IF(E553&gt;=hypothèses!$AU$3,hypothèses!$AX$3,E553*hypothèses!$AY$3)),IF(AND(A553=hypothèses!$AV$5,G553=hypothèses!$AN$1),IF(E553&lt;=hypothèses!$AT$5,hypothèses!$AW$5,IF(E553&gt;=hypothèses!$AU$5,hypothèses!$AX$5,E553*hypothèses!$AY$5)),IF(AND(A553=hypothèses!$AV$6,G553=hypothèses!$AN$1),IF(E553&lt;=hypothèses!$AT$6,hypothèses!$AW$6,IF(E553&gt;=hypothèses!$AU$6,hypothèses!$AX$6,E553*hypothèses!$AY$6)),IF(AND(A553=hypothèses!$AV$8,G553=hypothèses!$AO$1),IF(E553&lt;=hypothèses!$AT$8,hypothèses!$AW$8,IF(E553&gt;=hypothèses!$AU$8,hypothèses!$AX$8,E553*hypothèses!$AY$8)),IF(AND(A553=hypothèses!$AV$9,G553=hypothèses!$AO$1),IF(E553&lt;=hypothèses!$AT$9,hypothèses!$AW$9,IF(E553&gt;=hypothèses!$AU$9,hypothèses!$AX$9,E553*hypothèses!$AY$9)),IF(AND(A553=hypothèses!$AV$11,G553=hypothèses!$AP$1),IF(E553&lt;=hypothèses!$AT$11,hypothèses!$AW$11,IF(E553&gt;=hypothèses!$AU$11,hypothèses!$AX$11,E553*hypothèses!$AY$11)),IF(AND(A553=hypothèses!$AV$12,G553=hypothèses!$AP$1),IF(E553&lt;=hypothèses!$AT$12,hypothèses!$AW$12,IF(E553&gt;=hypothèses!$AU$12,hypothèses!$AX$12,E553*hypothèses!$AY$12)),IF(AND(A553=hypothèses!$AV$14,G553=hypothèses!$AQ$1),IF(E553&lt;=hypothèses!$AT$14,hypothèses!$AW$14,IF(E553&gt;=hypothèses!$AU$14,hypothèses!$AX$14,E553*hypothèses!$AY$14)),IF(AND(A553=hypothèses!$AV$15,G553=hypothèses!$AQ$1),IF(E553&lt;=hypothèses!$AT$15,hypothèses!$AW$15,IF(E553&gt;=hypothèses!$AU$15,hypothèses!$AX$15,E553*hypothèses!$AY$15)),IF(AND(A553=hypothèses!$AV$17,G553=hypothèses!$AR$1),IF(E553&lt;=hypothèses!$AT$17,hypothèses!$AW$17,IF(E553&gt;=hypothèses!$AU$17,hypothèses!$AX$17,E553*hypothèses!$AY$17)),IF(AND(A553=hypothèses!$AV$18,G553=hypothèses!$AR$1),IF(E553&lt;=hypothèses!$AT$18,hypothèses!$AW$18,IF(E553&gt;=hypothèses!$AU$18,hypothèses!$AX$18,E553*hypothèses!$AY$18)),0))))))))))))))</f>
        <v>0</v>
      </c>
      <c r="L553" s="58"/>
    </row>
    <row r="554" spans="1:12">
      <c r="A554" t="s">
        <v>68</v>
      </c>
      <c r="B554" s="59">
        <v>7682</v>
      </c>
      <c r="C554">
        <v>4</v>
      </c>
      <c r="D554">
        <v>1</v>
      </c>
      <c r="E554" s="4">
        <f t="shared" si="8"/>
        <v>640.16666666666663</v>
      </c>
      <c r="F554" s="49">
        <f>IF($E554&lt;=hypothèses!$AK$2,1,IF(AND($E554&gt;hypothèses!$AJ$3,$E554&lt;=hypothèses!$AK$3),2,IF(AND($E554&gt;hypothèses!$AJ$4,$E554&lt;=hypothèses!$AK$4),3,IF(AND($E554&gt;hypothèses!$AJ$5,$E554&lt;=hypothèses!$AK$5),4,IF(AND($E554&gt;hypothèses!$AJ$6,$E554&lt;=hypothèses!$AK$6),5,IF(AND($E554&gt;hypothèses!$AJ$7,$E554&lt;=hypothèses!$AK$7),6,IF(AND($E554&gt;hypothèses!$AJ$8,$E554&lt;=hypothèses!$AK$8),7,IF(AND($E554&gt;hypothèses!$AJ$9,$E554&lt;=hypothèses!$AK$9),8,IF(AND($E554&gt;hypothèses!$AJ$10,$E554&lt;=hypothèses!$AK$10),9,IF(AND($E554&gt;hypothèses!$AJ$11,$E554&lt;=hypothèses!$AK$11),10,""))))))))))</f>
        <v>4</v>
      </c>
      <c r="I554">
        <v>0</v>
      </c>
      <c r="J554" s="58" t="str" cm="1">
        <f t="array" ref="J5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54" s="58">
        <f>IF(G554="Tarif Frais de dossier",30,IF(I554&lt;0,0,IF(AND(A554=hypothèses!$AV$2,G554=hypothèses!$AM$1),IF(E554&lt;=hypothèses!$AT$2,hypothèses!$AW$2,IF(E554&gt;=hypothèses!$AU$2,hypothèses!$AX$2,E554*hypothèses!$AY$2)),IF(AND(A554=hypothèses!$AV$3,G554=hypothèses!$AM$1),IF(E554&lt;=hypothèses!$AT$3,hypothèses!$AW$3,IF(E554&gt;=hypothèses!$AU$3,hypothèses!$AX$3,E554*hypothèses!$AY$3)),IF(AND(A554=hypothèses!$AV$5,G554=hypothèses!$AN$1),IF(E554&lt;=hypothèses!$AT$5,hypothèses!$AW$5,IF(E554&gt;=hypothèses!$AU$5,hypothèses!$AX$5,E554*hypothèses!$AY$5)),IF(AND(A554=hypothèses!$AV$6,G554=hypothèses!$AN$1),IF(E554&lt;=hypothèses!$AT$6,hypothèses!$AW$6,IF(E554&gt;=hypothèses!$AU$6,hypothèses!$AX$6,E554*hypothèses!$AY$6)),IF(AND(A554=hypothèses!$AV$8,G554=hypothèses!$AO$1),IF(E554&lt;=hypothèses!$AT$8,hypothèses!$AW$8,IF(E554&gt;=hypothèses!$AU$8,hypothèses!$AX$8,E554*hypothèses!$AY$8)),IF(AND(A554=hypothèses!$AV$9,G554=hypothèses!$AO$1),IF(E554&lt;=hypothèses!$AT$9,hypothèses!$AW$9,IF(E554&gt;=hypothèses!$AU$9,hypothèses!$AX$9,E554*hypothèses!$AY$9)),IF(AND(A554=hypothèses!$AV$11,G554=hypothèses!$AP$1),IF(E554&lt;=hypothèses!$AT$11,hypothèses!$AW$11,IF(E554&gt;=hypothèses!$AU$11,hypothèses!$AX$11,E554*hypothèses!$AY$11)),IF(AND(A554=hypothèses!$AV$12,G554=hypothèses!$AP$1),IF(E554&lt;=hypothèses!$AT$12,hypothèses!$AW$12,IF(E554&gt;=hypothèses!$AU$12,hypothèses!$AX$12,E554*hypothèses!$AY$12)),IF(AND(A554=hypothèses!$AV$14,G554=hypothèses!$AQ$1),IF(E554&lt;=hypothèses!$AT$14,hypothèses!$AW$14,IF(E554&gt;=hypothèses!$AU$14,hypothèses!$AX$14,E554*hypothèses!$AY$14)),IF(AND(A554=hypothèses!$AV$15,G554=hypothèses!$AQ$1),IF(E554&lt;=hypothèses!$AT$15,hypothèses!$AW$15,IF(E554&gt;=hypothèses!$AU$15,hypothèses!$AX$15,E554*hypothèses!$AY$15)),IF(AND(A554=hypothèses!$AV$17,G554=hypothèses!$AR$1),IF(E554&lt;=hypothèses!$AT$17,hypothèses!$AW$17,IF(E554&gt;=hypothèses!$AU$17,hypothèses!$AX$17,E554*hypothèses!$AY$17)),IF(AND(A554=hypothèses!$AV$18,G554=hypothèses!$AR$1),IF(E554&lt;=hypothèses!$AT$18,hypothèses!$AW$18,IF(E554&gt;=hypothèses!$AU$18,hypothèses!$AX$18,E554*hypothèses!$AY$18)),0))))))))))))))</f>
        <v>0</v>
      </c>
      <c r="L554" s="58"/>
    </row>
    <row r="555" spans="1:12">
      <c r="A555" t="s">
        <v>70</v>
      </c>
      <c r="B555" s="59">
        <v>46051</v>
      </c>
      <c r="C555">
        <v>19</v>
      </c>
      <c r="D555">
        <v>3</v>
      </c>
      <c r="E555" s="4">
        <f t="shared" si="8"/>
        <v>1279.1944444444446</v>
      </c>
      <c r="F555" s="49">
        <f>IF($E555&lt;=hypothèses!$AK$2,1,IF(AND($E555&gt;hypothèses!$AJ$3,$E555&lt;=hypothèses!$AK$3),2,IF(AND($E555&gt;hypothèses!$AJ$4,$E555&lt;=hypothèses!$AK$4),3,IF(AND($E555&gt;hypothèses!$AJ$5,$E555&lt;=hypothèses!$AK$5),4,IF(AND($E555&gt;hypothèses!$AJ$6,$E555&lt;=hypothèses!$AK$6),5,IF(AND($E555&gt;hypothèses!$AJ$7,$E555&lt;=hypothèses!$AK$7),6,IF(AND($E555&gt;hypothèses!$AJ$8,$E555&lt;=hypothèses!$AK$8),7,IF(AND($E555&gt;hypothèses!$AJ$9,$E555&lt;=hypothèses!$AK$9),8,IF(AND($E555&gt;hypothèses!$AJ$10,$E555&lt;=hypothèses!$AK$10),9,IF(AND($E555&gt;hypothèses!$AJ$11,$E555&lt;=hypothèses!$AK$11),10,""))))))))))</f>
        <v>7</v>
      </c>
      <c r="G555" t="s">
        <v>16</v>
      </c>
      <c r="H555">
        <v>1</v>
      </c>
      <c r="I555">
        <v>147</v>
      </c>
      <c r="J555" s="58" cm="1">
        <f t="array" ref="J5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555" s="58">
        <f>IF(G555="Tarif Frais de dossier",30,IF(I555&lt;0,0,IF(AND(A555=hypothèses!$AV$2,G555=hypothèses!$AM$1),IF(E555&lt;=hypothèses!$AT$2,hypothèses!$AW$2,IF(E555&gt;=hypothèses!$AU$2,hypothèses!$AX$2,E555*hypothèses!$AY$2)),IF(AND(A555=hypothèses!$AV$3,G555=hypothèses!$AM$1),IF(E555&lt;=hypothèses!$AT$3,hypothèses!$AW$3,IF(E555&gt;=hypothèses!$AU$3,hypothèses!$AX$3,E555*hypothèses!$AY$3)),IF(AND(A555=hypothèses!$AV$5,G555=hypothèses!$AN$1),IF(E555&lt;=hypothèses!$AT$5,hypothèses!$AW$5,IF(E555&gt;=hypothèses!$AU$5,hypothèses!$AX$5,E555*hypothèses!$AY$5)),IF(AND(A555=hypothèses!$AV$6,G555=hypothèses!$AN$1),IF(E555&lt;=hypothèses!$AT$6,hypothèses!$AW$6,IF(E555&gt;=hypothèses!$AU$6,hypothèses!$AX$6,E555*hypothèses!$AY$6)),IF(AND(A555=hypothèses!$AV$8,G555=hypothèses!$AO$1),IF(E555&lt;=hypothèses!$AT$8,hypothèses!$AW$8,IF(E555&gt;=hypothèses!$AU$8,hypothèses!$AX$8,E555*hypothèses!$AY$8)),IF(AND(A555=hypothèses!$AV$9,G555=hypothèses!$AO$1),IF(E555&lt;=hypothèses!$AT$9,hypothèses!$AW$9,IF(E555&gt;=hypothèses!$AU$9,hypothèses!$AX$9,E555*hypothèses!$AY$9)),IF(AND(A555=hypothèses!$AV$11,G555=hypothèses!$AP$1),IF(E555&lt;=hypothèses!$AT$11,hypothèses!$AW$11,IF(E555&gt;=hypothèses!$AU$11,hypothèses!$AX$11,E555*hypothèses!$AY$11)),IF(AND(A555=hypothèses!$AV$12,G555=hypothèses!$AP$1),IF(E555&lt;=hypothèses!$AT$12,hypothèses!$AW$12,IF(E555&gt;=hypothèses!$AU$12,hypothèses!$AX$12,E555*hypothèses!$AY$12)),IF(AND(A555=hypothèses!$AV$14,G555=hypothèses!$AQ$1),IF(E555&lt;=hypothèses!$AT$14,hypothèses!$AW$14,IF(E555&gt;=hypothèses!$AU$14,hypothèses!$AX$14,E555*hypothèses!$AY$14)),IF(AND(A555=hypothèses!$AV$15,G555=hypothèses!$AQ$1),IF(E555&lt;=hypothèses!$AT$15,hypothèses!$AW$15,IF(E555&gt;=hypothèses!$AU$15,hypothèses!$AX$15,E555*hypothèses!$AY$15)),IF(AND(A555=hypothèses!$AV$17,G555=hypothèses!$AR$1),IF(E555&lt;=hypothèses!$AT$17,hypothèses!$AW$17,IF(E555&gt;=hypothèses!$AU$17,hypothèses!$AX$17,E555*hypothèses!$AY$17)),IF(AND(A555=hypothèses!$AV$18,G555=hypothèses!$AR$1),IF(E555&lt;=hypothèses!$AT$18,hypothèses!$AW$18,IF(E555&gt;=hypothèses!$AU$18,hypothèses!$AX$18,E555*hypothèses!$AY$18)),0))))))))))))))</f>
        <v>129.88743589743589</v>
      </c>
      <c r="L555" s="58"/>
    </row>
    <row r="556" spans="1:12">
      <c r="A556" t="s">
        <v>68</v>
      </c>
      <c r="B556" s="59">
        <v>51260</v>
      </c>
      <c r="C556">
        <v>21</v>
      </c>
      <c r="D556">
        <v>3</v>
      </c>
      <c r="E556" s="4">
        <f t="shared" si="8"/>
        <v>1423.8888888888889</v>
      </c>
      <c r="F556" s="49">
        <f>IF($E556&lt;=hypothèses!$AK$2,1,IF(AND($E556&gt;hypothèses!$AJ$3,$E556&lt;=hypothèses!$AK$3),2,IF(AND($E556&gt;hypothèses!$AJ$4,$E556&lt;=hypothèses!$AK$4),3,IF(AND($E556&gt;hypothèses!$AJ$5,$E556&lt;=hypothèses!$AK$5),4,IF(AND($E556&gt;hypothèses!$AJ$6,$E556&lt;=hypothèses!$AK$6),5,IF(AND($E556&gt;hypothèses!$AJ$7,$E556&lt;=hypothèses!$AK$7),6,IF(AND($E556&gt;hypothèses!$AJ$8,$E556&lt;=hypothèses!$AK$8),7,IF(AND($E556&gt;hypothèses!$AJ$9,$E556&lt;=hypothèses!$AK$9),8,IF(AND($E556&gt;hypothèses!$AJ$10,$E556&lt;=hypothèses!$AK$10),9,IF(AND($E556&gt;hypothèses!$AJ$11,$E556&lt;=hypothèses!$AK$11),10,""))))))))))</f>
        <v>8</v>
      </c>
      <c r="G556" t="s">
        <v>12</v>
      </c>
      <c r="H556">
        <v>1</v>
      </c>
      <c r="I556">
        <v>929</v>
      </c>
      <c r="J556" s="58" cm="1">
        <f t="array" ref="J5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1276.2300000000005</v>
      </c>
      <c r="K556" s="58">
        <f>IF(G556="Tarif Frais de dossier",30,IF(I556&lt;0,0,IF(AND(A556=hypothèses!$AV$2,G556=hypothèses!$AM$1),IF(E556&lt;=hypothèses!$AT$2,hypothèses!$AW$2,IF(E556&gt;=hypothèses!$AU$2,hypothèses!$AX$2,E556*hypothèses!$AY$2)),IF(AND(A556=hypothèses!$AV$3,G556=hypothèses!$AM$1),IF(E556&lt;=hypothèses!$AT$3,hypothèses!$AW$3,IF(E556&gt;=hypothèses!$AU$3,hypothèses!$AX$3,E556*hypothèses!$AY$3)),IF(AND(A556=hypothèses!$AV$5,G556=hypothèses!$AN$1),IF(E556&lt;=hypothèses!$AT$5,hypothèses!$AW$5,IF(E556&gt;=hypothèses!$AU$5,hypothèses!$AX$5,E556*hypothèses!$AY$5)),IF(AND(A556=hypothèses!$AV$6,G556=hypothèses!$AN$1),IF(E556&lt;=hypothèses!$AT$6,hypothèses!$AW$6,IF(E556&gt;=hypothèses!$AU$6,hypothèses!$AX$6,E556*hypothèses!$AY$6)),IF(AND(A556=hypothèses!$AV$8,G556=hypothèses!$AO$1),IF(E556&lt;=hypothèses!$AT$8,hypothèses!$AW$8,IF(E556&gt;=hypothèses!$AU$8,hypothèses!$AX$8,E556*hypothèses!$AY$8)),IF(AND(A556=hypothèses!$AV$9,G556=hypothèses!$AO$1),IF(E556&lt;=hypothèses!$AT$9,hypothèses!$AW$9,IF(E556&gt;=hypothèses!$AU$9,hypothèses!$AX$9,E556*hypothèses!$AY$9)),IF(AND(A556=hypothèses!$AV$11,G556=hypothèses!$AP$1),IF(E556&lt;=hypothèses!$AT$11,hypothèses!$AW$11,IF(E556&gt;=hypothèses!$AU$11,hypothèses!$AX$11,E556*hypothèses!$AY$11)),IF(AND(A556=hypothèses!$AV$12,G556=hypothèses!$AP$1),IF(E556&lt;=hypothèses!$AT$12,hypothèses!$AW$12,IF(E556&gt;=hypothèses!$AU$12,hypothèses!$AX$12,E556*hypothèses!$AY$12)),IF(AND(A556=hypothèses!$AV$14,G556=hypothèses!$AQ$1),IF(E556&lt;=hypothèses!$AT$14,hypothèses!$AW$14,IF(E556&gt;=hypothèses!$AU$14,hypothèses!$AX$14,E556*hypothèses!$AY$14)),IF(AND(A556=hypothèses!$AV$15,G556=hypothèses!$AQ$1),IF(E556&lt;=hypothèses!$AT$15,hypothèses!$AW$15,IF(E556&gt;=hypothèses!$AU$15,hypothèses!$AX$15,E556*hypothèses!$AY$15)),IF(AND(A556=hypothèses!$AV$17,G556=hypothèses!$AR$1),IF(E556&lt;=hypothèses!$AT$17,hypothèses!$AW$17,IF(E556&gt;=hypothèses!$AU$17,hypothèses!$AX$17,E556*hypothèses!$AY$17)),IF(AND(A556=hypothèses!$AV$18,G556=hypothèses!$AR$1),IF(E556&lt;=hypothèses!$AT$18,hypothèses!$AW$18,IF(E556&gt;=hypothèses!$AU$18,hypothèses!$AX$18,E556*hypothèses!$AY$18)),0))))))))))))))</f>
        <v>843</v>
      </c>
      <c r="L556" s="58"/>
    </row>
    <row r="557" spans="1:12">
      <c r="A557" t="s">
        <v>68</v>
      </c>
      <c r="B557" s="59">
        <v>51260</v>
      </c>
      <c r="C557">
        <v>21</v>
      </c>
      <c r="D557">
        <v>3</v>
      </c>
      <c r="E557" s="4">
        <f t="shared" si="8"/>
        <v>1423.8888888888889</v>
      </c>
      <c r="F557" s="49">
        <f>IF($E557&lt;=hypothèses!$AK$2,1,IF(AND($E557&gt;hypothèses!$AJ$3,$E557&lt;=hypothèses!$AK$3),2,IF(AND($E557&gt;hypothèses!$AJ$4,$E557&lt;=hypothèses!$AK$4),3,IF(AND($E557&gt;hypothèses!$AJ$5,$E557&lt;=hypothèses!$AK$5),4,IF(AND($E557&gt;hypothèses!$AJ$6,$E557&lt;=hypothèses!$AK$6),5,IF(AND($E557&gt;hypothèses!$AJ$7,$E557&lt;=hypothèses!$AK$7),6,IF(AND($E557&gt;hypothèses!$AJ$8,$E557&lt;=hypothèses!$AK$8),7,IF(AND($E557&gt;hypothèses!$AJ$9,$E557&lt;=hypothèses!$AK$9),8,IF(AND($E557&gt;hypothèses!$AJ$10,$E557&lt;=hypothèses!$AK$10),9,IF(AND($E557&gt;hypothèses!$AJ$11,$E557&lt;=hypothèses!$AK$11),10,""))))))))))</f>
        <v>8</v>
      </c>
      <c r="I557">
        <v>0</v>
      </c>
      <c r="J557" s="58" t="str" cm="1">
        <f t="array" ref="J5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57" s="58">
        <f>IF(G557="Tarif Frais de dossier",30,IF(I557&lt;0,0,IF(AND(A557=hypothèses!$AV$2,G557=hypothèses!$AM$1),IF(E557&lt;=hypothèses!$AT$2,hypothèses!$AW$2,IF(E557&gt;=hypothèses!$AU$2,hypothèses!$AX$2,E557*hypothèses!$AY$2)),IF(AND(A557=hypothèses!$AV$3,G557=hypothèses!$AM$1),IF(E557&lt;=hypothèses!$AT$3,hypothèses!$AW$3,IF(E557&gt;=hypothèses!$AU$3,hypothèses!$AX$3,E557*hypothèses!$AY$3)),IF(AND(A557=hypothèses!$AV$5,G557=hypothèses!$AN$1),IF(E557&lt;=hypothèses!$AT$5,hypothèses!$AW$5,IF(E557&gt;=hypothèses!$AU$5,hypothèses!$AX$5,E557*hypothèses!$AY$5)),IF(AND(A557=hypothèses!$AV$6,G557=hypothèses!$AN$1),IF(E557&lt;=hypothèses!$AT$6,hypothèses!$AW$6,IF(E557&gt;=hypothèses!$AU$6,hypothèses!$AX$6,E557*hypothèses!$AY$6)),IF(AND(A557=hypothèses!$AV$8,G557=hypothèses!$AO$1),IF(E557&lt;=hypothèses!$AT$8,hypothèses!$AW$8,IF(E557&gt;=hypothèses!$AU$8,hypothèses!$AX$8,E557*hypothèses!$AY$8)),IF(AND(A557=hypothèses!$AV$9,G557=hypothèses!$AO$1),IF(E557&lt;=hypothèses!$AT$9,hypothèses!$AW$9,IF(E557&gt;=hypothèses!$AU$9,hypothèses!$AX$9,E557*hypothèses!$AY$9)),IF(AND(A557=hypothèses!$AV$11,G557=hypothèses!$AP$1),IF(E557&lt;=hypothèses!$AT$11,hypothèses!$AW$11,IF(E557&gt;=hypothèses!$AU$11,hypothèses!$AX$11,E557*hypothèses!$AY$11)),IF(AND(A557=hypothèses!$AV$12,G557=hypothèses!$AP$1),IF(E557&lt;=hypothèses!$AT$12,hypothèses!$AW$12,IF(E557&gt;=hypothèses!$AU$12,hypothèses!$AX$12,E557*hypothèses!$AY$12)),IF(AND(A557=hypothèses!$AV$14,G557=hypothèses!$AQ$1),IF(E557&lt;=hypothèses!$AT$14,hypothèses!$AW$14,IF(E557&gt;=hypothèses!$AU$14,hypothèses!$AX$14,E557*hypothèses!$AY$14)),IF(AND(A557=hypothèses!$AV$15,G557=hypothèses!$AQ$1),IF(E557&lt;=hypothèses!$AT$15,hypothèses!$AW$15,IF(E557&gt;=hypothèses!$AU$15,hypothèses!$AX$15,E557*hypothèses!$AY$15)),IF(AND(A557=hypothèses!$AV$17,G557=hypothèses!$AR$1),IF(E557&lt;=hypothèses!$AT$17,hypothèses!$AW$17,IF(E557&gt;=hypothèses!$AU$17,hypothèses!$AX$17,E557*hypothèses!$AY$17)),IF(AND(A557=hypothèses!$AV$18,G557=hypothèses!$AR$1),IF(E557&lt;=hypothèses!$AT$18,hypothèses!$AW$18,IF(E557&gt;=hypothèses!$AU$18,hypothèses!$AX$18,E557*hypothèses!$AY$18)),0))))))))))))))</f>
        <v>0</v>
      </c>
      <c r="L557" s="58"/>
    </row>
    <row r="558" spans="1:12">
      <c r="A558" t="s">
        <v>68</v>
      </c>
      <c r="B558" s="59">
        <v>51260</v>
      </c>
      <c r="C558">
        <v>21</v>
      </c>
      <c r="D558">
        <v>3</v>
      </c>
      <c r="E558" s="4">
        <f t="shared" si="8"/>
        <v>1423.8888888888889</v>
      </c>
      <c r="F558" s="49">
        <f>IF($E558&lt;=hypothèses!$AK$2,1,IF(AND($E558&gt;hypothèses!$AJ$3,$E558&lt;=hypothèses!$AK$3),2,IF(AND($E558&gt;hypothèses!$AJ$4,$E558&lt;=hypothèses!$AK$4),3,IF(AND($E558&gt;hypothèses!$AJ$5,$E558&lt;=hypothèses!$AK$5),4,IF(AND($E558&gt;hypothèses!$AJ$6,$E558&lt;=hypothèses!$AK$6),5,IF(AND($E558&gt;hypothèses!$AJ$7,$E558&lt;=hypothèses!$AK$7),6,IF(AND($E558&gt;hypothèses!$AJ$8,$E558&lt;=hypothèses!$AK$8),7,IF(AND($E558&gt;hypothèses!$AJ$9,$E558&lt;=hypothèses!$AK$9),8,IF(AND($E558&gt;hypothèses!$AJ$10,$E558&lt;=hypothèses!$AK$10),9,IF(AND($E558&gt;hypothèses!$AJ$11,$E558&lt;=hypothèses!$AK$11),10,""))))))))))</f>
        <v>8</v>
      </c>
      <c r="I558">
        <v>0</v>
      </c>
      <c r="J558" s="58" t="str" cm="1">
        <f t="array" ref="J5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58" s="58">
        <f>IF(G558="Tarif Frais de dossier",30,IF(I558&lt;0,0,IF(AND(A558=hypothèses!$AV$2,G558=hypothèses!$AM$1),IF(E558&lt;=hypothèses!$AT$2,hypothèses!$AW$2,IF(E558&gt;=hypothèses!$AU$2,hypothèses!$AX$2,E558*hypothèses!$AY$2)),IF(AND(A558=hypothèses!$AV$3,G558=hypothèses!$AM$1),IF(E558&lt;=hypothèses!$AT$3,hypothèses!$AW$3,IF(E558&gt;=hypothèses!$AU$3,hypothèses!$AX$3,E558*hypothèses!$AY$3)),IF(AND(A558=hypothèses!$AV$5,G558=hypothèses!$AN$1),IF(E558&lt;=hypothèses!$AT$5,hypothèses!$AW$5,IF(E558&gt;=hypothèses!$AU$5,hypothèses!$AX$5,E558*hypothèses!$AY$5)),IF(AND(A558=hypothèses!$AV$6,G558=hypothèses!$AN$1),IF(E558&lt;=hypothèses!$AT$6,hypothèses!$AW$6,IF(E558&gt;=hypothèses!$AU$6,hypothèses!$AX$6,E558*hypothèses!$AY$6)),IF(AND(A558=hypothèses!$AV$8,G558=hypothèses!$AO$1),IF(E558&lt;=hypothèses!$AT$8,hypothèses!$AW$8,IF(E558&gt;=hypothèses!$AU$8,hypothèses!$AX$8,E558*hypothèses!$AY$8)),IF(AND(A558=hypothèses!$AV$9,G558=hypothèses!$AO$1),IF(E558&lt;=hypothèses!$AT$9,hypothèses!$AW$9,IF(E558&gt;=hypothèses!$AU$9,hypothèses!$AX$9,E558*hypothèses!$AY$9)),IF(AND(A558=hypothèses!$AV$11,G558=hypothèses!$AP$1),IF(E558&lt;=hypothèses!$AT$11,hypothèses!$AW$11,IF(E558&gt;=hypothèses!$AU$11,hypothèses!$AX$11,E558*hypothèses!$AY$11)),IF(AND(A558=hypothèses!$AV$12,G558=hypothèses!$AP$1),IF(E558&lt;=hypothèses!$AT$12,hypothèses!$AW$12,IF(E558&gt;=hypothèses!$AU$12,hypothèses!$AX$12,E558*hypothèses!$AY$12)),IF(AND(A558=hypothèses!$AV$14,G558=hypothèses!$AQ$1),IF(E558&lt;=hypothèses!$AT$14,hypothèses!$AW$14,IF(E558&gt;=hypothèses!$AU$14,hypothèses!$AX$14,E558*hypothèses!$AY$14)),IF(AND(A558=hypothèses!$AV$15,G558=hypothèses!$AQ$1),IF(E558&lt;=hypothèses!$AT$15,hypothèses!$AW$15,IF(E558&gt;=hypothèses!$AU$15,hypothèses!$AX$15,E558*hypothèses!$AY$15)),IF(AND(A558=hypothèses!$AV$17,G558=hypothèses!$AR$1),IF(E558&lt;=hypothèses!$AT$17,hypothèses!$AW$17,IF(E558&gt;=hypothèses!$AU$17,hypothèses!$AX$17,E558*hypothèses!$AY$17)),IF(AND(A558=hypothèses!$AV$18,G558=hypothèses!$AR$1),IF(E558&lt;=hypothèses!$AT$18,hypothèses!$AW$18,IF(E558&gt;=hypothèses!$AU$18,hypothèses!$AX$18,E558*hypothèses!$AY$18)),0))))))))))))))</f>
        <v>0</v>
      </c>
      <c r="L558" s="58"/>
    </row>
    <row r="559" spans="1:12">
      <c r="A559" t="s">
        <v>68</v>
      </c>
      <c r="B559" s="59">
        <v>51260</v>
      </c>
      <c r="C559">
        <v>21</v>
      </c>
      <c r="D559">
        <v>3</v>
      </c>
      <c r="E559" s="4">
        <f t="shared" si="8"/>
        <v>1423.8888888888889</v>
      </c>
      <c r="F559" s="49">
        <f>IF($E559&lt;=hypothèses!$AK$2,1,IF(AND($E559&gt;hypothèses!$AJ$3,$E559&lt;=hypothèses!$AK$3),2,IF(AND($E559&gt;hypothèses!$AJ$4,$E559&lt;=hypothèses!$AK$4),3,IF(AND($E559&gt;hypothèses!$AJ$5,$E559&lt;=hypothèses!$AK$5),4,IF(AND($E559&gt;hypothèses!$AJ$6,$E559&lt;=hypothèses!$AK$6),5,IF(AND($E559&gt;hypothèses!$AJ$7,$E559&lt;=hypothèses!$AK$7),6,IF(AND($E559&gt;hypothèses!$AJ$8,$E559&lt;=hypothèses!$AK$8),7,IF(AND($E559&gt;hypothèses!$AJ$9,$E559&lt;=hypothèses!$AK$9),8,IF(AND($E559&gt;hypothèses!$AJ$10,$E559&lt;=hypothèses!$AK$10),9,IF(AND($E559&gt;hypothèses!$AJ$11,$E559&lt;=hypothèses!$AK$11),10,""))))))))))</f>
        <v>8</v>
      </c>
      <c r="I559">
        <v>0</v>
      </c>
      <c r="J559" s="58" t="str" cm="1">
        <f t="array" ref="J5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59" s="58">
        <f>IF(G559="Tarif Frais de dossier",30,IF(I559&lt;0,0,IF(AND(A559=hypothèses!$AV$2,G559=hypothèses!$AM$1),IF(E559&lt;=hypothèses!$AT$2,hypothèses!$AW$2,IF(E559&gt;=hypothèses!$AU$2,hypothèses!$AX$2,E559*hypothèses!$AY$2)),IF(AND(A559=hypothèses!$AV$3,G559=hypothèses!$AM$1),IF(E559&lt;=hypothèses!$AT$3,hypothèses!$AW$3,IF(E559&gt;=hypothèses!$AU$3,hypothèses!$AX$3,E559*hypothèses!$AY$3)),IF(AND(A559=hypothèses!$AV$5,G559=hypothèses!$AN$1),IF(E559&lt;=hypothèses!$AT$5,hypothèses!$AW$5,IF(E559&gt;=hypothèses!$AU$5,hypothèses!$AX$5,E559*hypothèses!$AY$5)),IF(AND(A559=hypothèses!$AV$6,G559=hypothèses!$AN$1),IF(E559&lt;=hypothèses!$AT$6,hypothèses!$AW$6,IF(E559&gt;=hypothèses!$AU$6,hypothèses!$AX$6,E559*hypothèses!$AY$6)),IF(AND(A559=hypothèses!$AV$8,G559=hypothèses!$AO$1),IF(E559&lt;=hypothèses!$AT$8,hypothèses!$AW$8,IF(E559&gt;=hypothèses!$AU$8,hypothèses!$AX$8,E559*hypothèses!$AY$8)),IF(AND(A559=hypothèses!$AV$9,G559=hypothèses!$AO$1),IF(E559&lt;=hypothèses!$AT$9,hypothèses!$AW$9,IF(E559&gt;=hypothèses!$AU$9,hypothèses!$AX$9,E559*hypothèses!$AY$9)),IF(AND(A559=hypothèses!$AV$11,G559=hypothèses!$AP$1),IF(E559&lt;=hypothèses!$AT$11,hypothèses!$AW$11,IF(E559&gt;=hypothèses!$AU$11,hypothèses!$AX$11,E559*hypothèses!$AY$11)),IF(AND(A559=hypothèses!$AV$12,G559=hypothèses!$AP$1),IF(E559&lt;=hypothèses!$AT$12,hypothèses!$AW$12,IF(E559&gt;=hypothèses!$AU$12,hypothèses!$AX$12,E559*hypothèses!$AY$12)),IF(AND(A559=hypothèses!$AV$14,G559=hypothèses!$AQ$1),IF(E559&lt;=hypothèses!$AT$14,hypothèses!$AW$14,IF(E559&gt;=hypothèses!$AU$14,hypothèses!$AX$14,E559*hypothèses!$AY$14)),IF(AND(A559=hypothèses!$AV$15,G559=hypothèses!$AQ$1),IF(E559&lt;=hypothèses!$AT$15,hypothèses!$AW$15,IF(E559&gt;=hypothèses!$AU$15,hypothèses!$AX$15,E559*hypothèses!$AY$15)),IF(AND(A559=hypothèses!$AV$17,G559=hypothèses!$AR$1),IF(E559&lt;=hypothèses!$AT$17,hypothèses!$AW$17,IF(E559&gt;=hypothèses!$AU$17,hypothèses!$AX$17,E559*hypothèses!$AY$17)),IF(AND(A559=hypothèses!$AV$18,G559=hypothèses!$AR$1),IF(E559&lt;=hypothèses!$AT$18,hypothèses!$AW$18,IF(E559&gt;=hypothèses!$AU$18,hypothèses!$AX$18,E559*hypothèses!$AY$18)),0))))))))))))))</f>
        <v>0</v>
      </c>
      <c r="L559" s="58"/>
    </row>
    <row r="560" spans="1:12">
      <c r="A560" t="s">
        <v>68</v>
      </c>
      <c r="B560" s="59">
        <v>24775</v>
      </c>
      <c r="C560">
        <v>10</v>
      </c>
      <c r="D560">
        <v>2</v>
      </c>
      <c r="E560" s="4">
        <f t="shared" si="8"/>
        <v>1032.2916666666667</v>
      </c>
      <c r="F560" s="49">
        <f>IF($E560&lt;=hypothèses!$AK$2,1,IF(AND($E560&gt;hypothèses!$AJ$3,$E560&lt;=hypothèses!$AK$3),2,IF(AND($E560&gt;hypothèses!$AJ$4,$E560&lt;=hypothèses!$AK$4),3,IF(AND($E560&gt;hypothèses!$AJ$5,$E560&lt;=hypothèses!$AK$5),4,IF(AND($E560&gt;hypothèses!$AJ$6,$E560&lt;=hypothèses!$AK$6),5,IF(AND($E560&gt;hypothèses!$AJ$7,$E560&lt;=hypothèses!$AK$7),6,IF(AND($E560&gt;hypothèses!$AJ$8,$E560&lt;=hypothèses!$AK$8),7,IF(AND($E560&gt;hypothèses!$AJ$9,$E560&lt;=hypothèses!$AK$9),8,IF(AND($E560&gt;hypothèses!$AJ$10,$E560&lt;=hypothèses!$AK$10),9,IF(AND($E560&gt;hypothèses!$AJ$11,$E560&lt;=hypothèses!$AK$11),10,""))))))))))</f>
        <v>6</v>
      </c>
      <c r="G560" t="s">
        <v>17</v>
      </c>
      <c r="H560">
        <v>1</v>
      </c>
      <c r="I560">
        <v>283</v>
      </c>
      <c r="J560" s="58" cm="1">
        <f t="array" ref="J5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374.35</v>
      </c>
      <c r="K560" s="58">
        <f>IF(G560="Tarif Frais de dossier",30,IF(I560&lt;0,0,IF(AND(A560=hypothèses!$AV$2,G560=hypothèses!$AM$1),IF(E560&lt;=hypothèses!$AT$2,hypothèses!$AW$2,IF(E560&gt;=hypothèses!$AU$2,hypothèses!$AX$2,E560*hypothèses!$AY$2)),IF(AND(A560=hypothèses!$AV$3,G560=hypothèses!$AM$1),IF(E560&lt;=hypothèses!$AT$3,hypothèses!$AW$3,IF(E560&gt;=hypothèses!$AU$3,hypothèses!$AX$3,E560*hypothèses!$AY$3)),IF(AND(A560=hypothèses!$AV$5,G560=hypothèses!$AN$1),IF(E560&lt;=hypothèses!$AT$5,hypothèses!$AW$5,IF(E560&gt;=hypothèses!$AU$5,hypothèses!$AX$5,E560*hypothèses!$AY$5)),IF(AND(A560=hypothèses!$AV$6,G560=hypothèses!$AN$1),IF(E560&lt;=hypothèses!$AT$6,hypothèses!$AW$6,IF(E560&gt;=hypothèses!$AU$6,hypothèses!$AX$6,E560*hypothèses!$AY$6)),IF(AND(A560=hypothèses!$AV$8,G560=hypothèses!$AO$1),IF(E560&lt;=hypothèses!$AT$8,hypothèses!$AW$8,IF(E560&gt;=hypothèses!$AU$8,hypothèses!$AX$8,E560*hypothèses!$AY$8)),IF(AND(A560=hypothèses!$AV$9,G560=hypothèses!$AO$1),IF(E560&lt;=hypothèses!$AT$9,hypothèses!$AW$9,IF(E560&gt;=hypothèses!$AU$9,hypothèses!$AX$9,E560*hypothèses!$AY$9)),IF(AND(A560=hypothèses!$AV$11,G560=hypothèses!$AP$1),IF(E560&lt;=hypothèses!$AT$11,hypothèses!$AW$11,IF(E560&gt;=hypothèses!$AU$11,hypothèses!$AX$11,E560*hypothèses!$AY$11)),IF(AND(A560=hypothèses!$AV$12,G560=hypothèses!$AP$1),IF(E560&lt;=hypothèses!$AT$12,hypothèses!$AW$12,IF(E560&gt;=hypothèses!$AU$12,hypothèses!$AX$12,E560*hypothèses!$AY$12)),IF(AND(A560=hypothèses!$AV$14,G560=hypothèses!$AQ$1),IF(E560&lt;=hypothèses!$AT$14,hypothèses!$AW$14,IF(E560&gt;=hypothèses!$AU$14,hypothèses!$AX$14,E560*hypothèses!$AY$14)),IF(AND(A560=hypothèses!$AV$15,G560=hypothèses!$AQ$1),IF(E560&lt;=hypothèses!$AT$15,hypothèses!$AW$15,IF(E560&gt;=hypothèses!$AU$15,hypothèses!$AX$15,E560*hypothèses!$AY$15)),IF(AND(A560=hypothèses!$AV$17,G560=hypothèses!$AR$1),IF(E560&lt;=hypothèses!$AT$17,hypothèses!$AW$17,IF(E560&gt;=hypothèses!$AU$17,hypothèses!$AX$17,E560*hypothèses!$AY$17)),IF(AND(A560=hypothèses!$AV$18,G560=hypothèses!$AR$1),IF(E560&lt;=hypothèses!$AT$18,hypothèses!$AW$18,IF(E560&gt;=hypothèses!$AU$18,hypothèses!$AX$18,E560*hypothèses!$AY$18)),0))))))))))))))</f>
        <v>170.32812500000003</v>
      </c>
      <c r="L560" s="58"/>
    </row>
    <row r="561" spans="1:12">
      <c r="A561" t="s">
        <v>68</v>
      </c>
      <c r="B561" s="59">
        <v>24775</v>
      </c>
      <c r="C561">
        <v>10</v>
      </c>
      <c r="D561">
        <v>2</v>
      </c>
      <c r="E561" s="4">
        <f t="shared" si="8"/>
        <v>1032.2916666666667</v>
      </c>
      <c r="F561" s="49">
        <f>IF($E561&lt;=hypothèses!$AK$2,1,IF(AND($E561&gt;hypothèses!$AJ$3,$E561&lt;=hypothèses!$AK$3),2,IF(AND($E561&gt;hypothèses!$AJ$4,$E561&lt;=hypothèses!$AK$4),3,IF(AND($E561&gt;hypothèses!$AJ$5,$E561&lt;=hypothèses!$AK$5),4,IF(AND($E561&gt;hypothèses!$AJ$6,$E561&lt;=hypothèses!$AK$6),5,IF(AND($E561&gt;hypothèses!$AJ$7,$E561&lt;=hypothèses!$AK$7),6,IF(AND($E561&gt;hypothèses!$AJ$8,$E561&lt;=hypothèses!$AK$8),7,IF(AND($E561&gt;hypothèses!$AJ$9,$E561&lt;=hypothèses!$AK$9),8,IF(AND($E561&gt;hypothèses!$AJ$10,$E561&lt;=hypothèses!$AK$10),9,IF(AND($E561&gt;hypothèses!$AJ$11,$E561&lt;=hypothèses!$AK$11),10,""))))))))))</f>
        <v>6</v>
      </c>
      <c r="G561" t="s">
        <v>14</v>
      </c>
      <c r="H561">
        <v>1</v>
      </c>
      <c r="I561">
        <v>30</v>
      </c>
      <c r="J561" s="58" cm="1">
        <f t="array" ref="J5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561" s="58">
        <f>IF(G561="Tarif Frais de dossier",30,IF(I561&lt;0,0,IF(AND(A561=hypothèses!$AV$2,G561=hypothèses!$AM$1),IF(E561&lt;=hypothèses!$AT$2,hypothèses!$AW$2,IF(E561&gt;=hypothèses!$AU$2,hypothèses!$AX$2,E561*hypothèses!$AY$2)),IF(AND(A561=hypothèses!$AV$3,G561=hypothèses!$AM$1),IF(E561&lt;=hypothèses!$AT$3,hypothèses!$AW$3,IF(E561&gt;=hypothèses!$AU$3,hypothèses!$AX$3,E561*hypothèses!$AY$3)),IF(AND(A561=hypothèses!$AV$5,G561=hypothèses!$AN$1),IF(E561&lt;=hypothèses!$AT$5,hypothèses!$AW$5,IF(E561&gt;=hypothèses!$AU$5,hypothèses!$AX$5,E561*hypothèses!$AY$5)),IF(AND(A561=hypothèses!$AV$6,G561=hypothèses!$AN$1),IF(E561&lt;=hypothèses!$AT$6,hypothèses!$AW$6,IF(E561&gt;=hypothèses!$AU$6,hypothèses!$AX$6,E561*hypothèses!$AY$6)),IF(AND(A561=hypothèses!$AV$8,G561=hypothèses!$AO$1),IF(E561&lt;=hypothèses!$AT$8,hypothèses!$AW$8,IF(E561&gt;=hypothèses!$AU$8,hypothèses!$AX$8,E561*hypothèses!$AY$8)),IF(AND(A561=hypothèses!$AV$9,G561=hypothèses!$AO$1),IF(E561&lt;=hypothèses!$AT$9,hypothèses!$AW$9,IF(E561&gt;=hypothèses!$AU$9,hypothèses!$AX$9,E561*hypothèses!$AY$9)),IF(AND(A561=hypothèses!$AV$11,G561=hypothèses!$AP$1),IF(E561&lt;=hypothèses!$AT$11,hypothèses!$AW$11,IF(E561&gt;=hypothèses!$AU$11,hypothèses!$AX$11,E561*hypothèses!$AY$11)),IF(AND(A561=hypothèses!$AV$12,G561=hypothèses!$AP$1),IF(E561&lt;=hypothèses!$AT$12,hypothèses!$AW$12,IF(E561&gt;=hypothèses!$AU$12,hypothèses!$AX$12,E561*hypothèses!$AY$12)),IF(AND(A561=hypothèses!$AV$14,G561=hypothèses!$AQ$1),IF(E561&lt;=hypothèses!$AT$14,hypothèses!$AW$14,IF(E561&gt;=hypothèses!$AU$14,hypothèses!$AX$14,E561*hypothèses!$AY$14)),IF(AND(A561=hypothèses!$AV$15,G561=hypothèses!$AQ$1),IF(E561&lt;=hypothèses!$AT$15,hypothèses!$AW$15,IF(E561&gt;=hypothèses!$AU$15,hypothèses!$AX$15,E561*hypothèses!$AY$15)),IF(AND(A561=hypothèses!$AV$17,G561=hypothèses!$AR$1),IF(E561&lt;=hypothèses!$AT$17,hypothèses!$AW$17,IF(E561&gt;=hypothèses!$AU$17,hypothèses!$AX$17,E561*hypothèses!$AY$17)),IF(AND(A561=hypothèses!$AV$18,G561=hypothèses!$AR$1),IF(E561&lt;=hypothèses!$AT$18,hypothèses!$AW$18,IF(E561&gt;=hypothèses!$AU$18,hypothèses!$AX$18,E561*hypothèses!$AY$18)),0))))))))))))))</f>
        <v>30</v>
      </c>
      <c r="L561" s="58"/>
    </row>
    <row r="562" spans="1:12">
      <c r="A562" t="s">
        <v>68</v>
      </c>
      <c r="B562" s="59">
        <v>24775</v>
      </c>
      <c r="C562">
        <v>10</v>
      </c>
      <c r="D562">
        <v>2</v>
      </c>
      <c r="E562" s="4">
        <f t="shared" si="8"/>
        <v>1032.2916666666667</v>
      </c>
      <c r="F562" s="49">
        <f>IF($E562&lt;=hypothèses!$AK$2,1,IF(AND($E562&gt;hypothèses!$AJ$3,$E562&lt;=hypothèses!$AK$3),2,IF(AND($E562&gt;hypothèses!$AJ$4,$E562&lt;=hypothèses!$AK$4),3,IF(AND($E562&gt;hypothèses!$AJ$5,$E562&lt;=hypothèses!$AK$5),4,IF(AND($E562&gt;hypothèses!$AJ$6,$E562&lt;=hypothèses!$AK$6),5,IF(AND($E562&gt;hypothèses!$AJ$7,$E562&lt;=hypothèses!$AK$7),6,IF(AND($E562&gt;hypothèses!$AJ$8,$E562&lt;=hypothèses!$AK$8),7,IF(AND($E562&gt;hypothèses!$AJ$9,$E562&lt;=hypothèses!$AK$9),8,IF(AND($E562&gt;hypothèses!$AJ$10,$E562&lt;=hypothèses!$AK$10),9,IF(AND($E562&gt;hypothèses!$AJ$11,$E562&lt;=hypothèses!$AK$11),10,""))))))))))</f>
        <v>6</v>
      </c>
      <c r="I562">
        <v>0</v>
      </c>
      <c r="J562" s="58" t="str" cm="1">
        <f t="array" ref="J5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62" s="58">
        <f>IF(G562="Tarif Frais de dossier",30,IF(I562&lt;0,0,IF(AND(A562=hypothèses!$AV$2,G562=hypothèses!$AM$1),IF(E562&lt;=hypothèses!$AT$2,hypothèses!$AW$2,IF(E562&gt;=hypothèses!$AU$2,hypothèses!$AX$2,E562*hypothèses!$AY$2)),IF(AND(A562=hypothèses!$AV$3,G562=hypothèses!$AM$1),IF(E562&lt;=hypothèses!$AT$3,hypothèses!$AW$3,IF(E562&gt;=hypothèses!$AU$3,hypothèses!$AX$3,E562*hypothèses!$AY$3)),IF(AND(A562=hypothèses!$AV$5,G562=hypothèses!$AN$1),IF(E562&lt;=hypothèses!$AT$5,hypothèses!$AW$5,IF(E562&gt;=hypothèses!$AU$5,hypothèses!$AX$5,E562*hypothèses!$AY$5)),IF(AND(A562=hypothèses!$AV$6,G562=hypothèses!$AN$1),IF(E562&lt;=hypothèses!$AT$6,hypothèses!$AW$6,IF(E562&gt;=hypothèses!$AU$6,hypothèses!$AX$6,E562*hypothèses!$AY$6)),IF(AND(A562=hypothèses!$AV$8,G562=hypothèses!$AO$1),IF(E562&lt;=hypothèses!$AT$8,hypothèses!$AW$8,IF(E562&gt;=hypothèses!$AU$8,hypothèses!$AX$8,E562*hypothèses!$AY$8)),IF(AND(A562=hypothèses!$AV$9,G562=hypothèses!$AO$1),IF(E562&lt;=hypothèses!$AT$9,hypothèses!$AW$9,IF(E562&gt;=hypothèses!$AU$9,hypothèses!$AX$9,E562*hypothèses!$AY$9)),IF(AND(A562=hypothèses!$AV$11,G562=hypothèses!$AP$1),IF(E562&lt;=hypothèses!$AT$11,hypothèses!$AW$11,IF(E562&gt;=hypothèses!$AU$11,hypothèses!$AX$11,E562*hypothèses!$AY$11)),IF(AND(A562=hypothèses!$AV$12,G562=hypothèses!$AP$1),IF(E562&lt;=hypothèses!$AT$12,hypothèses!$AW$12,IF(E562&gt;=hypothèses!$AU$12,hypothèses!$AX$12,E562*hypothèses!$AY$12)),IF(AND(A562=hypothèses!$AV$14,G562=hypothèses!$AQ$1),IF(E562&lt;=hypothèses!$AT$14,hypothèses!$AW$14,IF(E562&gt;=hypothèses!$AU$14,hypothèses!$AX$14,E562*hypothèses!$AY$14)),IF(AND(A562=hypothèses!$AV$15,G562=hypothèses!$AQ$1),IF(E562&lt;=hypothèses!$AT$15,hypothèses!$AW$15,IF(E562&gt;=hypothèses!$AU$15,hypothèses!$AX$15,E562*hypothèses!$AY$15)),IF(AND(A562=hypothèses!$AV$17,G562=hypothèses!$AR$1),IF(E562&lt;=hypothèses!$AT$17,hypothèses!$AW$17,IF(E562&gt;=hypothèses!$AU$17,hypothèses!$AX$17,E562*hypothèses!$AY$17)),IF(AND(A562=hypothèses!$AV$18,G562=hypothèses!$AR$1),IF(E562&lt;=hypothèses!$AT$18,hypothèses!$AW$18,IF(E562&gt;=hypothèses!$AU$18,hypothèses!$AX$18,E562*hypothèses!$AY$18)),0))))))))))))))</f>
        <v>0</v>
      </c>
      <c r="L562" s="58"/>
    </row>
    <row r="563" spans="1:12">
      <c r="A563" t="s">
        <v>70</v>
      </c>
      <c r="B563" s="59">
        <v>49860</v>
      </c>
      <c r="C563">
        <v>20</v>
      </c>
      <c r="D563">
        <v>2.5</v>
      </c>
      <c r="E563" s="4">
        <f t="shared" si="8"/>
        <v>1662</v>
      </c>
      <c r="F563" s="49">
        <f>IF($E563&lt;=hypothèses!$AK$2,1,IF(AND($E563&gt;hypothèses!$AJ$3,$E563&lt;=hypothèses!$AK$3),2,IF(AND($E563&gt;hypothèses!$AJ$4,$E563&lt;=hypothèses!$AK$4),3,IF(AND($E563&gt;hypothèses!$AJ$5,$E563&lt;=hypothèses!$AK$5),4,IF(AND($E563&gt;hypothèses!$AJ$6,$E563&lt;=hypothèses!$AK$6),5,IF(AND($E563&gt;hypothèses!$AJ$7,$E563&lt;=hypothèses!$AK$7),6,IF(AND($E563&gt;hypothèses!$AJ$8,$E563&lt;=hypothèses!$AK$8),7,IF(AND($E563&gt;hypothèses!$AJ$9,$E563&lt;=hypothèses!$AK$9),8,IF(AND($E563&gt;hypothèses!$AJ$10,$E563&lt;=hypothèses!$AK$10),9,IF(AND($E563&gt;hypothèses!$AJ$11,$E563&lt;=hypothèses!$AK$11),10,""))))))))))</f>
        <v>8</v>
      </c>
      <c r="G563" t="s">
        <v>17</v>
      </c>
      <c r="H563">
        <v>1</v>
      </c>
      <c r="I563">
        <v>361</v>
      </c>
      <c r="J563" s="58" cm="1">
        <f t="array" ref="J5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397.30999999999995</v>
      </c>
      <c r="K563" s="58">
        <f>IF(G563="Tarif Frais de dossier",30,IF(I563&lt;0,0,IF(AND(A563=hypothèses!$AV$2,G563=hypothèses!$AM$1),IF(E563&lt;=hypothèses!$AT$2,hypothèses!$AW$2,IF(E563&gt;=hypothèses!$AU$2,hypothèses!$AX$2,E563*hypothèses!$AY$2)),IF(AND(A563=hypothèses!$AV$3,G563=hypothèses!$AM$1),IF(E563&lt;=hypothèses!$AT$3,hypothèses!$AW$3,IF(E563&gt;=hypothèses!$AU$3,hypothèses!$AX$3,E563*hypothèses!$AY$3)),IF(AND(A563=hypothèses!$AV$5,G563=hypothèses!$AN$1),IF(E563&lt;=hypothèses!$AT$5,hypothèses!$AW$5,IF(E563&gt;=hypothèses!$AU$5,hypothèses!$AX$5,E563*hypothèses!$AY$5)),IF(AND(A563=hypothèses!$AV$6,G563=hypothèses!$AN$1),IF(E563&lt;=hypothèses!$AT$6,hypothèses!$AW$6,IF(E563&gt;=hypothèses!$AU$6,hypothèses!$AX$6,E563*hypothèses!$AY$6)),IF(AND(A563=hypothèses!$AV$8,G563=hypothèses!$AO$1),IF(E563&lt;=hypothèses!$AT$8,hypothèses!$AW$8,IF(E563&gt;=hypothèses!$AU$8,hypothèses!$AX$8,E563*hypothèses!$AY$8)),IF(AND(A563=hypothèses!$AV$9,G563=hypothèses!$AO$1),IF(E563&lt;=hypothèses!$AT$9,hypothèses!$AW$9,IF(E563&gt;=hypothèses!$AU$9,hypothèses!$AX$9,E563*hypothèses!$AY$9)),IF(AND(A563=hypothèses!$AV$11,G563=hypothèses!$AP$1),IF(E563&lt;=hypothèses!$AT$11,hypothèses!$AW$11,IF(E563&gt;=hypothèses!$AU$11,hypothèses!$AX$11,E563*hypothèses!$AY$11)),IF(AND(A563=hypothèses!$AV$12,G563=hypothèses!$AP$1),IF(E563&lt;=hypothèses!$AT$12,hypothèses!$AW$12,IF(E563&gt;=hypothèses!$AU$12,hypothèses!$AX$12,E563*hypothèses!$AY$12)),IF(AND(A563=hypothèses!$AV$14,G563=hypothèses!$AQ$1),IF(E563&lt;=hypothèses!$AT$14,hypothèses!$AW$14,IF(E563&gt;=hypothèses!$AU$14,hypothèses!$AX$14,E563*hypothèses!$AY$14)),IF(AND(A563=hypothèses!$AV$15,G563=hypothèses!$AQ$1),IF(E563&lt;=hypothèses!$AT$15,hypothèses!$AW$15,IF(E563&gt;=hypothèses!$AU$15,hypothèses!$AX$15,E563*hypothèses!$AY$15)),IF(AND(A563=hypothèses!$AV$17,G563=hypothèses!$AR$1),IF(E563&lt;=hypothèses!$AT$17,hypothèses!$AW$17,IF(E563&gt;=hypothèses!$AU$17,hypothèses!$AX$17,E563*hypothèses!$AY$17)),IF(AND(A563=hypothèses!$AV$18,G563=hypothèses!$AR$1),IF(E563&lt;=hypothèses!$AT$18,hypothèses!$AW$18,IF(E563&gt;=hypothèses!$AU$18,hypothèses!$AX$18,E563*hypothèses!$AY$18)),0))))))))))))))</f>
        <v>219.38400000000001</v>
      </c>
      <c r="L563" s="58"/>
    </row>
    <row r="564" spans="1:12">
      <c r="A564" t="s">
        <v>70</v>
      </c>
      <c r="B564" s="59">
        <v>49860</v>
      </c>
      <c r="C564">
        <v>20</v>
      </c>
      <c r="D564">
        <v>2.5</v>
      </c>
      <c r="E564" s="4">
        <f t="shared" si="8"/>
        <v>1662</v>
      </c>
      <c r="F564" s="49">
        <f>IF($E564&lt;=hypothèses!$AK$2,1,IF(AND($E564&gt;hypothèses!$AJ$3,$E564&lt;=hypothèses!$AK$3),2,IF(AND($E564&gt;hypothèses!$AJ$4,$E564&lt;=hypothèses!$AK$4),3,IF(AND($E564&gt;hypothèses!$AJ$5,$E564&lt;=hypothèses!$AK$5),4,IF(AND($E564&gt;hypothèses!$AJ$6,$E564&lt;=hypothèses!$AK$6),5,IF(AND($E564&gt;hypothèses!$AJ$7,$E564&lt;=hypothèses!$AK$7),6,IF(AND($E564&gt;hypothèses!$AJ$8,$E564&lt;=hypothèses!$AK$8),7,IF(AND($E564&gt;hypothèses!$AJ$9,$E564&lt;=hypothèses!$AK$9),8,IF(AND($E564&gt;hypothèses!$AJ$10,$E564&lt;=hypothèses!$AK$10),9,IF(AND($E564&gt;hypothèses!$AJ$11,$E564&lt;=hypothèses!$AK$11),10,""))))))))))</f>
        <v>8</v>
      </c>
      <c r="G564" t="s">
        <v>14</v>
      </c>
      <c r="H564">
        <v>1</v>
      </c>
      <c r="I564">
        <v>30</v>
      </c>
      <c r="J564" s="58" cm="1">
        <f t="array" ref="J5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564" s="58">
        <f>IF(G564="Tarif Frais de dossier",30,IF(I564&lt;0,0,IF(AND(A564=hypothèses!$AV$2,G564=hypothèses!$AM$1),IF(E564&lt;=hypothèses!$AT$2,hypothèses!$AW$2,IF(E564&gt;=hypothèses!$AU$2,hypothèses!$AX$2,E564*hypothèses!$AY$2)),IF(AND(A564=hypothèses!$AV$3,G564=hypothèses!$AM$1),IF(E564&lt;=hypothèses!$AT$3,hypothèses!$AW$3,IF(E564&gt;=hypothèses!$AU$3,hypothèses!$AX$3,E564*hypothèses!$AY$3)),IF(AND(A564=hypothèses!$AV$5,G564=hypothèses!$AN$1),IF(E564&lt;=hypothèses!$AT$5,hypothèses!$AW$5,IF(E564&gt;=hypothèses!$AU$5,hypothèses!$AX$5,E564*hypothèses!$AY$5)),IF(AND(A564=hypothèses!$AV$6,G564=hypothèses!$AN$1),IF(E564&lt;=hypothèses!$AT$6,hypothèses!$AW$6,IF(E564&gt;=hypothèses!$AU$6,hypothèses!$AX$6,E564*hypothèses!$AY$6)),IF(AND(A564=hypothèses!$AV$8,G564=hypothèses!$AO$1),IF(E564&lt;=hypothèses!$AT$8,hypothèses!$AW$8,IF(E564&gt;=hypothèses!$AU$8,hypothèses!$AX$8,E564*hypothèses!$AY$8)),IF(AND(A564=hypothèses!$AV$9,G564=hypothèses!$AO$1),IF(E564&lt;=hypothèses!$AT$9,hypothèses!$AW$9,IF(E564&gt;=hypothèses!$AU$9,hypothèses!$AX$9,E564*hypothèses!$AY$9)),IF(AND(A564=hypothèses!$AV$11,G564=hypothèses!$AP$1),IF(E564&lt;=hypothèses!$AT$11,hypothèses!$AW$11,IF(E564&gt;=hypothèses!$AU$11,hypothèses!$AX$11,E564*hypothèses!$AY$11)),IF(AND(A564=hypothèses!$AV$12,G564=hypothèses!$AP$1),IF(E564&lt;=hypothèses!$AT$12,hypothèses!$AW$12,IF(E564&gt;=hypothèses!$AU$12,hypothèses!$AX$12,E564*hypothèses!$AY$12)),IF(AND(A564=hypothèses!$AV$14,G564=hypothèses!$AQ$1),IF(E564&lt;=hypothèses!$AT$14,hypothèses!$AW$14,IF(E564&gt;=hypothèses!$AU$14,hypothèses!$AX$14,E564*hypothèses!$AY$14)),IF(AND(A564=hypothèses!$AV$15,G564=hypothèses!$AQ$1),IF(E564&lt;=hypothèses!$AT$15,hypothèses!$AW$15,IF(E564&gt;=hypothèses!$AU$15,hypothèses!$AX$15,E564*hypothèses!$AY$15)),IF(AND(A564=hypothèses!$AV$17,G564=hypothèses!$AR$1),IF(E564&lt;=hypothèses!$AT$17,hypothèses!$AW$17,IF(E564&gt;=hypothèses!$AU$17,hypothèses!$AX$17,E564*hypothèses!$AY$17)),IF(AND(A564=hypothèses!$AV$18,G564=hypothèses!$AR$1),IF(E564&lt;=hypothèses!$AT$18,hypothèses!$AW$18,IF(E564&gt;=hypothèses!$AU$18,hypothèses!$AX$18,E564*hypothèses!$AY$18)),0))))))))))))))</f>
        <v>30</v>
      </c>
      <c r="L564" s="58"/>
    </row>
    <row r="565" spans="1:12">
      <c r="A565" t="s">
        <v>70</v>
      </c>
      <c r="B565" s="59">
        <v>49860</v>
      </c>
      <c r="C565">
        <v>20</v>
      </c>
      <c r="D565">
        <v>2.5</v>
      </c>
      <c r="E565" s="4">
        <f t="shared" si="8"/>
        <v>1662</v>
      </c>
      <c r="F565" s="49">
        <f>IF($E565&lt;=hypothèses!$AK$2,1,IF(AND($E565&gt;hypothèses!$AJ$3,$E565&lt;=hypothèses!$AK$3),2,IF(AND($E565&gt;hypothèses!$AJ$4,$E565&lt;=hypothèses!$AK$4),3,IF(AND($E565&gt;hypothèses!$AJ$5,$E565&lt;=hypothèses!$AK$5),4,IF(AND($E565&gt;hypothèses!$AJ$6,$E565&lt;=hypothèses!$AK$6),5,IF(AND($E565&gt;hypothèses!$AJ$7,$E565&lt;=hypothèses!$AK$7),6,IF(AND($E565&gt;hypothèses!$AJ$8,$E565&lt;=hypothèses!$AK$8),7,IF(AND($E565&gt;hypothèses!$AJ$9,$E565&lt;=hypothèses!$AK$9),8,IF(AND($E565&gt;hypothèses!$AJ$10,$E565&lt;=hypothèses!$AK$10),9,IF(AND($E565&gt;hypothèses!$AJ$11,$E565&lt;=hypothèses!$AK$11),10,""))))))))))</f>
        <v>8</v>
      </c>
      <c r="I565">
        <v>0</v>
      </c>
      <c r="J565" s="58" t="str" cm="1">
        <f t="array" ref="J5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65" s="58">
        <f>IF(G565="Tarif Frais de dossier",30,IF(I565&lt;0,0,IF(AND(A565=hypothèses!$AV$2,G565=hypothèses!$AM$1),IF(E565&lt;=hypothèses!$AT$2,hypothèses!$AW$2,IF(E565&gt;=hypothèses!$AU$2,hypothèses!$AX$2,E565*hypothèses!$AY$2)),IF(AND(A565=hypothèses!$AV$3,G565=hypothèses!$AM$1),IF(E565&lt;=hypothèses!$AT$3,hypothèses!$AW$3,IF(E565&gt;=hypothèses!$AU$3,hypothèses!$AX$3,E565*hypothèses!$AY$3)),IF(AND(A565=hypothèses!$AV$5,G565=hypothèses!$AN$1),IF(E565&lt;=hypothèses!$AT$5,hypothèses!$AW$5,IF(E565&gt;=hypothèses!$AU$5,hypothèses!$AX$5,E565*hypothèses!$AY$5)),IF(AND(A565=hypothèses!$AV$6,G565=hypothèses!$AN$1),IF(E565&lt;=hypothèses!$AT$6,hypothèses!$AW$6,IF(E565&gt;=hypothèses!$AU$6,hypothèses!$AX$6,E565*hypothèses!$AY$6)),IF(AND(A565=hypothèses!$AV$8,G565=hypothèses!$AO$1),IF(E565&lt;=hypothèses!$AT$8,hypothèses!$AW$8,IF(E565&gt;=hypothèses!$AU$8,hypothèses!$AX$8,E565*hypothèses!$AY$8)),IF(AND(A565=hypothèses!$AV$9,G565=hypothèses!$AO$1),IF(E565&lt;=hypothèses!$AT$9,hypothèses!$AW$9,IF(E565&gt;=hypothèses!$AU$9,hypothèses!$AX$9,E565*hypothèses!$AY$9)),IF(AND(A565=hypothèses!$AV$11,G565=hypothèses!$AP$1),IF(E565&lt;=hypothèses!$AT$11,hypothèses!$AW$11,IF(E565&gt;=hypothèses!$AU$11,hypothèses!$AX$11,E565*hypothèses!$AY$11)),IF(AND(A565=hypothèses!$AV$12,G565=hypothèses!$AP$1),IF(E565&lt;=hypothèses!$AT$12,hypothèses!$AW$12,IF(E565&gt;=hypothèses!$AU$12,hypothèses!$AX$12,E565*hypothèses!$AY$12)),IF(AND(A565=hypothèses!$AV$14,G565=hypothèses!$AQ$1),IF(E565&lt;=hypothèses!$AT$14,hypothèses!$AW$14,IF(E565&gt;=hypothèses!$AU$14,hypothèses!$AX$14,E565*hypothèses!$AY$14)),IF(AND(A565=hypothèses!$AV$15,G565=hypothèses!$AQ$1),IF(E565&lt;=hypothèses!$AT$15,hypothèses!$AW$15,IF(E565&gt;=hypothèses!$AU$15,hypothèses!$AX$15,E565*hypothèses!$AY$15)),IF(AND(A565=hypothèses!$AV$17,G565=hypothèses!$AR$1),IF(E565&lt;=hypothèses!$AT$17,hypothèses!$AW$17,IF(E565&gt;=hypothèses!$AU$17,hypothèses!$AX$17,E565*hypothèses!$AY$17)),IF(AND(A565=hypothèses!$AV$18,G565=hypothèses!$AR$1),IF(E565&lt;=hypothèses!$AT$18,hypothèses!$AW$18,IF(E565&gt;=hypothèses!$AU$18,hypothèses!$AX$18,E565*hypothèses!$AY$18)),0))))))))))))))</f>
        <v>0</v>
      </c>
      <c r="L565" s="58"/>
    </row>
    <row r="566" spans="1:12">
      <c r="A566" t="s">
        <v>70</v>
      </c>
      <c r="B566" s="59">
        <v>152906</v>
      </c>
      <c r="C566">
        <v>41</v>
      </c>
      <c r="D566">
        <v>3</v>
      </c>
      <c r="E566" s="4">
        <f t="shared" si="8"/>
        <v>4247.3888888888887</v>
      </c>
      <c r="F566" s="49">
        <f>IF($E566&lt;=hypothèses!$AK$2,1,IF(AND($E566&gt;hypothèses!$AJ$3,$E566&lt;=hypothèses!$AK$3),2,IF(AND($E566&gt;hypothèses!$AJ$4,$E566&lt;=hypothèses!$AK$4),3,IF(AND($E566&gt;hypothèses!$AJ$5,$E566&lt;=hypothèses!$AK$5),4,IF(AND($E566&gt;hypothèses!$AJ$6,$E566&lt;=hypothèses!$AK$6),5,IF(AND($E566&gt;hypothèses!$AJ$7,$E566&lt;=hypothèses!$AK$7),6,IF(AND($E566&gt;hypothèses!$AJ$8,$E566&lt;=hypothèses!$AK$8),7,IF(AND($E566&gt;hypothèses!$AJ$9,$E566&lt;=hypothèses!$AK$9),8,IF(AND($E566&gt;hypothèses!$AJ$10,$E566&lt;=hypothèses!$AK$10),9,IF(AND($E566&gt;hypothèses!$AJ$11,$E566&lt;=hypothèses!$AK$11),10,""))))))))))</f>
        <v>10</v>
      </c>
      <c r="G566" t="s">
        <v>16</v>
      </c>
      <c r="H566">
        <v>1</v>
      </c>
      <c r="I566">
        <v>202</v>
      </c>
      <c r="J566" s="58" cm="1">
        <f t="array" ref="J5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201.99000000000007</v>
      </c>
      <c r="K566" s="58">
        <f>IF(G566="Tarif Frais de dossier",30,IF(I566&lt;0,0,IF(AND(A566=hypothèses!$AV$2,G566=hypothèses!$AM$1),IF(E566&lt;=hypothèses!$AT$2,hypothèses!$AW$2,IF(E566&gt;=hypothèses!$AU$2,hypothèses!$AX$2,E566*hypothèses!$AY$2)),IF(AND(A566=hypothèses!$AV$3,G566=hypothèses!$AM$1),IF(E566&lt;=hypothèses!$AT$3,hypothèses!$AW$3,IF(E566&gt;=hypothèses!$AU$3,hypothèses!$AX$3,E566*hypothèses!$AY$3)),IF(AND(A566=hypothèses!$AV$5,G566=hypothèses!$AN$1),IF(E566&lt;=hypothèses!$AT$5,hypothèses!$AW$5,IF(E566&gt;=hypothèses!$AU$5,hypothèses!$AX$5,E566*hypothèses!$AY$5)),IF(AND(A566=hypothèses!$AV$6,G566=hypothèses!$AN$1),IF(E566&lt;=hypothèses!$AT$6,hypothèses!$AW$6,IF(E566&gt;=hypothèses!$AU$6,hypothèses!$AX$6,E566*hypothèses!$AY$6)),IF(AND(A566=hypothèses!$AV$8,G566=hypothèses!$AO$1),IF(E566&lt;=hypothèses!$AT$8,hypothèses!$AW$8,IF(E566&gt;=hypothèses!$AU$8,hypothèses!$AX$8,E566*hypothèses!$AY$8)),IF(AND(A566=hypothèses!$AV$9,G566=hypothèses!$AO$1),IF(E566&lt;=hypothèses!$AT$9,hypothèses!$AW$9,IF(E566&gt;=hypothèses!$AU$9,hypothèses!$AX$9,E566*hypothèses!$AY$9)),IF(AND(A566=hypothèses!$AV$11,G566=hypothèses!$AP$1),IF(E566&lt;=hypothèses!$AT$11,hypothèses!$AW$11,IF(E566&gt;=hypothèses!$AU$11,hypothèses!$AX$11,E566*hypothèses!$AY$11)),IF(AND(A566=hypothèses!$AV$12,G566=hypothèses!$AP$1),IF(E566&lt;=hypothèses!$AT$12,hypothèses!$AW$12,IF(E566&gt;=hypothèses!$AU$12,hypothèses!$AX$12,E566*hypothèses!$AY$12)),IF(AND(A566=hypothèses!$AV$14,G566=hypothèses!$AQ$1),IF(E566&lt;=hypothèses!$AT$14,hypothèses!$AW$14,IF(E566&gt;=hypothèses!$AU$14,hypothèses!$AX$14,E566*hypothèses!$AY$14)),IF(AND(A566=hypothèses!$AV$15,G566=hypothèses!$AQ$1),IF(E566&lt;=hypothèses!$AT$15,hypothèses!$AW$15,IF(E566&gt;=hypothèses!$AU$15,hypothèses!$AX$15,E566*hypothèses!$AY$15)),IF(AND(A566=hypothèses!$AV$17,G566=hypothèses!$AR$1),IF(E566&lt;=hypothèses!$AT$17,hypothèses!$AW$17,IF(E566&gt;=hypothèses!$AU$17,hypothèses!$AX$17,E566*hypothèses!$AY$17)),IF(AND(A566=hypothèses!$AV$18,G566=hypothèses!$AR$1),IF(E566&lt;=hypothèses!$AT$18,hypothèses!$AW$18,IF(E566&gt;=hypothèses!$AU$18,hypothèses!$AX$18,E566*hypothèses!$AY$18)),0))))))))))))))</f>
        <v>202</v>
      </c>
      <c r="L566" s="58"/>
    </row>
    <row r="567" spans="1:12">
      <c r="A567" t="s">
        <v>70</v>
      </c>
      <c r="B567" s="59">
        <v>10742</v>
      </c>
      <c r="C567">
        <v>5</v>
      </c>
      <c r="D567">
        <v>1</v>
      </c>
      <c r="E567" s="4">
        <f t="shared" si="8"/>
        <v>895.16666666666663</v>
      </c>
      <c r="F567" s="49">
        <f>IF($E567&lt;=hypothèses!$AK$2,1,IF(AND($E567&gt;hypothèses!$AJ$3,$E567&lt;=hypothèses!$AK$3),2,IF(AND($E567&gt;hypothèses!$AJ$4,$E567&lt;=hypothèses!$AK$4),3,IF(AND($E567&gt;hypothèses!$AJ$5,$E567&lt;=hypothèses!$AK$5),4,IF(AND($E567&gt;hypothèses!$AJ$6,$E567&lt;=hypothèses!$AK$6),5,IF(AND($E567&gt;hypothèses!$AJ$7,$E567&lt;=hypothèses!$AK$7),6,IF(AND($E567&gt;hypothèses!$AJ$8,$E567&lt;=hypothèses!$AK$8),7,IF(AND($E567&gt;hypothèses!$AJ$9,$E567&lt;=hypothèses!$AK$9),8,IF(AND($E567&gt;hypothèses!$AJ$10,$E567&lt;=hypothèses!$AK$10),9,IF(AND($E567&gt;hypothèses!$AJ$11,$E567&lt;=hypothèses!$AK$11),10,""))))))))))</f>
        <v>5</v>
      </c>
      <c r="G567" t="s">
        <v>13</v>
      </c>
      <c r="H567">
        <v>1.1000000000000001</v>
      </c>
      <c r="I567">
        <v>72.599999999999994</v>
      </c>
      <c r="J567" s="58" cm="1">
        <f t="array" ref="J5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561.96800000000007</v>
      </c>
      <c r="K567" s="58">
        <f>IF(G567="Tarif Frais de dossier",30,IF(I567&lt;0,0,IF(AND(A567=hypothèses!$AV$2,G567=hypothèses!$AM$1),IF(E567&lt;=hypothèses!$AT$2,hypothèses!$AW$2,IF(E567&gt;=hypothèses!$AU$2,hypothèses!$AX$2,E567*hypothèses!$AY$2)),IF(AND(A567=hypothèses!$AV$3,G567=hypothèses!$AM$1),IF(E567&lt;=hypothèses!$AT$3,hypothèses!$AW$3,IF(E567&gt;=hypothèses!$AU$3,hypothèses!$AX$3,E567*hypothèses!$AY$3)),IF(AND(A567=hypothèses!$AV$5,G567=hypothèses!$AN$1),IF(E567&lt;=hypothèses!$AT$5,hypothèses!$AW$5,IF(E567&gt;=hypothèses!$AU$5,hypothèses!$AX$5,E567*hypothèses!$AY$5)),IF(AND(A567=hypothèses!$AV$6,G567=hypothèses!$AN$1),IF(E567&lt;=hypothèses!$AT$6,hypothèses!$AW$6,IF(E567&gt;=hypothèses!$AU$6,hypothèses!$AX$6,E567*hypothèses!$AY$6)),IF(AND(A567=hypothèses!$AV$8,G567=hypothèses!$AO$1),IF(E567&lt;=hypothèses!$AT$8,hypothèses!$AW$8,IF(E567&gt;=hypothèses!$AU$8,hypothèses!$AX$8,E567*hypothèses!$AY$8)),IF(AND(A567=hypothèses!$AV$9,G567=hypothèses!$AO$1),IF(E567&lt;=hypothèses!$AT$9,hypothèses!$AW$9,IF(E567&gt;=hypothèses!$AU$9,hypothèses!$AX$9,E567*hypothèses!$AY$9)),IF(AND(A567=hypothèses!$AV$11,G567=hypothèses!$AP$1),IF(E567&lt;=hypothèses!$AT$11,hypothèses!$AW$11,IF(E567&gt;=hypothèses!$AU$11,hypothèses!$AX$11,E567*hypothèses!$AY$11)),IF(AND(A567=hypothèses!$AV$12,G567=hypothèses!$AP$1),IF(E567&lt;=hypothèses!$AT$12,hypothèses!$AW$12,IF(E567&gt;=hypothèses!$AU$12,hypothèses!$AX$12,E567*hypothèses!$AY$12)),IF(AND(A567=hypothèses!$AV$14,G567=hypothèses!$AQ$1),IF(E567&lt;=hypothèses!$AT$14,hypothèses!$AW$14,IF(E567&gt;=hypothèses!$AU$14,hypothèses!$AX$14,E567*hypothèses!$AY$14)),IF(AND(A567=hypothèses!$AV$15,G567=hypothèses!$AQ$1),IF(E567&lt;=hypothèses!$AT$15,hypothèses!$AW$15,IF(E567&gt;=hypothèses!$AU$15,hypothèses!$AX$15,E567*hypothèses!$AY$15)),IF(AND(A567=hypothèses!$AV$17,G567=hypothèses!$AR$1),IF(E567&lt;=hypothèses!$AT$17,hypothèses!$AW$17,IF(E567&gt;=hypothèses!$AU$17,hypothèses!$AX$17,E567*hypothèses!$AY$17)),IF(AND(A567=hypothèses!$AV$18,G567=hypothèses!$AR$1),IF(E567&lt;=hypothèses!$AT$18,hypothèses!$AW$18,IF(E567&gt;=hypothèses!$AU$18,hypothèses!$AX$18,E567*hypothèses!$AY$18)),0))))))))))))))</f>
        <v>236.32400000000001</v>
      </c>
      <c r="L567" s="58"/>
    </row>
    <row r="568" spans="1:12">
      <c r="A568" t="s">
        <v>70</v>
      </c>
      <c r="B568" s="59">
        <v>10742</v>
      </c>
      <c r="C568">
        <v>5</v>
      </c>
      <c r="D568">
        <v>1</v>
      </c>
      <c r="E568" s="4">
        <f t="shared" si="8"/>
        <v>895.16666666666663</v>
      </c>
      <c r="F568" s="49">
        <f>IF($E568&lt;=hypothèses!$AK$2,1,IF(AND($E568&gt;hypothèses!$AJ$3,$E568&lt;=hypothèses!$AK$3),2,IF(AND($E568&gt;hypothèses!$AJ$4,$E568&lt;=hypothèses!$AK$4),3,IF(AND($E568&gt;hypothèses!$AJ$5,$E568&lt;=hypothèses!$AK$5),4,IF(AND($E568&gt;hypothèses!$AJ$6,$E568&lt;=hypothèses!$AK$6),5,IF(AND($E568&gt;hypothèses!$AJ$7,$E568&lt;=hypothèses!$AK$7),6,IF(AND($E568&gt;hypothèses!$AJ$8,$E568&lt;=hypothèses!$AK$8),7,IF(AND($E568&gt;hypothèses!$AJ$9,$E568&lt;=hypothèses!$AK$9),8,IF(AND($E568&gt;hypothèses!$AJ$10,$E568&lt;=hypothèses!$AK$10),9,IF(AND($E568&gt;hypothèses!$AJ$11,$E568&lt;=hypothèses!$AK$11),10,""))))))))))</f>
        <v>5</v>
      </c>
      <c r="I568">
        <v>0</v>
      </c>
      <c r="J568" s="58" t="str" cm="1">
        <f t="array" ref="J5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68" s="58">
        <f>IF(G568="Tarif Frais de dossier",30,IF(I568&lt;0,0,IF(AND(A568=hypothèses!$AV$2,G568=hypothèses!$AM$1),IF(E568&lt;=hypothèses!$AT$2,hypothèses!$AW$2,IF(E568&gt;=hypothèses!$AU$2,hypothèses!$AX$2,E568*hypothèses!$AY$2)),IF(AND(A568=hypothèses!$AV$3,G568=hypothèses!$AM$1),IF(E568&lt;=hypothèses!$AT$3,hypothèses!$AW$3,IF(E568&gt;=hypothèses!$AU$3,hypothèses!$AX$3,E568*hypothèses!$AY$3)),IF(AND(A568=hypothèses!$AV$5,G568=hypothèses!$AN$1),IF(E568&lt;=hypothèses!$AT$5,hypothèses!$AW$5,IF(E568&gt;=hypothèses!$AU$5,hypothèses!$AX$5,E568*hypothèses!$AY$5)),IF(AND(A568=hypothèses!$AV$6,G568=hypothèses!$AN$1),IF(E568&lt;=hypothèses!$AT$6,hypothèses!$AW$6,IF(E568&gt;=hypothèses!$AU$6,hypothèses!$AX$6,E568*hypothèses!$AY$6)),IF(AND(A568=hypothèses!$AV$8,G568=hypothèses!$AO$1),IF(E568&lt;=hypothèses!$AT$8,hypothèses!$AW$8,IF(E568&gt;=hypothèses!$AU$8,hypothèses!$AX$8,E568*hypothèses!$AY$8)),IF(AND(A568=hypothèses!$AV$9,G568=hypothèses!$AO$1),IF(E568&lt;=hypothèses!$AT$9,hypothèses!$AW$9,IF(E568&gt;=hypothèses!$AU$9,hypothèses!$AX$9,E568*hypothèses!$AY$9)),IF(AND(A568=hypothèses!$AV$11,G568=hypothèses!$AP$1),IF(E568&lt;=hypothèses!$AT$11,hypothèses!$AW$11,IF(E568&gt;=hypothèses!$AU$11,hypothèses!$AX$11,E568*hypothèses!$AY$11)),IF(AND(A568=hypothèses!$AV$12,G568=hypothèses!$AP$1),IF(E568&lt;=hypothèses!$AT$12,hypothèses!$AW$12,IF(E568&gt;=hypothèses!$AU$12,hypothèses!$AX$12,E568*hypothèses!$AY$12)),IF(AND(A568=hypothèses!$AV$14,G568=hypothèses!$AQ$1),IF(E568&lt;=hypothèses!$AT$14,hypothèses!$AW$14,IF(E568&gt;=hypothèses!$AU$14,hypothèses!$AX$14,E568*hypothèses!$AY$14)),IF(AND(A568=hypothèses!$AV$15,G568=hypothèses!$AQ$1),IF(E568&lt;=hypothèses!$AT$15,hypothèses!$AW$15,IF(E568&gt;=hypothèses!$AU$15,hypothèses!$AX$15,E568*hypothèses!$AY$15)),IF(AND(A568=hypothèses!$AV$17,G568=hypothèses!$AR$1),IF(E568&lt;=hypothèses!$AT$17,hypothèses!$AW$17,IF(E568&gt;=hypothèses!$AU$17,hypothèses!$AX$17,E568*hypothèses!$AY$17)),IF(AND(A568=hypothèses!$AV$18,G568=hypothèses!$AR$1),IF(E568&lt;=hypothèses!$AT$18,hypothèses!$AW$18,IF(E568&gt;=hypothèses!$AU$18,hypothèses!$AX$18,E568*hypothèses!$AY$18)),0))))))))))))))</f>
        <v>0</v>
      </c>
      <c r="L568" s="58"/>
    </row>
    <row r="569" spans="1:12">
      <c r="A569" t="s">
        <v>70</v>
      </c>
      <c r="B569" s="59">
        <v>20289</v>
      </c>
      <c r="C569">
        <v>9</v>
      </c>
      <c r="D569">
        <v>1</v>
      </c>
      <c r="E569" s="4">
        <f t="shared" si="8"/>
        <v>1690.75</v>
      </c>
      <c r="F569" s="49">
        <f>IF($E569&lt;=hypothèses!$AK$2,1,IF(AND($E569&gt;hypothèses!$AJ$3,$E569&lt;=hypothèses!$AK$3),2,IF(AND($E569&gt;hypothèses!$AJ$4,$E569&lt;=hypothèses!$AK$4),3,IF(AND($E569&gt;hypothèses!$AJ$5,$E569&lt;=hypothèses!$AK$5),4,IF(AND($E569&gt;hypothèses!$AJ$6,$E569&lt;=hypothèses!$AK$6),5,IF(AND($E569&gt;hypothèses!$AJ$7,$E569&lt;=hypothèses!$AK$7),6,IF(AND($E569&gt;hypothèses!$AJ$8,$E569&lt;=hypothèses!$AK$8),7,IF(AND($E569&gt;hypothèses!$AJ$9,$E569&lt;=hypothèses!$AK$9),8,IF(AND($E569&gt;hypothèses!$AJ$10,$E569&lt;=hypothèses!$AK$10),9,IF(AND($E569&gt;hypothèses!$AJ$11,$E569&lt;=hypothèses!$AK$11),10,""))))))))))</f>
        <v>8</v>
      </c>
      <c r="G569" t="s">
        <v>17</v>
      </c>
      <c r="H569">
        <v>1.1000000000000001</v>
      </c>
      <c r="I569">
        <v>121</v>
      </c>
      <c r="J569" s="58" cm="1">
        <f t="array" ref="J5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437.041</v>
      </c>
      <c r="K569" s="58">
        <f>IF(G569="Tarif Frais de dossier",30,IF(I569&lt;0,0,IF(AND(A569=hypothèses!$AV$2,G569=hypothèses!$AM$1),IF(E569&lt;=hypothèses!$AT$2,hypothèses!$AW$2,IF(E569&gt;=hypothèses!$AU$2,hypothèses!$AX$2,E569*hypothèses!$AY$2)),IF(AND(A569=hypothèses!$AV$3,G569=hypothèses!$AM$1),IF(E569&lt;=hypothèses!$AT$3,hypothèses!$AW$3,IF(E569&gt;=hypothèses!$AU$3,hypothèses!$AX$3,E569*hypothèses!$AY$3)),IF(AND(A569=hypothèses!$AV$5,G569=hypothèses!$AN$1),IF(E569&lt;=hypothèses!$AT$5,hypothèses!$AW$5,IF(E569&gt;=hypothèses!$AU$5,hypothèses!$AX$5,E569*hypothèses!$AY$5)),IF(AND(A569=hypothèses!$AV$6,G569=hypothèses!$AN$1),IF(E569&lt;=hypothèses!$AT$6,hypothèses!$AW$6,IF(E569&gt;=hypothèses!$AU$6,hypothèses!$AX$6,E569*hypothèses!$AY$6)),IF(AND(A569=hypothèses!$AV$8,G569=hypothèses!$AO$1),IF(E569&lt;=hypothèses!$AT$8,hypothèses!$AW$8,IF(E569&gt;=hypothèses!$AU$8,hypothèses!$AX$8,E569*hypothèses!$AY$8)),IF(AND(A569=hypothèses!$AV$9,G569=hypothèses!$AO$1),IF(E569&lt;=hypothèses!$AT$9,hypothèses!$AW$9,IF(E569&gt;=hypothèses!$AU$9,hypothèses!$AX$9,E569*hypothèses!$AY$9)),IF(AND(A569=hypothèses!$AV$11,G569=hypothèses!$AP$1),IF(E569&lt;=hypothèses!$AT$11,hypothèses!$AW$11,IF(E569&gt;=hypothèses!$AU$11,hypothèses!$AX$11,E569*hypothèses!$AY$11)),IF(AND(A569=hypothèses!$AV$12,G569=hypothèses!$AP$1),IF(E569&lt;=hypothèses!$AT$12,hypothèses!$AW$12,IF(E569&gt;=hypothèses!$AU$12,hypothèses!$AX$12,E569*hypothèses!$AY$12)),IF(AND(A569=hypothèses!$AV$14,G569=hypothèses!$AQ$1),IF(E569&lt;=hypothèses!$AT$14,hypothèses!$AW$14,IF(E569&gt;=hypothèses!$AU$14,hypothèses!$AX$14,E569*hypothèses!$AY$14)),IF(AND(A569=hypothèses!$AV$15,G569=hypothèses!$AQ$1),IF(E569&lt;=hypothèses!$AT$15,hypothèses!$AW$15,IF(E569&gt;=hypothèses!$AU$15,hypothèses!$AX$15,E569*hypothèses!$AY$15)),IF(AND(A569=hypothèses!$AV$17,G569=hypothèses!$AR$1),IF(E569&lt;=hypothèses!$AT$17,hypothèses!$AW$17,IF(E569&gt;=hypothèses!$AU$17,hypothèses!$AX$17,E569*hypothèses!$AY$17)),IF(AND(A569=hypothèses!$AV$18,G569=hypothèses!$AR$1),IF(E569&lt;=hypothèses!$AT$18,hypothèses!$AW$18,IF(E569&gt;=hypothèses!$AU$18,hypothèses!$AX$18,E569*hypothèses!$AY$18)),0))))))))))))))</f>
        <v>223.179</v>
      </c>
      <c r="L569" s="58"/>
    </row>
    <row r="570" spans="1:12">
      <c r="A570" t="s">
        <v>70</v>
      </c>
      <c r="B570" s="59">
        <v>20289</v>
      </c>
      <c r="C570">
        <v>9</v>
      </c>
      <c r="D570">
        <v>1</v>
      </c>
      <c r="E570" s="4">
        <f t="shared" si="8"/>
        <v>1690.75</v>
      </c>
      <c r="F570" s="49">
        <f>IF($E570&lt;=hypothèses!$AK$2,1,IF(AND($E570&gt;hypothèses!$AJ$3,$E570&lt;=hypothèses!$AK$3),2,IF(AND($E570&gt;hypothèses!$AJ$4,$E570&lt;=hypothèses!$AK$4),3,IF(AND($E570&gt;hypothèses!$AJ$5,$E570&lt;=hypothèses!$AK$5),4,IF(AND($E570&gt;hypothèses!$AJ$6,$E570&lt;=hypothèses!$AK$6),5,IF(AND($E570&gt;hypothèses!$AJ$7,$E570&lt;=hypothèses!$AK$7),6,IF(AND($E570&gt;hypothèses!$AJ$8,$E570&lt;=hypothèses!$AK$8),7,IF(AND($E570&gt;hypothèses!$AJ$9,$E570&lt;=hypothèses!$AK$9),8,IF(AND($E570&gt;hypothèses!$AJ$10,$E570&lt;=hypothèses!$AK$10),9,IF(AND($E570&gt;hypothèses!$AJ$11,$E570&lt;=hypothèses!$AK$11),10,""))))))))))</f>
        <v>8</v>
      </c>
      <c r="I570">
        <v>0</v>
      </c>
      <c r="J570" s="58" t="str" cm="1">
        <f t="array" ref="J5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70" s="58">
        <f>IF(G570="Tarif Frais de dossier",30,IF(I570&lt;0,0,IF(AND(A570=hypothèses!$AV$2,G570=hypothèses!$AM$1),IF(E570&lt;=hypothèses!$AT$2,hypothèses!$AW$2,IF(E570&gt;=hypothèses!$AU$2,hypothèses!$AX$2,E570*hypothèses!$AY$2)),IF(AND(A570=hypothèses!$AV$3,G570=hypothèses!$AM$1),IF(E570&lt;=hypothèses!$AT$3,hypothèses!$AW$3,IF(E570&gt;=hypothèses!$AU$3,hypothèses!$AX$3,E570*hypothèses!$AY$3)),IF(AND(A570=hypothèses!$AV$5,G570=hypothèses!$AN$1),IF(E570&lt;=hypothèses!$AT$5,hypothèses!$AW$5,IF(E570&gt;=hypothèses!$AU$5,hypothèses!$AX$5,E570*hypothèses!$AY$5)),IF(AND(A570=hypothèses!$AV$6,G570=hypothèses!$AN$1),IF(E570&lt;=hypothèses!$AT$6,hypothèses!$AW$6,IF(E570&gt;=hypothèses!$AU$6,hypothèses!$AX$6,E570*hypothèses!$AY$6)),IF(AND(A570=hypothèses!$AV$8,G570=hypothèses!$AO$1),IF(E570&lt;=hypothèses!$AT$8,hypothèses!$AW$8,IF(E570&gt;=hypothèses!$AU$8,hypothèses!$AX$8,E570*hypothèses!$AY$8)),IF(AND(A570=hypothèses!$AV$9,G570=hypothèses!$AO$1),IF(E570&lt;=hypothèses!$AT$9,hypothèses!$AW$9,IF(E570&gt;=hypothèses!$AU$9,hypothèses!$AX$9,E570*hypothèses!$AY$9)),IF(AND(A570=hypothèses!$AV$11,G570=hypothèses!$AP$1),IF(E570&lt;=hypothèses!$AT$11,hypothèses!$AW$11,IF(E570&gt;=hypothèses!$AU$11,hypothèses!$AX$11,E570*hypothèses!$AY$11)),IF(AND(A570=hypothèses!$AV$12,G570=hypothèses!$AP$1),IF(E570&lt;=hypothèses!$AT$12,hypothèses!$AW$12,IF(E570&gt;=hypothèses!$AU$12,hypothèses!$AX$12,E570*hypothèses!$AY$12)),IF(AND(A570=hypothèses!$AV$14,G570=hypothèses!$AQ$1),IF(E570&lt;=hypothèses!$AT$14,hypothèses!$AW$14,IF(E570&gt;=hypothèses!$AU$14,hypothèses!$AX$14,E570*hypothèses!$AY$14)),IF(AND(A570=hypothèses!$AV$15,G570=hypothèses!$AQ$1),IF(E570&lt;=hypothèses!$AT$15,hypothèses!$AW$15,IF(E570&gt;=hypothèses!$AU$15,hypothèses!$AX$15,E570*hypothèses!$AY$15)),IF(AND(A570=hypothèses!$AV$17,G570=hypothèses!$AR$1),IF(E570&lt;=hypothèses!$AT$17,hypothèses!$AW$17,IF(E570&gt;=hypothèses!$AU$17,hypothèses!$AX$17,E570*hypothèses!$AY$17)),IF(AND(A570=hypothèses!$AV$18,G570=hypothèses!$AR$1),IF(E570&lt;=hypothèses!$AT$18,hypothèses!$AW$18,IF(E570&gt;=hypothèses!$AU$18,hypothèses!$AX$18,E570*hypothèses!$AY$18)),0))))))))))))))</f>
        <v>0</v>
      </c>
      <c r="L570" s="58"/>
    </row>
    <row r="571" spans="1:12">
      <c r="A571" t="s">
        <v>70</v>
      </c>
      <c r="B571" s="59">
        <v>20289</v>
      </c>
      <c r="C571">
        <v>9</v>
      </c>
      <c r="D571">
        <v>1</v>
      </c>
      <c r="E571" s="4">
        <f t="shared" si="8"/>
        <v>1690.75</v>
      </c>
      <c r="F571" s="49">
        <f>IF($E571&lt;=hypothèses!$AK$2,1,IF(AND($E571&gt;hypothèses!$AJ$3,$E571&lt;=hypothèses!$AK$3),2,IF(AND($E571&gt;hypothèses!$AJ$4,$E571&lt;=hypothèses!$AK$4),3,IF(AND($E571&gt;hypothèses!$AJ$5,$E571&lt;=hypothèses!$AK$5),4,IF(AND($E571&gt;hypothèses!$AJ$6,$E571&lt;=hypothèses!$AK$6),5,IF(AND($E571&gt;hypothèses!$AJ$7,$E571&lt;=hypothèses!$AK$7),6,IF(AND($E571&gt;hypothèses!$AJ$8,$E571&lt;=hypothèses!$AK$8),7,IF(AND($E571&gt;hypothèses!$AJ$9,$E571&lt;=hypothèses!$AK$9),8,IF(AND($E571&gt;hypothèses!$AJ$10,$E571&lt;=hypothèses!$AK$10),9,IF(AND($E571&gt;hypothèses!$AJ$11,$E571&lt;=hypothèses!$AK$11),10,""))))))))))</f>
        <v>8</v>
      </c>
      <c r="I571">
        <v>0</v>
      </c>
      <c r="J571" s="58" t="str" cm="1">
        <f t="array" ref="J5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71" s="58">
        <f>IF(G571="Tarif Frais de dossier",30,IF(I571&lt;0,0,IF(AND(A571=hypothèses!$AV$2,G571=hypothèses!$AM$1),IF(E571&lt;=hypothèses!$AT$2,hypothèses!$AW$2,IF(E571&gt;=hypothèses!$AU$2,hypothèses!$AX$2,E571*hypothèses!$AY$2)),IF(AND(A571=hypothèses!$AV$3,G571=hypothèses!$AM$1),IF(E571&lt;=hypothèses!$AT$3,hypothèses!$AW$3,IF(E571&gt;=hypothèses!$AU$3,hypothèses!$AX$3,E571*hypothèses!$AY$3)),IF(AND(A571=hypothèses!$AV$5,G571=hypothèses!$AN$1),IF(E571&lt;=hypothèses!$AT$5,hypothèses!$AW$5,IF(E571&gt;=hypothèses!$AU$5,hypothèses!$AX$5,E571*hypothèses!$AY$5)),IF(AND(A571=hypothèses!$AV$6,G571=hypothèses!$AN$1),IF(E571&lt;=hypothèses!$AT$6,hypothèses!$AW$6,IF(E571&gt;=hypothèses!$AU$6,hypothèses!$AX$6,E571*hypothèses!$AY$6)),IF(AND(A571=hypothèses!$AV$8,G571=hypothèses!$AO$1),IF(E571&lt;=hypothèses!$AT$8,hypothèses!$AW$8,IF(E571&gt;=hypothèses!$AU$8,hypothèses!$AX$8,E571*hypothèses!$AY$8)),IF(AND(A571=hypothèses!$AV$9,G571=hypothèses!$AO$1),IF(E571&lt;=hypothèses!$AT$9,hypothèses!$AW$9,IF(E571&gt;=hypothèses!$AU$9,hypothèses!$AX$9,E571*hypothèses!$AY$9)),IF(AND(A571=hypothèses!$AV$11,G571=hypothèses!$AP$1),IF(E571&lt;=hypothèses!$AT$11,hypothèses!$AW$11,IF(E571&gt;=hypothèses!$AU$11,hypothèses!$AX$11,E571*hypothèses!$AY$11)),IF(AND(A571=hypothèses!$AV$12,G571=hypothèses!$AP$1),IF(E571&lt;=hypothèses!$AT$12,hypothèses!$AW$12,IF(E571&gt;=hypothèses!$AU$12,hypothèses!$AX$12,E571*hypothèses!$AY$12)),IF(AND(A571=hypothèses!$AV$14,G571=hypothèses!$AQ$1),IF(E571&lt;=hypothèses!$AT$14,hypothèses!$AW$14,IF(E571&gt;=hypothèses!$AU$14,hypothèses!$AX$14,E571*hypothèses!$AY$14)),IF(AND(A571=hypothèses!$AV$15,G571=hypothèses!$AQ$1),IF(E571&lt;=hypothèses!$AT$15,hypothèses!$AW$15,IF(E571&gt;=hypothèses!$AU$15,hypothèses!$AX$15,E571*hypothèses!$AY$15)),IF(AND(A571=hypothèses!$AV$17,G571=hypothèses!$AR$1),IF(E571&lt;=hypothèses!$AT$17,hypothèses!$AW$17,IF(E571&gt;=hypothèses!$AU$17,hypothèses!$AX$17,E571*hypothèses!$AY$17)),IF(AND(A571=hypothèses!$AV$18,G571=hypothèses!$AR$1),IF(E571&lt;=hypothèses!$AT$18,hypothèses!$AW$18,IF(E571&gt;=hypothèses!$AU$18,hypothèses!$AX$18,E571*hypothèses!$AY$18)),0))))))))))))))</f>
        <v>0</v>
      </c>
      <c r="L571" s="58"/>
    </row>
    <row r="572" spans="1:12">
      <c r="A572" t="s">
        <v>70</v>
      </c>
      <c r="B572" s="59">
        <v>92210</v>
      </c>
      <c r="C572">
        <v>37</v>
      </c>
      <c r="D572">
        <v>2</v>
      </c>
      <c r="E572" s="4">
        <f t="shared" si="8"/>
        <v>3842.0833333333335</v>
      </c>
      <c r="F572" s="49">
        <f>IF($E572&lt;=hypothèses!$AK$2,1,IF(AND($E572&gt;hypothèses!$AJ$3,$E572&lt;=hypothèses!$AK$3),2,IF(AND($E572&gt;hypothèses!$AJ$4,$E572&lt;=hypothèses!$AK$4),3,IF(AND($E572&gt;hypothèses!$AJ$5,$E572&lt;=hypothèses!$AK$5),4,IF(AND($E572&gt;hypothèses!$AJ$6,$E572&lt;=hypothèses!$AK$6),5,IF(AND($E572&gt;hypothèses!$AJ$7,$E572&lt;=hypothèses!$AK$7),6,IF(AND($E572&gt;hypothèses!$AJ$8,$E572&lt;=hypothèses!$AK$8),7,IF(AND($E572&gt;hypothèses!$AJ$9,$E572&lt;=hypothèses!$AK$9),8,IF(AND($E572&gt;hypothèses!$AJ$10,$E572&lt;=hypothèses!$AK$10),9,IF(AND($E572&gt;hypothèses!$AJ$11,$E572&lt;=hypothèses!$AK$11),10,""))))))))))</f>
        <v>10</v>
      </c>
      <c r="G572" t="s">
        <v>13</v>
      </c>
      <c r="H572">
        <v>1.1000000000000001</v>
      </c>
      <c r="I572">
        <v>116.5</v>
      </c>
      <c r="J572" s="58" cm="1">
        <f t="array" ref="J5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1173.6780000000001</v>
      </c>
      <c r="K572" s="58">
        <f>IF(G572="Tarif Frais de dossier",30,IF(I572&lt;0,0,IF(AND(A572=hypothèses!$AV$2,G572=hypothèses!$AM$1),IF(E572&lt;=hypothèses!$AT$2,hypothèses!$AW$2,IF(E572&gt;=hypothèses!$AU$2,hypothèses!$AX$2,E572*hypothèses!$AY$2)),IF(AND(A572=hypothèses!$AV$3,G572=hypothèses!$AM$1),IF(E572&lt;=hypothèses!$AT$3,hypothèses!$AW$3,IF(E572&gt;=hypothèses!$AU$3,hypothèses!$AX$3,E572*hypothèses!$AY$3)),IF(AND(A572=hypothèses!$AV$5,G572=hypothèses!$AN$1),IF(E572&lt;=hypothèses!$AT$5,hypothèses!$AW$5,IF(E572&gt;=hypothèses!$AU$5,hypothèses!$AX$5,E572*hypothèses!$AY$5)),IF(AND(A572=hypothèses!$AV$6,G572=hypothèses!$AN$1),IF(E572&lt;=hypothèses!$AT$6,hypothèses!$AW$6,IF(E572&gt;=hypothèses!$AU$6,hypothèses!$AX$6,E572*hypothèses!$AY$6)),IF(AND(A572=hypothèses!$AV$8,G572=hypothèses!$AO$1),IF(E572&lt;=hypothèses!$AT$8,hypothèses!$AW$8,IF(E572&gt;=hypothèses!$AU$8,hypothèses!$AX$8,E572*hypothèses!$AY$8)),IF(AND(A572=hypothèses!$AV$9,G572=hypothèses!$AO$1),IF(E572&lt;=hypothèses!$AT$9,hypothèses!$AW$9,IF(E572&gt;=hypothèses!$AU$9,hypothèses!$AX$9,E572*hypothèses!$AY$9)),IF(AND(A572=hypothèses!$AV$11,G572=hypothèses!$AP$1),IF(E572&lt;=hypothèses!$AT$11,hypothèses!$AW$11,IF(E572&gt;=hypothèses!$AU$11,hypothèses!$AX$11,E572*hypothèses!$AY$11)),IF(AND(A572=hypothèses!$AV$12,G572=hypothèses!$AP$1),IF(E572&lt;=hypothèses!$AT$12,hypothèses!$AW$12,IF(E572&gt;=hypothèses!$AU$12,hypothèses!$AX$12,E572*hypothèses!$AY$12)),IF(AND(A572=hypothèses!$AV$14,G572=hypothèses!$AQ$1),IF(E572&lt;=hypothèses!$AT$14,hypothèses!$AW$14,IF(E572&gt;=hypothèses!$AU$14,hypothèses!$AX$14,E572*hypothèses!$AY$14)),IF(AND(A572=hypothèses!$AV$15,G572=hypothèses!$AQ$1),IF(E572&lt;=hypothèses!$AT$15,hypothèses!$AW$15,IF(E572&gt;=hypothèses!$AU$15,hypothèses!$AX$15,E572*hypothèses!$AY$15)),IF(AND(A572=hypothèses!$AV$17,G572=hypothèses!$AR$1),IF(E572&lt;=hypothèses!$AT$17,hypothèses!$AW$17,IF(E572&gt;=hypothèses!$AU$17,hypothèses!$AX$17,E572*hypothèses!$AY$17)),IF(AND(A572=hypothèses!$AV$18,G572=hypothèses!$AR$1),IF(E572&lt;=hypothèses!$AT$18,hypothèses!$AW$18,IF(E572&gt;=hypothèses!$AU$18,hypothèses!$AX$18,E572*hypothèses!$AY$18)),0))))))))))))))</f>
        <v>1014.3100000000001</v>
      </c>
      <c r="L572" s="58"/>
    </row>
    <row r="573" spans="1:12">
      <c r="A573" t="s">
        <v>70</v>
      </c>
      <c r="B573" s="59">
        <v>92210</v>
      </c>
      <c r="C573">
        <v>37</v>
      </c>
      <c r="D573">
        <v>2</v>
      </c>
      <c r="E573" s="4">
        <f t="shared" si="8"/>
        <v>3842.0833333333335</v>
      </c>
      <c r="F573" s="49">
        <f>IF($E573&lt;=hypothèses!$AK$2,1,IF(AND($E573&gt;hypothèses!$AJ$3,$E573&lt;=hypothèses!$AK$3),2,IF(AND($E573&gt;hypothèses!$AJ$4,$E573&lt;=hypothèses!$AK$4),3,IF(AND($E573&gt;hypothèses!$AJ$5,$E573&lt;=hypothèses!$AK$5),4,IF(AND($E573&gt;hypothèses!$AJ$6,$E573&lt;=hypothèses!$AK$6),5,IF(AND($E573&gt;hypothèses!$AJ$7,$E573&lt;=hypothèses!$AK$7),6,IF(AND($E573&gt;hypothèses!$AJ$8,$E573&lt;=hypothèses!$AK$8),7,IF(AND($E573&gt;hypothèses!$AJ$9,$E573&lt;=hypothèses!$AK$9),8,IF(AND($E573&gt;hypothèses!$AJ$10,$E573&lt;=hypothèses!$AK$10),9,IF(AND($E573&gt;hypothèses!$AJ$11,$E573&lt;=hypothèses!$AK$11),10,""))))))))))</f>
        <v>10</v>
      </c>
      <c r="I573">
        <v>0</v>
      </c>
      <c r="J573" s="58" t="str" cm="1">
        <f t="array" ref="J5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73" s="58">
        <f>IF(G573="Tarif Frais de dossier",30,IF(I573&lt;0,0,IF(AND(A573=hypothèses!$AV$2,G573=hypothèses!$AM$1),IF(E573&lt;=hypothèses!$AT$2,hypothèses!$AW$2,IF(E573&gt;=hypothèses!$AU$2,hypothèses!$AX$2,E573*hypothèses!$AY$2)),IF(AND(A573=hypothèses!$AV$3,G573=hypothèses!$AM$1),IF(E573&lt;=hypothèses!$AT$3,hypothèses!$AW$3,IF(E573&gt;=hypothèses!$AU$3,hypothèses!$AX$3,E573*hypothèses!$AY$3)),IF(AND(A573=hypothèses!$AV$5,G573=hypothèses!$AN$1),IF(E573&lt;=hypothèses!$AT$5,hypothèses!$AW$5,IF(E573&gt;=hypothèses!$AU$5,hypothèses!$AX$5,E573*hypothèses!$AY$5)),IF(AND(A573=hypothèses!$AV$6,G573=hypothèses!$AN$1),IF(E573&lt;=hypothèses!$AT$6,hypothèses!$AW$6,IF(E573&gt;=hypothèses!$AU$6,hypothèses!$AX$6,E573*hypothèses!$AY$6)),IF(AND(A573=hypothèses!$AV$8,G573=hypothèses!$AO$1),IF(E573&lt;=hypothèses!$AT$8,hypothèses!$AW$8,IF(E573&gt;=hypothèses!$AU$8,hypothèses!$AX$8,E573*hypothèses!$AY$8)),IF(AND(A573=hypothèses!$AV$9,G573=hypothèses!$AO$1),IF(E573&lt;=hypothèses!$AT$9,hypothèses!$AW$9,IF(E573&gt;=hypothèses!$AU$9,hypothèses!$AX$9,E573*hypothèses!$AY$9)),IF(AND(A573=hypothèses!$AV$11,G573=hypothèses!$AP$1),IF(E573&lt;=hypothèses!$AT$11,hypothèses!$AW$11,IF(E573&gt;=hypothèses!$AU$11,hypothèses!$AX$11,E573*hypothèses!$AY$11)),IF(AND(A573=hypothèses!$AV$12,G573=hypothèses!$AP$1),IF(E573&lt;=hypothèses!$AT$12,hypothèses!$AW$12,IF(E573&gt;=hypothèses!$AU$12,hypothèses!$AX$12,E573*hypothèses!$AY$12)),IF(AND(A573=hypothèses!$AV$14,G573=hypothèses!$AQ$1),IF(E573&lt;=hypothèses!$AT$14,hypothèses!$AW$14,IF(E573&gt;=hypothèses!$AU$14,hypothèses!$AX$14,E573*hypothèses!$AY$14)),IF(AND(A573=hypothèses!$AV$15,G573=hypothèses!$AQ$1),IF(E573&lt;=hypothèses!$AT$15,hypothèses!$AW$15,IF(E573&gt;=hypothèses!$AU$15,hypothèses!$AX$15,E573*hypothèses!$AY$15)),IF(AND(A573=hypothèses!$AV$17,G573=hypothèses!$AR$1),IF(E573&lt;=hypothèses!$AT$17,hypothèses!$AW$17,IF(E573&gt;=hypothèses!$AU$17,hypothèses!$AX$17,E573*hypothèses!$AY$17)),IF(AND(A573=hypothèses!$AV$18,G573=hypothèses!$AR$1),IF(E573&lt;=hypothèses!$AT$18,hypothèses!$AW$18,IF(E573&gt;=hypothèses!$AU$18,hypothèses!$AX$18,E573*hypothèses!$AY$18)),0))))))))))))))</f>
        <v>0</v>
      </c>
      <c r="L573" s="58"/>
    </row>
    <row r="574" spans="1:12">
      <c r="A574" t="s">
        <v>70</v>
      </c>
      <c r="B574" s="59">
        <v>92210</v>
      </c>
      <c r="C574">
        <v>37</v>
      </c>
      <c r="D574">
        <v>2</v>
      </c>
      <c r="E574" s="4">
        <f t="shared" si="8"/>
        <v>3842.0833333333335</v>
      </c>
      <c r="F574" s="49">
        <f>IF($E574&lt;=hypothèses!$AK$2,1,IF(AND($E574&gt;hypothèses!$AJ$3,$E574&lt;=hypothèses!$AK$3),2,IF(AND($E574&gt;hypothèses!$AJ$4,$E574&lt;=hypothèses!$AK$4),3,IF(AND($E574&gt;hypothèses!$AJ$5,$E574&lt;=hypothèses!$AK$5),4,IF(AND($E574&gt;hypothèses!$AJ$6,$E574&lt;=hypothèses!$AK$6),5,IF(AND($E574&gt;hypothèses!$AJ$7,$E574&lt;=hypothèses!$AK$7),6,IF(AND($E574&gt;hypothèses!$AJ$8,$E574&lt;=hypothèses!$AK$8),7,IF(AND($E574&gt;hypothèses!$AJ$9,$E574&lt;=hypothèses!$AK$9),8,IF(AND($E574&gt;hypothèses!$AJ$10,$E574&lt;=hypothèses!$AK$10),9,IF(AND($E574&gt;hypothèses!$AJ$11,$E574&lt;=hypothèses!$AK$11),10,""))))))))))</f>
        <v>10</v>
      </c>
      <c r="I574">
        <v>0</v>
      </c>
      <c r="J574" s="58" t="str" cm="1">
        <f t="array" ref="J5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74" s="58">
        <f>IF(G574="Tarif Frais de dossier",30,IF(I574&lt;0,0,IF(AND(A574=hypothèses!$AV$2,G574=hypothèses!$AM$1),IF(E574&lt;=hypothèses!$AT$2,hypothèses!$AW$2,IF(E574&gt;=hypothèses!$AU$2,hypothèses!$AX$2,E574*hypothèses!$AY$2)),IF(AND(A574=hypothèses!$AV$3,G574=hypothèses!$AM$1),IF(E574&lt;=hypothèses!$AT$3,hypothèses!$AW$3,IF(E574&gt;=hypothèses!$AU$3,hypothèses!$AX$3,E574*hypothèses!$AY$3)),IF(AND(A574=hypothèses!$AV$5,G574=hypothèses!$AN$1),IF(E574&lt;=hypothèses!$AT$5,hypothèses!$AW$5,IF(E574&gt;=hypothèses!$AU$5,hypothèses!$AX$5,E574*hypothèses!$AY$5)),IF(AND(A574=hypothèses!$AV$6,G574=hypothèses!$AN$1),IF(E574&lt;=hypothèses!$AT$6,hypothèses!$AW$6,IF(E574&gt;=hypothèses!$AU$6,hypothèses!$AX$6,E574*hypothèses!$AY$6)),IF(AND(A574=hypothèses!$AV$8,G574=hypothèses!$AO$1),IF(E574&lt;=hypothèses!$AT$8,hypothèses!$AW$8,IF(E574&gt;=hypothèses!$AU$8,hypothèses!$AX$8,E574*hypothèses!$AY$8)),IF(AND(A574=hypothèses!$AV$9,G574=hypothèses!$AO$1),IF(E574&lt;=hypothèses!$AT$9,hypothèses!$AW$9,IF(E574&gt;=hypothèses!$AU$9,hypothèses!$AX$9,E574*hypothèses!$AY$9)),IF(AND(A574=hypothèses!$AV$11,G574=hypothèses!$AP$1),IF(E574&lt;=hypothèses!$AT$11,hypothèses!$AW$11,IF(E574&gt;=hypothèses!$AU$11,hypothèses!$AX$11,E574*hypothèses!$AY$11)),IF(AND(A574=hypothèses!$AV$12,G574=hypothèses!$AP$1),IF(E574&lt;=hypothèses!$AT$12,hypothèses!$AW$12,IF(E574&gt;=hypothèses!$AU$12,hypothèses!$AX$12,E574*hypothèses!$AY$12)),IF(AND(A574=hypothèses!$AV$14,G574=hypothèses!$AQ$1),IF(E574&lt;=hypothèses!$AT$14,hypothèses!$AW$14,IF(E574&gt;=hypothèses!$AU$14,hypothèses!$AX$14,E574*hypothèses!$AY$14)),IF(AND(A574=hypothèses!$AV$15,G574=hypothèses!$AQ$1),IF(E574&lt;=hypothèses!$AT$15,hypothèses!$AW$15,IF(E574&gt;=hypothèses!$AU$15,hypothèses!$AX$15,E574*hypothèses!$AY$15)),IF(AND(A574=hypothèses!$AV$17,G574=hypothèses!$AR$1),IF(E574&lt;=hypothèses!$AT$17,hypothèses!$AW$17,IF(E574&gt;=hypothèses!$AU$17,hypothèses!$AX$17,E574*hypothèses!$AY$17)),IF(AND(A574=hypothèses!$AV$18,G574=hypothèses!$AR$1),IF(E574&lt;=hypothèses!$AT$18,hypothèses!$AW$18,IF(E574&gt;=hypothèses!$AU$18,hypothèses!$AX$18,E574*hypothèses!$AY$18)),0))))))))))))))</f>
        <v>0</v>
      </c>
      <c r="L574" s="58"/>
    </row>
    <row r="575" spans="1:12">
      <c r="A575" t="s">
        <v>70</v>
      </c>
      <c r="B575" s="59">
        <v>92210</v>
      </c>
      <c r="C575">
        <v>37</v>
      </c>
      <c r="D575">
        <v>2</v>
      </c>
      <c r="E575" s="4">
        <f t="shared" si="8"/>
        <v>3842.0833333333335</v>
      </c>
      <c r="F575" s="49">
        <f>IF($E575&lt;=hypothèses!$AK$2,1,IF(AND($E575&gt;hypothèses!$AJ$3,$E575&lt;=hypothèses!$AK$3),2,IF(AND($E575&gt;hypothèses!$AJ$4,$E575&lt;=hypothèses!$AK$4),3,IF(AND($E575&gt;hypothèses!$AJ$5,$E575&lt;=hypothèses!$AK$5),4,IF(AND($E575&gt;hypothèses!$AJ$6,$E575&lt;=hypothèses!$AK$6),5,IF(AND($E575&gt;hypothèses!$AJ$7,$E575&lt;=hypothèses!$AK$7),6,IF(AND($E575&gt;hypothèses!$AJ$8,$E575&lt;=hypothèses!$AK$8),7,IF(AND($E575&gt;hypothèses!$AJ$9,$E575&lt;=hypothèses!$AK$9),8,IF(AND($E575&gt;hypothèses!$AJ$10,$E575&lt;=hypothèses!$AK$10),9,IF(AND($E575&gt;hypothèses!$AJ$11,$E575&lt;=hypothèses!$AK$11),10,""))))))))))</f>
        <v>10</v>
      </c>
      <c r="I575">
        <v>0</v>
      </c>
      <c r="J575" s="58" t="str" cm="1">
        <f t="array" ref="J5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75" s="58">
        <f>IF(G575="Tarif Frais de dossier",30,IF(I575&lt;0,0,IF(AND(A575=hypothèses!$AV$2,G575=hypothèses!$AM$1),IF(E575&lt;=hypothèses!$AT$2,hypothèses!$AW$2,IF(E575&gt;=hypothèses!$AU$2,hypothèses!$AX$2,E575*hypothèses!$AY$2)),IF(AND(A575=hypothèses!$AV$3,G575=hypothèses!$AM$1),IF(E575&lt;=hypothèses!$AT$3,hypothèses!$AW$3,IF(E575&gt;=hypothèses!$AU$3,hypothèses!$AX$3,E575*hypothèses!$AY$3)),IF(AND(A575=hypothèses!$AV$5,G575=hypothèses!$AN$1),IF(E575&lt;=hypothèses!$AT$5,hypothèses!$AW$5,IF(E575&gt;=hypothèses!$AU$5,hypothèses!$AX$5,E575*hypothèses!$AY$5)),IF(AND(A575=hypothèses!$AV$6,G575=hypothèses!$AN$1),IF(E575&lt;=hypothèses!$AT$6,hypothèses!$AW$6,IF(E575&gt;=hypothèses!$AU$6,hypothèses!$AX$6,E575*hypothèses!$AY$6)),IF(AND(A575=hypothèses!$AV$8,G575=hypothèses!$AO$1),IF(E575&lt;=hypothèses!$AT$8,hypothèses!$AW$8,IF(E575&gt;=hypothèses!$AU$8,hypothèses!$AX$8,E575*hypothèses!$AY$8)),IF(AND(A575=hypothèses!$AV$9,G575=hypothèses!$AO$1),IF(E575&lt;=hypothèses!$AT$9,hypothèses!$AW$9,IF(E575&gt;=hypothèses!$AU$9,hypothèses!$AX$9,E575*hypothèses!$AY$9)),IF(AND(A575=hypothèses!$AV$11,G575=hypothèses!$AP$1),IF(E575&lt;=hypothèses!$AT$11,hypothèses!$AW$11,IF(E575&gt;=hypothèses!$AU$11,hypothèses!$AX$11,E575*hypothèses!$AY$11)),IF(AND(A575=hypothèses!$AV$12,G575=hypothèses!$AP$1),IF(E575&lt;=hypothèses!$AT$12,hypothèses!$AW$12,IF(E575&gt;=hypothèses!$AU$12,hypothèses!$AX$12,E575*hypothèses!$AY$12)),IF(AND(A575=hypothèses!$AV$14,G575=hypothèses!$AQ$1),IF(E575&lt;=hypothèses!$AT$14,hypothèses!$AW$14,IF(E575&gt;=hypothèses!$AU$14,hypothèses!$AX$14,E575*hypothèses!$AY$14)),IF(AND(A575=hypothèses!$AV$15,G575=hypothèses!$AQ$1),IF(E575&lt;=hypothèses!$AT$15,hypothèses!$AW$15,IF(E575&gt;=hypothèses!$AU$15,hypothèses!$AX$15,E575*hypothèses!$AY$15)),IF(AND(A575=hypothèses!$AV$17,G575=hypothèses!$AR$1),IF(E575&lt;=hypothèses!$AT$17,hypothèses!$AW$17,IF(E575&gt;=hypothèses!$AU$17,hypothèses!$AX$17,E575*hypothèses!$AY$17)),IF(AND(A575=hypothèses!$AV$18,G575=hypothèses!$AR$1),IF(E575&lt;=hypothèses!$AT$18,hypothèses!$AW$18,IF(E575&gt;=hypothèses!$AU$18,hypothèses!$AX$18,E575*hypothèses!$AY$18)),0))))))))))))))</f>
        <v>0</v>
      </c>
      <c r="L575" s="58"/>
    </row>
    <row r="576" spans="1:12">
      <c r="A576" t="s">
        <v>70</v>
      </c>
      <c r="B576" s="59">
        <v>92210</v>
      </c>
      <c r="C576">
        <v>37</v>
      </c>
      <c r="D576">
        <v>2</v>
      </c>
      <c r="E576" s="4">
        <f t="shared" si="8"/>
        <v>3842.0833333333335</v>
      </c>
      <c r="F576" s="49">
        <f>IF($E576&lt;=hypothèses!$AK$2,1,IF(AND($E576&gt;hypothèses!$AJ$3,$E576&lt;=hypothèses!$AK$3),2,IF(AND($E576&gt;hypothèses!$AJ$4,$E576&lt;=hypothèses!$AK$4),3,IF(AND($E576&gt;hypothèses!$AJ$5,$E576&lt;=hypothèses!$AK$5),4,IF(AND($E576&gt;hypothèses!$AJ$6,$E576&lt;=hypothèses!$AK$6),5,IF(AND($E576&gt;hypothèses!$AJ$7,$E576&lt;=hypothèses!$AK$7),6,IF(AND($E576&gt;hypothèses!$AJ$8,$E576&lt;=hypothèses!$AK$8),7,IF(AND($E576&gt;hypothèses!$AJ$9,$E576&lt;=hypothèses!$AK$9),8,IF(AND($E576&gt;hypothèses!$AJ$10,$E576&lt;=hypothèses!$AK$10),9,IF(AND($E576&gt;hypothèses!$AJ$11,$E576&lt;=hypothèses!$AK$11),10,""))))))))))</f>
        <v>10</v>
      </c>
      <c r="I576">
        <v>0</v>
      </c>
      <c r="J576" s="58" t="str" cm="1">
        <f t="array" ref="J5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76" s="58">
        <f>IF(G576="Tarif Frais de dossier",30,IF(I576&lt;0,0,IF(AND(A576=hypothèses!$AV$2,G576=hypothèses!$AM$1),IF(E576&lt;=hypothèses!$AT$2,hypothèses!$AW$2,IF(E576&gt;=hypothèses!$AU$2,hypothèses!$AX$2,E576*hypothèses!$AY$2)),IF(AND(A576=hypothèses!$AV$3,G576=hypothèses!$AM$1),IF(E576&lt;=hypothèses!$AT$3,hypothèses!$AW$3,IF(E576&gt;=hypothèses!$AU$3,hypothèses!$AX$3,E576*hypothèses!$AY$3)),IF(AND(A576=hypothèses!$AV$5,G576=hypothèses!$AN$1),IF(E576&lt;=hypothèses!$AT$5,hypothèses!$AW$5,IF(E576&gt;=hypothèses!$AU$5,hypothèses!$AX$5,E576*hypothèses!$AY$5)),IF(AND(A576=hypothèses!$AV$6,G576=hypothèses!$AN$1),IF(E576&lt;=hypothèses!$AT$6,hypothèses!$AW$6,IF(E576&gt;=hypothèses!$AU$6,hypothèses!$AX$6,E576*hypothèses!$AY$6)),IF(AND(A576=hypothèses!$AV$8,G576=hypothèses!$AO$1),IF(E576&lt;=hypothèses!$AT$8,hypothèses!$AW$8,IF(E576&gt;=hypothèses!$AU$8,hypothèses!$AX$8,E576*hypothèses!$AY$8)),IF(AND(A576=hypothèses!$AV$9,G576=hypothèses!$AO$1),IF(E576&lt;=hypothèses!$AT$9,hypothèses!$AW$9,IF(E576&gt;=hypothèses!$AU$9,hypothèses!$AX$9,E576*hypothèses!$AY$9)),IF(AND(A576=hypothèses!$AV$11,G576=hypothèses!$AP$1),IF(E576&lt;=hypothèses!$AT$11,hypothèses!$AW$11,IF(E576&gt;=hypothèses!$AU$11,hypothèses!$AX$11,E576*hypothèses!$AY$11)),IF(AND(A576=hypothèses!$AV$12,G576=hypothèses!$AP$1),IF(E576&lt;=hypothèses!$AT$12,hypothèses!$AW$12,IF(E576&gt;=hypothèses!$AU$12,hypothèses!$AX$12,E576*hypothèses!$AY$12)),IF(AND(A576=hypothèses!$AV$14,G576=hypothèses!$AQ$1),IF(E576&lt;=hypothèses!$AT$14,hypothèses!$AW$14,IF(E576&gt;=hypothèses!$AU$14,hypothèses!$AX$14,E576*hypothèses!$AY$14)),IF(AND(A576=hypothèses!$AV$15,G576=hypothèses!$AQ$1),IF(E576&lt;=hypothèses!$AT$15,hypothèses!$AW$15,IF(E576&gt;=hypothèses!$AU$15,hypothèses!$AX$15,E576*hypothèses!$AY$15)),IF(AND(A576=hypothèses!$AV$17,G576=hypothèses!$AR$1),IF(E576&lt;=hypothèses!$AT$17,hypothèses!$AW$17,IF(E576&gt;=hypothèses!$AU$17,hypothèses!$AX$17,E576*hypothèses!$AY$17)),IF(AND(A576=hypothèses!$AV$18,G576=hypothèses!$AR$1),IF(E576&lt;=hypothèses!$AT$18,hypothèses!$AW$18,IF(E576&gt;=hypothèses!$AU$18,hypothèses!$AX$18,E576*hypothèses!$AY$18)),0))))))))))))))</f>
        <v>0</v>
      </c>
      <c r="L576" s="58"/>
    </row>
    <row r="577" spans="1:12">
      <c r="A577" t="s">
        <v>70</v>
      </c>
      <c r="B577" s="59">
        <v>92210</v>
      </c>
      <c r="C577">
        <v>37</v>
      </c>
      <c r="D577">
        <v>2</v>
      </c>
      <c r="E577" s="4">
        <f t="shared" si="8"/>
        <v>3842.0833333333335</v>
      </c>
      <c r="F577" s="49">
        <f>IF($E577&lt;=hypothèses!$AK$2,1,IF(AND($E577&gt;hypothèses!$AJ$3,$E577&lt;=hypothèses!$AK$3),2,IF(AND($E577&gt;hypothèses!$AJ$4,$E577&lt;=hypothèses!$AK$4),3,IF(AND($E577&gt;hypothèses!$AJ$5,$E577&lt;=hypothèses!$AK$5),4,IF(AND($E577&gt;hypothèses!$AJ$6,$E577&lt;=hypothèses!$AK$6),5,IF(AND($E577&gt;hypothèses!$AJ$7,$E577&lt;=hypothèses!$AK$7),6,IF(AND($E577&gt;hypothèses!$AJ$8,$E577&lt;=hypothèses!$AK$8),7,IF(AND($E577&gt;hypothèses!$AJ$9,$E577&lt;=hypothèses!$AK$9),8,IF(AND($E577&gt;hypothèses!$AJ$10,$E577&lt;=hypothèses!$AK$10),9,IF(AND($E577&gt;hypothèses!$AJ$11,$E577&lt;=hypothèses!$AK$11),10,""))))))))))</f>
        <v>10</v>
      </c>
      <c r="I577">
        <v>0</v>
      </c>
      <c r="J577" s="58" t="str" cm="1">
        <f t="array" ref="J5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77" s="58">
        <f>IF(G577="Tarif Frais de dossier",30,IF(I577&lt;0,0,IF(AND(A577=hypothèses!$AV$2,G577=hypothèses!$AM$1),IF(E577&lt;=hypothèses!$AT$2,hypothèses!$AW$2,IF(E577&gt;=hypothèses!$AU$2,hypothèses!$AX$2,E577*hypothèses!$AY$2)),IF(AND(A577=hypothèses!$AV$3,G577=hypothèses!$AM$1),IF(E577&lt;=hypothèses!$AT$3,hypothèses!$AW$3,IF(E577&gt;=hypothèses!$AU$3,hypothèses!$AX$3,E577*hypothèses!$AY$3)),IF(AND(A577=hypothèses!$AV$5,G577=hypothèses!$AN$1),IF(E577&lt;=hypothèses!$AT$5,hypothèses!$AW$5,IF(E577&gt;=hypothèses!$AU$5,hypothèses!$AX$5,E577*hypothèses!$AY$5)),IF(AND(A577=hypothèses!$AV$6,G577=hypothèses!$AN$1),IF(E577&lt;=hypothèses!$AT$6,hypothèses!$AW$6,IF(E577&gt;=hypothèses!$AU$6,hypothèses!$AX$6,E577*hypothèses!$AY$6)),IF(AND(A577=hypothèses!$AV$8,G577=hypothèses!$AO$1),IF(E577&lt;=hypothèses!$AT$8,hypothèses!$AW$8,IF(E577&gt;=hypothèses!$AU$8,hypothèses!$AX$8,E577*hypothèses!$AY$8)),IF(AND(A577=hypothèses!$AV$9,G577=hypothèses!$AO$1),IF(E577&lt;=hypothèses!$AT$9,hypothèses!$AW$9,IF(E577&gt;=hypothèses!$AU$9,hypothèses!$AX$9,E577*hypothèses!$AY$9)),IF(AND(A577=hypothèses!$AV$11,G577=hypothèses!$AP$1),IF(E577&lt;=hypothèses!$AT$11,hypothèses!$AW$11,IF(E577&gt;=hypothèses!$AU$11,hypothèses!$AX$11,E577*hypothèses!$AY$11)),IF(AND(A577=hypothèses!$AV$12,G577=hypothèses!$AP$1),IF(E577&lt;=hypothèses!$AT$12,hypothèses!$AW$12,IF(E577&gt;=hypothèses!$AU$12,hypothèses!$AX$12,E577*hypothèses!$AY$12)),IF(AND(A577=hypothèses!$AV$14,G577=hypothèses!$AQ$1),IF(E577&lt;=hypothèses!$AT$14,hypothèses!$AW$14,IF(E577&gt;=hypothèses!$AU$14,hypothèses!$AX$14,E577*hypothèses!$AY$14)),IF(AND(A577=hypothèses!$AV$15,G577=hypothèses!$AQ$1),IF(E577&lt;=hypothèses!$AT$15,hypothèses!$AW$15,IF(E577&gt;=hypothèses!$AU$15,hypothèses!$AX$15,E577*hypothèses!$AY$15)),IF(AND(A577=hypothèses!$AV$17,G577=hypothèses!$AR$1),IF(E577&lt;=hypothèses!$AT$17,hypothèses!$AW$17,IF(E577&gt;=hypothèses!$AU$17,hypothèses!$AX$17,E577*hypothèses!$AY$17)),IF(AND(A577=hypothèses!$AV$18,G577=hypothèses!$AR$1),IF(E577&lt;=hypothèses!$AT$18,hypothèses!$AW$18,IF(E577&gt;=hypothèses!$AU$18,hypothèses!$AX$18,E577*hypothèses!$AY$18)),0))))))))))))))</f>
        <v>0</v>
      </c>
      <c r="L577" s="58"/>
    </row>
    <row r="578" spans="1:12">
      <c r="A578" t="s">
        <v>70</v>
      </c>
      <c r="B578" s="59">
        <v>92210</v>
      </c>
      <c r="C578">
        <v>37</v>
      </c>
      <c r="D578">
        <v>2</v>
      </c>
      <c r="E578" s="4">
        <f t="shared" ref="E578:E641" si="9">(B578/D578)/12</f>
        <v>3842.0833333333335</v>
      </c>
      <c r="F578" s="49">
        <f>IF($E578&lt;=hypothèses!$AK$2,1,IF(AND($E578&gt;hypothèses!$AJ$3,$E578&lt;=hypothèses!$AK$3),2,IF(AND($E578&gt;hypothèses!$AJ$4,$E578&lt;=hypothèses!$AK$4),3,IF(AND($E578&gt;hypothèses!$AJ$5,$E578&lt;=hypothèses!$AK$5),4,IF(AND($E578&gt;hypothèses!$AJ$6,$E578&lt;=hypothèses!$AK$6),5,IF(AND($E578&gt;hypothèses!$AJ$7,$E578&lt;=hypothèses!$AK$7),6,IF(AND($E578&gt;hypothèses!$AJ$8,$E578&lt;=hypothèses!$AK$8),7,IF(AND($E578&gt;hypothèses!$AJ$9,$E578&lt;=hypothèses!$AK$9),8,IF(AND($E578&gt;hypothèses!$AJ$10,$E578&lt;=hypothèses!$AK$10),9,IF(AND($E578&gt;hypothèses!$AJ$11,$E578&lt;=hypothèses!$AK$11),10,""))))))))))</f>
        <v>10</v>
      </c>
      <c r="I578">
        <v>0</v>
      </c>
      <c r="J578" s="58" t="str" cm="1">
        <f t="array" ref="J5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78" s="58">
        <f>IF(G578="Tarif Frais de dossier",30,IF(I578&lt;0,0,IF(AND(A578=hypothèses!$AV$2,G578=hypothèses!$AM$1),IF(E578&lt;=hypothèses!$AT$2,hypothèses!$AW$2,IF(E578&gt;=hypothèses!$AU$2,hypothèses!$AX$2,E578*hypothèses!$AY$2)),IF(AND(A578=hypothèses!$AV$3,G578=hypothèses!$AM$1),IF(E578&lt;=hypothèses!$AT$3,hypothèses!$AW$3,IF(E578&gt;=hypothèses!$AU$3,hypothèses!$AX$3,E578*hypothèses!$AY$3)),IF(AND(A578=hypothèses!$AV$5,G578=hypothèses!$AN$1),IF(E578&lt;=hypothèses!$AT$5,hypothèses!$AW$5,IF(E578&gt;=hypothèses!$AU$5,hypothèses!$AX$5,E578*hypothèses!$AY$5)),IF(AND(A578=hypothèses!$AV$6,G578=hypothèses!$AN$1),IF(E578&lt;=hypothèses!$AT$6,hypothèses!$AW$6,IF(E578&gt;=hypothèses!$AU$6,hypothèses!$AX$6,E578*hypothèses!$AY$6)),IF(AND(A578=hypothèses!$AV$8,G578=hypothèses!$AO$1),IF(E578&lt;=hypothèses!$AT$8,hypothèses!$AW$8,IF(E578&gt;=hypothèses!$AU$8,hypothèses!$AX$8,E578*hypothèses!$AY$8)),IF(AND(A578=hypothèses!$AV$9,G578=hypothèses!$AO$1),IF(E578&lt;=hypothèses!$AT$9,hypothèses!$AW$9,IF(E578&gt;=hypothèses!$AU$9,hypothèses!$AX$9,E578*hypothèses!$AY$9)),IF(AND(A578=hypothèses!$AV$11,G578=hypothèses!$AP$1),IF(E578&lt;=hypothèses!$AT$11,hypothèses!$AW$11,IF(E578&gt;=hypothèses!$AU$11,hypothèses!$AX$11,E578*hypothèses!$AY$11)),IF(AND(A578=hypothèses!$AV$12,G578=hypothèses!$AP$1),IF(E578&lt;=hypothèses!$AT$12,hypothèses!$AW$12,IF(E578&gt;=hypothèses!$AU$12,hypothèses!$AX$12,E578*hypothèses!$AY$12)),IF(AND(A578=hypothèses!$AV$14,G578=hypothèses!$AQ$1),IF(E578&lt;=hypothèses!$AT$14,hypothèses!$AW$14,IF(E578&gt;=hypothèses!$AU$14,hypothèses!$AX$14,E578*hypothèses!$AY$14)),IF(AND(A578=hypothèses!$AV$15,G578=hypothèses!$AQ$1),IF(E578&lt;=hypothèses!$AT$15,hypothèses!$AW$15,IF(E578&gt;=hypothèses!$AU$15,hypothèses!$AX$15,E578*hypothèses!$AY$15)),IF(AND(A578=hypothèses!$AV$17,G578=hypothèses!$AR$1),IF(E578&lt;=hypothèses!$AT$17,hypothèses!$AW$17,IF(E578&gt;=hypothèses!$AU$17,hypothèses!$AX$17,E578*hypothèses!$AY$17)),IF(AND(A578=hypothèses!$AV$18,G578=hypothèses!$AR$1),IF(E578&lt;=hypothèses!$AT$18,hypothèses!$AW$18,IF(E578&gt;=hypothèses!$AU$18,hypothèses!$AX$18,E578*hypothèses!$AY$18)),0))))))))))))))</f>
        <v>0</v>
      </c>
      <c r="L578" s="58"/>
    </row>
    <row r="579" spans="1:12">
      <c r="A579" t="s">
        <v>68</v>
      </c>
      <c r="B579" s="59">
        <v>28135</v>
      </c>
      <c r="C579">
        <v>12</v>
      </c>
      <c r="D579">
        <v>1</v>
      </c>
      <c r="E579" s="4">
        <f t="shared" si="9"/>
        <v>2344.5833333333335</v>
      </c>
      <c r="F579" s="49">
        <f>IF($E579&lt;=hypothèses!$AK$2,1,IF(AND($E579&gt;hypothèses!$AJ$3,$E579&lt;=hypothèses!$AK$3),2,IF(AND($E579&gt;hypothèses!$AJ$4,$E579&lt;=hypothèses!$AK$4),3,IF(AND($E579&gt;hypothèses!$AJ$5,$E579&lt;=hypothèses!$AK$5),4,IF(AND($E579&gt;hypothèses!$AJ$6,$E579&lt;=hypothèses!$AK$6),5,IF(AND($E579&gt;hypothèses!$AJ$7,$E579&lt;=hypothèses!$AK$7),6,IF(AND($E579&gt;hypothèses!$AJ$8,$E579&lt;=hypothèses!$AK$8),7,IF(AND($E579&gt;hypothèses!$AJ$9,$E579&lt;=hypothèses!$AK$9),8,IF(AND($E579&gt;hypothèses!$AJ$10,$E579&lt;=hypothèses!$AK$10),9,IF(AND($E579&gt;hypothèses!$AJ$11,$E579&lt;=hypothèses!$AK$11),10,""))))))))))</f>
        <v>9</v>
      </c>
      <c r="G579" t="s">
        <v>12</v>
      </c>
      <c r="H579">
        <v>1.1000000000000001</v>
      </c>
      <c r="I579">
        <v>936.1</v>
      </c>
      <c r="J579" s="58" cm="1">
        <f t="array" ref="J5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1471.9320000000007</v>
      </c>
      <c r="K579" s="58">
        <f>IF(G579="Tarif Frais de dossier",30,IF(I579&lt;0,0,IF(AND(A579=hypothèses!$AV$2,G579=hypothèses!$AM$1),IF(E579&lt;=hypothèses!$AT$2,hypothèses!$AW$2,IF(E579&gt;=hypothèses!$AU$2,hypothèses!$AX$2,E579*hypothèses!$AY$2)),IF(AND(A579=hypothèses!$AV$3,G579=hypothèses!$AM$1),IF(E579&lt;=hypothèses!$AT$3,hypothèses!$AW$3,IF(E579&gt;=hypothèses!$AU$3,hypothèses!$AX$3,E579*hypothèses!$AY$3)),IF(AND(A579=hypothèses!$AV$5,G579=hypothèses!$AN$1),IF(E579&lt;=hypothèses!$AT$5,hypothèses!$AW$5,IF(E579&gt;=hypothèses!$AU$5,hypothèses!$AX$5,E579*hypothèses!$AY$5)),IF(AND(A579=hypothèses!$AV$6,G579=hypothèses!$AN$1),IF(E579&lt;=hypothèses!$AT$6,hypothèses!$AW$6,IF(E579&gt;=hypothèses!$AU$6,hypothèses!$AX$6,E579*hypothèses!$AY$6)),IF(AND(A579=hypothèses!$AV$8,G579=hypothèses!$AO$1),IF(E579&lt;=hypothèses!$AT$8,hypothèses!$AW$8,IF(E579&gt;=hypothèses!$AU$8,hypothèses!$AX$8,E579*hypothèses!$AY$8)),IF(AND(A579=hypothèses!$AV$9,G579=hypothèses!$AO$1),IF(E579&lt;=hypothèses!$AT$9,hypothèses!$AW$9,IF(E579&gt;=hypothèses!$AU$9,hypothèses!$AX$9,E579*hypothèses!$AY$9)),IF(AND(A579=hypothèses!$AV$11,G579=hypothèses!$AP$1),IF(E579&lt;=hypothèses!$AT$11,hypothèses!$AW$11,IF(E579&gt;=hypothèses!$AU$11,hypothèses!$AX$11,E579*hypothèses!$AY$11)),IF(AND(A579=hypothèses!$AV$12,G579=hypothèses!$AP$1),IF(E579&lt;=hypothèses!$AT$12,hypothèses!$AW$12,IF(E579&gt;=hypothèses!$AU$12,hypothèses!$AX$12,E579*hypothèses!$AY$12)),IF(AND(A579=hypothèses!$AV$14,G579=hypothèses!$AQ$1),IF(E579&lt;=hypothèses!$AT$14,hypothèses!$AW$14,IF(E579&gt;=hypothèses!$AU$14,hypothèses!$AX$14,E579*hypothèses!$AY$14)),IF(AND(A579=hypothèses!$AV$15,G579=hypothèses!$AQ$1),IF(E579&lt;=hypothèses!$AT$15,hypothèses!$AW$15,IF(E579&gt;=hypothèses!$AU$15,hypothèses!$AX$15,E579*hypothèses!$AY$15)),IF(AND(A579=hypothèses!$AV$17,G579=hypothèses!$AR$1),IF(E579&lt;=hypothèses!$AT$17,hypothèses!$AW$17,IF(E579&gt;=hypothèses!$AU$17,hypothèses!$AX$17,E579*hypothèses!$AY$17)),IF(AND(A579=hypothèses!$AV$18,G579=hypothèses!$AR$1),IF(E579&lt;=hypothèses!$AT$18,hypothèses!$AW$18,IF(E579&gt;=hypothèses!$AU$18,hypothèses!$AX$18,E579*hypothèses!$AY$18)),0))))))))))))))</f>
        <v>1317.6558333333335</v>
      </c>
      <c r="L579" s="58"/>
    </row>
    <row r="580" spans="1:12">
      <c r="A580" t="s">
        <v>68</v>
      </c>
      <c r="B580" s="59">
        <v>28135</v>
      </c>
      <c r="C580">
        <v>12</v>
      </c>
      <c r="D580">
        <v>1</v>
      </c>
      <c r="E580" s="4">
        <f t="shared" si="9"/>
        <v>2344.5833333333335</v>
      </c>
      <c r="F580" s="49">
        <f>IF($E580&lt;=hypothèses!$AK$2,1,IF(AND($E580&gt;hypothèses!$AJ$3,$E580&lt;=hypothèses!$AK$3),2,IF(AND($E580&gt;hypothèses!$AJ$4,$E580&lt;=hypothèses!$AK$4),3,IF(AND($E580&gt;hypothèses!$AJ$5,$E580&lt;=hypothèses!$AK$5),4,IF(AND($E580&gt;hypothèses!$AJ$6,$E580&lt;=hypothèses!$AK$6),5,IF(AND($E580&gt;hypothèses!$AJ$7,$E580&lt;=hypothèses!$AK$7),6,IF(AND($E580&gt;hypothèses!$AJ$8,$E580&lt;=hypothèses!$AK$8),7,IF(AND($E580&gt;hypothèses!$AJ$9,$E580&lt;=hypothèses!$AK$9),8,IF(AND($E580&gt;hypothèses!$AJ$10,$E580&lt;=hypothèses!$AK$10),9,IF(AND($E580&gt;hypothèses!$AJ$11,$E580&lt;=hypothèses!$AK$11),10,""))))))))))</f>
        <v>9</v>
      </c>
      <c r="I580">
        <v>0</v>
      </c>
      <c r="J580" s="58" t="str" cm="1">
        <f t="array" ref="J5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80" s="58">
        <f>IF(G580="Tarif Frais de dossier",30,IF(I580&lt;0,0,IF(AND(A580=hypothèses!$AV$2,G580=hypothèses!$AM$1),IF(E580&lt;=hypothèses!$AT$2,hypothèses!$AW$2,IF(E580&gt;=hypothèses!$AU$2,hypothèses!$AX$2,E580*hypothèses!$AY$2)),IF(AND(A580=hypothèses!$AV$3,G580=hypothèses!$AM$1),IF(E580&lt;=hypothèses!$AT$3,hypothèses!$AW$3,IF(E580&gt;=hypothèses!$AU$3,hypothèses!$AX$3,E580*hypothèses!$AY$3)),IF(AND(A580=hypothèses!$AV$5,G580=hypothèses!$AN$1),IF(E580&lt;=hypothèses!$AT$5,hypothèses!$AW$5,IF(E580&gt;=hypothèses!$AU$5,hypothèses!$AX$5,E580*hypothèses!$AY$5)),IF(AND(A580=hypothèses!$AV$6,G580=hypothèses!$AN$1),IF(E580&lt;=hypothèses!$AT$6,hypothèses!$AW$6,IF(E580&gt;=hypothèses!$AU$6,hypothèses!$AX$6,E580*hypothèses!$AY$6)),IF(AND(A580=hypothèses!$AV$8,G580=hypothèses!$AO$1),IF(E580&lt;=hypothèses!$AT$8,hypothèses!$AW$8,IF(E580&gt;=hypothèses!$AU$8,hypothèses!$AX$8,E580*hypothèses!$AY$8)),IF(AND(A580=hypothèses!$AV$9,G580=hypothèses!$AO$1),IF(E580&lt;=hypothèses!$AT$9,hypothèses!$AW$9,IF(E580&gt;=hypothèses!$AU$9,hypothèses!$AX$9,E580*hypothèses!$AY$9)),IF(AND(A580=hypothèses!$AV$11,G580=hypothèses!$AP$1),IF(E580&lt;=hypothèses!$AT$11,hypothèses!$AW$11,IF(E580&gt;=hypothèses!$AU$11,hypothèses!$AX$11,E580*hypothèses!$AY$11)),IF(AND(A580=hypothèses!$AV$12,G580=hypothèses!$AP$1),IF(E580&lt;=hypothèses!$AT$12,hypothèses!$AW$12,IF(E580&gt;=hypothèses!$AU$12,hypothèses!$AX$12,E580*hypothèses!$AY$12)),IF(AND(A580=hypothèses!$AV$14,G580=hypothèses!$AQ$1),IF(E580&lt;=hypothèses!$AT$14,hypothèses!$AW$14,IF(E580&gt;=hypothèses!$AU$14,hypothèses!$AX$14,E580*hypothèses!$AY$14)),IF(AND(A580=hypothèses!$AV$15,G580=hypothèses!$AQ$1),IF(E580&lt;=hypothèses!$AT$15,hypothèses!$AW$15,IF(E580&gt;=hypothèses!$AU$15,hypothèses!$AX$15,E580*hypothèses!$AY$15)),IF(AND(A580=hypothèses!$AV$17,G580=hypothèses!$AR$1),IF(E580&lt;=hypothèses!$AT$17,hypothèses!$AW$17,IF(E580&gt;=hypothèses!$AU$17,hypothèses!$AX$17,E580*hypothèses!$AY$17)),IF(AND(A580=hypothèses!$AV$18,G580=hypothèses!$AR$1),IF(E580&lt;=hypothèses!$AT$18,hypothèses!$AW$18,IF(E580&gt;=hypothèses!$AU$18,hypothèses!$AX$18,E580*hypothèses!$AY$18)),0))))))))))))))</f>
        <v>0</v>
      </c>
      <c r="L580" s="58"/>
    </row>
    <row r="581" spans="1:12">
      <c r="A581" t="s">
        <v>68</v>
      </c>
      <c r="B581" s="59">
        <v>28135</v>
      </c>
      <c r="C581">
        <v>12</v>
      </c>
      <c r="D581">
        <v>1</v>
      </c>
      <c r="E581" s="4">
        <f t="shared" si="9"/>
        <v>2344.5833333333335</v>
      </c>
      <c r="F581" s="49">
        <f>IF($E581&lt;=hypothèses!$AK$2,1,IF(AND($E581&gt;hypothèses!$AJ$3,$E581&lt;=hypothèses!$AK$3),2,IF(AND($E581&gt;hypothèses!$AJ$4,$E581&lt;=hypothèses!$AK$4),3,IF(AND($E581&gt;hypothèses!$AJ$5,$E581&lt;=hypothèses!$AK$5),4,IF(AND($E581&gt;hypothèses!$AJ$6,$E581&lt;=hypothèses!$AK$6),5,IF(AND($E581&gt;hypothèses!$AJ$7,$E581&lt;=hypothèses!$AK$7),6,IF(AND($E581&gt;hypothèses!$AJ$8,$E581&lt;=hypothèses!$AK$8),7,IF(AND($E581&gt;hypothèses!$AJ$9,$E581&lt;=hypothèses!$AK$9),8,IF(AND($E581&gt;hypothèses!$AJ$10,$E581&lt;=hypothèses!$AK$10),9,IF(AND($E581&gt;hypothèses!$AJ$11,$E581&lt;=hypothèses!$AK$11),10,""))))))))))</f>
        <v>9</v>
      </c>
      <c r="I581">
        <v>0</v>
      </c>
      <c r="J581" s="58" t="str" cm="1">
        <f t="array" ref="J5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81" s="58">
        <f>IF(G581="Tarif Frais de dossier",30,IF(I581&lt;0,0,IF(AND(A581=hypothèses!$AV$2,G581=hypothèses!$AM$1),IF(E581&lt;=hypothèses!$AT$2,hypothèses!$AW$2,IF(E581&gt;=hypothèses!$AU$2,hypothèses!$AX$2,E581*hypothèses!$AY$2)),IF(AND(A581=hypothèses!$AV$3,G581=hypothèses!$AM$1),IF(E581&lt;=hypothèses!$AT$3,hypothèses!$AW$3,IF(E581&gt;=hypothèses!$AU$3,hypothèses!$AX$3,E581*hypothèses!$AY$3)),IF(AND(A581=hypothèses!$AV$5,G581=hypothèses!$AN$1),IF(E581&lt;=hypothèses!$AT$5,hypothèses!$AW$5,IF(E581&gt;=hypothèses!$AU$5,hypothèses!$AX$5,E581*hypothèses!$AY$5)),IF(AND(A581=hypothèses!$AV$6,G581=hypothèses!$AN$1),IF(E581&lt;=hypothèses!$AT$6,hypothèses!$AW$6,IF(E581&gt;=hypothèses!$AU$6,hypothèses!$AX$6,E581*hypothèses!$AY$6)),IF(AND(A581=hypothèses!$AV$8,G581=hypothèses!$AO$1),IF(E581&lt;=hypothèses!$AT$8,hypothèses!$AW$8,IF(E581&gt;=hypothèses!$AU$8,hypothèses!$AX$8,E581*hypothèses!$AY$8)),IF(AND(A581=hypothèses!$AV$9,G581=hypothèses!$AO$1),IF(E581&lt;=hypothèses!$AT$9,hypothèses!$AW$9,IF(E581&gt;=hypothèses!$AU$9,hypothèses!$AX$9,E581*hypothèses!$AY$9)),IF(AND(A581=hypothèses!$AV$11,G581=hypothèses!$AP$1),IF(E581&lt;=hypothèses!$AT$11,hypothèses!$AW$11,IF(E581&gt;=hypothèses!$AU$11,hypothèses!$AX$11,E581*hypothèses!$AY$11)),IF(AND(A581=hypothèses!$AV$12,G581=hypothèses!$AP$1),IF(E581&lt;=hypothèses!$AT$12,hypothèses!$AW$12,IF(E581&gt;=hypothèses!$AU$12,hypothèses!$AX$12,E581*hypothèses!$AY$12)),IF(AND(A581=hypothèses!$AV$14,G581=hypothèses!$AQ$1),IF(E581&lt;=hypothèses!$AT$14,hypothèses!$AW$14,IF(E581&gt;=hypothèses!$AU$14,hypothèses!$AX$14,E581*hypothèses!$AY$14)),IF(AND(A581=hypothèses!$AV$15,G581=hypothèses!$AQ$1),IF(E581&lt;=hypothèses!$AT$15,hypothèses!$AW$15,IF(E581&gt;=hypothèses!$AU$15,hypothèses!$AX$15,E581*hypothèses!$AY$15)),IF(AND(A581=hypothèses!$AV$17,G581=hypothèses!$AR$1),IF(E581&lt;=hypothèses!$AT$17,hypothèses!$AW$17,IF(E581&gt;=hypothèses!$AU$17,hypothèses!$AX$17,E581*hypothèses!$AY$17)),IF(AND(A581=hypothèses!$AV$18,G581=hypothèses!$AR$1),IF(E581&lt;=hypothèses!$AT$18,hypothèses!$AW$18,IF(E581&gt;=hypothèses!$AU$18,hypothèses!$AX$18,E581*hypothèses!$AY$18)),0))))))))))))))</f>
        <v>0</v>
      </c>
      <c r="L581" s="58"/>
    </row>
    <row r="582" spans="1:12">
      <c r="A582" t="s">
        <v>68</v>
      </c>
      <c r="B582" s="59">
        <v>28135</v>
      </c>
      <c r="C582">
        <v>12</v>
      </c>
      <c r="D582">
        <v>1</v>
      </c>
      <c r="E582" s="4">
        <f t="shared" si="9"/>
        <v>2344.5833333333335</v>
      </c>
      <c r="F582" s="49">
        <f>IF($E582&lt;=hypothèses!$AK$2,1,IF(AND($E582&gt;hypothèses!$AJ$3,$E582&lt;=hypothèses!$AK$3),2,IF(AND($E582&gt;hypothèses!$AJ$4,$E582&lt;=hypothèses!$AK$4),3,IF(AND($E582&gt;hypothèses!$AJ$5,$E582&lt;=hypothèses!$AK$5),4,IF(AND($E582&gt;hypothèses!$AJ$6,$E582&lt;=hypothèses!$AK$6),5,IF(AND($E582&gt;hypothèses!$AJ$7,$E582&lt;=hypothèses!$AK$7),6,IF(AND($E582&gt;hypothèses!$AJ$8,$E582&lt;=hypothèses!$AK$8),7,IF(AND($E582&gt;hypothèses!$AJ$9,$E582&lt;=hypothèses!$AK$9),8,IF(AND($E582&gt;hypothèses!$AJ$10,$E582&lt;=hypothèses!$AK$10),9,IF(AND($E582&gt;hypothèses!$AJ$11,$E582&lt;=hypothèses!$AK$11),10,""))))))))))</f>
        <v>9</v>
      </c>
      <c r="I582">
        <v>0</v>
      </c>
      <c r="J582" s="58" t="str" cm="1">
        <f t="array" ref="J5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82" s="58">
        <f>IF(G582="Tarif Frais de dossier",30,IF(I582&lt;0,0,IF(AND(A582=hypothèses!$AV$2,G582=hypothèses!$AM$1),IF(E582&lt;=hypothèses!$AT$2,hypothèses!$AW$2,IF(E582&gt;=hypothèses!$AU$2,hypothèses!$AX$2,E582*hypothèses!$AY$2)),IF(AND(A582=hypothèses!$AV$3,G582=hypothèses!$AM$1),IF(E582&lt;=hypothèses!$AT$3,hypothèses!$AW$3,IF(E582&gt;=hypothèses!$AU$3,hypothèses!$AX$3,E582*hypothèses!$AY$3)),IF(AND(A582=hypothèses!$AV$5,G582=hypothèses!$AN$1),IF(E582&lt;=hypothèses!$AT$5,hypothèses!$AW$5,IF(E582&gt;=hypothèses!$AU$5,hypothèses!$AX$5,E582*hypothèses!$AY$5)),IF(AND(A582=hypothèses!$AV$6,G582=hypothèses!$AN$1),IF(E582&lt;=hypothèses!$AT$6,hypothèses!$AW$6,IF(E582&gt;=hypothèses!$AU$6,hypothèses!$AX$6,E582*hypothèses!$AY$6)),IF(AND(A582=hypothèses!$AV$8,G582=hypothèses!$AO$1),IF(E582&lt;=hypothèses!$AT$8,hypothèses!$AW$8,IF(E582&gt;=hypothèses!$AU$8,hypothèses!$AX$8,E582*hypothèses!$AY$8)),IF(AND(A582=hypothèses!$AV$9,G582=hypothèses!$AO$1),IF(E582&lt;=hypothèses!$AT$9,hypothèses!$AW$9,IF(E582&gt;=hypothèses!$AU$9,hypothèses!$AX$9,E582*hypothèses!$AY$9)),IF(AND(A582=hypothèses!$AV$11,G582=hypothèses!$AP$1),IF(E582&lt;=hypothèses!$AT$11,hypothèses!$AW$11,IF(E582&gt;=hypothèses!$AU$11,hypothèses!$AX$11,E582*hypothèses!$AY$11)),IF(AND(A582=hypothèses!$AV$12,G582=hypothèses!$AP$1),IF(E582&lt;=hypothèses!$AT$12,hypothèses!$AW$12,IF(E582&gt;=hypothèses!$AU$12,hypothèses!$AX$12,E582*hypothèses!$AY$12)),IF(AND(A582=hypothèses!$AV$14,G582=hypothèses!$AQ$1),IF(E582&lt;=hypothèses!$AT$14,hypothèses!$AW$14,IF(E582&gt;=hypothèses!$AU$14,hypothèses!$AX$14,E582*hypothèses!$AY$14)),IF(AND(A582=hypothèses!$AV$15,G582=hypothèses!$AQ$1),IF(E582&lt;=hypothèses!$AT$15,hypothèses!$AW$15,IF(E582&gt;=hypothèses!$AU$15,hypothèses!$AX$15,E582*hypothèses!$AY$15)),IF(AND(A582=hypothèses!$AV$17,G582=hypothèses!$AR$1),IF(E582&lt;=hypothèses!$AT$17,hypothèses!$AW$17,IF(E582&gt;=hypothèses!$AU$17,hypothèses!$AX$17,E582*hypothèses!$AY$17)),IF(AND(A582=hypothèses!$AV$18,G582=hypothèses!$AR$1),IF(E582&lt;=hypothèses!$AT$18,hypothèses!$AW$18,IF(E582&gt;=hypothèses!$AU$18,hypothèses!$AX$18,E582*hypothèses!$AY$18)),0))))))))))))))</f>
        <v>0</v>
      </c>
      <c r="L582" s="58"/>
    </row>
    <row r="583" spans="1:12">
      <c r="A583" t="s">
        <v>68</v>
      </c>
      <c r="B583" s="59">
        <v>28135</v>
      </c>
      <c r="C583">
        <v>12</v>
      </c>
      <c r="D583">
        <v>1</v>
      </c>
      <c r="E583" s="4">
        <f t="shared" si="9"/>
        <v>2344.5833333333335</v>
      </c>
      <c r="F583" s="49">
        <f>IF($E583&lt;=hypothèses!$AK$2,1,IF(AND($E583&gt;hypothèses!$AJ$3,$E583&lt;=hypothèses!$AK$3),2,IF(AND($E583&gt;hypothèses!$AJ$4,$E583&lt;=hypothèses!$AK$4),3,IF(AND($E583&gt;hypothèses!$AJ$5,$E583&lt;=hypothèses!$AK$5),4,IF(AND($E583&gt;hypothèses!$AJ$6,$E583&lt;=hypothèses!$AK$6),5,IF(AND($E583&gt;hypothèses!$AJ$7,$E583&lt;=hypothèses!$AK$7),6,IF(AND($E583&gt;hypothèses!$AJ$8,$E583&lt;=hypothèses!$AK$8),7,IF(AND($E583&gt;hypothèses!$AJ$9,$E583&lt;=hypothèses!$AK$9),8,IF(AND($E583&gt;hypothèses!$AJ$10,$E583&lt;=hypothèses!$AK$10),9,IF(AND($E583&gt;hypothèses!$AJ$11,$E583&lt;=hypothèses!$AK$11),10,""))))))))))</f>
        <v>9</v>
      </c>
      <c r="I583">
        <v>0</v>
      </c>
      <c r="J583" s="58" t="str" cm="1">
        <f t="array" ref="J5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83" s="58">
        <f>IF(G583="Tarif Frais de dossier",30,IF(I583&lt;0,0,IF(AND(A583=hypothèses!$AV$2,G583=hypothèses!$AM$1),IF(E583&lt;=hypothèses!$AT$2,hypothèses!$AW$2,IF(E583&gt;=hypothèses!$AU$2,hypothèses!$AX$2,E583*hypothèses!$AY$2)),IF(AND(A583=hypothèses!$AV$3,G583=hypothèses!$AM$1),IF(E583&lt;=hypothèses!$AT$3,hypothèses!$AW$3,IF(E583&gt;=hypothèses!$AU$3,hypothèses!$AX$3,E583*hypothèses!$AY$3)),IF(AND(A583=hypothèses!$AV$5,G583=hypothèses!$AN$1),IF(E583&lt;=hypothèses!$AT$5,hypothèses!$AW$5,IF(E583&gt;=hypothèses!$AU$5,hypothèses!$AX$5,E583*hypothèses!$AY$5)),IF(AND(A583=hypothèses!$AV$6,G583=hypothèses!$AN$1),IF(E583&lt;=hypothèses!$AT$6,hypothèses!$AW$6,IF(E583&gt;=hypothèses!$AU$6,hypothèses!$AX$6,E583*hypothèses!$AY$6)),IF(AND(A583=hypothèses!$AV$8,G583=hypothèses!$AO$1),IF(E583&lt;=hypothèses!$AT$8,hypothèses!$AW$8,IF(E583&gt;=hypothèses!$AU$8,hypothèses!$AX$8,E583*hypothèses!$AY$8)),IF(AND(A583=hypothèses!$AV$9,G583=hypothèses!$AO$1),IF(E583&lt;=hypothèses!$AT$9,hypothèses!$AW$9,IF(E583&gt;=hypothèses!$AU$9,hypothèses!$AX$9,E583*hypothèses!$AY$9)),IF(AND(A583=hypothèses!$AV$11,G583=hypothèses!$AP$1),IF(E583&lt;=hypothèses!$AT$11,hypothèses!$AW$11,IF(E583&gt;=hypothèses!$AU$11,hypothèses!$AX$11,E583*hypothèses!$AY$11)),IF(AND(A583=hypothèses!$AV$12,G583=hypothèses!$AP$1),IF(E583&lt;=hypothèses!$AT$12,hypothèses!$AW$12,IF(E583&gt;=hypothèses!$AU$12,hypothèses!$AX$12,E583*hypothèses!$AY$12)),IF(AND(A583=hypothèses!$AV$14,G583=hypothèses!$AQ$1),IF(E583&lt;=hypothèses!$AT$14,hypothèses!$AW$14,IF(E583&gt;=hypothèses!$AU$14,hypothèses!$AX$14,E583*hypothèses!$AY$14)),IF(AND(A583=hypothèses!$AV$15,G583=hypothèses!$AQ$1),IF(E583&lt;=hypothèses!$AT$15,hypothèses!$AW$15,IF(E583&gt;=hypothèses!$AU$15,hypothèses!$AX$15,E583*hypothèses!$AY$15)),IF(AND(A583=hypothèses!$AV$17,G583=hypothèses!$AR$1),IF(E583&lt;=hypothèses!$AT$17,hypothèses!$AW$17,IF(E583&gt;=hypothèses!$AU$17,hypothèses!$AX$17,E583*hypothèses!$AY$17)),IF(AND(A583=hypothèses!$AV$18,G583=hypothèses!$AR$1),IF(E583&lt;=hypothèses!$AT$18,hypothèses!$AW$18,IF(E583&gt;=hypothèses!$AU$18,hypothèses!$AX$18,E583*hypothèses!$AY$18)),0))))))))))))))</f>
        <v>0</v>
      </c>
      <c r="L583" s="58"/>
    </row>
    <row r="584" spans="1:12">
      <c r="A584" t="s">
        <v>70</v>
      </c>
      <c r="B584" s="59">
        <v>89917</v>
      </c>
      <c r="C584">
        <v>36</v>
      </c>
      <c r="D584">
        <v>4</v>
      </c>
      <c r="E584" s="4">
        <f t="shared" si="9"/>
        <v>1873.2708333333333</v>
      </c>
      <c r="F584" s="49">
        <f>IF($E584&lt;=hypothèses!$AK$2,1,IF(AND($E584&gt;hypothèses!$AJ$3,$E584&lt;=hypothèses!$AK$3),2,IF(AND($E584&gt;hypothèses!$AJ$4,$E584&lt;=hypothèses!$AK$4),3,IF(AND($E584&gt;hypothèses!$AJ$5,$E584&lt;=hypothèses!$AK$5),4,IF(AND($E584&gt;hypothèses!$AJ$6,$E584&lt;=hypothèses!$AK$6),5,IF(AND($E584&gt;hypothèses!$AJ$7,$E584&lt;=hypothèses!$AK$7),6,IF(AND($E584&gt;hypothèses!$AJ$8,$E584&lt;=hypothèses!$AK$8),7,IF(AND($E584&gt;hypothèses!$AJ$9,$E584&lt;=hypothèses!$AK$9),8,IF(AND($E584&gt;hypothèses!$AJ$10,$E584&lt;=hypothèses!$AK$10),9,IF(AND($E584&gt;hypothèses!$AJ$11,$E584&lt;=hypothèses!$AK$11),10,""))))))))))</f>
        <v>9</v>
      </c>
      <c r="G584" t="s">
        <v>16</v>
      </c>
      <c r="H584">
        <v>1</v>
      </c>
      <c r="I584">
        <v>190</v>
      </c>
      <c r="J584" s="58" cm="1">
        <f t="array" ref="J5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584" s="58">
        <f>IF(G584="Tarif Frais de dossier",30,IF(I584&lt;0,0,IF(AND(A584=hypothèses!$AV$2,G584=hypothèses!$AM$1),IF(E584&lt;=hypothèses!$AT$2,hypothèses!$AW$2,IF(E584&gt;=hypothèses!$AU$2,hypothèses!$AX$2,E584*hypothèses!$AY$2)),IF(AND(A584=hypothèses!$AV$3,G584=hypothèses!$AM$1),IF(E584&lt;=hypothèses!$AT$3,hypothèses!$AW$3,IF(E584&gt;=hypothèses!$AU$3,hypothèses!$AX$3,E584*hypothèses!$AY$3)),IF(AND(A584=hypothèses!$AV$5,G584=hypothèses!$AN$1),IF(E584&lt;=hypothèses!$AT$5,hypothèses!$AW$5,IF(E584&gt;=hypothèses!$AU$5,hypothèses!$AX$5,E584*hypothèses!$AY$5)),IF(AND(A584=hypothèses!$AV$6,G584=hypothèses!$AN$1),IF(E584&lt;=hypothèses!$AT$6,hypothèses!$AW$6,IF(E584&gt;=hypothèses!$AU$6,hypothèses!$AX$6,E584*hypothèses!$AY$6)),IF(AND(A584=hypothèses!$AV$8,G584=hypothèses!$AO$1),IF(E584&lt;=hypothèses!$AT$8,hypothèses!$AW$8,IF(E584&gt;=hypothèses!$AU$8,hypothèses!$AX$8,E584*hypothèses!$AY$8)),IF(AND(A584=hypothèses!$AV$9,G584=hypothèses!$AO$1),IF(E584&lt;=hypothèses!$AT$9,hypothèses!$AW$9,IF(E584&gt;=hypothèses!$AU$9,hypothèses!$AX$9,E584*hypothèses!$AY$9)),IF(AND(A584=hypothèses!$AV$11,G584=hypothèses!$AP$1),IF(E584&lt;=hypothèses!$AT$11,hypothèses!$AW$11,IF(E584&gt;=hypothèses!$AU$11,hypothèses!$AX$11,E584*hypothèses!$AY$11)),IF(AND(A584=hypothèses!$AV$12,G584=hypothèses!$AP$1),IF(E584&lt;=hypothèses!$AT$12,hypothèses!$AW$12,IF(E584&gt;=hypothèses!$AU$12,hypothèses!$AX$12,E584*hypothèses!$AY$12)),IF(AND(A584=hypothèses!$AV$14,G584=hypothèses!$AQ$1),IF(E584&lt;=hypothèses!$AT$14,hypothèses!$AW$14,IF(E584&gt;=hypothèses!$AU$14,hypothèses!$AX$14,E584*hypothèses!$AY$14)),IF(AND(A584=hypothèses!$AV$15,G584=hypothèses!$AQ$1),IF(E584&lt;=hypothèses!$AT$15,hypothèses!$AW$15,IF(E584&gt;=hypothèses!$AU$15,hypothèses!$AX$15,E584*hypothèses!$AY$15)),IF(AND(A584=hypothèses!$AV$17,G584=hypothèses!$AR$1),IF(E584&lt;=hypothèses!$AT$17,hypothèses!$AW$17,IF(E584&gt;=hypothèses!$AU$17,hypothèses!$AX$17,E584*hypothèses!$AY$17)),IF(AND(A584=hypothèses!$AV$18,G584=hypothèses!$AR$1),IF(E584&lt;=hypothèses!$AT$18,hypothèses!$AW$18,IF(E584&gt;=hypothèses!$AU$18,hypothèses!$AX$18,E584*hypothèses!$AY$18)),0))))))))))))))</f>
        <v>190.20903846153846</v>
      </c>
      <c r="L584" s="58"/>
    </row>
    <row r="585" spans="1:12">
      <c r="A585" t="s">
        <v>70</v>
      </c>
      <c r="B585" s="59">
        <v>32932</v>
      </c>
      <c r="C585">
        <v>14</v>
      </c>
      <c r="D585">
        <v>2</v>
      </c>
      <c r="E585" s="4">
        <f t="shared" si="9"/>
        <v>1372.1666666666667</v>
      </c>
      <c r="F585" s="49">
        <f>IF($E585&lt;=hypothèses!$AK$2,1,IF(AND($E585&gt;hypothèses!$AJ$3,$E585&lt;=hypothèses!$AK$3),2,IF(AND($E585&gt;hypothèses!$AJ$4,$E585&lt;=hypothèses!$AK$4),3,IF(AND($E585&gt;hypothèses!$AJ$5,$E585&lt;=hypothèses!$AK$5),4,IF(AND($E585&gt;hypothèses!$AJ$6,$E585&lt;=hypothèses!$AK$6),5,IF(AND($E585&gt;hypothèses!$AJ$7,$E585&lt;=hypothèses!$AK$7),6,IF(AND($E585&gt;hypothèses!$AJ$8,$E585&lt;=hypothèses!$AK$8),7,IF(AND($E585&gt;hypothèses!$AJ$9,$E585&lt;=hypothèses!$AK$9),8,IF(AND($E585&gt;hypothèses!$AJ$10,$E585&lt;=hypothèses!$AK$10),9,IF(AND($E585&gt;hypothèses!$AJ$11,$E585&lt;=hypothèses!$AK$11),10,""))))))))))</f>
        <v>7</v>
      </c>
      <c r="G585" t="s">
        <v>16</v>
      </c>
      <c r="H585">
        <v>1</v>
      </c>
      <c r="I585">
        <v>100</v>
      </c>
      <c r="J585" s="58" cm="1">
        <f t="array" ref="J5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585" s="58">
        <f>IF(G585="Tarif Frais de dossier",30,IF(I585&lt;0,0,IF(AND(A585=hypothèses!$AV$2,G585=hypothèses!$AM$1),IF(E585&lt;=hypothèses!$AT$2,hypothèses!$AW$2,IF(E585&gt;=hypothèses!$AU$2,hypothèses!$AX$2,E585*hypothèses!$AY$2)),IF(AND(A585=hypothèses!$AV$3,G585=hypothèses!$AM$1),IF(E585&lt;=hypothèses!$AT$3,hypothèses!$AW$3,IF(E585&gt;=hypothèses!$AU$3,hypothèses!$AX$3,E585*hypothèses!$AY$3)),IF(AND(A585=hypothèses!$AV$5,G585=hypothèses!$AN$1),IF(E585&lt;=hypothèses!$AT$5,hypothèses!$AW$5,IF(E585&gt;=hypothèses!$AU$5,hypothèses!$AX$5,E585*hypothèses!$AY$5)),IF(AND(A585=hypothèses!$AV$6,G585=hypothèses!$AN$1),IF(E585&lt;=hypothèses!$AT$6,hypothèses!$AW$6,IF(E585&gt;=hypothèses!$AU$6,hypothèses!$AX$6,E585*hypothèses!$AY$6)),IF(AND(A585=hypothèses!$AV$8,G585=hypothèses!$AO$1),IF(E585&lt;=hypothèses!$AT$8,hypothèses!$AW$8,IF(E585&gt;=hypothèses!$AU$8,hypothèses!$AX$8,E585*hypothèses!$AY$8)),IF(AND(A585=hypothèses!$AV$9,G585=hypothèses!$AO$1),IF(E585&lt;=hypothèses!$AT$9,hypothèses!$AW$9,IF(E585&gt;=hypothèses!$AU$9,hypothèses!$AX$9,E585*hypothèses!$AY$9)),IF(AND(A585=hypothèses!$AV$11,G585=hypothèses!$AP$1),IF(E585&lt;=hypothèses!$AT$11,hypothèses!$AW$11,IF(E585&gt;=hypothèses!$AU$11,hypothèses!$AX$11,E585*hypothèses!$AY$11)),IF(AND(A585=hypothèses!$AV$12,G585=hypothèses!$AP$1),IF(E585&lt;=hypothèses!$AT$12,hypothèses!$AW$12,IF(E585&gt;=hypothèses!$AU$12,hypothèses!$AX$12,E585*hypothèses!$AY$12)),IF(AND(A585=hypothèses!$AV$14,G585=hypothèses!$AQ$1),IF(E585&lt;=hypothèses!$AT$14,hypothèses!$AW$14,IF(E585&gt;=hypothèses!$AU$14,hypothèses!$AX$14,E585*hypothèses!$AY$14)),IF(AND(A585=hypothèses!$AV$15,G585=hypothèses!$AQ$1),IF(E585&lt;=hypothèses!$AT$15,hypothèses!$AW$15,IF(E585&gt;=hypothèses!$AU$15,hypothèses!$AX$15,E585*hypothèses!$AY$15)),IF(AND(A585=hypothèses!$AV$17,G585=hypothèses!$AR$1),IF(E585&lt;=hypothèses!$AT$17,hypothèses!$AW$17,IF(E585&gt;=hypothèses!$AU$17,hypothèses!$AX$17,E585*hypothèses!$AY$17)),IF(AND(A585=hypothèses!$AV$18,G585=hypothèses!$AR$1),IF(E585&lt;=hypothèses!$AT$18,hypothèses!$AW$18,IF(E585&gt;=hypothèses!$AU$18,hypothèses!$AX$18,E585*hypothèses!$AY$18)),0))))))))))))))</f>
        <v>139.3276923076923</v>
      </c>
      <c r="L585" s="58"/>
    </row>
    <row r="586" spans="1:12">
      <c r="A586" t="s">
        <v>70</v>
      </c>
      <c r="B586" s="59">
        <v>70188</v>
      </c>
      <c r="C586">
        <v>29</v>
      </c>
      <c r="D586">
        <v>3</v>
      </c>
      <c r="E586" s="4">
        <f t="shared" si="9"/>
        <v>1949.6666666666667</v>
      </c>
      <c r="F586" s="49">
        <f>IF($E586&lt;=hypothèses!$AK$2,1,IF(AND($E586&gt;hypothèses!$AJ$3,$E586&lt;=hypothèses!$AK$3),2,IF(AND($E586&gt;hypothèses!$AJ$4,$E586&lt;=hypothèses!$AK$4),3,IF(AND($E586&gt;hypothèses!$AJ$5,$E586&lt;=hypothèses!$AK$5),4,IF(AND($E586&gt;hypothèses!$AJ$6,$E586&lt;=hypothèses!$AK$6),5,IF(AND($E586&gt;hypothèses!$AJ$7,$E586&lt;=hypothèses!$AK$7),6,IF(AND($E586&gt;hypothèses!$AJ$8,$E586&lt;=hypothèses!$AK$8),7,IF(AND($E586&gt;hypothèses!$AJ$9,$E586&lt;=hypothèses!$AK$9),8,IF(AND($E586&gt;hypothèses!$AJ$10,$E586&lt;=hypothèses!$AK$10),9,IF(AND($E586&gt;hypothèses!$AJ$11,$E586&lt;=hypothèses!$AK$11),10,""))))))))))</f>
        <v>9</v>
      </c>
      <c r="G586" t="s">
        <v>17</v>
      </c>
      <c r="H586">
        <v>1</v>
      </c>
      <c r="I586">
        <v>419</v>
      </c>
      <c r="J586" s="58" cm="1">
        <f t="array" ref="J5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586" s="58">
        <f>IF(G586="Tarif Frais de dossier",30,IF(I586&lt;0,0,IF(AND(A586=hypothèses!$AV$2,G586=hypothèses!$AM$1),IF(E586&lt;=hypothèses!$AT$2,hypothèses!$AW$2,IF(E586&gt;=hypothèses!$AU$2,hypothèses!$AX$2,E586*hypothèses!$AY$2)),IF(AND(A586=hypothèses!$AV$3,G586=hypothèses!$AM$1),IF(E586&lt;=hypothèses!$AT$3,hypothèses!$AW$3,IF(E586&gt;=hypothèses!$AU$3,hypothèses!$AX$3,E586*hypothèses!$AY$3)),IF(AND(A586=hypothèses!$AV$5,G586=hypothèses!$AN$1),IF(E586&lt;=hypothèses!$AT$5,hypothèses!$AW$5,IF(E586&gt;=hypothèses!$AU$5,hypothèses!$AX$5,E586*hypothèses!$AY$5)),IF(AND(A586=hypothèses!$AV$6,G586=hypothèses!$AN$1),IF(E586&lt;=hypothèses!$AT$6,hypothèses!$AW$6,IF(E586&gt;=hypothèses!$AU$6,hypothèses!$AX$6,E586*hypothèses!$AY$6)),IF(AND(A586=hypothèses!$AV$8,G586=hypothèses!$AO$1),IF(E586&lt;=hypothèses!$AT$8,hypothèses!$AW$8,IF(E586&gt;=hypothèses!$AU$8,hypothèses!$AX$8,E586*hypothèses!$AY$8)),IF(AND(A586=hypothèses!$AV$9,G586=hypothèses!$AO$1),IF(E586&lt;=hypothèses!$AT$9,hypothèses!$AW$9,IF(E586&gt;=hypothèses!$AU$9,hypothèses!$AX$9,E586*hypothèses!$AY$9)),IF(AND(A586=hypothèses!$AV$11,G586=hypothèses!$AP$1),IF(E586&lt;=hypothèses!$AT$11,hypothèses!$AW$11,IF(E586&gt;=hypothèses!$AU$11,hypothèses!$AX$11,E586*hypothèses!$AY$11)),IF(AND(A586=hypothèses!$AV$12,G586=hypothèses!$AP$1),IF(E586&lt;=hypothèses!$AT$12,hypothèses!$AW$12,IF(E586&gt;=hypothèses!$AU$12,hypothèses!$AX$12,E586*hypothèses!$AY$12)),IF(AND(A586=hypothèses!$AV$14,G586=hypothèses!$AQ$1),IF(E586&lt;=hypothèses!$AT$14,hypothèses!$AW$14,IF(E586&gt;=hypothèses!$AU$14,hypothèses!$AX$14,E586*hypothèses!$AY$14)),IF(AND(A586=hypothèses!$AV$15,G586=hypothèses!$AQ$1),IF(E586&lt;=hypothèses!$AT$15,hypothèses!$AW$15,IF(E586&gt;=hypothèses!$AU$15,hypothèses!$AX$15,E586*hypothèses!$AY$15)),IF(AND(A586=hypothèses!$AV$17,G586=hypothèses!$AR$1),IF(E586&lt;=hypothèses!$AT$17,hypothèses!$AW$17,IF(E586&gt;=hypothèses!$AU$17,hypothèses!$AX$17,E586*hypothèses!$AY$17)),IF(AND(A586=hypothèses!$AV$18,G586=hypothèses!$AR$1),IF(E586&lt;=hypothèses!$AT$18,hypothèses!$AW$18,IF(E586&gt;=hypothèses!$AU$18,hypothèses!$AX$18,E586*hypothèses!$AY$18)),0))))))))))))))</f>
        <v>257.35599999999999</v>
      </c>
      <c r="L586" s="58"/>
    </row>
    <row r="587" spans="1:12">
      <c r="A587" t="s">
        <v>70</v>
      </c>
      <c r="B587" s="59">
        <v>70188</v>
      </c>
      <c r="C587">
        <v>29</v>
      </c>
      <c r="D587">
        <v>3</v>
      </c>
      <c r="E587" s="4">
        <f t="shared" si="9"/>
        <v>1949.6666666666667</v>
      </c>
      <c r="F587" s="49">
        <f>IF($E587&lt;=hypothèses!$AK$2,1,IF(AND($E587&gt;hypothèses!$AJ$3,$E587&lt;=hypothèses!$AK$3),2,IF(AND($E587&gt;hypothèses!$AJ$4,$E587&lt;=hypothèses!$AK$4),3,IF(AND($E587&gt;hypothèses!$AJ$5,$E587&lt;=hypothèses!$AK$5),4,IF(AND($E587&gt;hypothèses!$AJ$6,$E587&lt;=hypothèses!$AK$6),5,IF(AND($E587&gt;hypothèses!$AJ$7,$E587&lt;=hypothèses!$AK$7),6,IF(AND($E587&gt;hypothèses!$AJ$8,$E587&lt;=hypothèses!$AK$8),7,IF(AND($E587&gt;hypothèses!$AJ$9,$E587&lt;=hypothèses!$AK$9),8,IF(AND($E587&gt;hypothèses!$AJ$10,$E587&lt;=hypothèses!$AK$10),9,IF(AND($E587&gt;hypothèses!$AJ$11,$E587&lt;=hypothèses!$AK$11),10,""))))))))))</f>
        <v>9</v>
      </c>
      <c r="G587" t="s">
        <v>15</v>
      </c>
      <c r="H587">
        <v>1</v>
      </c>
      <c r="I587">
        <v>-41.9</v>
      </c>
      <c r="J587" s="58" cm="1">
        <f t="array" ref="J5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587" s="58">
        <f>IF(G587="Tarif Frais de dossier",30,IF(I587&lt;0,0,IF(AND(A587=hypothèses!$AV$2,G587=hypothèses!$AM$1),IF(E587&lt;=hypothèses!$AT$2,hypothèses!$AW$2,IF(E587&gt;=hypothèses!$AU$2,hypothèses!$AX$2,E587*hypothèses!$AY$2)),IF(AND(A587=hypothèses!$AV$3,G587=hypothèses!$AM$1),IF(E587&lt;=hypothèses!$AT$3,hypothèses!$AW$3,IF(E587&gt;=hypothèses!$AU$3,hypothèses!$AX$3,E587*hypothèses!$AY$3)),IF(AND(A587=hypothèses!$AV$5,G587=hypothèses!$AN$1),IF(E587&lt;=hypothèses!$AT$5,hypothèses!$AW$5,IF(E587&gt;=hypothèses!$AU$5,hypothèses!$AX$5,E587*hypothèses!$AY$5)),IF(AND(A587=hypothèses!$AV$6,G587=hypothèses!$AN$1),IF(E587&lt;=hypothèses!$AT$6,hypothèses!$AW$6,IF(E587&gt;=hypothèses!$AU$6,hypothèses!$AX$6,E587*hypothèses!$AY$6)),IF(AND(A587=hypothèses!$AV$8,G587=hypothèses!$AO$1),IF(E587&lt;=hypothèses!$AT$8,hypothèses!$AW$8,IF(E587&gt;=hypothèses!$AU$8,hypothèses!$AX$8,E587*hypothèses!$AY$8)),IF(AND(A587=hypothèses!$AV$9,G587=hypothèses!$AO$1),IF(E587&lt;=hypothèses!$AT$9,hypothèses!$AW$9,IF(E587&gt;=hypothèses!$AU$9,hypothèses!$AX$9,E587*hypothèses!$AY$9)),IF(AND(A587=hypothèses!$AV$11,G587=hypothèses!$AP$1),IF(E587&lt;=hypothèses!$AT$11,hypothèses!$AW$11,IF(E587&gt;=hypothèses!$AU$11,hypothèses!$AX$11,E587*hypothèses!$AY$11)),IF(AND(A587=hypothèses!$AV$12,G587=hypothèses!$AP$1),IF(E587&lt;=hypothèses!$AT$12,hypothèses!$AW$12,IF(E587&gt;=hypothèses!$AU$12,hypothèses!$AX$12,E587*hypothèses!$AY$12)),IF(AND(A587=hypothèses!$AV$14,G587=hypothèses!$AQ$1),IF(E587&lt;=hypothèses!$AT$14,hypothèses!$AW$14,IF(E587&gt;=hypothèses!$AU$14,hypothèses!$AX$14,E587*hypothèses!$AY$14)),IF(AND(A587=hypothèses!$AV$15,G587=hypothèses!$AQ$1),IF(E587&lt;=hypothèses!$AT$15,hypothèses!$AW$15,IF(E587&gt;=hypothèses!$AU$15,hypothèses!$AX$15,E587*hypothèses!$AY$15)),IF(AND(A587=hypothèses!$AV$17,G587=hypothèses!$AR$1),IF(E587&lt;=hypothèses!$AT$17,hypothèses!$AW$17,IF(E587&gt;=hypothèses!$AU$17,hypothèses!$AX$17,E587*hypothèses!$AY$17)),IF(AND(A587=hypothèses!$AV$18,G587=hypothèses!$AR$1),IF(E587&lt;=hypothèses!$AT$18,hypothèses!$AW$18,IF(E587&gt;=hypothèses!$AU$18,hypothèses!$AX$18,E587*hypothèses!$AY$18)),0))))))))))))))</f>
        <v>0</v>
      </c>
      <c r="L587" s="58"/>
    </row>
    <row r="588" spans="1:12">
      <c r="A588" t="s">
        <v>70</v>
      </c>
      <c r="B588" s="59">
        <v>70188</v>
      </c>
      <c r="C588">
        <v>29</v>
      </c>
      <c r="D588">
        <v>3</v>
      </c>
      <c r="E588" s="4">
        <f t="shared" si="9"/>
        <v>1949.6666666666667</v>
      </c>
      <c r="F588" s="49">
        <f>IF($E588&lt;=hypothèses!$AK$2,1,IF(AND($E588&gt;hypothèses!$AJ$3,$E588&lt;=hypothèses!$AK$3),2,IF(AND($E588&gt;hypothèses!$AJ$4,$E588&lt;=hypothèses!$AK$4),3,IF(AND($E588&gt;hypothèses!$AJ$5,$E588&lt;=hypothèses!$AK$5),4,IF(AND($E588&gt;hypothèses!$AJ$6,$E588&lt;=hypothèses!$AK$6),5,IF(AND($E588&gt;hypothèses!$AJ$7,$E588&lt;=hypothèses!$AK$7),6,IF(AND($E588&gt;hypothèses!$AJ$8,$E588&lt;=hypothèses!$AK$8),7,IF(AND($E588&gt;hypothèses!$AJ$9,$E588&lt;=hypothèses!$AK$9),8,IF(AND($E588&gt;hypothèses!$AJ$10,$E588&lt;=hypothèses!$AK$10),9,IF(AND($E588&gt;hypothèses!$AJ$11,$E588&lt;=hypothèses!$AK$11),10,""))))))))))</f>
        <v>9</v>
      </c>
      <c r="G588" t="s">
        <v>16</v>
      </c>
      <c r="H588">
        <v>1</v>
      </c>
      <c r="I588">
        <v>173</v>
      </c>
      <c r="J588" s="58" cm="1">
        <f t="array" ref="J5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588" s="58">
        <f>IF(G588="Tarif Frais de dossier",30,IF(I588&lt;0,0,IF(AND(A588=hypothèses!$AV$2,G588=hypothèses!$AM$1),IF(E588&lt;=hypothèses!$AT$2,hypothèses!$AW$2,IF(E588&gt;=hypothèses!$AU$2,hypothèses!$AX$2,E588*hypothèses!$AY$2)),IF(AND(A588=hypothèses!$AV$3,G588=hypothèses!$AM$1),IF(E588&lt;=hypothèses!$AT$3,hypothèses!$AW$3,IF(E588&gt;=hypothèses!$AU$3,hypothèses!$AX$3,E588*hypothèses!$AY$3)),IF(AND(A588=hypothèses!$AV$5,G588=hypothèses!$AN$1),IF(E588&lt;=hypothèses!$AT$5,hypothèses!$AW$5,IF(E588&gt;=hypothèses!$AU$5,hypothèses!$AX$5,E588*hypothèses!$AY$5)),IF(AND(A588=hypothèses!$AV$6,G588=hypothèses!$AN$1),IF(E588&lt;=hypothèses!$AT$6,hypothèses!$AW$6,IF(E588&gt;=hypothèses!$AU$6,hypothèses!$AX$6,E588*hypothèses!$AY$6)),IF(AND(A588=hypothèses!$AV$8,G588=hypothèses!$AO$1),IF(E588&lt;=hypothèses!$AT$8,hypothèses!$AW$8,IF(E588&gt;=hypothèses!$AU$8,hypothèses!$AX$8,E588*hypothèses!$AY$8)),IF(AND(A588=hypothèses!$AV$9,G588=hypothèses!$AO$1),IF(E588&lt;=hypothèses!$AT$9,hypothèses!$AW$9,IF(E588&gt;=hypothèses!$AU$9,hypothèses!$AX$9,E588*hypothèses!$AY$9)),IF(AND(A588=hypothèses!$AV$11,G588=hypothèses!$AP$1),IF(E588&lt;=hypothèses!$AT$11,hypothèses!$AW$11,IF(E588&gt;=hypothèses!$AU$11,hypothèses!$AX$11,E588*hypothèses!$AY$11)),IF(AND(A588=hypothèses!$AV$12,G588=hypothèses!$AP$1),IF(E588&lt;=hypothèses!$AT$12,hypothèses!$AW$12,IF(E588&gt;=hypothèses!$AU$12,hypothèses!$AX$12,E588*hypothèses!$AY$12)),IF(AND(A588=hypothèses!$AV$14,G588=hypothèses!$AQ$1),IF(E588&lt;=hypothèses!$AT$14,hypothèses!$AW$14,IF(E588&gt;=hypothèses!$AU$14,hypothèses!$AX$14,E588*hypothèses!$AY$14)),IF(AND(A588=hypothèses!$AV$15,G588=hypothèses!$AQ$1),IF(E588&lt;=hypothèses!$AT$15,hypothèses!$AW$15,IF(E588&gt;=hypothèses!$AU$15,hypothèses!$AX$15,E588*hypothèses!$AY$15)),IF(AND(A588=hypothèses!$AV$17,G588=hypothèses!$AR$1),IF(E588&lt;=hypothèses!$AT$17,hypothèses!$AW$17,IF(E588&gt;=hypothèses!$AU$17,hypothèses!$AX$17,E588*hypothèses!$AY$17)),IF(AND(A588=hypothèses!$AV$18,G588=hypothèses!$AR$1),IF(E588&lt;=hypothèses!$AT$18,hypothèses!$AW$18,IF(E588&gt;=hypothèses!$AU$18,hypothèses!$AX$18,E588*hypothèses!$AY$18)),0))))))))))))))</f>
        <v>197.96615384615384</v>
      </c>
      <c r="L588" s="58"/>
    </row>
    <row r="589" spans="1:12">
      <c r="A589" t="s">
        <v>70</v>
      </c>
      <c r="B589" s="59">
        <v>70188</v>
      </c>
      <c r="C589">
        <v>29</v>
      </c>
      <c r="D589">
        <v>3</v>
      </c>
      <c r="E589" s="4">
        <f t="shared" si="9"/>
        <v>1949.6666666666667</v>
      </c>
      <c r="F589" s="49">
        <f>IF($E589&lt;=hypothèses!$AK$2,1,IF(AND($E589&gt;hypothèses!$AJ$3,$E589&lt;=hypothèses!$AK$3),2,IF(AND($E589&gt;hypothèses!$AJ$4,$E589&lt;=hypothèses!$AK$4),3,IF(AND($E589&gt;hypothèses!$AJ$5,$E589&lt;=hypothèses!$AK$5),4,IF(AND($E589&gt;hypothèses!$AJ$6,$E589&lt;=hypothèses!$AK$6),5,IF(AND($E589&gt;hypothèses!$AJ$7,$E589&lt;=hypothèses!$AK$7),6,IF(AND($E589&gt;hypothèses!$AJ$8,$E589&lt;=hypothèses!$AK$8),7,IF(AND($E589&gt;hypothèses!$AJ$9,$E589&lt;=hypothèses!$AK$9),8,IF(AND($E589&gt;hypothèses!$AJ$10,$E589&lt;=hypothèses!$AK$10),9,IF(AND($E589&gt;hypothèses!$AJ$11,$E589&lt;=hypothèses!$AK$11),10,""))))))))))</f>
        <v>9</v>
      </c>
      <c r="G589" t="s">
        <v>15</v>
      </c>
      <c r="H589">
        <v>1</v>
      </c>
      <c r="I589">
        <v>-17.3</v>
      </c>
      <c r="J589" s="58" cm="1">
        <f t="array" ref="J5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589" s="58">
        <f>IF(G589="Tarif Frais de dossier",30,IF(I589&lt;0,0,IF(AND(A589=hypothèses!$AV$2,G589=hypothèses!$AM$1),IF(E589&lt;=hypothèses!$AT$2,hypothèses!$AW$2,IF(E589&gt;=hypothèses!$AU$2,hypothèses!$AX$2,E589*hypothèses!$AY$2)),IF(AND(A589=hypothèses!$AV$3,G589=hypothèses!$AM$1),IF(E589&lt;=hypothèses!$AT$3,hypothèses!$AW$3,IF(E589&gt;=hypothèses!$AU$3,hypothèses!$AX$3,E589*hypothèses!$AY$3)),IF(AND(A589=hypothèses!$AV$5,G589=hypothèses!$AN$1),IF(E589&lt;=hypothèses!$AT$5,hypothèses!$AW$5,IF(E589&gt;=hypothèses!$AU$5,hypothèses!$AX$5,E589*hypothèses!$AY$5)),IF(AND(A589=hypothèses!$AV$6,G589=hypothèses!$AN$1),IF(E589&lt;=hypothèses!$AT$6,hypothèses!$AW$6,IF(E589&gt;=hypothèses!$AU$6,hypothèses!$AX$6,E589*hypothèses!$AY$6)),IF(AND(A589=hypothèses!$AV$8,G589=hypothèses!$AO$1),IF(E589&lt;=hypothèses!$AT$8,hypothèses!$AW$8,IF(E589&gt;=hypothèses!$AU$8,hypothèses!$AX$8,E589*hypothèses!$AY$8)),IF(AND(A589=hypothèses!$AV$9,G589=hypothèses!$AO$1),IF(E589&lt;=hypothèses!$AT$9,hypothèses!$AW$9,IF(E589&gt;=hypothèses!$AU$9,hypothèses!$AX$9,E589*hypothèses!$AY$9)),IF(AND(A589=hypothèses!$AV$11,G589=hypothèses!$AP$1),IF(E589&lt;=hypothèses!$AT$11,hypothèses!$AW$11,IF(E589&gt;=hypothèses!$AU$11,hypothèses!$AX$11,E589*hypothèses!$AY$11)),IF(AND(A589=hypothèses!$AV$12,G589=hypothèses!$AP$1),IF(E589&lt;=hypothèses!$AT$12,hypothèses!$AW$12,IF(E589&gt;=hypothèses!$AU$12,hypothèses!$AX$12,E589*hypothèses!$AY$12)),IF(AND(A589=hypothèses!$AV$14,G589=hypothèses!$AQ$1),IF(E589&lt;=hypothèses!$AT$14,hypothèses!$AW$14,IF(E589&gt;=hypothèses!$AU$14,hypothèses!$AX$14,E589*hypothèses!$AY$14)),IF(AND(A589=hypothèses!$AV$15,G589=hypothèses!$AQ$1),IF(E589&lt;=hypothèses!$AT$15,hypothèses!$AW$15,IF(E589&gt;=hypothèses!$AU$15,hypothèses!$AX$15,E589*hypothèses!$AY$15)),IF(AND(A589=hypothèses!$AV$17,G589=hypothèses!$AR$1),IF(E589&lt;=hypothèses!$AT$17,hypothèses!$AW$17,IF(E589&gt;=hypothèses!$AU$17,hypothèses!$AX$17,E589*hypothèses!$AY$17)),IF(AND(A589=hypothèses!$AV$18,G589=hypothèses!$AR$1),IF(E589&lt;=hypothèses!$AT$18,hypothèses!$AW$18,IF(E589&gt;=hypothèses!$AU$18,hypothèses!$AX$18,E589*hypothèses!$AY$18)),0))))))))))))))</f>
        <v>0</v>
      </c>
      <c r="L589" s="58"/>
    </row>
    <row r="590" spans="1:12">
      <c r="A590" t="s">
        <v>70</v>
      </c>
      <c r="B590" s="59">
        <v>67560</v>
      </c>
      <c r="C590">
        <v>28</v>
      </c>
      <c r="D590">
        <v>3</v>
      </c>
      <c r="E590" s="4">
        <f t="shared" si="9"/>
        <v>1876.6666666666667</v>
      </c>
      <c r="F590" s="49">
        <f>IF($E590&lt;=hypothèses!$AK$2,1,IF(AND($E590&gt;hypothèses!$AJ$3,$E590&lt;=hypothèses!$AK$3),2,IF(AND($E590&gt;hypothèses!$AJ$4,$E590&lt;=hypothèses!$AK$4),3,IF(AND($E590&gt;hypothèses!$AJ$5,$E590&lt;=hypothèses!$AK$5),4,IF(AND($E590&gt;hypothèses!$AJ$6,$E590&lt;=hypothèses!$AK$6),5,IF(AND($E590&gt;hypothèses!$AJ$7,$E590&lt;=hypothèses!$AK$7),6,IF(AND($E590&gt;hypothèses!$AJ$8,$E590&lt;=hypothèses!$AK$8),7,IF(AND($E590&gt;hypothèses!$AJ$9,$E590&lt;=hypothèses!$AK$9),8,IF(AND($E590&gt;hypothèses!$AJ$10,$E590&lt;=hypothèses!$AK$10),9,IF(AND($E590&gt;hypothèses!$AJ$11,$E590&lt;=hypothèses!$AK$11),10,""))))))))))</f>
        <v>9</v>
      </c>
      <c r="G590" t="s">
        <v>13</v>
      </c>
      <c r="H590">
        <v>1</v>
      </c>
      <c r="I590">
        <v>897</v>
      </c>
      <c r="J590" s="58" cm="1">
        <f t="array" ref="J5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590" s="58">
        <f>IF(G590="Tarif Frais de dossier",30,IF(I590&lt;0,0,IF(AND(A590=hypothèses!$AV$2,G590=hypothèses!$AM$1),IF(E590&lt;=hypothèses!$AT$2,hypothèses!$AW$2,IF(E590&gt;=hypothèses!$AU$2,hypothèses!$AX$2,E590*hypothèses!$AY$2)),IF(AND(A590=hypothèses!$AV$3,G590=hypothèses!$AM$1),IF(E590&lt;=hypothèses!$AT$3,hypothèses!$AW$3,IF(E590&gt;=hypothèses!$AU$3,hypothèses!$AX$3,E590*hypothèses!$AY$3)),IF(AND(A590=hypothèses!$AV$5,G590=hypothèses!$AN$1),IF(E590&lt;=hypothèses!$AT$5,hypothèses!$AW$5,IF(E590&gt;=hypothèses!$AU$5,hypothèses!$AX$5,E590*hypothèses!$AY$5)),IF(AND(A590=hypothèses!$AV$6,G590=hypothèses!$AN$1),IF(E590&lt;=hypothèses!$AT$6,hypothèses!$AW$6,IF(E590&gt;=hypothèses!$AU$6,hypothèses!$AX$6,E590*hypothèses!$AY$6)),IF(AND(A590=hypothèses!$AV$8,G590=hypothèses!$AO$1),IF(E590&lt;=hypothèses!$AT$8,hypothèses!$AW$8,IF(E590&gt;=hypothèses!$AU$8,hypothèses!$AX$8,E590*hypothèses!$AY$8)),IF(AND(A590=hypothèses!$AV$9,G590=hypothèses!$AO$1),IF(E590&lt;=hypothèses!$AT$9,hypothèses!$AW$9,IF(E590&gt;=hypothèses!$AU$9,hypothèses!$AX$9,E590*hypothèses!$AY$9)),IF(AND(A590=hypothèses!$AV$11,G590=hypothèses!$AP$1),IF(E590&lt;=hypothèses!$AT$11,hypothèses!$AW$11,IF(E590&gt;=hypothèses!$AU$11,hypothèses!$AX$11,E590*hypothèses!$AY$11)),IF(AND(A590=hypothèses!$AV$12,G590=hypothèses!$AP$1),IF(E590&lt;=hypothèses!$AT$12,hypothèses!$AW$12,IF(E590&gt;=hypothèses!$AU$12,hypothèses!$AX$12,E590*hypothèses!$AY$12)),IF(AND(A590=hypothèses!$AV$14,G590=hypothèses!$AQ$1),IF(E590&lt;=hypothèses!$AT$14,hypothèses!$AW$14,IF(E590&gt;=hypothèses!$AU$14,hypothèses!$AX$14,E590*hypothèses!$AY$14)),IF(AND(A590=hypothèses!$AV$15,G590=hypothèses!$AQ$1),IF(E590&lt;=hypothèses!$AT$15,hypothèses!$AW$15,IF(E590&gt;=hypothèses!$AU$15,hypothèses!$AX$15,E590*hypothèses!$AY$15)),IF(AND(A590=hypothèses!$AV$17,G590=hypothèses!$AR$1),IF(E590&lt;=hypothèses!$AT$17,hypothèses!$AW$17,IF(E590&gt;=hypothèses!$AU$17,hypothèses!$AX$17,E590*hypothèses!$AY$17)),IF(AND(A590=hypothèses!$AV$18,G590=hypothèses!$AR$1),IF(E590&lt;=hypothèses!$AT$18,hypothèses!$AW$18,IF(E590&gt;=hypothèses!$AU$18,hypothèses!$AX$18,E590*hypothèses!$AY$18)),0))))))))))))))</f>
        <v>495.44000000000005</v>
      </c>
      <c r="L590" s="58"/>
    </row>
    <row r="591" spans="1:12">
      <c r="A591" t="s">
        <v>70</v>
      </c>
      <c r="B591" s="59">
        <v>67560</v>
      </c>
      <c r="C591">
        <v>28</v>
      </c>
      <c r="D591">
        <v>3</v>
      </c>
      <c r="E591" s="4">
        <f t="shared" si="9"/>
        <v>1876.6666666666667</v>
      </c>
      <c r="F591" s="49">
        <f>IF($E591&lt;=hypothèses!$AK$2,1,IF(AND($E591&gt;hypothèses!$AJ$3,$E591&lt;=hypothèses!$AK$3),2,IF(AND($E591&gt;hypothèses!$AJ$4,$E591&lt;=hypothèses!$AK$4),3,IF(AND($E591&gt;hypothèses!$AJ$5,$E591&lt;=hypothèses!$AK$5),4,IF(AND($E591&gt;hypothèses!$AJ$6,$E591&lt;=hypothèses!$AK$6),5,IF(AND($E591&gt;hypothèses!$AJ$7,$E591&lt;=hypothèses!$AK$7),6,IF(AND($E591&gt;hypothèses!$AJ$8,$E591&lt;=hypothèses!$AK$8),7,IF(AND($E591&gt;hypothèses!$AJ$9,$E591&lt;=hypothèses!$AK$9),8,IF(AND($E591&gt;hypothèses!$AJ$10,$E591&lt;=hypothèses!$AK$10),9,IF(AND($E591&gt;hypothèses!$AJ$11,$E591&lt;=hypothèses!$AK$11),10,""))))))))))</f>
        <v>9</v>
      </c>
      <c r="G591" t="s">
        <v>15</v>
      </c>
      <c r="H591">
        <v>1</v>
      </c>
      <c r="I591">
        <v>-89.7</v>
      </c>
      <c r="J591" s="58" cm="1">
        <f t="array" ref="J5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591" s="58">
        <f>IF(G591="Tarif Frais de dossier",30,IF(I591&lt;0,0,IF(AND(A591=hypothèses!$AV$2,G591=hypothèses!$AM$1),IF(E591&lt;=hypothèses!$AT$2,hypothèses!$AW$2,IF(E591&gt;=hypothèses!$AU$2,hypothèses!$AX$2,E591*hypothèses!$AY$2)),IF(AND(A591=hypothèses!$AV$3,G591=hypothèses!$AM$1),IF(E591&lt;=hypothèses!$AT$3,hypothèses!$AW$3,IF(E591&gt;=hypothèses!$AU$3,hypothèses!$AX$3,E591*hypothèses!$AY$3)),IF(AND(A591=hypothèses!$AV$5,G591=hypothèses!$AN$1),IF(E591&lt;=hypothèses!$AT$5,hypothèses!$AW$5,IF(E591&gt;=hypothèses!$AU$5,hypothèses!$AX$5,E591*hypothèses!$AY$5)),IF(AND(A591=hypothèses!$AV$6,G591=hypothèses!$AN$1),IF(E591&lt;=hypothèses!$AT$6,hypothèses!$AW$6,IF(E591&gt;=hypothèses!$AU$6,hypothèses!$AX$6,E591*hypothèses!$AY$6)),IF(AND(A591=hypothèses!$AV$8,G591=hypothèses!$AO$1),IF(E591&lt;=hypothèses!$AT$8,hypothèses!$AW$8,IF(E591&gt;=hypothèses!$AU$8,hypothèses!$AX$8,E591*hypothèses!$AY$8)),IF(AND(A591=hypothèses!$AV$9,G591=hypothèses!$AO$1),IF(E591&lt;=hypothèses!$AT$9,hypothèses!$AW$9,IF(E591&gt;=hypothèses!$AU$9,hypothèses!$AX$9,E591*hypothèses!$AY$9)),IF(AND(A591=hypothèses!$AV$11,G591=hypothèses!$AP$1),IF(E591&lt;=hypothèses!$AT$11,hypothèses!$AW$11,IF(E591&gt;=hypothèses!$AU$11,hypothèses!$AX$11,E591*hypothèses!$AY$11)),IF(AND(A591=hypothèses!$AV$12,G591=hypothèses!$AP$1),IF(E591&lt;=hypothèses!$AT$12,hypothèses!$AW$12,IF(E591&gt;=hypothèses!$AU$12,hypothèses!$AX$12,E591*hypothèses!$AY$12)),IF(AND(A591=hypothèses!$AV$14,G591=hypothèses!$AQ$1),IF(E591&lt;=hypothèses!$AT$14,hypothèses!$AW$14,IF(E591&gt;=hypothèses!$AU$14,hypothèses!$AX$14,E591*hypothèses!$AY$14)),IF(AND(A591=hypothèses!$AV$15,G591=hypothèses!$AQ$1),IF(E591&lt;=hypothèses!$AT$15,hypothèses!$AW$15,IF(E591&gt;=hypothèses!$AU$15,hypothèses!$AX$15,E591*hypothèses!$AY$15)),IF(AND(A591=hypothèses!$AV$17,G591=hypothèses!$AR$1),IF(E591&lt;=hypothèses!$AT$17,hypothèses!$AW$17,IF(E591&gt;=hypothèses!$AU$17,hypothèses!$AX$17,E591*hypothèses!$AY$17)),IF(AND(A591=hypothèses!$AV$18,G591=hypothèses!$AR$1),IF(E591&lt;=hypothèses!$AT$18,hypothèses!$AW$18,IF(E591&gt;=hypothèses!$AU$18,hypothèses!$AX$18,E591*hypothèses!$AY$18)),0))))))))))))))</f>
        <v>0</v>
      </c>
      <c r="L591" s="58"/>
    </row>
    <row r="592" spans="1:12">
      <c r="A592" t="s">
        <v>70</v>
      </c>
      <c r="B592" s="59">
        <v>67560</v>
      </c>
      <c r="C592">
        <v>28</v>
      </c>
      <c r="D592">
        <v>3</v>
      </c>
      <c r="E592" s="4">
        <f t="shared" si="9"/>
        <v>1876.6666666666667</v>
      </c>
      <c r="F592" s="49">
        <f>IF($E592&lt;=hypothèses!$AK$2,1,IF(AND($E592&gt;hypothèses!$AJ$3,$E592&lt;=hypothèses!$AK$3),2,IF(AND($E592&gt;hypothèses!$AJ$4,$E592&lt;=hypothèses!$AK$4),3,IF(AND($E592&gt;hypothèses!$AJ$5,$E592&lt;=hypothèses!$AK$5),4,IF(AND($E592&gt;hypothèses!$AJ$6,$E592&lt;=hypothèses!$AK$6),5,IF(AND($E592&gt;hypothèses!$AJ$7,$E592&lt;=hypothèses!$AK$7),6,IF(AND($E592&gt;hypothèses!$AJ$8,$E592&lt;=hypothèses!$AK$8),7,IF(AND($E592&gt;hypothèses!$AJ$9,$E592&lt;=hypothèses!$AK$9),8,IF(AND($E592&gt;hypothèses!$AJ$10,$E592&lt;=hypothèses!$AK$10),9,IF(AND($E592&gt;hypothèses!$AJ$11,$E592&lt;=hypothèses!$AK$11),10,""))))))))))</f>
        <v>9</v>
      </c>
      <c r="I592">
        <v>0</v>
      </c>
      <c r="J592" s="58" t="str" cm="1">
        <f t="array" ref="J5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92" s="58">
        <f>IF(G592="Tarif Frais de dossier",30,IF(I592&lt;0,0,IF(AND(A592=hypothèses!$AV$2,G592=hypothèses!$AM$1),IF(E592&lt;=hypothèses!$AT$2,hypothèses!$AW$2,IF(E592&gt;=hypothèses!$AU$2,hypothèses!$AX$2,E592*hypothèses!$AY$2)),IF(AND(A592=hypothèses!$AV$3,G592=hypothèses!$AM$1),IF(E592&lt;=hypothèses!$AT$3,hypothèses!$AW$3,IF(E592&gt;=hypothèses!$AU$3,hypothèses!$AX$3,E592*hypothèses!$AY$3)),IF(AND(A592=hypothèses!$AV$5,G592=hypothèses!$AN$1),IF(E592&lt;=hypothèses!$AT$5,hypothèses!$AW$5,IF(E592&gt;=hypothèses!$AU$5,hypothèses!$AX$5,E592*hypothèses!$AY$5)),IF(AND(A592=hypothèses!$AV$6,G592=hypothèses!$AN$1),IF(E592&lt;=hypothèses!$AT$6,hypothèses!$AW$6,IF(E592&gt;=hypothèses!$AU$6,hypothèses!$AX$6,E592*hypothèses!$AY$6)),IF(AND(A592=hypothèses!$AV$8,G592=hypothèses!$AO$1),IF(E592&lt;=hypothèses!$AT$8,hypothèses!$AW$8,IF(E592&gt;=hypothèses!$AU$8,hypothèses!$AX$8,E592*hypothèses!$AY$8)),IF(AND(A592=hypothèses!$AV$9,G592=hypothèses!$AO$1),IF(E592&lt;=hypothèses!$AT$9,hypothèses!$AW$9,IF(E592&gt;=hypothèses!$AU$9,hypothèses!$AX$9,E592*hypothèses!$AY$9)),IF(AND(A592=hypothèses!$AV$11,G592=hypothèses!$AP$1),IF(E592&lt;=hypothèses!$AT$11,hypothèses!$AW$11,IF(E592&gt;=hypothèses!$AU$11,hypothèses!$AX$11,E592*hypothèses!$AY$11)),IF(AND(A592=hypothèses!$AV$12,G592=hypothèses!$AP$1),IF(E592&lt;=hypothèses!$AT$12,hypothèses!$AW$12,IF(E592&gt;=hypothèses!$AU$12,hypothèses!$AX$12,E592*hypothèses!$AY$12)),IF(AND(A592=hypothèses!$AV$14,G592=hypothèses!$AQ$1),IF(E592&lt;=hypothèses!$AT$14,hypothèses!$AW$14,IF(E592&gt;=hypothèses!$AU$14,hypothèses!$AX$14,E592*hypothèses!$AY$14)),IF(AND(A592=hypothèses!$AV$15,G592=hypothèses!$AQ$1),IF(E592&lt;=hypothèses!$AT$15,hypothèses!$AW$15,IF(E592&gt;=hypothèses!$AU$15,hypothèses!$AX$15,E592*hypothèses!$AY$15)),IF(AND(A592=hypothèses!$AV$17,G592=hypothèses!$AR$1),IF(E592&lt;=hypothèses!$AT$17,hypothèses!$AW$17,IF(E592&gt;=hypothèses!$AU$17,hypothèses!$AX$17,E592*hypothèses!$AY$17)),IF(AND(A592=hypothèses!$AV$18,G592=hypothèses!$AR$1),IF(E592&lt;=hypothèses!$AT$18,hypothèses!$AW$18,IF(E592&gt;=hypothèses!$AU$18,hypothèses!$AX$18,E592*hypothèses!$AY$18)),0))))))))))))))</f>
        <v>0</v>
      </c>
      <c r="L592" s="58"/>
    </row>
    <row r="593" spans="1:12">
      <c r="A593" t="s">
        <v>70</v>
      </c>
      <c r="B593" s="59">
        <v>67560</v>
      </c>
      <c r="C593">
        <v>28</v>
      </c>
      <c r="D593">
        <v>3</v>
      </c>
      <c r="E593" s="4">
        <f t="shared" si="9"/>
        <v>1876.6666666666667</v>
      </c>
      <c r="F593" s="49">
        <f>IF($E593&lt;=hypothèses!$AK$2,1,IF(AND($E593&gt;hypothèses!$AJ$3,$E593&lt;=hypothèses!$AK$3),2,IF(AND($E593&gt;hypothèses!$AJ$4,$E593&lt;=hypothèses!$AK$4),3,IF(AND($E593&gt;hypothèses!$AJ$5,$E593&lt;=hypothèses!$AK$5),4,IF(AND($E593&gt;hypothèses!$AJ$6,$E593&lt;=hypothèses!$AK$6),5,IF(AND($E593&gt;hypothèses!$AJ$7,$E593&lt;=hypothèses!$AK$7),6,IF(AND($E593&gt;hypothèses!$AJ$8,$E593&lt;=hypothèses!$AK$8),7,IF(AND($E593&gt;hypothèses!$AJ$9,$E593&lt;=hypothèses!$AK$9),8,IF(AND($E593&gt;hypothèses!$AJ$10,$E593&lt;=hypothèses!$AK$10),9,IF(AND($E593&gt;hypothèses!$AJ$11,$E593&lt;=hypothèses!$AK$11),10,""))))))))))</f>
        <v>9</v>
      </c>
      <c r="G593" t="s">
        <v>13</v>
      </c>
      <c r="H593">
        <v>1</v>
      </c>
      <c r="I593">
        <v>897</v>
      </c>
      <c r="J593" s="58" cm="1">
        <f t="array" ref="J5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593" s="58">
        <f>IF(G593="Tarif Frais de dossier",30,IF(I593&lt;0,0,IF(AND(A593=hypothèses!$AV$2,G593=hypothèses!$AM$1),IF(E593&lt;=hypothèses!$AT$2,hypothèses!$AW$2,IF(E593&gt;=hypothèses!$AU$2,hypothèses!$AX$2,E593*hypothèses!$AY$2)),IF(AND(A593=hypothèses!$AV$3,G593=hypothèses!$AM$1),IF(E593&lt;=hypothèses!$AT$3,hypothèses!$AW$3,IF(E593&gt;=hypothèses!$AU$3,hypothèses!$AX$3,E593*hypothèses!$AY$3)),IF(AND(A593=hypothèses!$AV$5,G593=hypothèses!$AN$1),IF(E593&lt;=hypothèses!$AT$5,hypothèses!$AW$5,IF(E593&gt;=hypothèses!$AU$5,hypothèses!$AX$5,E593*hypothèses!$AY$5)),IF(AND(A593=hypothèses!$AV$6,G593=hypothèses!$AN$1),IF(E593&lt;=hypothèses!$AT$6,hypothèses!$AW$6,IF(E593&gt;=hypothèses!$AU$6,hypothèses!$AX$6,E593*hypothèses!$AY$6)),IF(AND(A593=hypothèses!$AV$8,G593=hypothèses!$AO$1),IF(E593&lt;=hypothèses!$AT$8,hypothèses!$AW$8,IF(E593&gt;=hypothèses!$AU$8,hypothèses!$AX$8,E593*hypothèses!$AY$8)),IF(AND(A593=hypothèses!$AV$9,G593=hypothèses!$AO$1),IF(E593&lt;=hypothèses!$AT$9,hypothèses!$AW$9,IF(E593&gt;=hypothèses!$AU$9,hypothèses!$AX$9,E593*hypothèses!$AY$9)),IF(AND(A593=hypothèses!$AV$11,G593=hypothèses!$AP$1),IF(E593&lt;=hypothèses!$AT$11,hypothèses!$AW$11,IF(E593&gt;=hypothèses!$AU$11,hypothèses!$AX$11,E593*hypothèses!$AY$11)),IF(AND(A593=hypothèses!$AV$12,G593=hypothèses!$AP$1),IF(E593&lt;=hypothèses!$AT$12,hypothèses!$AW$12,IF(E593&gt;=hypothèses!$AU$12,hypothèses!$AX$12,E593*hypothèses!$AY$12)),IF(AND(A593=hypothèses!$AV$14,G593=hypothèses!$AQ$1),IF(E593&lt;=hypothèses!$AT$14,hypothèses!$AW$14,IF(E593&gt;=hypothèses!$AU$14,hypothèses!$AX$14,E593*hypothèses!$AY$14)),IF(AND(A593=hypothèses!$AV$15,G593=hypothèses!$AQ$1),IF(E593&lt;=hypothèses!$AT$15,hypothèses!$AW$15,IF(E593&gt;=hypothèses!$AU$15,hypothèses!$AX$15,E593*hypothèses!$AY$15)),IF(AND(A593=hypothèses!$AV$17,G593=hypothèses!$AR$1),IF(E593&lt;=hypothèses!$AT$17,hypothèses!$AW$17,IF(E593&gt;=hypothèses!$AU$17,hypothèses!$AX$17,E593*hypothèses!$AY$17)),IF(AND(A593=hypothèses!$AV$18,G593=hypothèses!$AR$1),IF(E593&lt;=hypothèses!$AT$18,hypothèses!$AW$18,IF(E593&gt;=hypothèses!$AU$18,hypothèses!$AX$18,E593*hypothèses!$AY$18)),0))))))))))))))</f>
        <v>495.44000000000005</v>
      </c>
      <c r="L593" s="58"/>
    </row>
    <row r="594" spans="1:12">
      <c r="A594" t="s">
        <v>70</v>
      </c>
      <c r="B594" s="59">
        <v>67560</v>
      </c>
      <c r="C594">
        <v>28</v>
      </c>
      <c r="D594">
        <v>3</v>
      </c>
      <c r="E594" s="4">
        <f t="shared" si="9"/>
        <v>1876.6666666666667</v>
      </c>
      <c r="F594" s="49">
        <f>IF($E594&lt;=hypothèses!$AK$2,1,IF(AND($E594&gt;hypothèses!$AJ$3,$E594&lt;=hypothèses!$AK$3),2,IF(AND($E594&gt;hypothèses!$AJ$4,$E594&lt;=hypothèses!$AK$4),3,IF(AND($E594&gt;hypothèses!$AJ$5,$E594&lt;=hypothèses!$AK$5),4,IF(AND($E594&gt;hypothèses!$AJ$6,$E594&lt;=hypothèses!$AK$6),5,IF(AND($E594&gt;hypothèses!$AJ$7,$E594&lt;=hypothèses!$AK$7),6,IF(AND($E594&gt;hypothèses!$AJ$8,$E594&lt;=hypothèses!$AK$8),7,IF(AND($E594&gt;hypothèses!$AJ$9,$E594&lt;=hypothèses!$AK$9),8,IF(AND($E594&gt;hypothèses!$AJ$10,$E594&lt;=hypothèses!$AK$10),9,IF(AND($E594&gt;hypothèses!$AJ$11,$E594&lt;=hypothèses!$AK$11),10,""))))))))))</f>
        <v>9</v>
      </c>
      <c r="G594" t="s">
        <v>15</v>
      </c>
      <c r="H594">
        <v>1</v>
      </c>
      <c r="I594">
        <v>-89.7</v>
      </c>
      <c r="J594" s="58" cm="1">
        <f t="array" ref="J5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594" s="58">
        <f>IF(G594="Tarif Frais de dossier",30,IF(I594&lt;0,0,IF(AND(A594=hypothèses!$AV$2,G594=hypothèses!$AM$1),IF(E594&lt;=hypothèses!$AT$2,hypothèses!$AW$2,IF(E594&gt;=hypothèses!$AU$2,hypothèses!$AX$2,E594*hypothèses!$AY$2)),IF(AND(A594=hypothèses!$AV$3,G594=hypothèses!$AM$1),IF(E594&lt;=hypothèses!$AT$3,hypothèses!$AW$3,IF(E594&gt;=hypothèses!$AU$3,hypothèses!$AX$3,E594*hypothèses!$AY$3)),IF(AND(A594=hypothèses!$AV$5,G594=hypothèses!$AN$1),IF(E594&lt;=hypothèses!$AT$5,hypothèses!$AW$5,IF(E594&gt;=hypothèses!$AU$5,hypothèses!$AX$5,E594*hypothèses!$AY$5)),IF(AND(A594=hypothèses!$AV$6,G594=hypothèses!$AN$1),IF(E594&lt;=hypothèses!$AT$6,hypothèses!$AW$6,IF(E594&gt;=hypothèses!$AU$6,hypothèses!$AX$6,E594*hypothèses!$AY$6)),IF(AND(A594=hypothèses!$AV$8,G594=hypothèses!$AO$1),IF(E594&lt;=hypothèses!$AT$8,hypothèses!$AW$8,IF(E594&gt;=hypothèses!$AU$8,hypothèses!$AX$8,E594*hypothèses!$AY$8)),IF(AND(A594=hypothèses!$AV$9,G594=hypothèses!$AO$1),IF(E594&lt;=hypothèses!$AT$9,hypothèses!$AW$9,IF(E594&gt;=hypothèses!$AU$9,hypothèses!$AX$9,E594*hypothèses!$AY$9)),IF(AND(A594=hypothèses!$AV$11,G594=hypothèses!$AP$1),IF(E594&lt;=hypothèses!$AT$11,hypothèses!$AW$11,IF(E594&gt;=hypothèses!$AU$11,hypothèses!$AX$11,E594*hypothèses!$AY$11)),IF(AND(A594=hypothèses!$AV$12,G594=hypothèses!$AP$1),IF(E594&lt;=hypothèses!$AT$12,hypothèses!$AW$12,IF(E594&gt;=hypothèses!$AU$12,hypothèses!$AX$12,E594*hypothèses!$AY$12)),IF(AND(A594=hypothèses!$AV$14,G594=hypothèses!$AQ$1),IF(E594&lt;=hypothèses!$AT$14,hypothèses!$AW$14,IF(E594&gt;=hypothèses!$AU$14,hypothèses!$AX$14,E594*hypothèses!$AY$14)),IF(AND(A594=hypothèses!$AV$15,G594=hypothèses!$AQ$1),IF(E594&lt;=hypothèses!$AT$15,hypothèses!$AW$15,IF(E594&gt;=hypothèses!$AU$15,hypothèses!$AX$15,E594*hypothèses!$AY$15)),IF(AND(A594=hypothèses!$AV$17,G594=hypothèses!$AR$1),IF(E594&lt;=hypothèses!$AT$17,hypothèses!$AW$17,IF(E594&gt;=hypothèses!$AU$17,hypothèses!$AX$17,E594*hypothèses!$AY$17)),IF(AND(A594=hypothèses!$AV$18,G594=hypothèses!$AR$1),IF(E594&lt;=hypothèses!$AT$18,hypothèses!$AW$18,IF(E594&gt;=hypothèses!$AU$18,hypothèses!$AX$18,E594*hypothèses!$AY$18)),0))))))))))))))</f>
        <v>0</v>
      </c>
      <c r="L594" s="58"/>
    </row>
    <row r="595" spans="1:12">
      <c r="A595" t="s">
        <v>70</v>
      </c>
      <c r="B595" s="59">
        <v>19974</v>
      </c>
      <c r="C595">
        <v>8</v>
      </c>
      <c r="D595">
        <v>3</v>
      </c>
      <c r="E595" s="4">
        <f t="shared" si="9"/>
        <v>554.83333333333337</v>
      </c>
      <c r="F595" s="49">
        <f>IF($E595&lt;=hypothèses!$AK$2,1,IF(AND($E595&gt;hypothèses!$AJ$3,$E595&lt;=hypothèses!$AK$3),2,IF(AND($E595&gt;hypothèses!$AJ$4,$E595&lt;=hypothèses!$AK$4),3,IF(AND($E595&gt;hypothèses!$AJ$5,$E595&lt;=hypothèses!$AK$5),4,IF(AND($E595&gt;hypothèses!$AJ$6,$E595&lt;=hypothèses!$AK$6),5,IF(AND($E595&gt;hypothèses!$AJ$7,$E595&lt;=hypothèses!$AK$7),6,IF(AND($E595&gt;hypothèses!$AJ$8,$E595&lt;=hypothèses!$AK$8),7,IF(AND($E595&gt;hypothèses!$AJ$9,$E595&lt;=hypothèses!$AK$9),8,IF(AND($E595&gt;hypothèses!$AJ$10,$E595&lt;=hypothèses!$AK$10),9,IF(AND($E595&gt;hypothèses!$AJ$11,$E595&lt;=hypothèses!$AK$11),10,""))))))))))</f>
        <v>4</v>
      </c>
      <c r="G595" t="s">
        <v>13</v>
      </c>
      <c r="H595">
        <v>1.1000000000000001</v>
      </c>
      <c r="I595">
        <v>198</v>
      </c>
      <c r="J595" s="58" cm="1">
        <f t="array" ref="J5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439.62599999999998</v>
      </c>
      <c r="K595" s="58">
        <f>IF(G595="Tarif Frais de dossier",30,IF(I595&lt;0,0,IF(AND(A595=hypothèses!$AV$2,G595=hypothèses!$AM$1),IF(E595&lt;=hypothèses!$AT$2,hypothèses!$AW$2,IF(E595&gt;=hypothèses!$AU$2,hypothèses!$AX$2,E595*hypothèses!$AY$2)),IF(AND(A595=hypothèses!$AV$3,G595=hypothèses!$AM$1),IF(E595&lt;=hypothèses!$AT$3,hypothèses!$AW$3,IF(E595&gt;=hypothèses!$AU$3,hypothèses!$AX$3,E595*hypothèses!$AY$3)),IF(AND(A595=hypothèses!$AV$5,G595=hypothèses!$AN$1),IF(E595&lt;=hypothèses!$AT$5,hypothèses!$AW$5,IF(E595&gt;=hypothèses!$AU$5,hypothèses!$AX$5,E595*hypothèses!$AY$5)),IF(AND(A595=hypothèses!$AV$6,G595=hypothèses!$AN$1),IF(E595&lt;=hypothèses!$AT$6,hypothèses!$AW$6,IF(E595&gt;=hypothèses!$AU$6,hypothèses!$AX$6,E595*hypothèses!$AY$6)),IF(AND(A595=hypothèses!$AV$8,G595=hypothèses!$AO$1),IF(E595&lt;=hypothèses!$AT$8,hypothèses!$AW$8,IF(E595&gt;=hypothèses!$AU$8,hypothèses!$AX$8,E595*hypothèses!$AY$8)),IF(AND(A595=hypothèses!$AV$9,G595=hypothèses!$AO$1),IF(E595&lt;=hypothèses!$AT$9,hypothèses!$AW$9,IF(E595&gt;=hypothèses!$AU$9,hypothèses!$AX$9,E595*hypothèses!$AY$9)),IF(AND(A595=hypothèses!$AV$11,G595=hypothèses!$AP$1),IF(E595&lt;=hypothèses!$AT$11,hypothèses!$AW$11,IF(E595&gt;=hypothèses!$AU$11,hypothèses!$AX$11,E595*hypothèses!$AY$11)),IF(AND(A595=hypothèses!$AV$12,G595=hypothèses!$AP$1),IF(E595&lt;=hypothèses!$AT$12,hypothèses!$AW$12,IF(E595&gt;=hypothèses!$AU$12,hypothèses!$AX$12,E595*hypothèses!$AY$12)),IF(AND(A595=hypothèses!$AV$14,G595=hypothèses!$AQ$1),IF(E595&lt;=hypothèses!$AT$14,hypothèses!$AW$14,IF(E595&gt;=hypothèses!$AU$14,hypothèses!$AX$14,E595*hypothèses!$AY$14)),IF(AND(A595=hypothèses!$AV$15,G595=hypothèses!$AQ$1),IF(E595&lt;=hypothèses!$AT$15,hypothèses!$AW$15,IF(E595&gt;=hypothèses!$AU$15,hypothèses!$AX$15,E595*hypothèses!$AY$15)),IF(AND(A595=hypothèses!$AV$17,G595=hypothèses!$AR$1),IF(E595&lt;=hypothèses!$AT$17,hypothèses!$AW$17,IF(E595&gt;=hypothèses!$AU$17,hypothèses!$AX$17,E595*hypothèses!$AY$17)),IF(AND(A595=hypothèses!$AV$18,G595=hypothèses!$AR$1),IF(E595&lt;=hypothèses!$AT$18,hypothèses!$AW$18,IF(E595&gt;=hypothèses!$AU$18,hypothèses!$AX$18,E595*hypothèses!$AY$18)),0))))))))))))))</f>
        <v>146.47600000000003</v>
      </c>
      <c r="L595" s="58"/>
    </row>
    <row r="596" spans="1:12">
      <c r="A596" t="s">
        <v>70</v>
      </c>
      <c r="B596" s="59">
        <v>19974</v>
      </c>
      <c r="C596">
        <v>8</v>
      </c>
      <c r="D596">
        <v>3</v>
      </c>
      <c r="E596" s="4">
        <f t="shared" si="9"/>
        <v>554.83333333333337</v>
      </c>
      <c r="F596" s="49">
        <f>IF($E596&lt;=hypothèses!$AK$2,1,IF(AND($E596&gt;hypothèses!$AJ$3,$E596&lt;=hypothèses!$AK$3),2,IF(AND($E596&gt;hypothèses!$AJ$4,$E596&lt;=hypothèses!$AK$4),3,IF(AND($E596&gt;hypothèses!$AJ$5,$E596&lt;=hypothèses!$AK$5),4,IF(AND($E596&gt;hypothèses!$AJ$6,$E596&lt;=hypothèses!$AK$6),5,IF(AND($E596&gt;hypothèses!$AJ$7,$E596&lt;=hypothèses!$AK$7),6,IF(AND($E596&gt;hypothèses!$AJ$8,$E596&lt;=hypothèses!$AK$8),7,IF(AND($E596&gt;hypothèses!$AJ$9,$E596&lt;=hypothèses!$AK$9),8,IF(AND($E596&gt;hypothèses!$AJ$10,$E596&lt;=hypothèses!$AK$10),9,IF(AND($E596&gt;hypothèses!$AJ$11,$E596&lt;=hypothèses!$AK$11),10,""))))))))))</f>
        <v>4</v>
      </c>
      <c r="G596" t="s">
        <v>14</v>
      </c>
      <c r="H596">
        <v>1</v>
      </c>
      <c r="I596">
        <v>30</v>
      </c>
      <c r="J596" s="58" cm="1">
        <f t="array" ref="J5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596" s="58">
        <f>IF(G596="Tarif Frais de dossier",30,IF(I596&lt;0,0,IF(AND(A596=hypothèses!$AV$2,G596=hypothèses!$AM$1),IF(E596&lt;=hypothèses!$AT$2,hypothèses!$AW$2,IF(E596&gt;=hypothèses!$AU$2,hypothèses!$AX$2,E596*hypothèses!$AY$2)),IF(AND(A596=hypothèses!$AV$3,G596=hypothèses!$AM$1),IF(E596&lt;=hypothèses!$AT$3,hypothèses!$AW$3,IF(E596&gt;=hypothèses!$AU$3,hypothèses!$AX$3,E596*hypothèses!$AY$3)),IF(AND(A596=hypothèses!$AV$5,G596=hypothèses!$AN$1),IF(E596&lt;=hypothèses!$AT$5,hypothèses!$AW$5,IF(E596&gt;=hypothèses!$AU$5,hypothèses!$AX$5,E596*hypothèses!$AY$5)),IF(AND(A596=hypothèses!$AV$6,G596=hypothèses!$AN$1),IF(E596&lt;=hypothèses!$AT$6,hypothèses!$AW$6,IF(E596&gt;=hypothèses!$AU$6,hypothèses!$AX$6,E596*hypothèses!$AY$6)),IF(AND(A596=hypothèses!$AV$8,G596=hypothèses!$AO$1),IF(E596&lt;=hypothèses!$AT$8,hypothèses!$AW$8,IF(E596&gt;=hypothèses!$AU$8,hypothèses!$AX$8,E596*hypothèses!$AY$8)),IF(AND(A596=hypothèses!$AV$9,G596=hypothèses!$AO$1),IF(E596&lt;=hypothèses!$AT$9,hypothèses!$AW$9,IF(E596&gt;=hypothèses!$AU$9,hypothèses!$AX$9,E596*hypothèses!$AY$9)),IF(AND(A596=hypothèses!$AV$11,G596=hypothèses!$AP$1),IF(E596&lt;=hypothèses!$AT$11,hypothèses!$AW$11,IF(E596&gt;=hypothèses!$AU$11,hypothèses!$AX$11,E596*hypothèses!$AY$11)),IF(AND(A596=hypothèses!$AV$12,G596=hypothèses!$AP$1),IF(E596&lt;=hypothèses!$AT$12,hypothèses!$AW$12,IF(E596&gt;=hypothèses!$AU$12,hypothèses!$AX$12,E596*hypothèses!$AY$12)),IF(AND(A596=hypothèses!$AV$14,G596=hypothèses!$AQ$1),IF(E596&lt;=hypothèses!$AT$14,hypothèses!$AW$14,IF(E596&gt;=hypothèses!$AU$14,hypothèses!$AX$14,E596*hypothèses!$AY$14)),IF(AND(A596=hypothèses!$AV$15,G596=hypothèses!$AQ$1),IF(E596&lt;=hypothèses!$AT$15,hypothèses!$AW$15,IF(E596&gt;=hypothèses!$AU$15,hypothèses!$AX$15,E596*hypothèses!$AY$15)),IF(AND(A596=hypothèses!$AV$17,G596=hypothèses!$AR$1),IF(E596&lt;=hypothèses!$AT$17,hypothèses!$AW$17,IF(E596&gt;=hypothèses!$AU$17,hypothèses!$AX$17,E596*hypothèses!$AY$17)),IF(AND(A596=hypothèses!$AV$18,G596=hypothèses!$AR$1),IF(E596&lt;=hypothèses!$AT$18,hypothèses!$AW$18,IF(E596&gt;=hypothèses!$AU$18,hypothèses!$AX$18,E596*hypothèses!$AY$18)),0))))))))))))))</f>
        <v>30</v>
      </c>
      <c r="L596" s="58"/>
    </row>
    <row r="597" spans="1:12">
      <c r="A597" t="s">
        <v>70</v>
      </c>
      <c r="B597" s="59">
        <v>19974</v>
      </c>
      <c r="C597">
        <v>8</v>
      </c>
      <c r="D597">
        <v>3</v>
      </c>
      <c r="E597" s="4">
        <f t="shared" si="9"/>
        <v>554.83333333333337</v>
      </c>
      <c r="F597" s="49">
        <f>IF($E597&lt;=hypothèses!$AK$2,1,IF(AND($E597&gt;hypothèses!$AJ$3,$E597&lt;=hypothèses!$AK$3),2,IF(AND($E597&gt;hypothèses!$AJ$4,$E597&lt;=hypothèses!$AK$4),3,IF(AND($E597&gt;hypothèses!$AJ$5,$E597&lt;=hypothèses!$AK$5),4,IF(AND($E597&gt;hypothèses!$AJ$6,$E597&lt;=hypothèses!$AK$6),5,IF(AND($E597&gt;hypothèses!$AJ$7,$E597&lt;=hypothèses!$AK$7),6,IF(AND($E597&gt;hypothèses!$AJ$8,$E597&lt;=hypothèses!$AK$8),7,IF(AND($E597&gt;hypothèses!$AJ$9,$E597&lt;=hypothèses!$AK$9),8,IF(AND($E597&gt;hypothèses!$AJ$10,$E597&lt;=hypothèses!$AK$10),9,IF(AND($E597&gt;hypothèses!$AJ$11,$E597&lt;=hypothèses!$AK$11),10,""))))))))))</f>
        <v>4</v>
      </c>
      <c r="I597">
        <v>0</v>
      </c>
      <c r="J597" s="58" t="str" cm="1">
        <f t="array" ref="J5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97" s="58">
        <f>IF(G597="Tarif Frais de dossier",30,IF(I597&lt;0,0,IF(AND(A597=hypothèses!$AV$2,G597=hypothèses!$AM$1),IF(E597&lt;=hypothèses!$AT$2,hypothèses!$AW$2,IF(E597&gt;=hypothèses!$AU$2,hypothèses!$AX$2,E597*hypothèses!$AY$2)),IF(AND(A597=hypothèses!$AV$3,G597=hypothèses!$AM$1),IF(E597&lt;=hypothèses!$AT$3,hypothèses!$AW$3,IF(E597&gt;=hypothèses!$AU$3,hypothèses!$AX$3,E597*hypothèses!$AY$3)),IF(AND(A597=hypothèses!$AV$5,G597=hypothèses!$AN$1),IF(E597&lt;=hypothèses!$AT$5,hypothèses!$AW$5,IF(E597&gt;=hypothèses!$AU$5,hypothèses!$AX$5,E597*hypothèses!$AY$5)),IF(AND(A597=hypothèses!$AV$6,G597=hypothèses!$AN$1),IF(E597&lt;=hypothèses!$AT$6,hypothèses!$AW$6,IF(E597&gt;=hypothèses!$AU$6,hypothèses!$AX$6,E597*hypothèses!$AY$6)),IF(AND(A597=hypothèses!$AV$8,G597=hypothèses!$AO$1),IF(E597&lt;=hypothèses!$AT$8,hypothèses!$AW$8,IF(E597&gt;=hypothèses!$AU$8,hypothèses!$AX$8,E597*hypothèses!$AY$8)),IF(AND(A597=hypothèses!$AV$9,G597=hypothèses!$AO$1),IF(E597&lt;=hypothèses!$AT$9,hypothèses!$AW$9,IF(E597&gt;=hypothèses!$AU$9,hypothèses!$AX$9,E597*hypothèses!$AY$9)),IF(AND(A597=hypothèses!$AV$11,G597=hypothèses!$AP$1),IF(E597&lt;=hypothèses!$AT$11,hypothèses!$AW$11,IF(E597&gt;=hypothèses!$AU$11,hypothèses!$AX$11,E597*hypothèses!$AY$11)),IF(AND(A597=hypothèses!$AV$12,G597=hypothèses!$AP$1),IF(E597&lt;=hypothèses!$AT$12,hypothèses!$AW$12,IF(E597&gt;=hypothèses!$AU$12,hypothèses!$AX$12,E597*hypothèses!$AY$12)),IF(AND(A597=hypothèses!$AV$14,G597=hypothèses!$AQ$1),IF(E597&lt;=hypothèses!$AT$14,hypothèses!$AW$14,IF(E597&gt;=hypothèses!$AU$14,hypothèses!$AX$14,E597*hypothèses!$AY$14)),IF(AND(A597=hypothèses!$AV$15,G597=hypothèses!$AQ$1),IF(E597&lt;=hypothèses!$AT$15,hypothèses!$AW$15,IF(E597&gt;=hypothèses!$AU$15,hypothèses!$AX$15,E597*hypothèses!$AY$15)),IF(AND(A597=hypothèses!$AV$17,G597=hypothèses!$AR$1),IF(E597&lt;=hypothèses!$AT$17,hypothèses!$AW$17,IF(E597&gt;=hypothèses!$AU$17,hypothèses!$AX$17,E597*hypothèses!$AY$17)),IF(AND(A597=hypothèses!$AV$18,G597=hypothèses!$AR$1),IF(E597&lt;=hypothèses!$AT$18,hypothèses!$AW$18,IF(E597&gt;=hypothèses!$AU$18,hypothèses!$AX$18,E597*hypothèses!$AY$18)),0))))))))))))))</f>
        <v>0</v>
      </c>
      <c r="L597" s="58"/>
    </row>
    <row r="598" spans="1:12">
      <c r="A598" t="s">
        <v>70</v>
      </c>
      <c r="B598" s="59">
        <v>19974</v>
      </c>
      <c r="C598">
        <v>8</v>
      </c>
      <c r="D598">
        <v>3</v>
      </c>
      <c r="E598" s="4">
        <f t="shared" si="9"/>
        <v>554.83333333333337</v>
      </c>
      <c r="F598" s="49">
        <f>IF($E598&lt;=hypothèses!$AK$2,1,IF(AND($E598&gt;hypothèses!$AJ$3,$E598&lt;=hypothèses!$AK$3),2,IF(AND($E598&gt;hypothèses!$AJ$4,$E598&lt;=hypothèses!$AK$4),3,IF(AND($E598&gt;hypothèses!$AJ$5,$E598&lt;=hypothèses!$AK$5),4,IF(AND($E598&gt;hypothèses!$AJ$6,$E598&lt;=hypothèses!$AK$6),5,IF(AND($E598&gt;hypothèses!$AJ$7,$E598&lt;=hypothèses!$AK$7),6,IF(AND($E598&gt;hypothèses!$AJ$8,$E598&lt;=hypothèses!$AK$8),7,IF(AND($E598&gt;hypothèses!$AJ$9,$E598&lt;=hypothèses!$AK$9),8,IF(AND($E598&gt;hypothèses!$AJ$10,$E598&lt;=hypothèses!$AK$10),9,IF(AND($E598&gt;hypothèses!$AJ$11,$E598&lt;=hypothèses!$AK$11),10,""))))))))))</f>
        <v>4</v>
      </c>
      <c r="I598">
        <v>0</v>
      </c>
      <c r="J598" s="58" t="str" cm="1">
        <f t="array" ref="J5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98" s="58">
        <f>IF(G598="Tarif Frais de dossier",30,IF(I598&lt;0,0,IF(AND(A598=hypothèses!$AV$2,G598=hypothèses!$AM$1),IF(E598&lt;=hypothèses!$AT$2,hypothèses!$AW$2,IF(E598&gt;=hypothèses!$AU$2,hypothèses!$AX$2,E598*hypothèses!$AY$2)),IF(AND(A598=hypothèses!$AV$3,G598=hypothèses!$AM$1),IF(E598&lt;=hypothèses!$AT$3,hypothèses!$AW$3,IF(E598&gt;=hypothèses!$AU$3,hypothèses!$AX$3,E598*hypothèses!$AY$3)),IF(AND(A598=hypothèses!$AV$5,G598=hypothèses!$AN$1),IF(E598&lt;=hypothèses!$AT$5,hypothèses!$AW$5,IF(E598&gt;=hypothèses!$AU$5,hypothèses!$AX$5,E598*hypothèses!$AY$5)),IF(AND(A598=hypothèses!$AV$6,G598=hypothèses!$AN$1),IF(E598&lt;=hypothèses!$AT$6,hypothèses!$AW$6,IF(E598&gt;=hypothèses!$AU$6,hypothèses!$AX$6,E598*hypothèses!$AY$6)),IF(AND(A598=hypothèses!$AV$8,G598=hypothèses!$AO$1),IF(E598&lt;=hypothèses!$AT$8,hypothèses!$AW$8,IF(E598&gt;=hypothèses!$AU$8,hypothèses!$AX$8,E598*hypothèses!$AY$8)),IF(AND(A598=hypothèses!$AV$9,G598=hypothèses!$AO$1),IF(E598&lt;=hypothèses!$AT$9,hypothèses!$AW$9,IF(E598&gt;=hypothèses!$AU$9,hypothèses!$AX$9,E598*hypothèses!$AY$9)),IF(AND(A598=hypothèses!$AV$11,G598=hypothèses!$AP$1),IF(E598&lt;=hypothèses!$AT$11,hypothèses!$AW$11,IF(E598&gt;=hypothèses!$AU$11,hypothèses!$AX$11,E598*hypothèses!$AY$11)),IF(AND(A598=hypothèses!$AV$12,G598=hypothèses!$AP$1),IF(E598&lt;=hypothèses!$AT$12,hypothèses!$AW$12,IF(E598&gt;=hypothèses!$AU$12,hypothèses!$AX$12,E598*hypothèses!$AY$12)),IF(AND(A598=hypothèses!$AV$14,G598=hypothèses!$AQ$1),IF(E598&lt;=hypothèses!$AT$14,hypothèses!$AW$14,IF(E598&gt;=hypothèses!$AU$14,hypothèses!$AX$14,E598*hypothèses!$AY$14)),IF(AND(A598=hypothèses!$AV$15,G598=hypothèses!$AQ$1),IF(E598&lt;=hypothèses!$AT$15,hypothèses!$AW$15,IF(E598&gt;=hypothèses!$AU$15,hypothèses!$AX$15,E598*hypothèses!$AY$15)),IF(AND(A598=hypothèses!$AV$17,G598=hypothèses!$AR$1),IF(E598&lt;=hypothèses!$AT$17,hypothèses!$AW$17,IF(E598&gt;=hypothèses!$AU$17,hypothèses!$AX$17,E598*hypothèses!$AY$17)),IF(AND(A598=hypothèses!$AV$18,G598=hypothèses!$AR$1),IF(E598&lt;=hypothèses!$AT$18,hypothèses!$AW$18,IF(E598&gt;=hypothèses!$AU$18,hypothèses!$AX$18,E598*hypothèses!$AY$18)),0))))))))))))))</f>
        <v>0</v>
      </c>
      <c r="L598" s="58"/>
    </row>
    <row r="599" spans="1:12">
      <c r="A599" t="s">
        <v>70</v>
      </c>
      <c r="B599" s="59">
        <v>19974</v>
      </c>
      <c r="C599">
        <v>8</v>
      </c>
      <c r="D599">
        <v>3</v>
      </c>
      <c r="E599" s="4">
        <f t="shared" si="9"/>
        <v>554.83333333333337</v>
      </c>
      <c r="F599" s="49">
        <f>IF($E599&lt;=hypothèses!$AK$2,1,IF(AND($E599&gt;hypothèses!$AJ$3,$E599&lt;=hypothèses!$AK$3),2,IF(AND($E599&gt;hypothèses!$AJ$4,$E599&lt;=hypothèses!$AK$4),3,IF(AND($E599&gt;hypothèses!$AJ$5,$E599&lt;=hypothèses!$AK$5),4,IF(AND($E599&gt;hypothèses!$AJ$6,$E599&lt;=hypothèses!$AK$6),5,IF(AND($E599&gt;hypothèses!$AJ$7,$E599&lt;=hypothèses!$AK$7),6,IF(AND($E599&gt;hypothèses!$AJ$8,$E599&lt;=hypothèses!$AK$8),7,IF(AND($E599&gt;hypothèses!$AJ$9,$E599&lt;=hypothèses!$AK$9),8,IF(AND($E599&gt;hypothèses!$AJ$10,$E599&lt;=hypothèses!$AK$10),9,IF(AND($E599&gt;hypothèses!$AJ$11,$E599&lt;=hypothèses!$AK$11),10,""))))))))))</f>
        <v>4</v>
      </c>
      <c r="I599">
        <v>0</v>
      </c>
      <c r="J599" s="58" t="str" cm="1">
        <f t="array" ref="J5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599" s="58">
        <f>IF(G599="Tarif Frais de dossier",30,IF(I599&lt;0,0,IF(AND(A599=hypothèses!$AV$2,G599=hypothèses!$AM$1),IF(E599&lt;=hypothèses!$AT$2,hypothèses!$AW$2,IF(E599&gt;=hypothèses!$AU$2,hypothèses!$AX$2,E599*hypothèses!$AY$2)),IF(AND(A599=hypothèses!$AV$3,G599=hypothèses!$AM$1),IF(E599&lt;=hypothèses!$AT$3,hypothèses!$AW$3,IF(E599&gt;=hypothèses!$AU$3,hypothèses!$AX$3,E599*hypothèses!$AY$3)),IF(AND(A599=hypothèses!$AV$5,G599=hypothèses!$AN$1),IF(E599&lt;=hypothèses!$AT$5,hypothèses!$AW$5,IF(E599&gt;=hypothèses!$AU$5,hypothèses!$AX$5,E599*hypothèses!$AY$5)),IF(AND(A599=hypothèses!$AV$6,G599=hypothèses!$AN$1),IF(E599&lt;=hypothèses!$AT$6,hypothèses!$AW$6,IF(E599&gt;=hypothèses!$AU$6,hypothèses!$AX$6,E599*hypothèses!$AY$6)),IF(AND(A599=hypothèses!$AV$8,G599=hypothèses!$AO$1),IF(E599&lt;=hypothèses!$AT$8,hypothèses!$AW$8,IF(E599&gt;=hypothèses!$AU$8,hypothèses!$AX$8,E599*hypothèses!$AY$8)),IF(AND(A599=hypothèses!$AV$9,G599=hypothèses!$AO$1),IF(E599&lt;=hypothèses!$AT$9,hypothèses!$AW$9,IF(E599&gt;=hypothèses!$AU$9,hypothèses!$AX$9,E599*hypothèses!$AY$9)),IF(AND(A599=hypothèses!$AV$11,G599=hypothèses!$AP$1),IF(E599&lt;=hypothèses!$AT$11,hypothèses!$AW$11,IF(E599&gt;=hypothèses!$AU$11,hypothèses!$AX$11,E599*hypothèses!$AY$11)),IF(AND(A599=hypothèses!$AV$12,G599=hypothèses!$AP$1),IF(E599&lt;=hypothèses!$AT$12,hypothèses!$AW$12,IF(E599&gt;=hypothèses!$AU$12,hypothèses!$AX$12,E599*hypothèses!$AY$12)),IF(AND(A599=hypothèses!$AV$14,G599=hypothèses!$AQ$1),IF(E599&lt;=hypothèses!$AT$14,hypothèses!$AW$14,IF(E599&gt;=hypothèses!$AU$14,hypothèses!$AX$14,E599*hypothèses!$AY$14)),IF(AND(A599=hypothèses!$AV$15,G599=hypothèses!$AQ$1),IF(E599&lt;=hypothèses!$AT$15,hypothèses!$AW$15,IF(E599&gt;=hypothèses!$AU$15,hypothèses!$AX$15,E599*hypothèses!$AY$15)),IF(AND(A599=hypothèses!$AV$17,G599=hypothèses!$AR$1),IF(E599&lt;=hypothèses!$AT$17,hypothèses!$AW$17,IF(E599&gt;=hypothèses!$AU$17,hypothèses!$AX$17,E599*hypothèses!$AY$17)),IF(AND(A599=hypothèses!$AV$18,G599=hypothèses!$AR$1),IF(E599&lt;=hypothèses!$AT$18,hypothèses!$AW$18,IF(E599&gt;=hypothèses!$AU$18,hypothèses!$AX$18,E599*hypothèses!$AY$18)),0))))))))))))))</f>
        <v>0</v>
      </c>
      <c r="L599" s="58"/>
    </row>
    <row r="600" spans="1:12">
      <c r="A600" t="s">
        <v>70</v>
      </c>
      <c r="B600" s="59">
        <v>19974</v>
      </c>
      <c r="C600">
        <v>8</v>
      </c>
      <c r="D600">
        <v>3</v>
      </c>
      <c r="E600" s="4">
        <f t="shared" si="9"/>
        <v>554.83333333333337</v>
      </c>
      <c r="F600" s="49">
        <f>IF($E600&lt;=hypothèses!$AK$2,1,IF(AND($E600&gt;hypothèses!$AJ$3,$E600&lt;=hypothèses!$AK$3),2,IF(AND($E600&gt;hypothèses!$AJ$4,$E600&lt;=hypothèses!$AK$4),3,IF(AND($E600&gt;hypothèses!$AJ$5,$E600&lt;=hypothèses!$AK$5),4,IF(AND($E600&gt;hypothèses!$AJ$6,$E600&lt;=hypothèses!$AK$6),5,IF(AND($E600&gt;hypothèses!$AJ$7,$E600&lt;=hypothèses!$AK$7),6,IF(AND($E600&gt;hypothèses!$AJ$8,$E600&lt;=hypothèses!$AK$8),7,IF(AND($E600&gt;hypothèses!$AJ$9,$E600&lt;=hypothèses!$AK$9),8,IF(AND($E600&gt;hypothèses!$AJ$10,$E600&lt;=hypothèses!$AK$10),9,IF(AND($E600&gt;hypothèses!$AJ$11,$E600&lt;=hypothèses!$AK$11),10,""))))))))))</f>
        <v>4</v>
      </c>
      <c r="I600">
        <v>0</v>
      </c>
      <c r="J600" s="58" t="str" cm="1">
        <f t="array" ref="J6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00" s="58">
        <f>IF(G600="Tarif Frais de dossier",30,IF(I600&lt;0,0,IF(AND(A600=hypothèses!$AV$2,G600=hypothèses!$AM$1),IF(E600&lt;=hypothèses!$AT$2,hypothèses!$AW$2,IF(E600&gt;=hypothèses!$AU$2,hypothèses!$AX$2,E600*hypothèses!$AY$2)),IF(AND(A600=hypothèses!$AV$3,G600=hypothèses!$AM$1),IF(E600&lt;=hypothèses!$AT$3,hypothèses!$AW$3,IF(E600&gt;=hypothèses!$AU$3,hypothèses!$AX$3,E600*hypothèses!$AY$3)),IF(AND(A600=hypothèses!$AV$5,G600=hypothèses!$AN$1),IF(E600&lt;=hypothèses!$AT$5,hypothèses!$AW$5,IF(E600&gt;=hypothèses!$AU$5,hypothèses!$AX$5,E600*hypothèses!$AY$5)),IF(AND(A600=hypothèses!$AV$6,G600=hypothèses!$AN$1),IF(E600&lt;=hypothèses!$AT$6,hypothèses!$AW$6,IF(E600&gt;=hypothèses!$AU$6,hypothèses!$AX$6,E600*hypothèses!$AY$6)),IF(AND(A600=hypothèses!$AV$8,G600=hypothèses!$AO$1),IF(E600&lt;=hypothèses!$AT$8,hypothèses!$AW$8,IF(E600&gt;=hypothèses!$AU$8,hypothèses!$AX$8,E600*hypothèses!$AY$8)),IF(AND(A600=hypothèses!$AV$9,G600=hypothèses!$AO$1),IF(E600&lt;=hypothèses!$AT$9,hypothèses!$AW$9,IF(E600&gt;=hypothèses!$AU$9,hypothèses!$AX$9,E600*hypothèses!$AY$9)),IF(AND(A600=hypothèses!$AV$11,G600=hypothèses!$AP$1),IF(E600&lt;=hypothèses!$AT$11,hypothèses!$AW$11,IF(E600&gt;=hypothèses!$AU$11,hypothèses!$AX$11,E600*hypothèses!$AY$11)),IF(AND(A600=hypothèses!$AV$12,G600=hypothèses!$AP$1),IF(E600&lt;=hypothèses!$AT$12,hypothèses!$AW$12,IF(E600&gt;=hypothèses!$AU$12,hypothèses!$AX$12,E600*hypothèses!$AY$12)),IF(AND(A600=hypothèses!$AV$14,G600=hypothèses!$AQ$1),IF(E600&lt;=hypothèses!$AT$14,hypothèses!$AW$14,IF(E600&gt;=hypothèses!$AU$14,hypothèses!$AX$14,E600*hypothèses!$AY$14)),IF(AND(A600=hypothèses!$AV$15,G600=hypothèses!$AQ$1),IF(E600&lt;=hypothèses!$AT$15,hypothèses!$AW$15,IF(E600&gt;=hypothèses!$AU$15,hypothèses!$AX$15,E600*hypothèses!$AY$15)),IF(AND(A600=hypothèses!$AV$17,G600=hypothèses!$AR$1),IF(E600&lt;=hypothèses!$AT$17,hypothèses!$AW$17,IF(E600&gt;=hypothèses!$AU$17,hypothèses!$AX$17,E600*hypothèses!$AY$17)),IF(AND(A600=hypothèses!$AV$18,G600=hypothèses!$AR$1),IF(E600&lt;=hypothèses!$AT$18,hypothèses!$AW$18,IF(E600&gt;=hypothèses!$AU$18,hypothèses!$AX$18,E600*hypothèses!$AY$18)),0))))))))))))))</f>
        <v>0</v>
      </c>
      <c r="L600" s="58"/>
    </row>
    <row r="601" spans="1:12">
      <c r="A601" t="s">
        <v>70</v>
      </c>
      <c r="B601" s="59">
        <v>19974</v>
      </c>
      <c r="C601">
        <v>8</v>
      </c>
      <c r="D601">
        <v>3</v>
      </c>
      <c r="E601" s="4">
        <f t="shared" si="9"/>
        <v>554.83333333333337</v>
      </c>
      <c r="F601" s="49">
        <f>IF($E601&lt;=hypothèses!$AK$2,1,IF(AND($E601&gt;hypothèses!$AJ$3,$E601&lt;=hypothèses!$AK$3),2,IF(AND($E601&gt;hypothèses!$AJ$4,$E601&lt;=hypothèses!$AK$4),3,IF(AND($E601&gt;hypothèses!$AJ$5,$E601&lt;=hypothèses!$AK$5),4,IF(AND($E601&gt;hypothèses!$AJ$6,$E601&lt;=hypothèses!$AK$6),5,IF(AND($E601&gt;hypothèses!$AJ$7,$E601&lt;=hypothèses!$AK$7),6,IF(AND($E601&gt;hypothèses!$AJ$8,$E601&lt;=hypothèses!$AK$8),7,IF(AND($E601&gt;hypothèses!$AJ$9,$E601&lt;=hypothèses!$AK$9),8,IF(AND($E601&gt;hypothèses!$AJ$10,$E601&lt;=hypothèses!$AK$10),9,IF(AND($E601&gt;hypothèses!$AJ$11,$E601&lt;=hypothèses!$AK$11),10,""))))))))))</f>
        <v>4</v>
      </c>
      <c r="I601">
        <v>0</v>
      </c>
      <c r="J601" s="58" t="str" cm="1">
        <f t="array" ref="J6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01" s="58">
        <f>IF(G601="Tarif Frais de dossier",30,IF(I601&lt;0,0,IF(AND(A601=hypothèses!$AV$2,G601=hypothèses!$AM$1),IF(E601&lt;=hypothèses!$AT$2,hypothèses!$AW$2,IF(E601&gt;=hypothèses!$AU$2,hypothèses!$AX$2,E601*hypothèses!$AY$2)),IF(AND(A601=hypothèses!$AV$3,G601=hypothèses!$AM$1),IF(E601&lt;=hypothèses!$AT$3,hypothèses!$AW$3,IF(E601&gt;=hypothèses!$AU$3,hypothèses!$AX$3,E601*hypothèses!$AY$3)),IF(AND(A601=hypothèses!$AV$5,G601=hypothèses!$AN$1),IF(E601&lt;=hypothèses!$AT$5,hypothèses!$AW$5,IF(E601&gt;=hypothèses!$AU$5,hypothèses!$AX$5,E601*hypothèses!$AY$5)),IF(AND(A601=hypothèses!$AV$6,G601=hypothèses!$AN$1),IF(E601&lt;=hypothèses!$AT$6,hypothèses!$AW$6,IF(E601&gt;=hypothèses!$AU$6,hypothèses!$AX$6,E601*hypothèses!$AY$6)),IF(AND(A601=hypothèses!$AV$8,G601=hypothèses!$AO$1),IF(E601&lt;=hypothèses!$AT$8,hypothèses!$AW$8,IF(E601&gt;=hypothèses!$AU$8,hypothèses!$AX$8,E601*hypothèses!$AY$8)),IF(AND(A601=hypothèses!$AV$9,G601=hypothèses!$AO$1),IF(E601&lt;=hypothèses!$AT$9,hypothèses!$AW$9,IF(E601&gt;=hypothèses!$AU$9,hypothèses!$AX$9,E601*hypothèses!$AY$9)),IF(AND(A601=hypothèses!$AV$11,G601=hypothèses!$AP$1),IF(E601&lt;=hypothèses!$AT$11,hypothèses!$AW$11,IF(E601&gt;=hypothèses!$AU$11,hypothèses!$AX$11,E601*hypothèses!$AY$11)),IF(AND(A601=hypothèses!$AV$12,G601=hypothèses!$AP$1),IF(E601&lt;=hypothèses!$AT$12,hypothèses!$AW$12,IF(E601&gt;=hypothèses!$AU$12,hypothèses!$AX$12,E601*hypothèses!$AY$12)),IF(AND(A601=hypothèses!$AV$14,G601=hypothèses!$AQ$1),IF(E601&lt;=hypothèses!$AT$14,hypothèses!$AW$14,IF(E601&gt;=hypothèses!$AU$14,hypothèses!$AX$14,E601*hypothèses!$AY$14)),IF(AND(A601=hypothèses!$AV$15,G601=hypothèses!$AQ$1),IF(E601&lt;=hypothèses!$AT$15,hypothèses!$AW$15,IF(E601&gt;=hypothèses!$AU$15,hypothèses!$AX$15,E601*hypothèses!$AY$15)),IF(AND(A601=hypothèses!$AV$17,G601=hypothèses!$AR$1),IF(E601&lt;=hypothèses!$AT$17,hypothèses!$AW$17,IF(E601&gt;=hypothèses!$AU$17,hypothèses!$AX$17,E601*hypothèses!$AY$17)),IF(AND(A601=hypothèses!$AV$18,G601=hypothèses!$AR$1),IF(E601&lt;=hypothèses!$AT$18,hypothèses!$AW$18,IF(E601&gt;=hypothèses!$AU$18,hypothèses!$AX$18,E601*hypothèses!$AY$18)),0))))))))))))))</f>
        <v>0</v>
      </c>
      <c r="L601" s="58"/>
    </row>
    <row r="602" spans="1:12">
      <c r="A602" t="s">
        <v>70</v>
      </c>
      <c r="B602" s="59">
        <v>24227</v>
      </c>
      <c r="C602">
        <v>10</v>
      </c>
      <c r="D602">
        <v>1.5</v>
      </c>
      <c r="E602" s="4">
        <f t="shared" si="9"/>
        <v>1345.9444444444446</v>
      </c>
      <c r="F602" s="49">
        <f>IF($E602&lt;=hypothèses!$AK$2,1,IF(AND($E602&gt;hypothèses!$AJ$3,$E602&lt;=hypothèses!$AK$3),2,IF(AND($E602&gt;hypothèses!$AJ$4,$E602&lt;=hypothèses!$AK$4),3,IF(AND($E602&gt;hypothèses!$AJ$5,$E602&lt;=hypothèses!$AK$5),4,IF(AND($E602&gt;hypothèses!$AJ$6,$E602&lt;=hypothèses!$AK$6),5,IF(AND($E602&gt;hypothèses!$AJ$7,$E602&lt;=hypothèses!$AK$7),6,IF(AND($E602&gt;hypothèses!$AJ$8,$E602&lt;=hypothèses!$AK$8),7,IF(AND($E602&gt;hypothèses!$AJ$9,$E602&lt;=hypothèses!$AK$9),8,IF(AND($E602&gt;hypothèses!$AJ$10,$E602&lt;=hypothèses!$AK$10),9,IF(AND($E602&gt;hypothèses!$AJ$11,$E602&lt;=hypothèses!$AK$11),10,""))))))))))</f>
        <v>7</v>
      </c>
      <c r="G602" t="s">
        <v>17</v>
      </c>
      <c r="H602">
        <v>1</v>
      </c>
      <c r="I602">
        <v>137</v>
      </c>
      <c r="J602" s="58" cm="1">
        <f t="array" ref="J6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349.97999999999996</v>
      </c>
      <c r="K602" s="58">
        <f>IF(G602="Tarif Frais de dossier",30,IF(I602&lt;0,0,IF(AND(A602=hypothèses!$AV$2,G602=hypothèses!$AM$1),IF(E602&lt;=hypothèses!$AT$2,hypothèses!$AW$2,IF(E602&gt;=hypothèses!$AU$2,hypothèses!$AX$2,E602*hypothèses!$AY$2)),IF(AND(A602=hypothèses!$AV$3,G602=hypothèses!$AM$1),IF(E602&lt;=hypothèses!$AT$3,hypothèses!$AW$3,IF(E602&gt;=hypothèses!$AU$3,hypothèses!$AX$3,E602*hypothèses!$AY$3)),IF(AND(A602=hypothèses!$AV$5,G602=hypothèses!$AN$1),IF(E602&lt;=hypothèses!$AT$5,hypothèses!$AW$5,IF(E602&gt;=hypothèses!$AU$5,hypothèses!$AX$5,E602*hypothèses!$AY$5)),IF(AND(A602=hypothèses!$AV$6,G602=hypothèses!$AN$1),IF(E602&lt;=hypothèses!$AT$6,hypothèses!$AW$6,IF(E602&gt;=hypothèses!$AU$6,hypothèses!$AX$6,E602*hypothèses!$AY$6)),IF(AND(A602=hypothèses!$AV$8,G602=hypothèses!$AO$1),IF(E602&lt;=hypothèses!$AT$8,hypothèses!$AW$8,IF(E602&gt;=hypothèses!$AU$8,hypothèses!$AX$8,E602*hypothèses!$AY$8)),IF(AND(A602=hypothèses!$AV$9,G602=hypothèses!$AO$1),IF(E602&lt;=hypothèses!$AT$9,hypothèses!$AW$9,IF(E602&gt;=hypothèses!$AU$9,hypothèses!$AX$9,E602*hypothèses!$AY$9)),IF(AND(A602=hypothèses!$AV$11,G602=hypothèses!$AP$1),IF(E602&lt;=hypothèses!$AT$11,hypothèses!$AW$11,IF(E602&gt;=hypothèses!$AU$11,hypothèses!$AX$11,E602*hypothèses!$AY$11)),IF(AND(A602=hypothèses!$AV$12,G602=hypothèses!$AP$1),IF(E602&lt;=hypothèses!$AT$12,hypothèses!$AW$12,IF(E602&gt;=hypothèses!$AU$12,hypothèses!$AX$12,E602*hypothèses!$AY$12)),IF(AND(A602=hypothèses!$AV$14,G602=hypothèses!$AQ$1),IF(E602&lt;=hypothèses!$AT$14,hypothèses!$AW$14,IF(E602&gt;=hypothèses!$AU$14,hypothèses!$AX$14,E602*hypothèses!$AY$14)),IF(AND(A602=hypothèses!$AV$15,G602=hypothèses!$AQ$1),IF(E602&lt;=hypothèses!$AT$15,hypothèses!$AW$15,IF(E602&gt;=hypothèses!$AU$15,hypothèses!$AX$15,E602*hypothèses!$AY$15)),IF(AND(A602=hypothèses!$AV$17,G602=hypothèses!$AR$1),IF(E602&lt;=hypothèses!$AT$17,hypothèses!$AW$17,IF(E602&gt;=hypothèses!$AU$17,hypothèses!$AX$17,E602*hypothèses!$AY$17)),IF(AND(A602=hypothèses!$AV$18,G602=hypothèses!$AR$1),IF(E602&lt;=hypothèses!$AT$18,hypothèses!$AW$18,IF(E602&gt;=hypothèses!$AU$18,hypothèses!$AX$18,E602*hypothèses!$AY$18)),0))))))))))))))</f>
        <v>177.6646666666667</v>
      </c>
      <c r="L602" s="58"/>
    </row>
    <row r="603" spans="1:12">
      <c r="A603" t="s">
        <v>70</v>
      </c>
      <c r="B603" s="59">
        <v>24227</v>
      </c>
      <c r="C603">
        <v>10</v>
      </c>
      <c r="D603">
        <v>1.5</v>
      </c>
      <c r="E603" s="4">
        <f t="shared" si="9"/>
        <v>1345.9444444444446</v>
      </c>
      <c r="F603" s="49">
        <f>IF($E603&lt;=hypothèses!$AK$2,1,IF(AND($E603&gt;hypothèses!$AJ$3,$E603&lt;=hypothèses!$AK$3),2,IF(AND($E603&gt;hypothèses!$AJ$4,$E603&lt;=hypothèses!$AK$4),3,IF(AND($E603&gt;hypothèses!$AJ$5,$E603&lt;=hypothèses!$AK$5),4,IF(AND($E603&gt;hypothèses!$AJ$6,$E603&lt;=hypothèses!$AK$6),5,IF(AND($E603&gt;hypothèses!$AJ$7,$E603&lt;=hypothèses!$AK$7),6,IF(AND($E603&gt;hypothèses!$AJ$8,$E603&lt;=hypothèses!$AK$8),7,IF(AND($E603&gt;hypothèses!$AJ$9,$E603&lt;=hypothèses!$AK$9),8,IF(AND($E603&gt;hypothèses!$AJ$10,$E603&lt;=hypothèses!$AK$10),9,IF(AND($E603&gt;hypothèses!$AJ$11,$E603&lt;=hypothèses!$AK$11),10,""))))))))))</f>
        <v>7</v>
      </c>
      <c r="I603">
        <v>0</v>
      </c>
      <c r="J603" s="58" t="str" cm="1">
        <f t="array" ref="J6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03" s="58">
        <f>IF(G603="Tarif Frais de dossier",30,IF(I603&lt;0,0,IF(AND(A603=hypothèses!$AV$2,G603=hypothèses!$AM$1),IF(E603&lt;=hypothèses!$AT$2,hypothèses!$AW$2,IF(E603&gt;=hypothèses!$AU$2,hypothèses!$AX$2,E603*hypothèses!$AY$2)),IF(AND(A603=hypothèses!$AV$3,G603=hypothèses!$AM$1),IF(E603&lt;=hypothèses!$AT$3,hypothèses!$AW$3,IF(E603&gt;=hypothèses!$AU$3,hypothèses!$AX$3,E603*hypothèses!$AY$3)),IF(AND(A603=hypothèses!$AV$5,G603=hypothèses!$AN$1),IF(E603&lt;=hypothèses!$AT$5,hypothèses!$AW$5,IF(E603&gt;=hypothèses!$AU$5,hypothèses!$AX$5,E603*hypothèses!$AY$5)),IF(AND(A603=hypothèses!$AV$6,G603=hypothèses!$AN$1),IF(E603&lt;=hypothèses!$AT$6,hypothèses!$AW$6,IF(E603&gt;=hypothèses!$AU$6,hypothèses!$AX$6,E603*hypothèses!$AY$6)),IF(AND(A603=hypothèses!$AV$8,G603=hypothèses!$AO$1),IF(E603&lt;=hypothèses!$AT$8,hypothèses!$AW$8,IF(E603&gt;=hypothèses!$AU$8,hypothèses!$AX$8,E603*hypothèses!$AY$8)),IF(AND(A603=hypothèses!$AV$9,G603=hypothèses!$AO$1),IF(E603&lt;=hypothèses!$AT$9,hypothèses!$AW$9,IF(E603&gt;=hypothèses!$AU$9,hypothèses!$AX$9,E603*hypothèses!$AY$9)),IF(AND(A603=hypothèses!$AV$11,G603=hypothèses!$AP$1),IF(E603&lt;=hypothèses!$AT$11,hypothèses!$AW$11,IF(E603&gt;=hypothèses!$AU$11,hypothèses!$AX$11,E603*hypothèses!$AY$11)),IF(AND(A603=hypothèses!$AV$12,G603=hypothèses!$AP$1),IF(E603&lt;=hypothèses!$AT$12,hypothèses!$AW$12,IF(E603&gt;=hypothèses!$AU$12,hypothèses!$AX$12,E603*hypothèses!$AY$12)),IF(AND(A603=hypothèses!$AV$14,G603=hypothèses!$AQ$1),IF(E603&lt;=hypothèses!$AT$14,hypothèses!$AW$14,IF(E603&gt;=hypothèses!$AU$14,hypothèses!$AX$14,E603*hypothèses!$AY$14)),IF(AND(A603=hypothèses!$AV$15,G603=hypothèses!$AQ$1),IF(E603&lt;=hypothèses!$AT$15,hypothèses!$AW$15,IF(E603&gt;=hypothèses!$AU$15,hypothèses!$AX$15,E603*hypothèses!$AY$15)),IF(AND(A603=hypothèses!$AV$17,G603=hypothèses!$AR$1),IF(E603&lt;=hypothèses!$AT$17,hypothèses!$AW$17,IF(E603&gt;=hypothèses!$AU$17,hypothèses!$AX$17,E603*hypothèses!$AY$17)),IF(AND(A603=hypothèses!$AV$18,G603=hypothèses!$AR$1),IF(E603&lt;=hypothèses!$AT$18,hypothèses!$AW$18,IF(E603&gt;=hypothèses!$AU$18,hypothèses!$AX$18,E603*hypothèses!$AY$18)),0))))))))))))))</f>
        <v>0</v>
      </c>
      <c r="L603" s="58"/>
    </row>
    <row r="604" spans="1:12">
      <c r="A604" t="s">
        <v>70</v>
      </c>
      <c r="B604" s="59">
        <v>26296</v>
      </c>
      <c r="C604">
        <v>11</v>
      </c>
      <c r="D604">
        <v>3</v>
      </c>
      <c r="E604" s="4">
        <f t="shared" si="9"/>
        <v>730.44444444444446</v>
      </c>
      <c r="F604" s="49">
        <f>IF($E604&lt;=hypothèses!$AK$2,1,IF(AND($E604&gt;hypothèses!$AJ$3,$E604&lt;=hypothèses!$AK$3),2,IF(AND($E604&gt;hypothèses!$AJ$4,$E604&lt;=hypothèses!$AK$4),3,IF(AND($E604&gt;hypothèses!$AJ$5,$E604&lt;=hypothèses!$AK$5),4,IF(AND($E604&gt;hypothèses!$AJ$6,$E604&lt;=hypothèses!$AK$6),5,IF(AND($E604&gt;hypothèses!$AJ$7,$E604&lt;=hypothèses!$AK$7),6,IF(AND($E604&gt;hypothèses!$AJ$8,$E604&lt;=hypothèses!$AK$8),7,IF(AND($E604&gt;hypothèses!$AJ$9,$E604&lt;=hypothèses!$AK$9),8,IF(AND($E604&gt;hypothèses!$AJ$10,$E604&lt;=hypothèses!$AK$10),9,IF(AND($E604&gt;hypothèses!$AJ$11,$E604&lt;=hypothèses!$AK$11),10,""))))))))))</f>
        <v>4</v>
      </c>
      <c r="G604" t="s">
        <v>13</v>
      </c>
      <c r="H604">
        <v>1</v>
      </c>
      <c r="I604">
        <v>355</v>
      </c>
      <c r="J604" s="58" cm="1">
        <f t="array" ref="J6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604" s="58">
        <f>IF(G604="Tarif Frais de dossier",30,IF(I604&lt;0,0,IF(AND(A604=hypothèses!$AV$2,G604=hypothèses!$AM$1),IF(E604&lt;=hypothèses!$AT$2,hypothèses!$AW$2,IF(E604&gt;=hypothèses!$AU$2,hypothèses!$AX$2,E604*hypothèses!$AY$2)),IF(AND(A604=hypothèses!$AV$3,G604=hypothèses!$AM$1),IF(E604&lt;=hypothèses!$AT$3,hypothèses!$AW$3,IF(E604&gt;=hypothèses!$AU$3,hypothèses!$AX$3,E604*hypothèses!$AY$3)),IF(AND(A604=hypothèses!$AV$5,G604=hypothèses!$AN$1),IF(E604&lt;=hypothèses!$AT$5,hypothèses!$AW$5,IF(E604&gt;=hypothèses!$AU$5,hypothèses!$AX$5,E604*hypothèses!$AY$5)),IF(AND(A604=hypothèses!$AV$6,G604=hypothèses!$AN$1),IF(E604&lt;=hypothèses!$AT$6,hypothèses!$AW$6,IF(E604&gt;=hypothèses!$AU$6,hypothèses!$AX$6,E604*hypothèses!$AY$6)),IF(AND(A604=hypothèses!$AV$8,G604=hypothèses!$AO$1),IF(E604&lt;=hypothèses!$AT$8,hypothèses!$AW$8,IF(E604&gt;=hypothèses!$AU$8,hypothèses!$AX$8,E604*hypothèses!$AY$8)),IF(AND(A604=hypothèses!$AV$9,G604=hypothèses!$AO$1),IF(E604&lt;=hypothèses!$AT$9,hypothèses!$AW$9,IF(E604&gt;=hypothèses!$AU$9,hypothèses!$AX$9,E604*hypothèses!$AY$9)),IF(AND(A604=hypothèses!$AV$11,G604=hypothèses!$AP$1),IF(E604&lt;=hypothèses!$AT$11,hypothèses!$AW$11,IF(E604&gt;=hypothèses!$AU$11,hypothèses!$AX$11,E604*hypothèses!$AY$11)),IF(AND(A604=hypothèses!$AV$12,G604=hypothèses!$AP$1),IF(E604&lt;=hypothèses!$AT$12,hypothèses!$AW$12,IF(E604&gt;=hypothèses!$AU$12,hypothèses!$AX$12,E604*hypothèses!$AY$12)),IF(AND(A604=hypothèses!$AV$14,G604=hypothèses!$AQ$1),IF(E604&lt;=hypothèses!$AT$14,hypothèses!$AW$14,IF(E604&gt;=hypothèses!$AU$14,hypothèses!$AX$14,E604*hypothèses!$AY$14)),IF(AND(A604=hypothèses!$AV$15,G604=hypothèses!$AQ$1),IF(E604&lt;=hypothèses!$AT$15,hypothèses!$AW$15,IF(E604&gt;=hypothèses!$AU$15,hypothèses!$AX$15,E604*hypothèses!$AY$15)),IF(AND(A604=hypothèses!$AV$17,G604=hypothèses!$AR$1),IF(E604&lt;=hypothèses!$AT$17,hypothèses!$AW$17,IF(E604&gt;=hypothèses!$AU$17,hypothèses!$AX$17,E604*hypothèses!$AY$17)),IF(AND(A604=hypothèses!$AV$18,G604=hypothèses!$AR$1),IF(E604&lt;=hypothèses!$AT$18,hypothèses!$AW$18,IF(E604&gt;=hypothèses!$AU$18,hypothèses!$AX$18,E604*hypothèses!$AY$18)),0))))))))))))))</f>
        <v>192.83733333333333</v>
      </c>
      <c r="L604" s="58"/>
    </row>
    <row r="605" spans="1:12">
      <c r="A605" t="s">
        <v>70</v>
      </c>
      <c r="B605" s="59">
        <v>26296</v>
      </c>
      <c r="C605">
        <v>11</v>
      </c>
      <c r="D605">
        <v>3</v>
      </c>
      <c r="E605" s="4">
        <f t="shared" si="9"/>
        <v>730.44444444444446</v>
      </c>
      <c r="F605" s="49">
        <f>IF($E605&lt;=hypothèses!$AK$2,1,IF(AND($E605&gt;hypothèses!$AJ$3,$E605&lt;=hypothèses!$AK$3),2,IF(AND($E605&gt;hypothèses!$AJ$4,$E605&lt;=hypothèses!$AK$4),3,IF(AND($E605&gt;hypothèses!$AJ$5,$E605&lt;=hypothèses!$AK$5),4,IF(AND($E605&gt;hypothèses!$AJ$6,$E605&lt;=hypothèses!$AK$6),5,IF(AND($E605&gt;hypothèses!$AJ$7,$E605&lt;=hypothèses!$AK$7),6,IF(AND($E605&gt;hypothèses!$AJ$8,$E605&lt;=hypothèses!$AK$8),7,IF(AND($E605&gt;hypothèses!$AJ$9,$E605&lt;=hypothèses!$AK$9),8,IF(AND($E605&gt;hypothèses!$AJ$10,$E605&lt;=hypothèses!$AK$10),9,IF(AND($E605&gt;hypothèses!$AJ$11,$E605&lt;=hypothèses!$AK$11),10,""))))))))))</f>
        <v>4</v>
      </c>
      <c r="I605">
        <v>0</v>
      </c>
      <c r="J605" s="58" t="str" cm="1">
        <f t="array" ref="J6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05" s="58">
        <f>IF(G605="Tarif Frais de dossier",30,IF(I605&lt;0,0,IF(AND(A605=hypothèses!$AV$2,G605=hypothèses!$AM$1),IF(E605&lt;=hypothèses!$AT$2,hypothèses!$AW$2,IF(E605&gt;=hypothèses!$AU$2,hypothèses!$AX$2,E605*hypothèses!$AY$2)),IF(AND(A605=hypothèses!$AV$3,G605=hypothèses!$AM$1),IF(E605&lt;=hypothèses!$AT$3,hypothèses!$AW$3,IF(E605&gt;=hypothèses!$AU$3,hypothèses!$AX$3,E605*hypothèses!$AY$3)),IF(AND(A605=hypothèses!$AV$5,G605=hypothèses!$AN$1),IF(E605&lt;=hypothèses!$AT$5,hypothèses!$AW$5,IF(E605&gt;=hypothèses!$AU$5,hypothèses!$AX$5,E605*hypothèses!$AY$5)),IF(AND(A605=hypothèses!$AV$6,G605=hypothèses!$AN$1),IF(E605&lt;=hypothèses!$AT$6,hypothèses!$AW$6,IF(E605&gt;=hypothèses!$AU$6,hypothèses!$AX$6,E605*hypothèses!$AY$6)),IF(AND(A605=hypothèses!$AV$8,G605=hypothèses!$AO$1),IF(E605&lt;=hypothèses!$AT$8,hypothèses!$AW$8,IF(E605&gt;=hypothèses!$AU$8,hypothèses!$AX$8,E605*hypothèses!$AY$8)),IF(AND(A605=hypothèses!$AV$9,G605=hypothèses!$AO$1),IF(E605&lt;=hypothèses!$AT$9,hypothèses!$AW$9,IF(E605&gt;=hypothèses!$AU$9,hypothèses!$AX$9,E605*hypothèses!$AY$9)),IF(AND(A605=hypothèses!$AV$11,G605=hypothèses!$AP$1),IF(E605&lt;=hypothèses!$AT$11,hypothèses!$AW$11,IF(E605&gt;=hypothèses!$AU$11,hypothèses!$AX$11,E605*hypothèses!$AY$11)),IF(AND(A605=hypothèses!$AV$12,G605=hypothèses!$AP$1),IF(E605&lt;=hypothèses!$AT$12,hypothèses!$AW$12,IF(E605&gt;=hypothèses!$AU$12,hypothèses!$AX$12,E605*hypothèses!$AY$12)),IF(AND(A605=hypothèses!$AV$14,G605=hypothèses!$AQ$1),IF(E605&lt;=hypothèses!$AT$14,hypothèses!$AW$14,IF(E605&gt;=hypothèses!$AU$14,hypothèses!$AX$14,E605*hypothèses!$AY$14)),IF(AND(A605=hypothèses!$AV$15,G605=hypothèses!$AQ$1),IF(E605&lt;=hypothèses!$AT$15,hypothèses!$AW$15,IF(E605&gt;=hypothèses!$AU$15,hypothèses!$AX$15,E605*hypothèses!$AY$15)),IF(AND(A605=hypothèses!$AV$17,G605=hypothèses!$AR$1),IF(E605&lt;=hypothèses!$AT$17,hypothèses!$AW$17,IF(E605&gt;=hypothèses!$AU$17,hypothèses!$AX$17,E605*hypothèses!$AY$17)),IF(AND(A605=hypothèses!$AV$18,G605=hypothèses!$AR$1),IF(E605&lt;=hypothèses!$AT$18,hypothèses!$AW$18,IF(E605&gt;=hypothèses!$AU$18,hypothèses!$AX$18,E605*hypothèses!$AY$18)),0))))))))))))))</f>
        <v>0</v>
      </c>
      <c r="L605" s="58"/>
    </row>
    <row r="606" spans="1:12">
      <c r="A606" t="s">
        <v>70</v>
      </c>
      <c r="B606" s="59">
        <v>26296</v>
      </c>
      <c r="C606">
        <v>11</v>
      </c>
      <c r="D606">
        <v>3</v>
      </c>
      <c r="E606" s="4">
        <f t="shared" si="9"/>
        <v>730.44444444444446</v>
      </c>
      <c r="F606" s="49">
        <f>IF($E606&lt;=hypothèses!$AK$2,1,IF(AND($E606&gt;hypothèses!$AJ$3,$E606&lt;=hypothèses!$AK$3),2,IF(AND($E606&gt;hypothèses!$AJ$4,$E606&lt;=hypothèses!$AK$4),3,IF(AND($E606&gt;hypothèses!$AJ$5,$E606&lt;=hypothèses!$AK$5),4,IF(AND($E606&gt;hypothèses!$AJ$6,$E606&lt;=hypothèses!$AK$6),5,IF(AND($E606&gt;hypothèses!$AJ$7,$E606&lt;=hypothèses!$AK$7),6,IF(AND($E606&gt;hypothèses!$AJ$8,$E606&lt;=hypothèses!$AK$8),7,IF(AND($E606&gt;hypothèses!$AJ$9,$E606&lt;=hypothèses!$AK$9),8,IF(AND($E606&gt;hypothèses!$AJ$10,$E606&lt;=hypothèses!$AK$10),9,IF(AND($E606&gt;hypothèses!$AJ$11,$E606&lt;=hypothèses!$AK$11),10,""))))))))))</f>
        <v>4</v>
      </c>
      <c r="I606">
        <v>0</v>
      </c>
      <c r="J606" s="58" t="str" cm="1">
        <f t="array" ref="J6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06" s="58">
        <f>IF(G606="Tarif Frais de dossier",30,IF(I606&lt;0,0,IF(AND(A606=hypothèses!$AV$2,G606=hypothèses!$AM$1),IF(E606&lt;=hypothèses!$AT$2,hypothèses!$AW$2,IF(E606&gt;=hypothèses!$AU$2,hypothèses!$AX$2,E606*hypothèses!$AY$2)),IF(AND(A606=hypothèses!$AV$3,G606=hypothèses!$AM$1),IF(E606&lt;=hypothèses!$AT$3,hypothèses!$AW$3,IF(E606&gt;=hypothèses!$AU$3,hypothèses!$AX$3,E606*hypothèses!$AY$3)),IF(AND(A606=hypothèses!$AV$5,G606=hypothèses!$AN$1),IF(E606&lt;=hypothèses!$AT$5,hypothèses!$AW$5,IF(E606&gt;=hypothèses!$AU$5,hypothèses!$AX$5,E606*hypothèses!$AY$5)),IF(AND(A606=hypothèses!$AV$6,G606=hypothèses!$AN$1),IF(E606&lt;=hypothèses!$AT$6,hypothèses!$AW$6,IF(E606&gt;=hypothèses!$AU$6,hypothèses!$AX$6,E606*hypothèses!$AY$6)),IF(AND(A606=hypothèses!$AV$8,G606=hypothèses!$AO$1),IF(E606&lt;=hypothèses!$AT$8,hypothèses!$AW$8,IF(E606&gt;=hypothèses!$AU$8,hypothèses!$AX$8,E606*hypothèses!$AY$8)),IF(AND(A606=hypothèses!$AV$9,G606=hypothèses!$AO$1),IF(E606&lt;=hypothèses!$AT$9,hypothèses!$AW$9,IF(E606&gt;=hypothèses!$AU$9,hypothèses!$AX$9,E606*hypothèses!$AY$9)),IF(AND(A606=hypothèses!$AV$11,G606=hypothèses!$AP$1),IF(E606&lt;=hypothèses!$AT$11,hypothèses!$AW$11,IF(E606&gt;=hypothèses!$AU$11,hypothèses!$AX$11,E606*hypothèses!$AY$11)),IF(AND(A606=hypothèses!$AV$12,G606=hypothèses!$AP$1),IF(E606&lt;=hypothèses!$AT$12,hypothèses!$AW$12,IF(E606&gt;=hypothèses!$AU$12,hypothèses!$AX$12,E606*hypothèses!$AY$12)),IF(AND(A606=hypothèses!$AV$14,G606=hypothèses!$AQ$1),IF(E606&lt;=hypothèses!$AT$14,hypothèses!$AW$14,IF(E606&gt;=hypothèses!$AU$14,hypothèses!$AX$14,E606*hypothèses!$AY$14)),IF(AND(A606=hypothèses!$AV$15,G606=hypothèses!$AQ$1),IF(E606&lt;=hypothèses!$AT$15,hypothèses!$AW$15,IF(E606&gt;=hypothèses!$AU$15,hypothèses!$AX$15,E606*hypothèses!$AY$15)),IF(AND(A606=hypothèses!$AV$17,G606=hypothèses!$AR$1),IF(E606&lt;=hypothèses!$AT$17,hypothèses!$AW$17,IF(E606&gt;=hypothèses!$AU$17,hypothèses!$AX$17,E606*hypothèses!$AY$17)),IF(AND(A606=hypothèses!$AV$18,G606=hypothèses!$AR$1),IF(E606&lt;=hypothèses!$AT$18,hypothèses!$AW$18,IF(E606&gt;=hypothèses!$AU$18,hypothèses!$AX$18,E606*hypothèses!$AY$18)),0))))))))))))))</f>
        <v>0</v>
      </c>
      <c r="L606" s="58"/>
    </row>
    <row r="607" spans="1:12">
      <c r="A607" t="s">
        <v>70</v>
      </c>
      <c r="B607" s="59">
        <v>14054</v>
      </c>
      <c r="C607">
        <v>6</v>
      </c>
      <c r="D607">
        <v>1</v>
      </c>
      <c r="E607" s="4">
        <f t="shared" si="9"/>
        <v>1171.1666666666667</v>
      </c>
      <c r="F607" s="49">
        <f>IF($E607&lt;=hypothèses!$AK$2,1,IF(AND($E607&gt;hypothèses!$AJ$3,$E607&lt;=hypothèses!$AK$3),2,IF(AND($E607&gt;hypothèses!$AJ$4,$E607&lt;=hypothèses!$AK$4),3,IF(AND($E607&gt;hypothèses!$AJ$5,$E607&lt;=hypothèses!$AK$5),4,IF(AND($E607&gt;hypothèses!$AJ$6,$E607&lt;=hypothèses!$AK$6),5,IF(AND($E607&gt;hypothèses!$AJ$7,$E607&lt;=hypothèses!$AK$7),6,IF(AND($E607&gt;hypothèses!$AJ$8,$E607&lt;=hypothèses!$AK$8),7,IF(AND($E607&gt;hypothèses!$AJ$9,$E607&lt;=hypothèses!$AK$9),8,IF(AND($E607&gt;hypothèses!$AJ$10,$E607&lt;=hypothèses!$AK$10),9,IF(AND($E607&gt;hypothèses!$AJ$11,$E607&lt;=hypothèses!$AK$11),10,""))))))))))</f>
        <v>7</v>
      </c>
      <c r="G607" t="s">
        <v>12</v>
      </c>
      <c r="H607">
        <v>1.1000000000000001</v>
      </c>
      <c r="I607">
        <v>870.1</v>
      </c>
      <c r="J607" s="58" cm="1">
        <f t="array" ref="J6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1214.0259999999998</v>
      </c>
      <c r="K607" s="58">
        <f>IF(G607="Tarif Frais de dossier",30,IF(I607&lt;0,0,IF(AND(A607=hypothèses!$AV$2,G607=hypothèses!$AM$1),IF(E607&lt;=hypothèses!$AT$2,hypothèses!$AW$2,IF(E607&gt;=hypothèses!$AU$2,hypothèses!$AX$2,E607*hypothèses!$AY$2)),IF(AND(A607=hypothèses!$AV$3,G607=hypothèses!$AM$1),IF(E607&lt;=hypothèses!$AT$3,hypothèses!$AW$3,IF(E607&gt;=hypothèses!$AU$3,hypothèses!$AX$3,E607*hypothèses!$AY$3)),IF(AND(A607=hypothèses!$AV$5,G607=hypothèses!$AN$1),IF(E607&lt;=hypothèses!$AT$5,hypothèses!$AW$5,IF(E607&gt;=hypothèses!$AU$5,hypothèses!$AX$5,E607*hypothèses!$AY$5)),IF(AND(A607=hypothèses!$AV$6,G607=hypothèses!$AN$1),IF(E607&lt;=hypothèses!$AT$6,hypothèses!$AW$6,IF(E607&gt;=hypothèses!$AU$6,hypothèses!$AX$6,E607*hypothèses!$AY$6)),IF(AND(A607=hypothèses!$AV$8,G607=hypothèses!$AO$1),IF(E607&lt;=hypothèses!$AT$8,hypothèses!$AW$8,IF(E607&gt;=hypothèses!$AU$8,hypothèses!$AX$8,E607*hypothèses!$AY$8)),IF(AND(A607=hypothèses!$AV$9,G607=hypothèses!$AO$1),IF(E607&lt;=hypothèses!$AT$9,hypothèses!$AW$9,IF(E607&gt;=hypothèses!$AU$9,hypothèses!$AX$9,E607*hypothèses!$AY$9)),IF(AND(A607=hypothèses!$AV$11,G607=hypothèses!$AP$1),IF(E607&lt;=hypothèses!$AT$11,hypothèses!$AW$11,IF(E607&gt;=hypothèses!$AU$11,hypothèses!$AX$11,E607*hypothèses!$AY$11)),IF(AND(A607=hypothèses!$AV$12,G607=hypothèses!$AP$1),IF(E607&lt;=hypothèses!$AT$12,hypothèses!$AW$12,IF(E607&gt;=hypothèses!$AU$12,hypothèses!$AX$12,E607*hypothèses!$AY$12)),IF(AND(A607=hypothèses!$AV$14,G607=hypothèses!$AQ$1),IF(E607&lt;=hypothèses!$AT$14,hypothèses!$AW$14,IF(E607&gt;=hypothèses!$AU$14,hypothèses!$AX$14,E607*hypothèses!$AY$14)),IF(AND(A607=hypothèses!$AV$15,G607=hypothèses!$AQ$1),IF(E607&lt;=hypothèses!$AT$15,hypothèses!$AW$15,IF(E607&gt;=hypothèses!$AU$15,hypothèses!$AX$15,E607*hypothèses!$AY$15)),IF(AND(A607=hypothèses!$AV$17,G607=hypothèses!$AR$1),IF(E607&lt;=hypothèses!$AT$17,hypothèses!$AW$17,IF(E607&gt;=hypothèses!$AU$17,hypothèses!$AX$17,E607*hypothèses!$AY$17)),IF(AND(A607=hypothèses!$AV$18,G607=hypothèses!$AR$1),IF(E607&lt;=hypothèses!$AT$18,hypothèses!$AW$18,IF(E607&gt;=hypothèses!$AU$18,hypothèses!$AX$18,E607*hypothèses!$AY$18)),0))))))))))))))</f>
        <v>926.39283333333344</v>
      </c>
      <c r="L607" s="58"/>
    </row>
    <row r="608" spans="1:12">
      <c r="A608" t="s">
        <v>70</v>
      </c>
      <c r="B608" s="59">
        <v>14054</v>
      </c>
      <c r="C608">
        <v>6</v>
      </c>
      <c r="D608">
        <v>1</v>
      </c>
      <c r="E608" s="4">
        <f t="shared" si="9"/>
        <v>1171.1666666666667</v>
      </c>
      <c r="F608" s="49">
        <f>IF($E608&lt;=hypothèses!$AK$2,1,IF(AND($E608&gt;hypothèses!$AJ$3,$E608&lt;=hypothèses!$AK$3),2,IF(AND($E608&gt;hypothèses!$AJ$4,$E608&lt;=hypothèses!$AK$4),3,IF(AND($E608&gt;hypothèses!$AJ$5,$E608&lt;=hypothèses!$AK$5),4,IF(AND($E608&gt;hypothèses!$AJ$6,$E608&lt;=hypothèses!$AK$6),5,IF(AND($E608&gt;hypothèses!$AJ$7,$E608&lt;=hypothèses!$AK$7),6,IF(AND($E608&gt;hypothèses!$AJ$8,$E608&lt;=hypothèses!$AK$8),7,IF(AND($E608&gt;hypothèses!$AJ$9,$E608&lt;=hypothèses!$AK$9),8,IF(AND($E608&gt;hypothèses!$AJ$10,$E608&lt;=hypothèses!$AK$10),9,IF(AND($E608&gt;hypothèses!$AJ$11,$E608&lt;=hypothèses!$AK$11),10,""))))))))))</f>
        <v>7</v>
      </c>
      <c r="G608" t="s">
        <v>0</v>
      </c>
      <c r="H608">
        <v>1.1000000000000001</v>
      </c>
      <c r="I608">
        <v>36.299999999999997</v>
      </c>
      <c r="J608" s="58" cm="1">
        <f t="array" ref="J6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402.99600000000004</v>
      </c>
      <c r="K608" s="58">
        <f>IF(G608="Tarif Frais de dossier",30,IF(I608&lt;0,0,IF(AND(A608=hypothèses!$AV$2,G608=hypothèses!$AM$1),IF(E608&lt;=hypothèses!$AT$2,hypothèses!$AW$2,IF(E608&gt;=hypothèses!$AU$2,hypothèses!$AX$2,E608*hypothèses!$AY$2)),IF(AND(A608=hypothèses!$AV$3,G608=hypothèses!$AM$1),IF(E608&lt;=hypothèses!$AT$3,hypothèses!$AW$3,IF(E608&gt;=hypothèses!$AU$3,hypothèses!$AX$3,E608*hypothèses!$AY$3)),IF(AND(A608=hypothèses!$AV$5,G608=hypothèses!$AN$1),IF(E608&lt;=hypothèses!$AT$5,hypothèses!$AW$5,IF(E608&gt;=hypothèses!$AU$5,hypothèses!$AX$5,E608*hypothèses!$AY$5)),IF(AND(A608=hypothèses!$AV$6,G608=hypothèses!$AN$1),IF(E608&lt;=hypothèses!$AT$6,hypothèses!$AW$6,IF(E608&gt;=hypothèses!$AU$6,hypothèses!$AX$6,E608*hypothèses!$AY$6)),IF(AND(A608=hypothèses!$AV$8,G608=hypothèses!$AO$1),IF(E608&lt;=hypothèses!$AT$8,hypothèses!$AW$8,IF(E608&gt;=hypothèses!$AU$8,hypothèses!$AX$8,E608*hypothèses!$AY$8)),IF(AND(A608=hypothèses!$AV$9,G608=hypothèses!$AO$1),IF(E608&lt;=hypothèses!$AT$9,hypothèses!$AW$9,IF(E608&gt;=hypothèses!$AU$9,hypothèses!$AX$9,E608*hypothèses!$AY$9)),IF(AND(A608=hypothèses!$AV$11,G608=hypothèses!$AP$1),IF(E608&lt;=hypothèses!$AT$11,hypothèses!$AW$11,IF(E608&gt;=hypothèses!$AU$11,hypothèses!$AX$11,E608*hypothèses!$AY$11)),IF(AND(A608=hypothèses!$AV$12,G608=hypothèses!$AP$1),IF(E608&lt;=hypothèses!$AT$12,hypothèses!$AW$12,IF(E608&gt;=hypothèses!$AU$12,hypothèses!$AX$12,E608*hypothèses!$AY$12)),IF(AND(A608=hypothèses!$AV$14,G608=hypothèses!$AQ$1),IF(E608&lt;=hypothèses!$AT$14,hypothèses!$AW$14,IF(E608&gt;=hypothèses!$AU$14,hypothèses!$AX$14,E608*hypothèses!$AY$14)),IF(AND(A608=hypothèses!$AV$15,G608=hypothèses!$AQ$1),IF(E608&lt;=hypothèses!$AT$15,hypothèses!$AW$15,IF(E608&gt;=hypothèses!$AU$15,hypothèses!$AX$15,E608*hypothèses!$AY$15)),IF(AND(A608=hypothèses!$AV$17,G608=hypothèses!$AR$1),IF(E608&lt;=hypothèses!$AT$17,hypothèses!$AW$17,IF(E608&gt;=hypothèses!$AU$17,hypothèses!$AX$17,E608*hypothèses!$AY$17)),IF(AND(A608=hypothèses!$AV$18,G608=hypothèses!$AR$1),IF(E608&lt;=hypothèses!$AT$18,hypothèses!$AW$18,IF(E608&gt;=hypothèses!$AU$18,hypothèses!$AX$18,E608*hypothèses!$AY$18)),0))))))))))))))</f>
        <v>154.59400000000002</v>
      </c>
      <c r="L608" s="58"/>
    </row>
    <row r="609" spans="1:12">
      <c r="A609" t="s">
        <v>70</v>
      </c>
      <c r="B609" s="59">
        <v>14054</v>
      </c>
      <c r="C609">
        <v>6</v>
      </c>
      <c r="D609">
        <v>1</v>
      </c>
      <c r="E609" s="4">
        <f t="shared" si="9"/>
        <v>1171.1666666666667</v>
      </c>
      <c r="F609" s="49">
        <f>IF($E609&lt;=hypothèses!$AK$2,1,IF(AND($E609&gt;hypothèses!$AJ$3,$E609&lt;=hypothèses!$AK$3),2,IF(AND($E609&gt;hypothèses!$AJ$4,$E609&lt;=hypothèses!$AK$4),3,IF(AND($E609&gt;hypothèses!$AJ$5,$E609&lt;=hypothèses!$AK$5),4,IF(AND($E609&gt;hypothèses!$AJ$6,$E609&lt;=hypothèses!$AK$6),5,IF(AND($E609&gt;hypothèses!$AJ$7,$E609&lt;=hypothèses!$AK$7),6,IF(AND($E609&gt;hypothèses!$AJ$8,$E609&lt;=hypothèses!$AK$8),7,IF(AND($E609&gt;hypothèses!$AJ$9,$E609&lt;=hypothèses!$AK$9),8,IF(AND($E609&gt;hypothèses!$AJ$10,$E609&lt;=hypothèses!$AK$10),9,IF(AND($E609&gt;hypothèses!$AJ$11,$E609&lt;=hypothèses!$AK$11),10,""))))))))))</f>
        <v>7</v>
      </c>
      <c r="I609">
        <v>0</v>
      </c>
      <c r="J609" s="58" t="str" cm="1">
        <f t="array" ref="J6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09" s="58">
        <f>IF(G609="Tarif Frais de dossier",30,IF(I609&lt;0,0,IF(AND(A609=hypothèses!$AV$2,G609=hypothèses!$AM$1),IF(E609&lt;=hypothèses!$AT$2,hypothèses!$AW$2,IF(E609&gt;=hypothèses!$AU$2,hypothèses!$AX$2,E609*hypothèses!$AY$2)),IF(AND(A609=hypothèses!$AV$3,G609=hypothèses!$AM$1),IF(E609&lt;=hypothèses!$AT$3,hypothèses!$AW$3,IF(E609&gt;=hypothèses!$AU$3,hypothèses!$AX$3,E609*hypothèses!$AY$3)),IF(AND(A609=hypothèses!$AV$5,G609=hypothèses!$AN$1),IF(E609&lt;=hypothèses!$AT$5,hypothèses!$AW$5,IF(E609&gt;=hypothèses!$AU$5,hypothèses!$AX$5,E609*hypothèses!$AY$5)),IF(AND(A609=hypothèses!$AV$6,G609=hypothèses!$AN$1),IF(E609&lt;=hypothèses!$AT$6,hypothèses!$AW$6,IF(E609&gt;=hypothèses!$AU$6,hypothèses!$AX$6,E609*hypothèses!$AY$6)),IF(AND(A609=hypothèses!$AV$8,G609=hypothèses!$AO$1),IF(E609&lt;=hypothèses!$AT$8,hypothèses!$AW$8,IF(E609&gt;=hypothèses!$AU$8,hypothèses!$AX$8,E609*hypothèses!$AY$8)),IF(AND(A609=hypothèses!$AV$9,G609=hypothèses!$AO$1),IF(E609&lt;=hypothèses!$AT$9,hypothèses!$AW$9,IF(E609&gt;=hypothèses!$AU$9,hypothèses!$AX$9,E609*hypothèses!$AY$9)),IF(AND(A609=hypothèses!$AV$11,G609=hypothèses!$AP$1),IF(E609&lt;=hypothèses!$AT$11,hypothèses!$AW$11,IF(E609&gt;=hypothèses!$AU$11,hypothèses!$AX$11,E609*hypothèses!$AY$11)),IF(AND(A609=hypothèses!$AV$12,G609=hypothèses!$AP$1),IF(E609&lt;=hypothèses!$AT$12,hypothèses!$AW$12,IF(E609&gt;=hypothèses!$AU$12,hypothèses!$AX$12,E609*hypothèses!$AY$12)),IF(AND(A609=hypothèses!$AV$14,G609=hypothèses!$AQ$1),IF(E609&lt;=hypothèses!$AT$14,hypothèses!$AW$14,IF(E609&gt;=hypothèses!$AU$14,hypothèses!$AX$14,E609*hypothèses!$AY$14)),IF(AND(A609=hypothèses!$AV$15,G609=hypothèses!$AQ$1),IF(E609&lt;=hypothèses!$AT$15,hypothèses!$AW$15,IF(E609&gt;=hypothèses!$AU$15,hypothèses!$AX$15,E609*hypothèses!$AY$15)),IF(AND(A609=hypothèses!$AV$17,G609=hypothèses!$AR$1),IF(E609&lt;=hypothèses!$AT$17,hypothèses!$AW$17,IF(E609&gt;=hypothèses!$AU$17,hypothèses!$AX$17,E609*hypothèses!$AY$17)),IF(AND(A609=hypothèses!$AV$18,G609=hypothèses!$AR$1),IF(E609&lt;=hypothèses!$AT$18,hypothèses!$AW$18,IF(E609&gt;=hypothèses!$AU$18,hypothèses!$AX$18,E609*hypothèses!$AY$18)),0))))))))))))))</f>
        <v>0</v>
      </c>
      <c r="L609" s="58"/>
    </row>
    <row r="610" spans="1:12">
      <c r="A610" t="s">
        <v>70</v>
      </c>
      <c r="B610" s="59">
        <v>14054</v>
      </c>
      <c r="C610">
        <v>6</v>
      </c>
      <c r="D610">
        <v>1</v>
      </c>
      <c r="E610" s="4">
        <f t="shared" si="9"/>
        <v>1171.1666666666667</v>
      </c>
      <c r="F610" s="49">
        <f>IF($E610&lt;=hypothèses!$AK$2,1,IF(AND($E610&gt;hypothèses!$AJ$3,$E610&lt;=hypothèses!$AK$3),2,IF(AND($E610&gt;hypothèses!$AJ$4,$E610&lt;=hypothèses!$AK$4),3,IF(AND($E610&gt;hypothèses!$AJ$5,$E610&lt;=hypothèses!$AK$5),4,IF(AND($E610&gt;hypothèses!$AJ$6,$E610&lt;=hypothèses!$AK$6),5,IF(AND($E610&gt;hypothèses!$AJ$7,$E610&lt;=hypothèses!$AK$7),6,IF(AND($E610&gt;hypothèses!$AJ$8,$E610&lt;=hypothèses!$AK$8),7,IF(AND($E610&gt;hypothèses!$AJ$9,$E610&lt;=hypothèses!$AK$9),8,IF(AND($E610&gt;hypothèses!$AJ$10,$E610&lt;=hypothèses!$AK$10),9,IF(AND($E610&gt;hypothèses!$AJ$11,$E610&lt;=hypothèses!$AK$11),10,""))))))))))</f>
        <v>7</v>
      </c>
      <c r="I610">
        <v>0</v>
      </c>
      <c r="J610" s="58" t="str" cm="1">
        <f t="array" ref="J6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10" s="58">
        <f>IF(G610="Tarif Frais de dossier",30,IF(I610&lt;0,0,IF(AND(A610=hypothèses!$AV$2,G610=hypothèses!$AM$1),IF(E610&lt;=hypothèses!$AT$2,hypothèses!$AW$2,IF(E610&gt;=hypothèses!$AU$2,hypothèses!$AX$2,E610*hypothèses!$AY$2)),IF(AND(A610=hypothèses!$AV$3,G610=hypothèses!$AM$1),IF(E610&lt;=hypothèses!$AT$3,hypothèses!$AW$3,IF(E610&gt;=hypothèses!$AU$3,hypothèses!$AX$3,E610*hypothèses!$AY$3)),IF(AND(A610=hypothèses!$AV$5,G610=hypothèses!$AN$1),IF(E610&lt;=hypothèses!$AT$5,hypothèses!$AW$5,IF(E610&gt;=hypothèses!$AU$5,hypothèses!$AX$5,E610*hypothèses!$AY$5)),IF(AND(A610=hypothèses!$AV$6,G610=hypothèses!$AN$1),IF(E610&lt;=hypothèses!$AT$6,hypothèses!$AW$6,IF(E610&gt;=hypothèses!$AU$6,hypothèses!$AX$6,E610*hypothèses!$AY$6)),IF(AND(A610=hypothèses!$AV$8,G610=hypothèses!$AO$1),IF(E610&lt;=hypothèses!$AT$8,hypothèses!$AW$8,IF(E610&gt;=hypothèses!$AU$8,hypothèses!$AX$8,E610*hypothèses!$AY$8)),IF(AND(A610=hypothèses!$AV$9,G610=hypothèses!$AO$1),IF(E610&lt;=hypothèses!$AT$9,hypothèses!$AW$9,IF(E610&gt;=hypothèses!$AU$9,hypothèses!$AX$9,E610*hypothèses!$AY$9)),IF(AND(A610=hypothèses!$AV$11,G610=hypothèses!$AP$1),IF(E610&lt;=hypothèses!$AT$11,hypothèses!$AW$11,IF(E610&gt;=hypothèses!$AU$11,hypothèses!$AX$11,E610*hypothèses!$AY$11)),IF(AND(A610=hypothèses!$AV$12,G610=hypothèses!$AP$1),IF(E610&lt;=hypothèses!$AT$12,hypothèses!$AW$12,IF(E610&gt;=hypothèses!$AU$12,hypothèses!$AX$12,E610*hypothèses!$AY$12)),IF(AND(A610=hypothèses!$AV$14,G610=hypothèses!$AQ$1),IF(E610&lt;=hypothèses!$AT$14,hypothèses!$AW$14,IF(E610&gt;=hypothèses!$AU$14,hypothèses!$AX$14,E610*hypothèses!$AY$14)),IF(AND(A610=hypothèses!$AV$15,G610=hypothèses!$AQ$1),IF(E610&lt;=hypothèses!$AT$15,hypothèses!$AW$15,IF(E610&gt;=hypothèses!$AU$15,hypothèses!$AX$15,E610*hypothèses!$AY$15)),IF(AND(A610=hypothèses!$AV$17,G610=hypothèses!$AR$1),IF(E610&lt;=hypothèses!$AT$17,hypothèses!$AW$17,IF(E610&gt;=hypothèses!$AU$17,hypothèses!$AX$17,E610*hypothèses!$AY$17)),IF(AND(A610=hypothèses!$AV$18,G610=hypothèses!$AR$1),IF(E610&lt;=hypothèses!$AT$18,hypothèses!$AW$18,IF(E610&gt;=hypothèses!$AU$18,hypothèses!$AX$18,E610*hypothèses!$AY$18)),0))))))))))))))</f>
        <v>0</v>
      </c>
      <c r="L610" s="58"/>
    </row>
    <row r="611" spans="1:12">
      <c r="A611" t="s">
        <v>68</v>
      </c>
      <c r="B611" s="59">
        <v>37327</v>
      </c>
      <c r="C611">
        <v>15</v>
      </c>
      <c r="D611">
        <v>3</v>
      </c>
      <c r="E611" s="4">
        <f t="shared" si="9"/>
        <v>1036.8611111111111</v>
      </c>
      <c r="F611" s="49">
        <f>IF($E611&lt;=hypothèses!$AK$2,1,IF(AND($E611&gt;hypothèses!$AJ$3,$E611&lt;=hypothèses!$AK$3),2,IF(AND($E611&gt;hypothèses!$AJ$4,$E611&lt;=hypothèses!$AK$4),3,IF(AND($E611&gt;hypothèses!$AJ$5,$E611&lt;=hypothèses!$AK$5),4,IF(AND($E611&gt;hypothèses!$AJ$6,$E611&lt;=hypothèses!$AK$6),5,IF(AND($E611&gt;hypothèses!$AJ$7,$E611&lt;=hypothèses!$AK$7),6,IF(AND($E611&gt;hypothèses!$AJ$8,$E611&lt;=hypothèses!$AK$8),7,IF(AND($E611&gt;hypothèses!$AJ$9,$E611&lt;=hypothèses!$AK$9),8,IF(AND($E611&gt;hypothèses!$AJ$10,$E611&lt;=hypothèses!$AK$10),9,IF(AND($E611&gt;hypothèses!$AJ$11,$E611&lt;=hypothèses!$AK$11),10,""))))))))))</f>
        <v>6</v>
      </c>
      <c r="G611" t="s">
        <v>13</v>
      </c>
      <c r="H611">
        <v>1</v>
      </c>
      <c r="I611">
        <v>735</v>
      </c>
      <c r="J611" s="58" cm="1">
        <f t="array" ref="J6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611" s="58">
        <f>IF(G611="Tarif Frais de dossier",30,IF(I611&lt;0,0,IF(AND(A611=hypothèses!$AV$2,G611=hypothèses!$AM$1),IF(E611&lt;=hypothèses!$AT$2,hypothèses!$AW$2,IF(E611&gt;=hypothèses!$AU$2,hypothèses!$AX$2,E611*hypothèses!$AY$2)),IF(AND(A611=hypothèses!$AV$3,G611=hypothèses!$AM$1),IF(E611&lt;=hypothèses!$AT$3,hypothèses!$AW$3,IF(E611&gt;=hypothèses!$AU$3,hypothèses!$AX$3,E611*hypothèses!$AY$3)),IF(AND(A611=hypothèses!$AV$5,G611=hypothèses!$AN$1),IF(E611&lt;=hypothèses!$AT$5,hypothèses!$AW$5,IF(E611&gt;=hypothèses!$AU$5,hypothèses!$AX$5,E611*hypothèses!$AY$5)),IF(AND(A611=hypothèses!$AV$6,G611=hypothèses!$AN$1),IF(E611&lt;=hypothèses!$AT$6,hypothèses!$AW$6,IF(E611&gt;=hypothèses!$AU$6,hypothèses!$AX$6,E611*hypothèses!$AY$6)),IF(AND(A611=hypothèses!$AV$8,G611=hypothèses!$AO$1),IF(E611&lt;=hypothèses!$AT$8,hypothèses!$AW$8,IF(E611&gt;=hypothèses!$AU$8,hypothèses!$AX$8,E611*hypothèses!$AY$8)),IF(AND(A611=hypothèses!$AV$9,G611=hypothèses!$AO$1),IF(E611&lt;=hypothèses!$AT$9,hypothèses!$AW$9,IF(E611&gt;=hypothèses!$AU$9,hypothèses!$AX$9,E611*hypothèses!$AY$9)),IF(AND(A611=hypothèses!$AV$11,G611=hypothèses!$AP$1),IF(E611&lt;=hypothèses!$AT$11,hypothèses!$AW$11,IF(E611&gt;=hypothèses!$AU$11,hypothèses!$AX$11,E611*hypothèses!$AY$11)),IF(AND(A611=hypothèses!$AV$12,G611=hypothèses!$AP$1),IF(E611&lt;=hypothèses!$AT$12,hypothèses!$AW$12,IF(E611&gt;=hypothèses!$AU$12,hypothèses!$AX$12,E611*hypothèses!$AY$12)),IF(AND(A611=hypothèses!$AV$14,G611=hypothèses!$AQ$1),IF(E611&lt;=hypothèses!$AT$14,hypothèses!$AW$14,IF(E611&gt;=hypothèses!$AU$14,hypothèses!$AX$14,E611*hypothèses!$AY$14)),IF(AND(A611=hypothèses!$AV$15,G611=hypothèses!$AQ$1),IF(E611&lt;=hypothèses!$AT$15,hypothèses!$AW$15,IF(E611&gt;=hypothèses!$AU$15,hypothèses!$AX$15,E611*hypothèses!$AY$15)),IF(AND(A611=hypothèses!$AV$17,G611=hypothèses!$AR$1),IF(E611&lt;=hypothèses!$AT$17,hypothèses!$AW$17,IF(E611&gt;=hypothèses!$AU$17,hypothèses!$AX$17,E611*hypothèses!$AY$17)),IF(AND(A611=hypothèses!$AV$18,G611=hypothèses!$AR$1),IF(E611&lt;=hypothèses!$AT$18,hypothèses!$AW$18,IF(E611&gt;=hypothèses!$AU$18,hypothèses!$AX$18,E611*hypothèses!$AY$18)),0))))))))))))))</f>
        <v>342.16416666666669</v>
      </c>
      <c r="L611" s="58"/>
    </row>
    <row r="612" spans="1:12">
      <c r="A612" t="s">
        <v>68</v>
      </c>
      <c r="B612" s="59">
        <v>37327</v>
      </c>
      <c r="C612">
        <v>15</v>
      </c>
      <c r="D612">
        <v>3</v>
      </c>
      <c r="E612" s="4">
        <f t="shared" si="9"/>
        <v>1036.8611111111111</v>
      </c>
      <c r="F612" s="49">
        <f>IF($E612&lt;=hypothèses!$AK$2,1,IF(AND($E612&gt;hypothèses!$AJ$3,$E612&lt;=hypothèses!$AK$3),2,IF(AND($E612&gt;hypothèses!$AJ$4,$E612&lt;=hypothèses!$AK$4),3,IF(AND($E612&gt;hypothèses!$AJ$5,$E612&lt;=hypothèses!$AK$5),4,IF(AND($E612&gt;hypothèses!$AJ$6,$E612&lt;=hypothèses!$AK$6),5,IF(AND($E612&gt;hypothèses!$AJ$7,$E612&lt;=hypothèses!$AK$7),6,IF(AND($E612&gt;hypothèses!$AJ$8,$E612&lt;=hypothèses!$AK$8),7,IF(AND($E612&gt;hypothèses!$AJ$9,$E612&lt;=hypothèses!$AK$9),8,IF(AND($E612&gt;hypothèses!$AJ$10,$E612&lt;=hypothèses!$AK$10),9,IF(AND($E612&gt;hypothèses!$AJ$11,$E612&lt;=hypothèses!$AK$11),10,""))))))))))</f>
        <v>6</v>
      </c>
      <c r="G612" t="s">
        <v>14</v>
      </c>
      <c r="H612">
        <v>1</v>
      </c>
      <c r="I612">
        <v>30</v>
      </c>
      <c r="J612" s="58" cm="1">
        <f t="array" ref="J6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12" s="58">
        <f>IF(G612="Tarif Frais de dossier",30,IF(I612&lt;0,0,IF(AND(A612=hypothèses!$AV$2,G612=hypothèses!$AM$1),IF(E612&lt;=hypothèses!$AT$2,hypothèses!$AW$2,IF(E612&gt;=hypothèses!$AU$2,hypothèses!$AX$2,E612*hypothèses!$AY$2)),IF(AND(A612=hypothèses!$AV$3,G612=hypothèses!$AM$1),IF(E612&lt;=hypothèses!$AT$3,hypothèses!$AW$3,IF(E612&gt;=hypothèses!$AU$3,hypothèses!$AX$3,E612*hypothèses!$AY$3)),IF(AND(A612=hypothèses!$AV$5,G612=hypothèses!$AN$1),IF(E612&lt;=hypothèses!$AT$5,hypothèses!$AW$5,IF(E612&gt;=hypothèses!$AU$5,hypothèses!$AX$5,E612*hypothèses!$AY$5)),IF(AND(A612=hypothèses!$AV$6,G612=hypothèses!$AN$1),IF(E612&lt;=hypothèses!$AT$6,hypothèses!$AW$6,IF(E612&gt;=hypothèses!$AU$6,hypothèses!$AX$6,E612*hypothèses!$AY$6)),IF(AND(A612=hypothèses!$AV$8,G612=hypothèses!$AO$1),IF(E612&lt;=hypothèses!$AT$8,hypothèses!$AW$8,IF(E612&gt;=hypothèses!$AU$8,hypothèses!$AX$8,E612*hypothèses!$AY$8)),IF(AND(A612=hypothèses!$AV$9,G612=hypothèses!$AO$1),IF(E612&lt;=hypothèses!$AT$9,hypothèses!$AW$9,IF(E612&gt;=hypothèses!$AU$9,hypothèses!$AX$9,E612*hypothèses!$AY$9)),IF(AND(A612=hypothèses!$AV$11,G612=hypothèses!$AP$1),IF(E612&lt;=hypothèses!$AT$11,hypothèses!$AW$11,IF(E612&gt;=hypothèses!$AU$11,hypothèses!$AX$11,E612*hypothèses!$AY$11)),IF(AND(A612=hypothèses!$AV$12,G612=hypothèses!$AP$1),IF(E612&lt;=hypothèses!$AT$12,hypothèses!$AW$12,IF(E612&gt;=hypothèses!$AU$12,hypothèses!$AX$12,E612*hypothèses!$AY$12)),IF(AND(A612=hypothèses!$AV$14,G612=hypothèses!$AQ$1),IF(E612&lt;=hypothèses!$AT$14,hypothèses!$AW$14,IF(E612&gt;=hypothèses!$AU$14,hypothèses!$AX$14,E612*hypothèses!$AY$14)),IF(AND(A612=hypothèses!$AV$15,G612=hypothèses!$AQ$1),IF(E612&lt;=hypothèses!$AT$15,hypothèses!$AW$15,IF(E612&gt;=hypothèses!$AU$15,hypothèses!$AX$15,E612*hypothèses!$AY$15)),IF(AND(A612=hypothèses!$AV$17,G612=hypothèses!$AR$1),IF(E612&lt;=hypothèses!$AT$17,hypothèses!$AW$17,IF(E612&gt;=hypothèses!$AU$17,hypothèses!$AX$17,E612*hypothèses!$AY$17)),IF(AND(A612=hypothèses!$AV$18,G612=hypothèses!$AR$1),IF(E612&lt;=hypothèses!$AT$18,hypothèses!$AW$18,IF(E612&gt;=hypothèses!$AU$18,hypothèses!$AX$18,E612*hypothèses!$AY$18)),0))))))))))))))</f>
        <v>30</v>
      </c>
      <c r="L612" s="58"/>
    </row>
    <row r="613" spans="1:12">
      <c r="A613" t="s">
        <v>68</v>
      </c>
      <c r="B613" s="59">
        <v>37327</v>
      </c>
      <c r="C613">
        <v>15</v>
      </c>
      <c r="D613">
        <v>3</v>
      </c>
      <c r="E613" s="4">
        <f t="shared" si="9"/>
        <v>1036.8611111111111</v>
      </c>
      <c r="F613" s="49">
        <f>IF($E613&lt;=hypothèses!$AK$2,1,IF(AND($E613&gt;hypothèses!$AJ$3,$E613&lt;=hypothèses!$AK$3),2,IF(AND($E613&gt;hypothèses!$AJ$4,$E613&lt;=hypothèses!$AK$4),3,IF(AND($E613&gt;hypothèses!$AJ$5,$E613&lt;=hypothèses!$AK$5),4,IF(AND($E613&gt;hypothèses!$AJ$6,$E613&lt;=hypothèses!$AK$6),5,IF(AND($E613&gt;hypothèses!$AJ$7,$E613&lt;=hypothèses!$AK$7),6,IF(AND($E613&gt;hypothèses!$AJ$8,$E613&lt;=hypothèses!$AK$8),7,IF(AND($E613&gt;hypothèses!$AJ$9,$E613&lt;=hypothèses!$AK$9),8,IF(AND($E613&gt;hypothèses!$AJ$10,$E613&lt;=hypothèses!$AK$10),9,IF(AND($E613&gt;hypothèses!$AJ$11,$E613&lt;=hypothèses!$AK$11),10,""))))))))))</f>
        <v>6</v>
      </c>
      <c r="I613">
        <v>0</v>
      </c>
      <c r="J613" s="58" t="str" cm="1">
        <f t="array" ref="J6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13" s="58">
        <f>IF(G613="Tarif Frais de dossier",30,IF(I613&lt;0,0,IF(AND(A613=hypothèses!$AV$2,G613=hypothèses!$AM$1),IF(E613&lt;=hypothèses!$AT$2,hypothèses!$AW$2,IF(E613&gt;=hypothèses!$AU$2,hypothèses!$AX$2,E613*hypothèses!$AY$2)),IF(AND(A613=hypothèses!$AV$3,G613=hypothèses!$AM$1),IF(E613&lt;=hypothèses!$AT$3,hypothèses!$AW$3,IF(E613&gt;=hypothèses!$AU$3,hypothèses!$AX$3,E613*hypothèses!$AY$3)),IF(AND(A613=hypothèses!$AV$5,G613=hypothèses!$AN$1),IF(E613&lt;=hypothèses!$AT$5,hypothèses!$AW$5,IF(E613&gt;=hypothèses!$AU$5,hypothèses!$AX$5,E613*hypothèses!$AY$5)),IF(AND(A613=hypothèses!$AV$6,G613=hypothèses!$AN$1),IF(E613&lt;=hypothèses!$AT$6,hypothèses!$AW$6,IF(E613&gt;=hypothèses!$AU$6,hypothèses!$AX$6,E613*hypothèses!$AY$6)),IF(AND(A613=hypothèses!$AV$8,G613=hypothèses!$AO$1),IF(E613&lt;=hypothèses!$AT$8,hypothèses!$AW$8,IF(E613&gt;=hypothèses!$AU$8,hypothèses!$AX$8,E613*hypothèses!$AY$8)),IF(AND(A613=hypothèses!$AV$9,G613=hypothèses!$AO$1),IF(E613&lt;=hypothèses!$AT$9,hypothèses!$AW$9,IF(E613&gt;=hypothèses!$AU$9,hypothèses!$AX$9,E613*hypothèses!$AY$9)),IF(AND(A613=hypothèses!$AV$11,G613=hypothèses!$AP$1),IF(E613&lt;=hypothèses!$AT$11,hypothèses!$AW$11,IF(E613&gt;=hypothèses!$AU$11,hypothèses!$AX$11,E613*hypothèses!$AY$11)),IF(AND(A613=hypothèses!$AV$12,G613=hypothèses!$AP$1),IF(E613&lt;=hypothèses!$AT$12,hypothèses!$AW$12,IF(E613&gt;=hypothèses!$AU$12,hypothèses!$AX$12,E613*hypothèses!$AY$12)),IF(AND(A613=hypothèses!$AV$14,G613=hypothèses!$AQ$1),IF(E613&lt;=hypothèses!$AT$14,hypothèses!$AW$14,IF(E613&gt;=hypothèses!$AU$14,hypothèses!$AX$14,E613*hypothèses!$AY$14)),IF(AND(A613=hypothèses!$AV$15,G613=hypothèses!$AQ$1),IF(E613&lt;=hypothèses!$AT$15,hypothèses!$AW$15,IF(E613&gt;=hypothèses!$AU$15,hypothèses!$AX$15,E613*hypothèses!$AY$15)),IF(AND(A613=hypothèses!$AV$17,G613=hypothèses!$AR$1),IF(E613&lt;=hypothèses!$AT$17,hypothèses!$AW$17,IF(E613&gt;=hypothèses!$AU$17,hypothèses!$AX$17,E613*hypothèses!$AY$17)),IF(AND(A613=hypothèses!$AV$18,G613=hypothèses!$AR$1),IF(E613&lt;=hypothèses!$AT$18,hypothèses!$AW$18,IF(E613&gt;=hypothèses!$AU$18,hypothèses!$AX$18,E613*hypothèses!$AY$18)),0))))))))))))))</f>
        <v>0</v>
      </c>
      <c r="L613" s="58"/>
    </row>
    <row r="614" spans="1:12">
      <c r="A614" t="s">
        <v>68</v>
      </c>
      <c r="B614" s="59">
        <v>37327</v>
      </c>
      <c r="C614">
        <v>15</v>
      </c>
      <c r="D614">
        <v>3</v>
      </c>
      <c r="E614" s="4">
        <f t="shared" si="9"/>
        <v>1036.8611111111111</v>
      </c>
      <c r="F614" s="49">
        <f>IF($E614&lt;=hypothèses!$AK$2,1,IF(AND($E614&gt;hypothèses!$AJ$3,$E614&lt;=hypothèses!$AK$3),2,IF(AND($E614&gt;hypothèses!$AJ$4,$E614&lt;=hypothèses!$AK$4),3,IF(AND($E614&gt;hypothèses!$AJ$5,$E614&lt;=hypothèses!$AK$5),4,IF(AND($E614&gt;hypothèses!$AJ$6,$E614&lt;=hypothèses!$AK$6),5,IF(AND($E614&gt;hypothèses!$AJ$7,$E614&lt;=hypothèses!$AK$7),6,IF(AND($E614&gt;hypothèses!$AJ$8,$E614&lt;=hypothèses!$AK$8),7,IF(AND($E614&gt;hypothèses!$AJ$9,$E614&lt;=hypothèses!$AK$9),8,IF(AND($E614&gt;hypothèses!$AJ$10,$E614&lt;=hypothèses!$AK$10),9,IF(AND($E614&gt;hypothèses!$AJ$11,$E614&lt;=hypothèses!$AK$11),10,""))))))))))</f>
        <v>6</v>
      </c>
      <c r="I614">
        <v>0</v>
      </c>
      <c r="J614" s="58" t="str" cm="1">
        <f t="array" ref="J6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14" s="58">
        <f>IF(G614="Tarif Frais de dossier",30,IF(I614&lt;0,0,IF(AND(A614=hypothèses!$AV$2,G614=hypothèses!$AM$1),IF(E614&lt;=hypothèses!$AT$2,hypothèses!$AW$2,IF(E614&gt;=hypothèses!$AU$2,hypothèses!$AX$2,E614*hypothèses!$AY$2)),IF(AND(A614=hypothèses!$AV$3,G614=hypothèses!$AM$1),IF(E614&lt;=hypothèses!$AT$3,hypothèses!$AW$3,IF(E614&gt;=hypothèses!$AU$3,hypothèses!$AX$3,E614*hypothèses!$AY$3)),IF(AND(A614=hypothèses!$AV$5,G614=hypothèses!$AN$1),IF(E614&lt;=hypothèses!$AT$5,hypothèses!$AW$5,IF(E614&gt;=hypothèses!$AU$5,hypothèses!$AX$5,E614*hypothèses!$AY$5)),IF(AND(A614=hypothèses!$AV$6,G614=hypothèses!$AN$1),IF(E614&lt;=hypothèses!$AT$6,hypothèses!$AW$6,IF(E614&gt;=hypothèses!$AU$6,hypothèses!$AX$6,E614*hypothèses!$AY$6)),IF(AND(A614=hypothèses!$AV$8,G614=hypothèses!$AO$1),IF(E614&lt;=hypothèses!$AT$8,hypothèses!$AW$8,IF(E614&gt;=hypothèses!$AU$8,hypothèses!$AX$8,E614*hypothèses!$AY$8)),IF(AND(A614=hypothèses!$AV$9,G614=hypothèses!$AO$1),IF(E614&lt;=hypothèses!$AT$9,hypothèses!$AW$9,IF(E614&gt;=hypothèses!$AU$9,hypothèses!$AX$9,E614*hypothèses!$AY$9)),IF(AND(A614=hypothèses!$AV$11,G614=hypothèses!$AP$1),IF(E614&lt;=hypothèses!$AT$11,hypothèses!$AW$11,IF(E614&gt;=hypothèses!$AU$11,hypothèses!$AX$11,E614*hypothèses!$AY$11)),IF(AND(A614=hypothèses!$AV$12,G614=hypothèses!$AP$1),IF(E614&lt;=hypothèses!$AT$12,hypothèses!$AW$12,IF(E614&gt;=hypothèses!$AU$12,hypothèses!$AX$12,E614*hypothèses!$AY$12)),IF(AND(A614=hypothèses!$AV$14,G614=hypothèses!$AQ$1),IF(E614&lt;=hypothèses!$AT$14,hypothèses!$AW$14,IF(E614&gt;=hypothèses!$AU$14,hypothèses!$AX$14,E614*hypothèses!$AY$14)),IF(AND(A614=hypothèses!$AV$15,G614=hypothèses!$AQ$1),IF(E614&lt;=hypothèses!$AT$15,hypothèses!$AW$15,IF(E614&gt;=hypothèses!$AU$15,hypothèses!$AX$15,E614*hypothèses!$AY$15)),IF(AND(A614=hypothèses!$AV$17,G614=hypothèses!$AR$1),IF(E614&lt;=hypothèses!$AT$17,hypothèses!$AW$17,IF(E614&gt;=hypothèses!$AU$17,hypothèses!$AX$17,E614*hypothèses!$AY$17)),IF(AND(A614=hypothèses!$AV$18,G614=hypothèses!$AR$1),IF(E614&lt;=hypothèses!$AT$18,hypothèses!$AW$18,IF(E614&gt;=hypothèses!$AU$18,hypothèses!$AX$18,E614*hypothèses!$AY$18)),0))))))))))))))</f>
        <v>0</v>
      </c>
      <c r="L614" s="58"/>
    </row>
    <row r="615" spans="1:12">
      <c r="A615" t="s">
        <v>70</v>
      </c>
      <c r="B615" s="59">
        <v>30536</v>
      </c>
      <c r="C615">
        <v>13</v>
      </c>
      <c r="D615">
        <v>3.5</v>
      </c>
      <c r="E615" s="4">
        <f t="shared" si="9"/>
        <v>727.04761904761915</v>
      </c>
      <c r="F615" s="49">
        <f>IF($E615&lt;=hypothèses!$AK$2,1,IF(AND($E615&gt;hypothèses!$AJ$3,$E615&lt;=hypothèses!$AK$3),2,IF(AND($E615&gt;hypothèses!$AJ$4,$E615&lt;=hypothèses!$AK$4),3,IF(AND($E615&gt;hypothèses!$AJ$5,$E615&lt;=hypothèses!$AK$5),4,IF(AND($E615&gt;hypothèses!$AJ$6,$E615&lt;=hypothèses!$AK$6),5,IF(AND($E615&gt;hypothèses!$AJ$7,$E615&lt;=hypothèses!$AK$7),6,IF(AND($E615&gt;hypothèses!$AJ$8,$E615&lt;=hypothèses!$AK$8),7,IF(AND($E615&gt;hypothèses!$AJ$9,$E615&lt;=hypothèses!$AK$9),8,IF(AND($E615&gt;hypothèses!$AJ$10,$E615&lt;=hypothèses!$AK$10),9,IF(AND($E615&gt;hypothèses!$AJ$11,$E615&lt;=hypothèses!$AK$11),10,""))))))))))</f>
        <v>4</v>
      </c>
      <c r="G615" t="s">
        <v>17</v>
      </c>
      <c r="H615">
        <v>1</v>
      </c>
      <c r="I615">
        <v>215</v>
      </c>
      <c r="J615" s="58" cm="1">
        <f t="array" ref="J6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207.99</v>
      </c>
      <c r="K615" s="58">
        <f>IF(G615="Tarif Frais de dossier",30,IF(I615&lt;0,0,IF(AND(A615=hypothèses!$AV$2,G615=hypothèses!$AM$1),IF(E615&lt;=hypothèses!$AT$2,hypothèses!$AW$2,IF(E615&gt;=hypothèses!$AU$2,hypothèses!$AX$2,E615*hypothèses!$AY$2)),IF(AND(A615=hypothèses!$AV$3,G615=hypothèses!$AM$1),IF(E615&lt;=hypothèses!$AT$3,hypothèses!$AW$3,IF(E615&gt;=hypothèses!$AU$3,hypothèses!$AX$3,E615*hypothèses!$AY$3)),IF(AND(A615=hypothèses!$AV$5,G615=hypothèses!$AN$1),IF(E615&lt;=hypothèses!$AT$5,hypothèses!$AW$5,IF(E615&gt;=hypothèses!$AU$5,hypothèses!$AX$5,E615*hypothèses!$AY$5)),IF(AND(A615=hypothèses!$AV$6,G615=hypothèses!$AN$1),IF(E615&lt;=hypothèses!$AT$6,hypothèses!$AW$6,IF(E615&gt;=hypothèses!$AU$6,hypothèses!$AX$6,E615*hypothèses!$AY$6)),IF(AND(A615=hypothèses!$AV$8,G615=hypothèses!$AO$1),IF(E615&lt;=hypothèses!$AT$8,hypothèses!$AW$8,IF(E615&gt;=hypothèses!$AU$8,hypothèses!$AX$8,E615*hypothèses!$AY$8)),IF(AND(A615=hypothèses!$AV$9,G615=hypothèses!$AO$1),IF(E615&lt;=hypothèses!$AT$9,hypothèses!$AW$9,IF(E615&gt;=hypothèses!$AU$9,hypothèses!$AX$9,E615*hypothèses!$AY$9)),IF(AND(A615=hypothèses!$AV$11,G615=hypothèses!$AP$1),IF(E615&lt;=hypothèses!$AT$11,hypothèses!$AW$11,IF(E615&gt;=hypothèses!$AU$11,hypothèses!$AX$11,E615*hypothèses!$AY$11)),IF(AND(A615=hypothèses!$AV$12,G615=hypothèses!$AP$1),IF(E615&lt;=hypothèses!$AT$12,hypothèses!$AW$12,IF(E615&gt;=hypothèses!$AU$12,hypothèses!$AX$12,E615*hypothèses!$AY$12)),IF(AND(A615=hypothèses!$AV$14,G615=hypothèses!$AQ$1),IF(E615&lt;=hypothèses!$AT$14,hypothèses!$AW$14,IF(E615&gt;=hypothèses!$AU$14,hypothèses!$AX$14,E615*hypothèses!$AY$14)),IF(AND(A615=hypothèses!$AV$15,G615=hypothèses!$AQ$1),IF(E615&lt;=hypothèses!$AT$15,hypothèses!$AW$15,IF(E615&gt;=hypothèses!$AU$15,hypothèses!$AX$15,E615*hypothèses!$AY$15)),IF(AND(A615=hypothèses!$AV$17,G615=hypothèses!$AR$1),IF(E615&lt;=hypothèses!$AT$17,hypothèses!$AW$17,IF(E615&gt;=hypothèses!$AU$17,hypothèses!$AX$17,E615*hypothèses!$AY$17)),IF(AND(A615=hypothèses!$AV$18,G615=hypothèses!$AR$1),IF(E615&lt;=hypothèses!$AT$18,hypothèses!$AW$18,IF(E615&gt;=hypothèses!$AU$18,hypothèses!$AX$18,E615*hypothèses!$AY$18)),0))))))))))))))</f>
        <v>95.970285714285737</v>
      </c>
      <c r="L615" s="58"/>
    </row>
    <row r="616" spans="1:12">
      <c r="A616" t="s">
        <v>70</v>
      </c>
      <c r="B616" s="59">
        <v>30536</v>
      </c>
      <c r="C616">
        <v>13</v>
      </c>
      <c r="D616">
        <v>3.5</v>
      </c>
      <c r="E616" s="4">
        <f t="shared" si="9"/>
        <v>727.04761904761915</v>
      </c>
      <c r="F616" s="49">
        <f>IF($E616&lt;=hypothèses!$AK$2,1,IF(AND($E616&gt;hypothèses!$AJ$3,$E616&lt;=hypothèses!$AK$3),2,IF(AND($E616&gt;hypothèses!$AJ$4,$E616&lt;=hypothèses!$AK$4),3,IF(AND($E616&gt;hypothèses!$AJ$5,$E616&lt;=hypothèses!$AK$5),4,IF(AND($E616&gt;hypothèses!$AJ$6,$E616&lt;=hypothèses!$AK$6),5,IF(AND($E616&gt;hypothèses!$AJ$7,$E616&lt;=hypothèses!$AK$7),6,IF(AND($E616&gt;hypothèses!$AJ$8,$E616&lt;=hypothèses!$AK$8),7,IF(AND($E616&gt;hypothèses!$AJ$9,$E616&lt;=hypothèses!$AK$9),8,IF(AND($E616&gt;hypothèses!$AJ$10,$E616&lt;=hypothèses!$AK$10),9,IF(AND($E616&gt;hypothèses!$AJ$11,$E616&lt;=hypothèses!$AK$11),10,""))))))))))</f>
        <v>4</v>
      </c>
      <c r="G616" t="s">
        <v>14</v>
      </c>
      <c r="H616">
        <v>1</v>
      </c>
      <c r="I616">
        <v>30</v>
      </c>
      <c r="J616" s="58" cm="1">
        <f t="array" ref="J6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16" s="58">
        <f>IF(G616="Tarif Frais de dossier",30,IF(I616&lt;0,0,IF(AND(A616=hypothèses!$AV$2,G616=hypothèses!$AM$1),IF(E616&lt;=hypothèses!$AT$2,hypothèses!$AW$2,IF(E616&gt;=hypothèses!$AU$2,hypothèses!$AX$2,E616*hypothèses!$AY$2)),IF(AND(A616=hypothèses!$AV$3,G616=hypothèses!$AM$1),IF(E616&lt;=hypothèses!$AT$3,hypothèses!$AW$3,IF(E616&gt;=hypothèses!$AU$3,hypothèses!$AX$3,E616*hypothèses!$AY$3)),IF(AND(A616=hypothèses!$AV$5,G616=hypothèses!$AN$1),IF(E616&lt;=hypothèses!$AT$5,hypothèses!$AW$5,IF(E616&gt;=hypothèses!$AU$5,hypothèses!$AX$5,E616*hypothèses!$AY$5)),IF(AND(A616=hypothèses!$AV$6,G616=hypothèses!$AN$1),IF(E616&lt;=hypothèses!$AT$6,hypothèses!$AW$6,IF(E616&gt;=hypothèses!$AU$6,hypothèses!$AX$6,E616*hypothèses!$AY$6)),IF(AND(A616=hypothèses!$AV$8,G616=hypothèses!$AO$1),IF(E616&lt;=hypothèses!$AT$8,hypothèses!$AW$8,IF(E616&gt;=hypothèses!$AU$8,hypothèses!$AX$8,E616*hypothèses!$AY$8)),IF(AND(A616=hypothèses!$AV$9,G616=hypothèses!$AO$1),IF(E616&lt;=hypothèses!$AT$9,hypothèses!$AW$9,IF(E616&gt;=hypothèses!$AU$9,hypothèses!$AX$9,E616*hypothèses!$AY$9)),IF(AND(A616=hypothèses!$AV$11,G616=hypothèses!$AP$1),IF(E616&lt;=hypothèses!$AT$11,hypothèses!$AW$11,IF(E616&gt;=hypothèses!$AU$11,hypothèses!$AX$11,E616*hypothèses!$AY$11)),IF(AND(A616=hypothèses!$AV$12,G616=hypothèses!$AP$1),IF(E616&lt;=hypothèses!$AT$12,hypothèses!$AW$12,IF(E616&gt;=hypothèses!$AU$12,hypothèses!$AX$12,E616*hypothèses!$AY$12)),IF(AND(A616=hypothèses!$AV$14,G616=hypothèses!$AQ$1),IF(E616&lt;=hypothèses!$AT$14,hypothèses!$AW$14,IF(E616&gt;=hypothèses!$AU$14,hypothèses!$AX$14,E616*hypothèses!$AY$14)),IF(AND(A616=hypothèses!$AV$15,G616=hypothèses!$AQ$1),IF(E616&lt;=hypothèses!$AT$15,hypothèses!$AW$15,IF(E616&gt;=hypothèses!$AU$15,hypothèses!$AX$15,E616*hypothèses!$AY$15)),IF(AND(A616=hypothèses!$AV$17,G616=hypothèses!$AR$1),IF(E616&lt;=hypothèses!$AT$17,hypothèses!$AW$17,IF(E616&gt;=hypothèses!$AU$17,hypothèses!$AX$17,E616*hypothèses!$AY$17)),IF(AND(A616=hypothèses!$AV$18,G616=hypothèses!$AR$1),IF(E616&lt;=hypothèses!$AT$18,hypothèses!$AW$18,IF(E616&gt;=hypothèses!$AU$18,hypothèses!$AX$18,E616*hypothèses!$AY$18)),0))))))))))))))</f>
        <v>30</v>
      </c>
      <c r="L616" s="58"/>
    </row>
    <row r="617" spans="1:12">
      <c r="A617" t="s">
        <v>68</v>
      </c>
      <c r="B617" s="59">
        <v>1</v>
      </c>
      <c r="C617">
        <v>1</v>
      </c>
      <c r="D617">
        <v>1</v>
      </c>
      <c r="E617" s="4">
        <f t="shared" si="9"/>
        <v>8.3333333333333329E-2</v>
      </c>
      <c r="F617" s="49">
        <f>IF($E617&lt;=hypothèses!$AK$2,1,IF(AND($E617&gt;hypothèses!$AJ$3,$E617&lt;=hypothèses!$AK$3),2,IF(AND($E617&gt;hypothèses!$AJ$4,$E617&lt;=hypothèses!$AK$4),3,IF(AND($E617&gt;hypothèses!$AJ$5,$E617&lt;=hypothèses!$AK$5),4,IF(AND($E617&gt;hypothèses!$AJ$6,$E617&lt;=hypothèses!$AK$6),5,IF(AND($E617&gt;hypothèses!$AJ$7,$E617&lt;=hypothèses!$AK$7),6,IF(AND($E617&gt;hypothèses!$AJ$8,$E617&lt;=hypothèses!$AK$8),7,IF(AND($E617&gt;hypothèses!$AJ$9,$E617&lt;=hypothèses!$AK$9),8,IF(AND($E617&gt;hypothèses!$AJ$10,$E617&lt;=hypothèses!$AK$10),9,IF(AND($E617&gt;hypothèses!$AJ$11,$E617&lt;=hypothèses!$AK$11),10,""))))))))))</f>
        <v>1</v>
      </c>
      <c r="G617" t="s">
        <v>13</v>
      </c>
      <c r="H617">
        <v>1.1000000000000001</v>
      </c>
      <c r="I617">
        <v>72.599999999999994</v>
      </c>
      <c r="J617" s="58" cm="1">
        <f t="array" ref="J6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617" s="58">
        <f>IF(G617="Tarif Frais de dossier",30,IF(I617&lt;0,0,IF(AND(A617=hypothèses!$AV$2,G617=hypothèses!$AM$1),IF(E617&lt;=hypothèses!$AT$2,hypothèses!$AW$2,IF(E617&gt;=hypothèses!$AU$2,hypothèses!$AX$2,E617*hypothèses!$AY$2)),IF(AND(A617=hypothèses!$AV$3,G617=hypothèses!$AM$1),IF(E617&lt;=hypothèses!$AT$3,hypothèses!$AW$3,IF(E617&gt;=hypothèses!$AU$3,hypothèses!$AX$3,E617*hypothèses!$AY$3)),IF(AND(A617=hypothèses!$AV$5,G617=hypothèses!$AN$1),IF(E617&lt;=hypothèses!$AT$5,hypothèses!$AW$5,IF(E617&gt;=hypothèses!$AU$5,hypothèses!$AX$5,E617*hypothèses!$AY$5)),IF(AND(A617=hypothèses!$AV$6,G617=hypothèses!$AN$1),IF(E617&lt;=hypothèses!$AT$6,hypothèses!$AW$6,IF(E617&gt;=hypothèses!$AU$6,hypothèses!$AX$6,E617*hypothèses!$AY$6)),IF(AND(A617=hypothèses!$AV$8,G617=hypothèses!$AO$1),IF(E617&lt;=hypothèses!$AT$8,hypothèses!$AW$8,IF(E617&gt;=hypothèses!$AU$8,hypothèses!$AX$8,E617*hypothèses!$AY$8)),IF(AND(A617=hypothèses!$AV$9,G617=hypothèses!$AO$1),IF(E617&lt;=hypothèses!$AT$9,hypothèses!$AW$9,IF(E617&gt;=hypothèses!$AU$9,hypothèses!$AX$9,E617*hypothèses!$AY$9)),IF(AND(A617=hypothèses!$AV$11,G617=hypothèses!$AP$1),IF(E617&lt;=hypothèses!$AT$11,hypothèses!$AW$11,IF(E617&gt;=hypothèses!$AU$11,hypothèses!$AX$11,E617*hypothèses!$AY$11)),IF(AND(A617=hypothèses!$AV$12,G617=hypothèses!$AP$1),IF(E617&lt;=hypothèses!$AT$12,hypothèses!$AW$12,IF(E617&gt;=hypothèses!$AU$12,hypothèses!$AX$12,E617*hypothèses!$AY$12)),IF(AND(A617=hypothèses!$AV$14,G617=hypothèses!$AQ$1),IF(E617&lt;=hypothèses!$AT$14,hypothèses!$AW$14,IF(E617&gt;=hypothèses!$AU$14,hypothèses!$AX$14,E617*hypothèses!$AY$14)),IF(AND(A617=hypothèses!$AV$15,G617=hypothèses!$AQ$1),IF(E617&lt;=hypothèses!$AT$15,hypothèses!$AW$15,IF(E617&gt;=hypothèses!$AU$15,hypothèses!$AX$15,E617*hypothèses!$AY$15)),IF(AND(A617=hypothèses!$AV$17,G617=hypothèses!$AR$1),IF(E617&lt;=hypothèses!$AT$17,hypothèses!$AW$17,IF(E617&gt;=hypothèses!$AU$17,hypothèses!$AX$17,E617*hypothèses!$AY$17)),IF(AND(A617=hypothèses!$AV$18,G617=hypothèses!$AR$1),IF(E617&lt;=hypothèses!$AT$18,hypothèses!$AW$18,IF(E617&gt;=hypothèses!$AU$18,hypothèses!$AX$18,E617*hypothèses!$AY$18)),0))))))))))))))</f>
        <v>66</v>
      </c>
      <c r="L617" s="58"/>
    </row>
    <row r="618" spans="1:12">
      <c r="A618" t="s">
        <v>68</v>
      </c>
      <c r="B618" s="59">
        <v>1</v>
      </c>
      <c r="C618">
        <v>1</v>
      </c>
      <c r="D618">
        <v>1</v>
      </c>
      <c r="E618" s="4">
        <f t="shared" si="9"/>
        <v>8.3333333333333329E-2</v>
      </c>
      <c r="F618" s="49">
        <f>IF($E618&lt;=hypothèses!$AK$2,1,IF(AND($E618&gt;hypothèses!$AJ$3,$E618&lt;=hypothèses!$AK$3),2,IF(AND($E618&gt;hypothèses!$AJ$4,$E618&lt;=hypothèses!$AK$4),3,IF(AND($E618&gt;hypothèses!$AJ$5,$E618&lt;=hypothèses!$AK$5),4,IF(AND($E618&gt;hypothèses!$AJ$6,$E618&lt;=hypothèses!$AK$6),5,IF(AND($E618&gt;hypothèses!$AJ$7,$E618&lt;=hypothèses!$AK$7),6,IF(AND($E618&gt;hypothèses!$AJ$8,$E618&lt;=hypothèses!$AK$8),7,IF(AND($E618&gt;hypothèses!$AJ$9,$E618&lt;=hypothèses!$AK$9),8,IF(AND($E618&gt;hypothèses!$AJ$10,$E618&lt;=hypothèses!$AK$10),9,IF(AND($E618&gt;hypothèses!$AJ$11,$E618&lt;=hypothèses!$AK$11),10,""))))))))))</f>
        <v>1</v>
      </c>
      <c r="I618">
        <v>0</v>
      </c>
      <c r="J618" s="58" t="str" cm="1">
        <f t="array" ref="J6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18" s="58">
        <f>IF(G618="Tarif Frais de dossier",30,IF(I618&lt;0,0,IF(AND(A618=hypothèses!$AV$2,G618=hypothèses!$AM$1),IF(E618&lt;=hypothèses!$AT$2,hypothèses!$AW$2,IF(E618&gt;=hypothèses!$AU$2,hypothèses!$AX$2,E618*hypothèses!$AY$2)),IF(AND(A618=hypothèses!$AV$3,G618=hypothèses!$AM$1),IF(E618&lt;=hypothèses!$AT$3,hypothèses!$AW$3,IF(E618&gt;=hypothèses!$AU$3,hypothèses!$AX$3,E618*hypothèses!$AY$3)),IF(AND(A618=hypothèses!$AV$5,G618=hypothèses!$AN$1),IF(E618&lt;=hypothèses!$AT$5,hypothèses!$AW$5,IF(E618&gt;=hypothèses!$AU$5,hypothèses!$AX$5,E618*hypothèses!$AY$5)),IF(AND(A618=hypothèses!$AV$6,G618=hypothèses!$AN$1),IF(E618&lt;=hypothèses!$AT$6,hypothèses!$AW$6,IF(E618&gt;=hypothèses!$AU$6,hypothèses!$AX$6,E618*hypothèses!$AY$6)),IF(AND(A618=hypothèses!$AV$8,G618=hypothèses!$AO$1),IF(E618&lt;=hypothèses!$AT$8,hypothèses!$AW$8,IF(E618&gt;=hypothèses!$AU$8,hypothèses!$AX$8,E618*hypothèses!$AY$8)),IF(AND(A618=hypothèses!$AV$9,G618=hypothèses!$AO$1),IF(E618&lt;=hypothèses!$AT$9,hypothèses!$AW$9,IF(E618&gt;=hypothèses!$AU$9,hypothèses!$AX$9,E618*hypothèses!$AY$9)),IF(AND(A618=hypothèses!$AV$11,G618=hypothèses!$AP$1),IF(E618&lt;=hypothèses!$AT$11,hypothèses!$AW$11,IF(E618&gt;=hypothèses!$AU$11,hypothèses!$AX$11,E618*hypothèses!$AY$11)),IF(AND(A618=hypothèses!$AV$12,G618=hypothèses!$AP$1),IF(E618&lt;=hypothèses!$AT$12,hypothèses!$AW$12,IF(E618&gt;=hypothèses!$AU$12,hypothèses!$AX$12,E618*hypothèses!$AY$12)),IF(AND(A618=hypothèses!$AV$14,G618=hypothèses!$AQ$1),IF(E618&lt;=hypothèses!$AT$14,hypothèses!$AW$14,IF(E618&gt;=hypothèses!$AU$14,hypothèses!$AX$14,E618*hypothèses!$AY$14)),IF(AND(A618=hypothèses!$AV$15,G618=hypothèses!$AQ$1),IF(E618&lt;=hypothèses!$AT$15,hypothèses!$AW$15,IF(E618&gt;=hypothèses!$AU$15,hypothèses!$AX$15,E618*hypothèses!$AY$15)),IF(AND(A618=hypothèses!$AV$17,G618=hypothèses!$AR$1),IF(E618&lt;=hypothèses!$AT$17,hypothèses!$AW$17,IF(E618&gt;=hypothèses!$AU$17,hypothèses!$AX$17,E618*hypothèses!$AY$17)),IF(AND(A618=hypothèses!$AV$18,G618=hypothèses!$AR$1),IF(E618&lt;=hypothèses!$AT$18,hypothèses!$AW$18,IF(E618&gt;=hypothèses!$AU$18,hypothèses!$AX$18,E618*hypothèses!$AY$18)),0))))))))))))))</f>
        <v>0</v>
      </c>
      <c r="L618" s="58"/>
    </row>
    <row r="619" spans="1:12">
      <c r="A619" t="s">
        <v>68</v>
      </c>
      <c r="B619" s="59">
        <v>1</v>
      </c>
      <c r="C619">
        <v>1</v>
      </c>
      <c r="D619">
        <v>1</v>
      </c>
      <c r="E619" s="4">
        <f t="shared" si="9"/>
        <v>8.3333333333333329E-2</v>
      </c>
      <c r="F619" s="49">
        <f>IF($E619&lt;=hypothèses!$AK$2,1,IF(AND($E619&gt;hypothèses!$AJ$3,$E619&lt;=hypothèses!$AK$3),2,IF(AND($E619&gt;hypothèses!$AJ$4,$E619&lt;=hypothèses!$AK$4),3,IF(AND($E619&gt;hypothèses!$AJ$5,$E619&lt;=hypothèses!$AK$5),4,IF(AND($E619&gt;hypothèses!$AJ$6,$E619&lt;=hypothèses!$AK$6),5,IF(AND($E619&gt;hypothèses!$AJ$7,$E619&lt;=hypothèses!$AK$7),6,IF(AND($E619&gt;hypothèses!$AJ$8,$E619&lt;=hypothèses!$AK$8),7,IF(AND($E619&gt;hypothèses!$AJ$9,$E619&lt;=hypothèses!$AK$9),8,IF(AND($E619&gt;hypothèses!$AJ$10,$E619&lt;=hypothèses!$AK$10),9,IF(AND($E619&gt;hypothèses!$AJ$11,$E619&lt;=hypothèses!$AK$11),10,""))))))))))</f>
        <v>1</v>
      </c>
      <c r="I619">
        <v>0</v>
      </c>
      <c r="J619" s="58" t="str" cm="1">
        <f t="array" ref="J6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19" s="58">
        <f>IF(G619="Tarif Frais de dossier",30,IF(I619&lt;0,0,IF(AND(A619=hypothèses!$AV$2,G619=hypothèses!$AM$1),IF(E619&lt;=hypothèses!$AT$2,hypothèses!$AW$2,IF(E619&gt;=hypothèses!$AU$2,hypothèses!$AX$2,E619*hypothèses!$AY$2)),IF(AND(A619=hypothèses!$AV$3,G619=hypothèses!$AM$1),IF(E619&lt;=hypothèses!$AT$3,hypothèses!$AW$3,IF(E619&gt;=hypothèses!$AU$3,hypothèses!$AX$3,E619*hypothèses!$AY$3)),IF(AND(A619=hypothèses!$AV$5,G619=hypothèses!$AN$1),IF(E619&lt;=hypothèses!$AT$5,hypothèses!$AW$5,IF(E619&gt;=hypothèses!$AU$5,hypothèses!$AX$5,E619*hypothèses!$AY$5)),IF(AND(A619=hypothèses!$AV$6,G619=hypothèses!$AN$1),IF(E619&lt;=hypothèses!$AT$6,hypothèses!$AW$6,IF(E619&gt;=hypothèses!$AU$6,hypothèses!$AX$6,E619*hypothèses!$AY$6)),IF(AND(A619=hypothèses!$AV$8,G619=hypothèses!$AO$1),IF(E619&lt;=hypothèses!$AT$8,hypothèses!$AW$8,IF(E619&gt;=hypothèses!$AU$8,hypothèses!$AX$8,E619*hypothèses!$AY$8)),IF(AND(A619=hypothèses!$AV$9,G619=hypothèses!$AO$1),IF(E619&lt;=hypothèses!$AT$9,hypothèses!$AW$9,IF(E619&gt;=hypothèses!$AU$9,hypothèses!$AX$9,E619*hypothèses!$AY$9)),IF(AND(A619=hypothèses!$AV$11,G619=hypothèses!$AP$1),IF(E619&lt;=hypothèses!$AT$11,hypothèses!$AW$11,IF(E619&gt;=hypothèses!$AU$11,hypothèses!$AX$11,E619*hypothèses!$AY$11)),IF(AND(A619=hypothèses!$AV$12,G619=hypothèses!$AP$1),IF(E619&lt;=hypothèses!$AT$12,hypothèses!$AW$12,IF(E619&gt;=hypothèses!$AU$12,hypothèses!$AX$12,E619*hypothèses!$AY$12)),IF(AND(A619=hypothèses!$AV$14,G619=hypothèses!$AQ$1),IF(E619&lt;=hypothèses!$AT$14,hypothèses!$AW$14,IF(E619&gt;=hypothèses!$AU$14,hypothèses!$AX$14,E619*hypothèses!$AY$14)),IF(AND(A619=hypothèses!$AV$15,G619=hypothèses!$AQ$1),IF(E619&lt;=hypothèses!$AT$15,hypothèses!$AW$15,IF(E619&gt;=hypothèses!$AU$15,hypothèses!$AX$15,E619*hypothèses!$AY$15)),IF(AND(A619=hypothèses!$AV$17,G619=hypothèses!$AR$1),IF(E619&lt;=hypothèses!$AT$17,hypothèses!$AW$17,IF(E619&gt;=hypothèses!$AU$17,hypothèses!$AX$17,E619*hypothèses!$AY$17)),IF(AND(A619=hypothèses!$AV$18,G619=hypothèses!$AR$1),IF(E619&lt;=hypothèses!$AT$18,hypothèses!$AW$18,IF(E619&gt;=hypothèses!$AU$18,hypothèses!$AX$18,E619*hypothèses!$AY$18)),0))))))))))))))</f>
        <v>0</v>
      </c>
      <c r="L619" s="58"/>
    </row>
    <row r="620" spans="1:12">
      <c r="A620" t="s">
        <v>68</v>
      </c>
      <c r="B620" s="59">
        <v>1</v>
      </c>
      <c r="C620">
        <v>1</v>
      </c>
      <c r="D620">
        <v>1</v>
      </c>
      <c r="E620" s="4">
        <f t="shared" si="9"/>
        <v>8.3333333333333329E-2</v>
      </c>
      <c r="F620" s="49">
        <f>IF($E620&lt;=hypothèses!$AK$2,1,IF(AND($E620&gt;hypothèses!$AJ$3,$E620&lt;=hypothèses!$AK$3),2,IF(AND($E620&gt;hypothèses!$AJ$4,$E620&lt;=hypothèses!$AK$4),3,IF(AND($E620&gt;hypothèses!$AJ$5,$E620&lt;=hypothèses!$AK$5),4,IF(AND($E620&gt;hypothèses!$AJ$6,$E620&lt;=hypothèses!$AK$6),5,IF(AND($E620&gt;hypothèses!$AJ$7,$E620&lt;=hypothèses!$AK$7),6,IF(AND($E620&gt;hypothèses!$AJ$8,$E620&lt;=hypothèses!$AK$8),7,IF(AND($E620&gt;hypothèses!$AJ$9,$E620&lt;=hypothèses!$AK$9),8,IF(AND($E620&gt;hypothèses!$AJ$10,$E620&lt;=hypothèses!$AK$10),9,IF(AND($E620&gt;hypothèses!$AJ$11,$E620&lt;=hypothèses!$AK$11),10,""))))))))))</f>
        <v>1</v>
      </c>
      <c r="I620">
        <v>0</v>
      </c>
      <c r="J620" s="58" t="str" cm="1">
        <f t="array" ref="J6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20" s="58">
        <f>IF(G620="Tarif Frais de dossier",30,IF(I620&lt;0,0,IF(AND(A620=hypothèses!$AV$2,G620=hypothèses!$AM$1),IF(E620&lt;=hypothèses!$AT$2,hypothèses!$AW$2,IF(E620&gt;=hypothèses!$AU$2,hypothèses!$AX$2,E620*hypothèses!$AY$2)),IF(AND(A620=hypothèses!$AV$3,G620=hypothèses!$AM$1),IF(E620&lt;=hypothèses!$AT$3,hypothèses!$AW$3,IF(E620&gt;=hypothèses!$AU$3,hypothèses!$AX$3,E620*hypothèses!$AY$3)),IF(AND(A620=hypothèses!$AV$5,G620=hypothèses!$AN$1),IF(E620&lt;=hypothèses!$AT$5,hypothèses!$AW$5,IF(E620&gt;=hypothèses!$AU$5,hypothèses!$AX$5,E620*hypothèses!$AY$5)),IF(AND(A620=hypothèses!$AV$6,G620=hypothèses!$AN$1),IF(E620&lt;=hypothèses!$AT$6,hypothèses!$AW$6,IF(E620&gt;=hypothèses!$AU$6,hypothèses!$AX$6,E620*hypothèses!$AY$6)),IF(AND(A620=hypothèses!$AV$8,G620=hypothèses!$AO$1),IF(E620&lt;=hypothèses!$AT$8,hypothèses!$AW$8,IF(E620&gt;=hypothèses!$AU$8,hypothèses!$AX$8,E620*hypothèses!$AY$8)),IF(AND(A620=hypothèses!$AV$9,G620=hypothèses!$AO$1),IF(E620&lt;=hypothèses!$AT$9,hypothèses!$AW$9,IF(E620&gt;=hypothèses!$AU$9,hypothèses!$AX$9,E620*hypothèses!$AY$9)),IF(AND(A620=hypothèses!$AV$11,G620=hypothèses!$AP$1),IF(E620&lt;=hypothèses!$AT$11,hypothèses!$AW$11,IF(E620&gt;=hypothèses!$AU$11,hypothèses!$AX$11,E620*hypothèses!$AY$11)),IF(AND(A620=hypothèses!$AV$12,G620=hypothèses!$AP$1),IF(E620&lt;=hypothèses!$AT$12,hypothèses!$AW$12,IF(E620&gt;=hypothèses!$AU$12,hypothèses!$AX$12,E620*hypothèses!$AY$12)),IF(AND(A620=hypothèses!$AV$14,G620=hypothèses!$AQ$1),IF(E620&lt;=hypothèses!$AT$14,hypothèses!$AW$14,IF(E620&gt;=hypothèses!$AU$14,hypothèses!$AX$14,E620*hypothèses!$AY$14)),IF(AND(A620=hypothèses!$AV$15,G620=hypothèses!$AQ$1),IF(E620&lt;=hypothèses!$AT$15,hypothèses!$AW$15,IF(E620&gt;=hypothèses!$AU$15,hypothèses!$AX$15,E620*hypothèses!$AY$15)),IF(AND(A620=hypothèses!$AV$17,G620=hypothèses!$AR$1),IF(E620&lt;=hypothèses!$AT$17,hypothèses!$AW$17,IF(E620&gt;=hypothèses!$AU$17,hypothèses!$AX$17,E620*hypothèses!$AY$17)),IF(AND(A620=hypothèses!$AV$18,G620=hypothèses!$AR$1),IF(E620&lt;=hypothèses!$AT$18,hypothèses!$AW$18,IF(E620&gt;=hypothèses!$AU$18,hypothèses!$AX$18,E620*hypothèses!$AY$18)),0))))))))))))))</f>
        <v>0</v>
      </c>
      <c r="L620" s="58"/>
    </row>
    <row r="621" spans="1:12">
      <c r="A621" t="s">
        <v>68</v>
      </c>
      <c r="B621" s="59">
        <v>1</v>
      </c>
      <c r="C621">
        <v>1</v>
      </c>
      <c r="D621">
        <v>1</v>
      </c>
      <c r="E621" s="4">
        <f t="shared" si="9"/>
        <v>8.3333333333333329E-2</v>
      </c>
      <c r="F621" s="49">
        <f>IF($E621&lt;=hypothèses!$AK$2,1,IF(AND($E621&gt;hypothèses!$AJ$3,$E621&lt;=hypothèses!$AK$3),2,IF(AND($E621&gt;hypothèses!$AJ$4,$E621&lt;=hypothèses!$AK$4),3,IF(AND($E621&gt;hypothèses!$AJ$5,$E621&lt;=hypothèses!$AK$5),4,IF(AND($E621&gt;hypothèses!$AJ$6,$E621&lt;=hypothèses!$AK$6),5,IF(AND($E621&gt;hypothèses!$AJ$7,$E621&lt;=hypothèses!$AK$7),6,IF(AND($E621&gt;hypothèses!$AJ$8,$E621&lt;=hypothèses!$AK$8),7,IF(AND($E621&gt;hypothèses!$AJ$9,$E621&lt;=hypothèses!$AK$9),8,IF(AND($E621&gt;hypothèses!$AJ$10,$E621&lt;=hypothèses!$AK$10),9,IF(AND($E621&gt;hypothèses!$AJ$11,$E621&lt;=hypothèses!$AK$11),10,""))))))))))</f>
        <v>1</v>
      </c>
      <c r="I621">
        <v>0</v>
      </c>
      <c r="J621" s="58" t="str" cm="1">
        <f t="array" ref="J6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21" s="58">
        <f>IF(G621="Tarif Frais de dossier",30,IF(I621&lt;0,0,IF(AND(A621=hypothèses!$AV$2,G621=hypothèses!$AM$1),IF(E621&lt;=hypothèses!$AT$2,hypothèses!$AW$2,IF(E621&gt;=hypothèses!$AU$2,hypothèses!$AX$2,E621*hypothèses!$AY$2)),IF(AND(A621=hypothèses!$AV$3,G621=hypothèses!$AM$1),IF(E621&lt;=hypothèses!$AT$3,hypothèses!$AW$3,IF(E621&gt;=hypothèses!$AU$3,hypothèses!$AX$3,E621*hypothèses!$AY$3)),IF(AND(A621=hypothèses!$AV$5,G621=hypothèses!$AN$1),IF(E621&lt;=hypothèses!$AT$5,hypothèses!$AW$5,IF(E621&gt;=hypothèses!$AU$5,hypothèses!$AX$5,E621*hypothèses!$AY$5)),IF(AND(A621=hypothèses!$AV$6,G621=hypothèses!$AN$1),IF(E621&lt;=hypothèses!$AT$6,hypothèses!$AW$6,IF(E621&gt;=hypothèses!$AU$6,hypothèses!$AX$6,E621*hypothèses!$AY$6)),IF(AND(A621=hypothèses!$AV$8,G621=hypothèses!$AO$1),IF(E621&lt;=hypothèses!$AT$8,hypothèses!$AW$8,IF(E621&gt;=hypothèses!$AU$8,hypothèses!$AX$8,E621*hypothèses!$AY$8)),IF(AND(A621=hypothèses!$AV$9,G621=hypothèses!$AO$1),IF(E621&lt;=hypothèses!$AT$9,hypothèses!$AW$9,IF(E621&gt;=hypothèses!$AU$9,hypothèses!$AX$9,E621*hypothèses!$AY$9)),IF(AND(A621=hypothèses!$AV$11,G621=hypothèses!$AP$1),IF(E621&lt;=hypothèses!$AT$11,hypothèses!$AW$11,IF(E621&gt;=hypothèses!$AU$11,hypothèses!$AX$11,E621*hypothèses!$AY$11)),IF(AND(A621=hypothèses!$AV$12,G621=hypothèses!$AP$1),IF(E621&lt;=hypothèses!$AT$12,hypothèses!$AW$12,IF(E621&gt;=hypothèses!$AU$12,hypothèses!$AX$12,E621*hypothèses!$AY$12)),IF(AND(A621=hypothèses!$AV$14,G621=hypothèses!$AQ$1),IF(E621&lt;=hypothèses!$AT$14,hypothèses!$AW$14,IF(E621&gt;=hypothèses!$AU$14,hypothèses!$AX$14,E621*hypothèses!$AY$14)),IF(AND(A621=hypothèses!$AV$15,G621=hypothèses!$AQ$1),IF(E621&lt;=hypothèses!$AT$15,hypothèses!$AW$15,IF(E621&gt;=hypothèses!$AU$15,hypothèses!$AX$15,E621*hypothèses!$AY$15)),IF(AND(A621=hypothèses!$AV$17,G621=hypothèses!$AR$1),IF(E621&lt;=hypothèses!$AT$17,hypothèses!$AW$17,IF(E621&gt;=hypothèses!$AU$17,hypothèses!$AX$17,E621*hypothèses!$AY$17)),IF(AND(A621=hypothèses!$AV$18,G621=hypothèses!$AR$1),IF(E621&lt;=hypothèses!$AT$18,hypothèses!$AW$18,IF(E621&gt;=hypothèses!$AU$18,hypothèses!$AX$18,E621*hypothèses!$AY$18)),0))))))))))))))</f>
        <v>0</v>
      </c>
      <c r="L621" s="58"/>
    </row>
    <row r="622" spans="1:12">
      <c r="A622" t="s">
        <v>68</v>
      </c>
      <c r="B622" s="59">
        <v>1</v>
      </c>
      <c r="C622">
        <v>1</v>
      </c>
      <c r="D622">
        <v>1</v>
      </c>
      <c r="E622" s="4">
        <f t="shared" si="9"/>
        <v>8.3333333333333329E-2</v>
      </c>
      <c r="F622" s="49">
        <f>IF($E622&lt;=hypothèses!$AK$2,1,IF(AND($E622&gt;hypothèses!$AJ$3,$E622&lt;=hypothèses!$AK$3),2,IF(AND($E622&gt;hypothèses!$AJ$4,$E622&lt;=hypothèses!$AK$4),3,IF(AND($E622&gt;hypothèses!$AJ$5,$E622&lt;=hypothèses!$AK$5),4,IF(AND($E622&gt;hypothèses!$AJ$6,$E622&lt;=hypothèses!$AK$6),5,IF(AND($E622&gt;hypothèses!$AJ$7,$E622&lt;=hypothèses!$AK$7),6,IF(AND($E622&gt;hypothèses!$AJ$8,$E622&lt;=hypothèses!$AK$8),7,IF(AND($E622&gt;hypothèses!$AJ$9,$E622&lt;=hypothèses!$AK$9),8,IF(AND($E622&gt;hypothèses!$AJ$10,$E622&lt;=hypothèses!$AK$10),9,IF(AND($E622&gt;hypothèses!$AJ$11,$E622&lt;=hypothèses!$AK$11),10,""))))))))))</f>
        <v>1</v>
      </c>
      <c r="I622">
        <v>0</v>
      </c>
      <c r="J622" s="58" t="str" cm="1">
        <f t="array" ref="J6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22" s="58">
        <f>IF(G622="Tarif Frais de dossier",30,IF(I622&lt;0,0,IF(AND(A622=hypothèses!$AV$2,G622=hypothèses!$AM$1),IF(E622&lt;=hypothèses!$AT$2,hypothèses!$AW$2,IF(E622&gt;=hypothèses!$AU$2,hypothèses!$AX$2,E622*hypothèses!$AY$2)),IF(AND(A622=hypothèses!$AV$3,G622=hypothèses!$AM$1),IF(E622&lt;=hypothèses!$AT$3,hypothèses!$AW$3,IF(E622&gt;=hypothèses!$AU$3,hypothèses!$AX$3,E622*hypothèses!$AY$3)),IF(AND(A622=hypothèses!$AV$5,G622=hypothèses!$AN$1),IF(E622&lt;=hypothèses!$AT$5,hypothèses!$AW$5,IF(E622&gt;=hypothèses!$AU$5,hypothèses!$AX$5,E622*hypothèses!$AY$5)),IF(AND(A622=hypothèses!$AV$6,G622=hypothèses!$AN$1),IF(E622&lt;=hypothèses!$AT$6,hypothèses!$AW$6,IF(E622&gt;=hypothèses!$AU$6,hypothèses!$AX$6,E622*hypothèses!$AY$6)),IF(AND(A622=hypothèses!$AV$8,G622=hypothèses!$AO$1),IF(E622&lt;=hypothèses!$AT$8,hypothèses!$AW$8,IF(E622&gt;=hypothèses!$AU$8,hypothèses!$AX$8,E622*hypothèses!$AY$8)),IF(AND(A622=hypothèses!$AV$9,G622=hypothèses!$AO$1),IF(E622&lt;=hypothèses!$AT$9,hypothèses!$AW$9,IF(E622&gt;=hypothèses!$AU$9,hypothèses!$AX$9,E622*hypothèses!$AY$9)),IF(AND(A622=hypothèses!$AV$11,G622=hypothèses!$AP$1),IF(E622&lt;=hypothèses!$AT$11,hypothèses!$AW$11,IF(E622&gt;=hypothèses!$AU$11,hypothèses!$AX$11,E622*hypothèses!$AY$11)),IF(AND(A622=hypothèses!$AV$12,G622=hypothèses!$AP$1),IF(E622&lt;=hypothèses!$AT$12,hypothèses!$AW$12,IF(E622&gt;=hypothèses!$AU$12,hypothèses!$AX$12,E622*hypothèses!$AY$12)),IF(AND(A622=hypothèses!$AV$14,G622=hypothèses!$AQ$1),IF(E622&lt;=hypothèses!$AT$14,hypothèses!$AW$14,IF(E622&gt;=hypothèses!$AU$14,hypothèses!$AX$14,E622*hypothèses!$AY$14)),IF(AND(A622=hypothèses!$AV$15,G622=hypothèses!$AQ$1),IF(E622&lt;=hypothèses!$AT$15,hypothèses!$AW$15,IF(E622&gt;=hypothèses!$AU$15,hypothèses!$AX$15,E622*hypothèses!$AY$15)),IF(AND(A622=hypothèses!$AV$17,G622=hypothèses!$AR$1),IF(E622&lt;=hypothèses!$AT$17,hypothèses!$AW$17,IF(E622&gt;=hypothèses!$AU$17,hypothèses!$AX$17,E622*hypothèses!$AY$17)),IF(AND(A622=hypothèses!$AV$18,G622=hypothèses!$AR$1),IF(E622&lt;=hypothèses!$AT$18,hypothèses!$AW$18,IF(E622&gt;=hypothèses!$AU$18,hypothèses!$AX$18,E622*hypothèses!$AY$18)),0))))))))))))))</f>
        <v>0</v>
      </c>
      <c r="L622" s="58"/>
    </row>
    <row r="623" spans="1:12">
      <c r="A623" t="s">
        <v>70</v>
      </c>
      <c r="B623" s="59">
        <v>6585</v>
      </c>
      <c r="C623">
        <v>3</v>
      </c>
      <c r="D623">
        <v>1</v>
      </c>
      <c r="E623" s="4">
        <f t="shared" si="9"/>
        <v>548.75</v>
      </c>
      <c r="F623" s="49">
        <f>IF($E623&lt;=hypothèses!$AK$2,1,IF(AND($E623&gt;hypothèses!$AJ$3,$E623&lt;=hypothèses!$AK$3),2,IF(AND($E623&gt;hypothèses!$AJ$4,$E623&lt;=hypothèses!$AK$4),3,IF(AND($E623&gt;hypothèses!$AJ$5,$E623&lt;=hypothèses!$AK$5),4,IF(AND($E623&gt;hypothèses!$AJ$6,$E623&lt;=hypothèses!$AK$6),5,IF(AND($E623&gt;hypothèses!$AJ$7,$E623&lt;=hypothèses!$AK$7),6,IF(AND($E623&gt;hypothèses!$AJ$8,$E623&lt;=hypothèses!$AK$8),7,IF(AND($E623&gt;hypothèses!$AJ$9,$E623&lt;=hypothèses!$AK$9),8,IF(AND($E623&gt;hypothèses!$AJ$10,$E623&lt;=hypothèses!$AK$10),9,IF(AND($E623&gt;hypothèses!$AJ$11,$E623&lt;=hypothèses!$AK$11),10,""))))))))))</f>
        <v>3</v>
      </c>
      <c r="G623" t="s">
        <v>13</v>
      </c>
      <c r="H623">
        <v>1</v>
      </c>
      <c r="I623">
        <v>66</v>
      </c>
      <c r="J623" s="58" cm="1">
        <f t="array" ref="J6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288.44</v>
      </c>
      <c r="K623" s="58">
        <f>IF(G623="Tarif Frais de dossier",30,IF(I623&lt;0,0,IF(AND(A623=hypothèses!$AV$2,G623=hypothèses!$AM$1),IF(E623&lt;=hypothèses!$AT$2,hypothèses!$AW$2,IF(E623&gt;=hypothèses!$AU$2,hypothèses!$AX$2,E623*hypothèses!$AY$2)),IF(AND(A623=hypothèses!$AV$3,G623=hypothèses!$AM$1),IF(E623&lt;=hypothèses!$AT$3,hypothèses!$AW$3,IF(E623&gt;=hypothèses!$AU$3,hypothèses!$AX$3,E623*hypothèses!$AY$3)),IF(AND(A623=hypothèses!$AV$5,G623=hypothèses!$AN$1),IF(E623&lt;=hypothèses!$AT$5,hypothèses!$AW$5,IF(E623&gt;=hypothèses!$AU$5,hypothèses!$AX$5,E623*hypothèses!$AY$5)),IF(AND(A623=hypothèses!$AV$6,G623=hypothèses!$AN$1),IF(E623&lt;=hypothèses!$AT$6,hypothèses!$AW$6,IF(E623&gt;=hypothèses!$AU$6,hypothèses!$AX$6,E623*hypothèses!$AY$6)),IF(AND(A623=hypothèses!$AV$8,G623=hypothèses!$AO$1),IF(E623&lt;=hypothèses!$AT$8,hypothèses!$AW$8,IF(E623&gt;=hypothèses!$AU$8,hypothèses!$AX$8,E623*hypothèses!$AY$8)),IF(AND(A623=hypothèses!$AV$9,G623=hypothèses!$AO$1),IF(E623&lt;=hypothèses!$AT$9,hypothèses!$AW$9,IF(E623&gt;=hypothèses!$AU$9,hypothèses!$AX$9,E623*hypothèses!$AY$9)),IF(AND(A623=hypothèses!$AV$11,G623=hypothèses!$AP$1),IF(E623&lt;=hypothèses!$AT$11,hypothèses!$AW$11,IF(E623&gt;=hypothèses!$AU$11,hypothèses!$AX$11,E623*hypothèses!$AY$11)),IF(AND(A623=hypothèses!$AV$12,G623=hypothèses!$AP$1),IF(E623&lt;=hypothèses!$AT$12,hypothèses!$AW$12,IF(E623&gt;=hypothèses!$AU$12,hypothèses!$AX$12,E623*hypothèses!$AY$12)),IF(AND(A623=hypothèses!$AV$14,G623=hypothèses!$AQ$1),IF(E623&lt;=hypothèses!$AT$14,hypothèses!$AW$14,IF(E623&gt;=hypothèses!$AU$14,hypothèses!$AX$14,E623*hypothèses!$AY$14)),IF(AND(A623=hypothèses!$AV$15,G623=hypothèses!$AQ$1),IF(E623&lt;=hypothèses!$AT$15,hypothèses!$AW$15,IF(E623&gt;=hypothèses!$AU$15,hypothèses!$AX$15,E623*hypothèses!$AY$15)),IF(AND(A623=hypothèses!$AV$17,G623=hypothèses!$AR$1),IF(E623&lt;=hypothèses!$AT$17,hypothèses!$AW$17,IF(E623&gt;=hypothèses!$AU$17,hypothèses!$AX$17,E623*hypothèses!$AY$17)),IF(AND(A623=hypothèses!$AV$18,G623=hypothèses!$AR$1),IF(E623&lt;=hypothèses!$AT$18,hypothèses!$AW$18,IF(E623&gt;=hypothèses!$AU$18,hypothèses!$AX$18,E623*hypothèses!$AY$18)),0))))))))))))))</f>
        <v>144.87</v>
      </c>
      <c r="L623" s="58"/>
    </row>
    <row r="624" spans="1:12">
      <c r="A624" t="s">
        <v>70</v>
      </c>
      <c r="B624" s="59">
        <v>6585</v>
      </c>
      <c r="C624">
        <v>3</v>
      </c>
      <c r="D624">
        <v>1</v>
      </c>
      <c r="E624" s="4">
        <f t="shared" si="9"/>
        <v>548.75</v>
      </c>
      <c r="F624" s="49">
        <f>IF($E624&lt;=hypothèses!$AK$2,1,IF(AND($E624&gt;hypothèses!$AJ$3,$E624&lt;=hypothèses!$AK$3),2,IF(AND($E624&gt;hypothèses!$AJ$4,$E624&lt;=hypothèses!$AK$4),3,IF(AND($E624&gt;hypothèses!$AJ$5,$E624&lt;=hypothèses!$AK$5),4,IF(AND($E624&gt;hypothèses!$AJ$6,$E624&lt;=hypothèses!$AK$6),5,IF(AND($E624&gt;hypothèses!$AJ$7,$E624&lt;=hypothèses!$AK$7),6,IF(AND($E624&gt;hypothèses!$AJ$8,$E624&lt;=hypothèses!$AK$8),7,IF(AND($E624&gt;hypothèses!$AJ$9,$E624&lt;=hypothèses!$AK$9),8,IF(AND($E624&gt;hypothèses!$AJ$10,$E624&lt;=hypothèses!$AK$10),9,IF(AND($E624&gt;hypothèses!$AJ$11,$E624&lt;=hypothèses!$AK$11),10,""))))))))))</f>
        <v>3</v>
      </c>
      <c r="I624">
        <v>0</v>
      </c>
      <c r="J624" s="58" t="str" cm="1">
        <f t="array" ref="J6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24" s="58">
        <f>IF(G624="Tarif Frais de dossier",30,IF(I624&lt;0,0,IF(AND(A624=hypothèses!$AV$2,G624=hypothèses!$AM$1),IF(E624&lt;=hypothèses!$AT$2,hypothèses!$AW$2,IF(E624&gt;=hypothèses!$AU$2,hypothèses!$AX$2,E624*hypothèses!$AY$2)),IF(AND(A624=hypothèses!$AV$3,G624=hypothèses!$AM$1),IF(E624&lt;=hypothèses!$AT$3,hypothèses!$AW$3,IF(E624&gt;=hypothèses!$AU$3,hypothèses!$AX$3,E624*hypothèses!$AY$3)),IF(AND(A624=hypothèses!$AV$5,G624=hypothèses!$AN$1),IF(E624&lt;=hypothèses!$AT$5,hypothèses!$AW$5,IF(E624&gt;=hypothèses!$AU$5,hypothèses!$AX$5,E624*hypothèses!$AY$5)),IF(AND(A624=hypothèses!$AV$6,G624=hypothèses!$AN$1),IF(E624&lt;=hypothèses!$AT$6,hypothèses!$AW$6,IF(E624&gt;=hypothèses!$AU$6,hypothèses!$AX$6,E624*hypothèses!$AY$6)),IF(AND(A624=hypothèses!$AV$8,G624=hypothèses!$AO$1),IF(E624&lt;=hypothèses!$AT$8,hypothèses!$AW$8,IF(E624&gt;=hypothèses!$AU$8,hypothèses!$AX$8,E624*hypothèses!$AY$8)),IF(AND(A624=hypothèses!$AV$9,G624=hypothèses!$AO$1),IF(E624&lt;=hypothèses!$AT$9,hypothèses!$AW$9,IF(E624&gt;=hypothèses!$AU$9,hypothèses!$AX$9,E624*hypothèses!$AY$9)),IF(AND(A624=hypothèses!$AV$11,G624=hypothèses!$AP$1),IF(E624&lt;=hypothèses!$AT$11,hypothèses!$AW$11,IF(E624&gt;=hypothèses!$AU$11,hypothèses!$AX$11,E624*hypothèses!$AY$11)),IF(AND(A624=hypothèses!$AV$12,G624=hypothèses!$AP$1),IF(E624&lt;=hypothèses!$AT$12,hypothèses!$AW$12,IF(E624&gt;=hypothèses!$AU$12,hypothèses!$AX$12,E624*hypothèses!$AY$12)),IF(AND(A624=hypothèses!$AV$14,G624=hypothèses!$AQ$1),IF(E624&lt;=hypothèses!$AT$14,hypothèses!$AW$14,IF(E624&gt;=hypothèses!$AU$14,hypothèses!$AX$14,E624*hypothèses!$AY$14)),IF(AND(A624=hypothèses!$AV$15,G624=hypothèses!$AQ$1),IF(E624&lt;=hypothèses!$AT$15,hypothèses!$AW$15,IF(E624&gt;=hypothèses!$AU$15,hypothèses!$AX$15,E624*hypothèses!$AY$15)),IF(AND(A624=hypothèses!$AV$17,G624=hypothèses!$AR$1),IF(E624&lt;=hypothèses!$AT$17,hypothèses!$AW$17,IF(E624&gt;=hypothèses!$AU$17,hypothèses!$AX$17,E624*hypothèses!$AY$17)),IF(AND(A624=hypothèses!$AV$18,G624=hypothèses!$AR$1),IF(E624&lt;=hypothèses!$AT$18,hypothèses!$AW$18,IF(E624&gt;=hypothèses!$AU$18,hypothèses!$AX$18,E624*hypothèses!$AY$18)),0))))))))))))))</f>
        <v>0</v>
      </c>
      <c r="L624" s="58"/>
    </row>
    <row r="625" spans="1:12">
      <c r="A625" t="s">
        <v>68</v>
      </c>
      <c r="B625" s="59">
        <v>51904</v>
      </c>
      <c r="C625">
        <v>21</v>
      </c>
      <c r="D625">
        <v>3</v>
      </c>
      <c r="E625" s="4">
        <f t="shared" si="9"/>
        <v>1441.7777777777776</v>
      </c>
      <c r="F625" s="49">
        <f>IF($E625&lt;=hypothèses!$AK$2,1,IF(AND($E625&gt;hypothèses!$AJ$3,$E625&lt;=hypothèses!$AK$3),2,IF(AND($E625&gt;hypothèses!$AJ$4,$E625&lt;=hypothèses!$AK$4),3,IF(AND($E625&gt;hypothèses!$AJ$5,$E625&lt;=hypothèses!$AK$5),4,IF(AND($E625&gt;hypothèses!$AJ$6,$E625&lt;=hypothèses!$AK$6),5,IF(AND($E625&gt;hypothèses!$AJ$7,$E625&lt;=hypothèses!$AK$7),6,IF(AND($E625&gt;hypothèses!$AJ$8,$E625&lt;=hypothèses!$AK$8),7,IF(AND($E625&gt;hypothèses!$AJ$9,$E625&lt;=hypothèses!$AK$9),8,IF(AND($E625&gt;hypothèses!$AJ$10,$E625&lt;=hypothèses!$AK$10),9,IF(AND($E625&gt;hypothèses!$AJ$11,$E625&lt;=hypothèses!$AK$11),10,""))))))))))</f>
        <v>8</v>
      </c>
      <c r="G625" t="s">
        <v>14</v>
      </c>
      <c r="H625">
        <v>1</v>
      </c>
      <c r="I625">
        <v>30</v>
      </c>
      <c r="J625" s="58" cm="1">
        <f t="array" ref="J6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25" s="58">
        <f>IF(G625="Tarif Frais de dossier",30,IF(I625&lt;0,0,IF(AND(A625=hypothèses!$AV$2,G625=hypothèses!$AM$1),IF(E625&lt;=hypothèses!$AT$2,hypothèses!$AW$2,IF(E625&gt;=hypothèses!$AU$2,hypothèses!$AX$2,E625*hypothèses!$AY$2)),IF(AND(A625=hypothèses!$AV$3,G625=hypothèses!$AM$1),IF(E625&lt;=hypothèses!$AT$3,hypothèses!$AW$3,IF(E625&gt;=hypothèses!$AU$3,hypothèses!$AX$3,E625*hypothèses!$AY$3)),IF(AND(A625=hypothèses!$AV$5,G625=hypothèses!$AN$1),IF(E625&lt;=hypothèses!$AT$5,hypothèses!$AW$5,IF(E625&gt;=hypothèses!$AU$5,hypothèses!$AX$5,E625*hypothèses!$AY$5)),IF(AND(A625=hypothèses!$AV$6,G625=hypothèses!$AN$1),IF(E625&lt;=hypothèses!$AT$6,hypothèses!$AW$6,IF(E625&gt;=hypothèses!$AU$6,hypothèses!$AX$6,E625*hypothèses!$AY$6)),IF(AND(A625=hypothèses!$AV$8,G625=hypothèses!$AO$1),IF(E625&lt;=hypothèses!$AT$8,hypothèses!$AW$8,IF(E625&gt;=hypothèses!$AU$8,hypothèses!$AX$8,E625*hypothèses!$AY$8)),IF(AND(A625=hypothèses!$AV$9,G625=hypothèses!$AO$1),IF(E625&lt;=hypothèses!$AT$9,hypothèses!$AW$9,IF(E625&gt;=hypothèses!$AU$9,hypothèses!$AX$9,E625*hypothèses!$AY$9)),IF(AND(A625=hypothèses!$AV$11,G625=hypothèses!$AP$1),IF(E625&lt;=hypothèses!$AT$11,hypothèses!$AW$11,IF(E625&gt;=hypothèses!$AU$11,hypothèses!$AX$11,E625*hypothèses!$AY$11)),IF(AND(A625=hypothèses!$AV$12,G625=hypothèses!$AP$1),IF(E625&lt;=hypothèses!$AT$12,hypothèses!$AW$12,IF(E625&gt;=hypothèses!$AU$12,hypothèses!$AX$12,E625*hypothèses!$AY$12)),IF(AND(A625=hypothèses!$AV$14,G625=hypothèses!$AQ$1),IF(E625&lt;=hypothèses!$AT$14,hypothèses!$AW$14,IF(E625&gt;=hypothèses!$AU$14,hypothèses!$AX$14,E625*hypothèses!$AY$14)),IF(AND(A625=hypothèses!$AV$15,G625=hypothèses!$AQ$1),IF(E625&lt;=hypothèses!$AT$15,hypothèses!$AW$15,IF(E625&gt;=hypothèses!$AU$15,hypothèses!$AX$15,E625*hypothèses!$AY$15)),IF(AND(A625=hypothèses!$AV$17,G625=hypothèses!$AR$1),IF(E625&lt;=hypothèses!$AT$17,hypothèses!$AW$17,IF(E625&gt;=hypothèses!$AU$17,hypothèses!$AX$17,E625*hypothèses!$AY$17)),IF(AND(A625=hypothèses!$AV$18,G625=hypothèses!$AR$1),IF(E625&lt;=hypothèses!$AT$18,hypothèses!$AW$18,IF(E625&gt;=hypothèses!$AU$18,hypothèses!$AX$18,E625*hypothèses!$AY$18)),0))))))))))))))</f>
        <v>30</v>
      </c>
      <c r="L625" s="58"/>
    </row>
    <row r="626" spans="1:12">
      <c r="A626" t="s">
        <v>68</v>
      </c>
      <c r="B626" s="59">
        <v>51904</v>
      </c>
      <c r="C626">
        <v>21</v>
      </c>
      <c r="D626">
        <v>3</v>
      </c>
      <c r="E626" s="4">
        <f t="shared" si="9"/>
        <v>1441.7777777777776</v>
      </c>
      <c r="F626" s="49">
        <f>IF($E626&lt;=hypothèses!$AK$2,1,IF(AND($E626&gt;hypothèses!$AJ$3,$E626&lt;=hypothèses!$AK$3),2,IF(AND($E626&gt;hypothèses!$AJ$4,$E626&lt;=hypothèses!$AK$4),3,IF(AND($E626&gt;hypothèses!$AJ$5,$E626&lt;=hypothèses!$AK$5),4,IF(AND($E626&gt;hypothèses!$AJ$6,$E626&lt;=hypothèses!$AK$6),5,IF(AND($E626&gt;hypothèses!$AJ$7,$E626&lt;=hypothèses!$AK$7),6,IF(AND($E626&gt;hypothèses!$AJ$8,$E626&lt;=hypothèses!$AK$8),7,IF(AND($E626&gt;hypothèses!$AJ$9,$E626&lt;=hypothèses!$AK$9),8,IF(AND($E626&gt;hypothèses!$AJ$10,$E626&lt;=hypothèses!$AK$10),9,IF(AND($E626&gt;hypothèses!$AJ$11,$E626&lt;=hypothèses!$AK$11),10,""))))))))))</f>
        <v>8</v>
      </c>
      <c r="G626" t="s">
        <v>13</v>
      </c>
      <c r="H626">
        <v>1.3</v>
      </c>
      <c r="I626">
        <v>1150.2</v>
      </c>
      <c r="J626" s="58" cm="1">
        <f t="array" ref="J6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1365.8969999999999</v>
      </c>
      <c r="K626" s="58">
        <f>IF(G626="Tarif Frais de dossier",30,IF(I626&lt;0,0,IF(AND(A626=hypothèses!$AV$2,G626=hypothèses!$AM$1),IF(E626&lt;=hypothèses!$AT$2,hypothèses!$AW$2,IF(E626&gt;=hypothèses!$AU$2,hypothèses!$AX$2,E626*hypothèses!$AY$2)),IF(AND(A626=hypothèses!$AV$3,G626=hypothèses!$AM$1),IF(E626&lt;=hypothèses!$AT$3,hypothèses!$AW$3,IF(E626&gt;=hypothèses!$AU$3,hypothèses!$AX$3,E626*hypothèses!$AY$3)),IF(AND(A626=hypothèses!$AV$5,G626=hypothèses!$AN$1),IF(E626&lt;=hypothèses!$AT$5,hypothèses!$AW$5,IF(E626&gt;=hypothèses!$AU$5,hypothèses!$AX$5,E626*hypothèses!$AY$5)),IF(AND(A626=hypothèses!$AV$6,G626=hypothèses!$AN$1),IF(E626&lt;=hypothèses!$AT$6,hypothèses!$AW$6,IF(E626&gt;=hypothèses!$AU$6,hypothèses!$AX$6,E626*hypothèses!$AY$6)),IF(AND(A626=hypothèses!$AV$8,G626=hypothèses!$AO$1),IF(E626&lt;=hypothèses!$AT$8,hypothèses!$AW$8,IF(E626&gt;=hypothèses!$AU$8,hypothèses!$AX$8,E626*hypothèses!$AY$8)),IF(AND(A626=hypothèses!$AV$9,G626=hypothèses!$AO$1),IF(E626&lt;=hypothèses!$AT$9,hypothèses!$AW$9,IF(E626&gt;=hypothèses!$AU$9,hypothèses!$AX$9,E626*hypothèses!$AY$9)),IF(AND(A626=hypothèses!$AV$11,G626=hypothèses!$AP$1),IF(E626&lt;=hypothèses!$AT$11,hypothèses!$AW$11,IF(E626&gt;=hypothèses!$AU$11,hypothèses!$AX$11,E626*hypothèses!$AY$11)),IF(AND(A626=hypothèses!$AV$12,G626=hypothèses!$AP$1),IF(E626&lt;=hypothèses!$AT$12,hypothèses!$AW$12,IF(E626&gt;=hypothèses!$AU$12,hypothèses!$AX$12,E626*hypothèses!$AY$12)),IF(AND(A626=hypothèses!$AV$14,G626=hypothèses!$AQ$1),IF(E626&lt;=hypothèses!$AT$14,hypothèses!$AW$14,IF(E626&gt;=hypothèses!$AU$14,hypothèses!$AX$14,E626*hypothèses!$AY$14)),IF(AND(A626=hypothèses!$AV$15,G626=hypothèses!$AQ$1),IF(E626&lt;=hypothèses!$AT$15,hypothèses!$AW$15,IF(E626&gt;=hypothèses!$AU$15,hypothèses!$AX$15,E626*hypothèses!$AY$15)),IF(AND(A626=hypothèses!$AV$17,G626=hypothèses!$AR$1),IF(E626&lt;=hypothèses!$AT$17,hypothèses!$AW$17,IF(E626&gt;=hypothèses!$AU$17,hypothèses!$AX$17,E626*hypothèses!$AY$17)),IF(AND(A626=hypothèses!$AV$18,G626=hypothèses!$AR$1),IF(E626&lt;=hypothèses!$AT$18,hypothèses!$AW$18,IF(E626&gt;=hypothèses!$AU$18,hypothèses!$AX$18,E626*hypothèses!$AY$18)),0))))))))))))))</f>
        <v>475.78666666666663</v>
      </c>
      <c r="L626" s="58"/>
    </row>
    <row r="627" spans="1:12">
      <c r="A627" t="s">
        <v>68</v>
      </c>
      <c r="B627" s="59">
        <v>51904</v>
      </c>
      <c r="C627">
        <v>21</v>
      </c>
      <c r="D627">
        <v>3</v>
      </c>
      <c r="E627" s="4">
        <f t="shared" si="9"/>
        <v>1441.7777777777776</v>
      </c>
      <c r="F627" s="49">
        <f>IF($E627&lt;=hypothèses!$AK$2,1,IF(AND($E627&gt;hypothèses!$AJ$3,$E627&lt;=hypothèses!$AK$3),2,IF(AND($E627&gt;hypothèses!$AJ$4,$E627&lt;=hypothèses!$AK$4),3,IF(AND($E627&gt;hypothèses!$AJ$5,$E627&lt;=hypothèses!$AK$5),4,IF(AND($E627&gt;hypothèses!$AJ$6,$E627&lt;=hypothèses!$AK$6),5,IF(AND($E627&gt;hypothèses!$AJ$7,$E627&lt;=hypothèses!$AK$7),6,IF(AND($E627&gt;hypothèses!$AJ$8,$E627&lt;=hypothèses!$AK$8),7,IF(AND($E627&gt;hypothèses!$AJ$9,$E627&lt;=hypothèses!$AK$9),8,IF(AND($E627&gt;hypothèses!$AJ$10,$E627&lt;=hypothèses!$AK$10),9,IF(AND($E627&gt;hypothèses!$AJ$11,$E627&lt;=hypothèses!$AK$11),10,""))))))))))</f>
        <v>8</v>
      </c>
      <c r="I627">
        <v>0</v>
      </c>
      <c r="J627" s="58" t="str" cm="1">
        <f t="array" ref="J6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27" s="58">
        <f>IF(G627="Tarif Frais de dossier",30,IF(I627&lt;0,0,IF(AND(A627=hypothèses!$AV$2,G627=hypothèses!$AM$1),IF(E627&lt;=hypothèses!$AT$2,hypothèses!$AW$2,IF(E627&gt;=hypothèses!$AU$2,hypothèses!$AX$2,E627*hypothèses!$AY$2)),IF(AND(A627=hypothèses!$AV$3,G627=hypothèses!$AM$1),IF(E627&lt;=hypothèses!$AT$3,hypothèses!$AW$3,IF(E627&gt;=hypothèses!$AU$3,hypothèses!$AX$3,E627*hypothèses!$AY$3)),IF(AND(A627=hypothèses!$AV$5,G627=hypothèses!$AN$1),IF(E627&lt;=hypothèses!$AT$5,hypothèses!$AW$5,IF(E627&gt;=hypothèses!$AU$5,hypothèses!$AX$5,E627*hypothèses!$AY$5)),IF(AND(A627=hypothèses!$AV$6,G627=hypothèses!$AN$1),IF(E627&lt;=hypothèses!$AT$6,hypothèses!$AW$6,IF(E627&gt;=hypothèses!$AU$6,hypothèses!$AX$6,E627*hypothèses!$AY$6)),IF(AND(A627=hypothèses!$AV$8,G627=hypothèses!$AO$1),IF(E627&lt;=hypothèses!$AT$8,hypothèses!$AW$8,IF(E627&gt;=hypothèses!$AU$8,hypothèses!$AX$8,E627*hypothèses!$AY$8)),IF(AND(A627=hypothèses!$AV$9,G627=hypothèses!$AO$1),IF(E627&lt;=hypothèses!$AT$9,hypothèses!$AW$9,IF(E627&gt;=hypothèses!$AU$9,hypothèses!$AX$9,E627*hypothèses!$AY$9)),IF(AND(A627=hypothèses!$AV$11,G627=hypothèses!$AP$1),IF(E627&lt;=hypothèses!$AT$11,hypothèses!$AW$11,IF(E627&gt;=hypothèses!$AU$11,hypothèses!$AX$11,E627*hypothèses!$AY$11)),IF(AND(A627=hypothèses!$AV$12,G627=hypothèses!$AP$1),IF(E627&lt;=hypothèses!$AT$12,hypothèses!$AW$12,IF(E627&gt;=hypothèses!$AU$12,hypothèses!$AX$12,E627*hypothèses!$AY$12)),IF(AND(A627=hypothèses!$AV$14,G627=hypothèses!$AQ$1),IF(E627&lt;=hypothèses!$AT$14,hypothèses!$AW$14,IF(E627&gt;=hypothèses!$AU$14,hypothèses!$AX$14,E627*hypothèses!$AY$14)),IF(AND(A627=hypothèses!$AV$15,G627=hypothèses!$AQ$1),IF(E627&lt;=hypothèses!$AT$15,hypothèses!$AW$15,IF(E627&gt;=hypothèses!$AU$15,hypothèses!$AX$15,E627*hypothèses!$AY$15)),IF(AND(A627=hypothèses!$AV$17,G627=hypothèses!$AR$1),IF(E627&lt;=hypothèses!$AT$17,hypothèses!$AW$17,IF(E627&gt;=hypothèses!$AU$17,hypothèses!$AX$17,E627*hypothèses!$AY$17)),IF(AND(A627=hypothèses!$AV$18,G627=hypothèses!$AR$1),IF(E627&lt;=hypothèses!$AT$18,hypothèses!$AW$18,IF(E627&gt;=hypothèses!$AU$18,hypothèses!$AX$18,E627*hypothèses!$AY$18)),0))))))))))))))</f>
        <v>0</v>
      </c>
      <c r="L627" s="58"/>
    </row>
    <row r="628" spans="1:12">
      <c r="A628" t="s">
        <v>68</v>
      </c>
      <c r="B628" s="59">
        <v>51904</v>
      </c>
      <c r="C628">
        <v>21</v>
      </c>
      <c r="D628">
        <v>3</v>
      </c>
      <c r="E628" s="4">
        <f t="shared" si="9"/>
        <v>1441.7777777777776</v>
      </c>
      <c r="F628" s="49">
        <f>IF($E628&lt;=hypothèses!$AK$2,1,IF(AND($E628&gt;hypothèses!$AJ$3,$E628&lt;=hypothèses!$AK$3),2,IF(AND($E628&gt;hypothèses!$AJ$4,$E628&lt;=hypothèses!$AK$4),3,IF(AND($E628&gt;hypothèses!$AJ$5,$E628&lt;=hypothèses!$AK$5),4,IF(AND($E628&gt;hypothèses!$AJ$6,$E628&lt;=hypothèses!$AK$6),5,IF(AND($E628&gt;hypothèses!$AJ$7,$E628&lt;=hypothèses!$AK$7),6,IF(AND($E628&gt;hypothèses!$AJ$8,$E628&lt;=hypothèses!$AK$8),7,IF(AND($E628&gt;hypothèses!$AJ$9,$E628&lt;=hypothèses!$AK$9),8,IF(AND($E628&gt;hypothèses!$AJ$10,$E628&lt;=hypothèses!$AK$10),9,IF(AND($E628&gt;hypothèses!$AJ$11,$E628&lt;=hypothèses!$AK$11),10,""))))))))))</f>
        <v>8</v>
      </c>
      <c r="I628">
        <v>0</v>
      </c>
      <c r="J628" s="58" t="str" cm="1">
        <f t="array" ref="J6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28" s="58">
        <f>IF(G628="Tarif Frais de dossier",30,IF(I628&lt;0,0,IF(AND(A628=hypothèses!$AV$2,G628=hypothèses!$AM$1),IF(E628&lt;=hypothèses!$AT$2,hypothèses!$AW$2,IF(E628&gt;=hypothèses!$AU$2,hypothèses!$AX$2,E628*hypothèses!$AY$2)),IF(AND(A628=hypothèses!$AV$3,G628=hypothèses!$AM$1),IF(E628&lt;=hypothèses!$AT$3,hypothèses!$AW$3,IF(E628&gt;=hypothèses!$AU$3,hypothèses!$AX$3,E628*hypothèses!$AY$3)),IF(AND(A628=hypothèses!$AV$5,G628=hypothèses!$AN$1),IF(E628&lt;=hypothèses!$AT$5,hypothèses!$AW$5,IF(E628&gt;=hypothèses!$AU$5,hypothèses!$AX$5,E628*hypothèses!$AY$5)),IF(AND(A628=hypothèses!$AV$6,G628=hypothèses!$AN$1),IF(E628&lt;=hypothèses!$AT$6,hypothèses!$AW$6,IF(E628&gt;=hypothèses!$AU$6,hypothèses!$AX$6,E628*hypothèses!$AY$6)),IF(AND(A628=hypothèses!$AV$8,G628=hypothèses!$AO$1),IF(E628&lt;=hypothèses!$AT$8,hypothèses!$AW$8,IF(E628&gt;=hypothèses!$AU$8,hypothèses!$AX$8,E628*hypothèses!$AY$8)),IF(AND(A628=hypothèses!$AV$9,G628=hypothèses!$AO$1),IF(E628&lt;=hypothèses!$AT$9,hypothèses!$AW$9,IF(E628&gt;=hypothèses!$AU$9,hypothèses!$AX$9,E628*hypothèses!$AY$9)),IF(AND(A628=hypothèses!$AV$11,G628=hypothèses!$AP$1),IF(E628&lt;=hypothèses!$AT$11,hypothèses!$AW$11,IF(E628&gt;=hypothèses!$AU$11,hypothèses!$AX$11,E628*hypothèses!$AY$11)),IF(AND(A628=hypothèses!$AV$12,G628=hypothèses!$AP$1),IF(E628&lt;=hypothèses!$AT$12,hypothèses!$AW$12,IF(E628&gt;=hypothèses!$AU$12,hypothèses!$AX$12,E628*hypothèses!$AY$12)),IF(AND(A628=hypothèses!$AV$14,G628=hypothèses!$AQ$1),IF(E628&lt;=hypothèses!$AT$14,hypothèses!$AW$14,IF(E628&gt;=hypothèses!$AU$14,hypothèses!$AX$14,E628*hypothèses!$AY$14)),IF(AND(A628=hypothèses!$AV$15,G628=hypothèses!$AQ$1),IF(E628&lt;=hypothèses!$AT$15,hypothèses!$AW$15,IF(E628&gt;=hypothèses!$AU$15,hypothèses!$AX$15,E628*hypothèses!$AY$15)),IF(AND(A628=hypothèses!$AV$17,G628=hypothèses!$AR$1),IF(E628&lt;=hypothèses!$AT$17,hypothèses!$AW$17,IF(E628&gt;=hypothèses!$AU$17,hypothèses!$AX$17,E628*hypothèses!$AY$17)),IF(AND(A628=hypothèses!$AV$18,G628=hypothèses!$AR$1),IF(E628&lt;=hypothèses!$AT$18,hypothèses!$AW$18,IF(E628&gt;=hypothèses!$AU$18,hypothèses!$AX$18,E628*hypothèses!$AY$18)),0))))))))))))))</f>
        <v>0</v>
      </c>
      <c r="L628" s="58"/>
    </row>
    <row r="629" spans="1:12">
      <c r="A629" t="s">
        <v>68</v>
      </c>
      <c r="B629" s="59">
        <v>51904</v>
      </c>
      <c r="C629">
        <v>21</v>
      </c>
      <c r="D629">
        <v>3</v>
      </c>
      <c r="E629" s="4">
        <f t="shared" si="9"/>
        <v>1441.7777777777776</v>
      </c>
      <c r="F629" s="49">
        <f>IF($E629&lt;=hypothèses!$AK$2,1,IF(AND($E629&gt;hypothèses!$AJ$3,$E629&lt;=hypothèses!$AK$3),2,IF(AND($E629&gt;hypothèses!$AJ$4,$E629&lt;=hypothèses!$AK$4),3,IF(AND($E629&gt;hypothèses!$AJ$5,$E629&lt;=hypothèses!$AK$5),4,IF(AND($E629&gt;hypothèses!$AJ$6,$E629&lt;=hypothèses!$AK$6),5,IF(AND($E629&gt;hypothèses!$AJ$7,$E629&lt;=hypothèses!$AK$7),6,IF(AND($E629&gt;hypothèses!$AJ$8,$E629&lt;=hypothèses!$AK$8),7,IF(AND($E629&gt;hypothèses!$AJ$9,$E629&lt;=hypothèses!$AK$9),8,IF(AND($E629&gt;hypothèses!$AJ$10,$E629&lt;=hypothèses!$AK$10),9,IF(AND($E629&gt;hypothèses!$AJ$11,$E629&lt;=hypothèses!$AK$11),10,""))))))))))</f>
        <v>8</v>
      </c>
      <c r="I629">
        <v>0</v>
      </c>
      <c r="J629" s="58" t="str" cm="1">
        <f t="array" ref="J6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29" s="58">
        <f>IF(G629="Tarif Frais de dossier",30,IF(I629&lt;0,0,IF(AND(A629=hypothèses!$AV$2,G629=hypothèses!$AM$1),IF(E629&lt;=hypothèses!$AT$2,hypothèses!$AW$2,IF(E629&gt;=hypothèses!$AU$2,hypothèses!$AX$2,E629*hypothèses!$AY$2)),IF(AND(A629=hypothèses!$AV$3,G629=hypothèses!$AM$1),IF(E629&lt;=hypothèses!$AT$3,hypothèses!$AW$3,IF(E629&gt;=hypothèses!$AU$3,hypothèses!$AX$3,E629*hypothèses!$AY$3)),IF(AND(A629=hypothèses!$AV$5,G629=hypothèses!$AN$1),IF(E629&lt;=hypothèses!$AT$5,hypothèses!$AW$5,IF(E629&gt;=hypothèses!$AU$5,hypothèses!$AX$5,E629*hypothèses!$AY$5)),IF(AND(A629=hypothèses!$AV$6,G629=hypothèses!$AN$1),IF(E629&lt;=hypothèses!$AT$6,hypothèses!$AW$6,IF(E629&gt;=hypothèses!$AU$6,hypothèses!$AX$6,E629*hypothèses!$AY$6)),IF(AND(A629=hypothèses!$AV$8,G629=hypothèses!$AO$1),IF(E629&lt;=hypothèses!$AT$8,hypothèses!$AW$8,IF(E629&gt;=hypothèses!$AU$8,hypothèses!$AX$8,E629*hypothèses!$AY$8)),IF(AND(A629=hypothèses!$AV$9,G629=hypothèses!$AO$1),IF(E629&lt;=hypothèses!$AT$9,hypothèses!$AW$9,IF(E629&gt;=hypothèses!$AU$9,hypothèses!$AX$9,E629*hypothèses!$AY$9)),IF(AND(A629=hypothèses!$AV$11,G629=hypothèses!$AP$1),IF(E629&lt;=hypothèses!$AT$11,hypothèses!$AW$11,IF(E629&gt;=hypothèses!$AU$11,hypothèses!$AX$11,E629*hypothèses!$AY$11)),IF(AND(A629=hypothèses!$AV$12,G629=hypothèses!$AP$1),IF(E629&lt;=hypothèses!$AT$12,hypothèses!$AW$12,IF(E629&gt;=hypothèses!$AU$12,hypothèses!$AX$12,E629*hypothèses!$AY$12)),IF(AND(A629=hypothèses!$AV$14,G629=hypothèses!$AQ$1),IF(E629&lt;=hypothèses!$AT$14,hypothèses!$AW$14,IF(E629&gt;=hypothèses!$AU$14,hypothèses!$AX$14,E629*hypothèses!$AY$14)),IF(AND(A629=hypothèses!$AV$15,G629=hypothèses!$AQ$1),IF(E629&lt;=hypothèses!$AT$15,hypothèses!$AW$15,IF(E629&gt;=hypothèses!$AU$15,hypothèses!$AX$15,E629*hypothèses!$AY$15)),IF(AND(A629=hypothèses!$AV$17,G629=hypothèses!$AR$1),IF(E629&lt;=hypothèses!$AT$17,hypothèses!$AW$17,IF(E629&gt;=hypothèses!$AU$17,hypothèses!$AX$17,E629*hypothèses!$AY$17)),IF(AND(A629=hypothèses!$AV$18,G629=hypothèses!$AR$1),IF(E629&lt;=hypothèses!$AT$18,hypothèses!$AW$18,IF(E629&gt;=hypothèses!$AU$18,hypothèses!$AX$18,E629*hypothèses!$AY$18)),0))))))))))))))</f>
        <v>0</v>
      </c>
      <c r="L629" s="58"/>
    </row>
    <row r="630" spans="1:12">
      <c r="A630" t="s">
        <v>70</v>
      </c>
      <c r="B630" s="59">
        <v>24924</v>
      </c>
      <c r="C630">
        <v>10</v>
      </c>
      <c r="D630">
        <v>2</v>
      </c>
      <c r="E630" s="4">
        <f t="shared" si="9"/>
        <v>1038.5</v>
      </c>
      <c r="F630" s="49">
        <f>IF($E630&lt;=hypothèses!$AK$2,1,IF(AND($E630&gt;hypothèses!$AJ$3,$E630&lt;=hypothèses!$AK$3),2,IF(AND($E630&gt;hypothèses!$AJ$4,$E630&lt;=hypothèses!$AK$4),3,IF(AND($E630&gt;hypothèses!$AJ$5,$E630&lt;=hypothèses!$AK$5),4,IF(AND($E630&gt;hypothèses!$AJ$6,$E630&lt;=hypothèses!$AK$6),5,IF(AND($E630&gt;hypothèses!$AJ$7,$E630&lt;=hypothèses!$AK$7),6,IF(AND($E630&gt;hypothèses!$AJ$8,$E630&lt;=hypothèses!$AK$8),7,IF(AND($E630&gt;hypothèses!$AJ$9,$E630&lt;=hypothèses!$AK$9),8,IF(AND($E630&gt;hypothèses!$AJ$10,$E630&lt;=hypothèses!$AK$10),9,IF(AND($E630&gt;hypothèses!$AJ$11,$E630&lt;=hypothèses!$AK$11),10,""))))))))))</f>
        <v>6</v>
      </c>
      <c r="G630" t="s">
        <v>16</v>
      </c>
      <c r="H630">
        <v>1</v>
      </c>
      <c r="I630">
        <v>67</v>
      </c>
      <c r="J630" s="58" cm="1">
        <f t="array" ref="J6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141.55000000000001</v>
      </c>
      <c r="K630" s="58">
        <f>IF(G630="Tarif Frais de dossier",30,IF(I630&lt;0,0,IF(AND(A630=hypothèses!$AV$2,G630=hypothèses!$AM$1),IF(E630&lt;=hypothèses!$AT$2,hypothèses!$AW$2,IF(E630&gt;=hypothèses!$AU$2,hypothèses!$AX$2,E630*hypothèses!$AY$2)),IF(AND(A630=hypothèses!$AV$3,G630=hypothèses!$AM$1),IF(E630&lt;=hypothèses!$AT$3,hypothèses!$AW$3,IF(E630&gt;=hypothèses!$AU$3,hypothèses!$AX$3,E630*hypothèses!$AY$3)),IF(AND(A630=hypothèses!$AV$5,G630=hypothèses!$AN$1),IF(E630&lt;=hypothèses!$AT$5,hypothèses!$AW$5,IF(E630&gt;=hypothèses!$AU$5,hypothèses!$AX$5,E630*hypothèses!$AY$5)),IF(AND(A630=hypothèses!$AV$6,G630=hypothèses!$AN$1),IF(E630&lt;=hypothèses!$AT$6,hypothèses!$AW$6,IF(E630&gt;=hypothèses!$AU$6,hypothèses!$AX$6,E630*hypothèses!$AY$6)),IF(AND(A630=hypothèses!$AV$8,G630=hypothèses!$AO$1),IF(E630&lt;=hypothèses!$AT$8,hypothèses!$AW$8,IF(E630&gt;=hypothèses!$AU$8,hypothèses!$AX$8,E630*hypothèses!$AY$8)),IF(AND(A630=hypothèses!$AV$9,G630=hypothèses!$AO$1),IF(E630&lt;=hypothèses!$AT$9,hypothèses!$AW$9,IF(E630&gt;=hypothèses!$AU$9,hypothèses!$AX$9,E630*hypothèses!$AY$9)),IF(AND(A630=hypothèses!$AV$11,G630=hypothèses!$AP$1),IF(E630&lt;=hypothèses!$AT$11,hypothèses!$AW$11,IF(E630&gt;=hypothèses!$AU$11,hypothèses!$AX$11,E630*hypothèses!$AY$11)),IF(AND(A630=hypothèses!$AV$12,G630=hypothèses!$AP$1),IF(E630&lt;=hypothèses!$AT$12,hypothèses!$AW$12,IF(E630&gt;=hypothèses!$AU$12,hypothèses!$AX$12,E630*hypothèses!$AY$12)),IF(AND(A630=hypothèses!$AV$14,G630=hypothèses!$AQ$1),IF(E630&lt;=hypothèses!$AT$14,hypothèses!$AW$14,IF(E630&gt;=hypothèses!$AU$14,hypothèses!$AX$14,E630*hypothèses!$AY$14)),IF(AND(A630=hypothèses!$AV$15,G630=hypothèses!$AQ$1),IF(E630&lt;=hypothèses!$AT$15,hypothèses!$AW$15,IF(E630&gt;=hypothèses!$AU$15,hypothèses!$AX$15,E630*hypothèses!$AY$15)),IF(AND(A630=hypothèses!$AV$17,G630=hypothèses!$AR$1),IF(E630&lt;=hypothèses!$AT$17,hypothèses!$AW$17,IF(E630&gt;=hypothèses!$AU$17,hypothèses!$AX$17,E630*hypothèses!$AY$17)),IF(AND(A630=hypothèses!$AV$18,G630=hypothèses!$AR$1),IF(E630&lt;=hypothèses!$AT$18,hypothèses!$AW$18,IF(E630&gt;=hypothèses!$AU$18,hypothèses!$AX$18,E630*hypothèses!$AY$18)),0))))))))))))))</f>
        <v>105.44769230769231</v>
      </c>
      <c r="L630" s="58"/>
    </row>
    <row r="631" spans="1:12">
      <c r="A631" t="s">
        <v>70</v>
      </c>
      <c r="B631" s="59">
        <v>24924</v>
      </c>
      <c r="C631">
        <v>10</v>
      </c>
      <c r="D631">
        <v>2</v>
      </c>
      <c r="E631" s="4">
        <f t="shared" si="9"/>
        <v>1038.5</v>
      </c>
      <c r="F631" s="49">
        <f>IF($E631&lt;=hypothèses!$AK$2,1,IF(AND($E631&gt;hypothèses!$AJ$3,$E631&lt;=hypothèses!$AK$3),2,IF(AND($E631&gt;hypothèses!$AJ$4,$E631&lt;=hypothèses!$AK$4),3,IF(AND($E631&gt;hypothèses!$AJ$5,$E631&lt;=hypothèses!$AK$5),4,IF(AND($E631&gt;hypothèses!$AJ$6,$E631&lt;=hypothèses!$AK$6),5,IF(AND($E631&gt;hypothèses!$AJ$7,$E631&lt;=hypothèses!$AK$7),6,IF(AND($E631&gt;hypothèses!$AJ$8,$E631&lt;=hypothèses!$AK$8),7,IF(AND($E631&gt;hypothèses!$AJ$9,$E631&lt;=hypothèses!$AK$9),8,IF(AND($E631&gt;hypothèses!$AJ$10,$E631&lt;=hypothèses!$AK$10),9,IF(AND($E631&gt;hypothèses!$AJ$11,$E631&lt;=hypothèses!$AK$11),10,""))))))))))</f>
        <v>6</v>
      </c>
      <c r="G631" t="s">
        <v>14</v>
      </c>
      <c r="H631">
        <v>1</v>
      </c>
      <c r="I631">
        <v>30</v>
      </c>
      <c r="J631" s="58" cm="1">
        <f t="array" ref="J6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31" s="58">
        <f>IF(G631="Tarif Frais de dossier",30,IF(I631&lt;0,0,IF(AND(A631=hypothèses!$AV$2,G631=hypothèses!$AM$1),IF(E631&lt;=hypothèses!$AT$2,hypothèses!$AW$2,IF(E631&gt;=hypothèses!$AU$2,hypothèses!$AX$2,E631*hypothèses!$AY$2)),IF(AND(A631=hypothèses!$AV$3,G631=hypothèses!$AM$1),IF(E631&lt;=hypothèses!$AT$3,hypothèses!$AW$3,IF(E631&gt;=hypothèses!$AU$3,hypothèses!$AX$3,E631*hypothèses!$AY$3)),IF(AND(A631=hypothèses!$AV$5,G631=hypothèses!$AN$1),IF(E631&lt;=hypothèses!$AT$5,hypothèses!$AW$5,IF(E631&gt;=hypothèses!$AU$5,hypothèses!$AX$5,E631*hypothèses!$AY$5)),IF(AND(A631=hypothèses!$AV$6,G631=hypothèses!$AN$1),IF(E631&lt;=hypothèses!$AT$6,hypothèses!$AW$6,IF(E631&gt;=hypothèses!$AU$6,hypothèses!$AX$6,E631*hypothèses!$AY$6)),IF(AND(A631=hypothèses!$AV$8,G631=hypothèses!$AO$1),IF(E631&lt;=hypothèses!$AT$8,hypothèses!$AW$8,IF(E631&gt;=hypothèses!$AU$8,hypothèses!$AX$8,E631*hypothèses!$AY$8)),IF(AND(A631=hypothèses!$AV$9,G631=hypothèses!$AO$1),IF(E631&lt;=hypothèses!$AT$9,hypothèses!$AW$9,IF(E631&gt;=hypothèses!$AU$9,hypothèses!$AX$9,E631*hypothèses!$AY$9)),IF(AND(A631=hypothèses!$AV$11,G631=hypothèses!$AP$1),IF(E631&lt;=hypothèses!$AT$11,hypothèses!$AW$11,IF(E631&gt;=hypothèses!$AU$11,hypothèses!$AX$11,E631*hypothèses!$AY$11)),IF(AND(A631=hypothèses!$AV$12,G631=hypothèses!$AP$1),IF(E631&lt;=hypothèses!$AT$12,hypothèses!$AW$12,IF(E631&gt;=hypothèses!$AU$12,hypothèses!$AX$12,E631*hypothèses!$AY$12)),IF(AND(A631=hypothèses!$AV$14,G631=hypothèses!$AQ$1),IF(E631&lt;=hypothèses!$AT$14,hypothèses!$AW$14,IF(E631&gt;=hypothèses!$AU$14,hypothèses!$AX$14,E631*hypothèses!$AY$14)),IF(AND(A631=hypothèses!$AV$15,G631=hypothèses!$AQ$1),IF(E631&lt;=hypothèses!$AT$15,hypothèses!$AW$15,IF(E631&gt;=hypothèses!$AU$15,hypothèses!$AX$15,E631*hypothèses!$AY$15)),IF(AND(A631=hypothèses!$AV$17,G631=hypothèses!$AR$1),IF(E631&lt;=hypothèses!$AT$17,hypothèses!$AW$17,IF(E631&gt;=hypothèses!$AU$17,hypothèses!$AX$17,E631*hypothèses!$AY$17)),IF(AND(A631=hypothèses!$AV$18,G631=hypothèses!$AR$1),IF(E631&lt;=hypothèses!$AT$18,hypothèses!$AW$18,IF(E631&gt;=hypothèses!$AU$18,hypothèses!$AX$18,E631*hypothèses!$AY$18)),0))))))))))))))</f>
        <v>30</v>
      </c>
      <c r="L631" s="58"/>
    </row>
    <row r="632" spans="1:12">
      <c r="A632" t="s">
        <v>70</v>
      </c>
      <c r="B632" s="59">
        <v>29162</v>
      </c>
      <c r="C632">
        <v>12</v>
      </c>
      <c r="D632">
        <v>2.5</v>
      </c>
      <c r="E632" s="4">
        <f t="shared" si="9"/>
        <v>972.06666666666661</v>
      </c>
      <c r="F632" s="49">
        <f>IF($E632&lt;=hypothèses!$AK$2,1,IF(AND($E632&gt;hypothèses!$AJ$3,$E632&lt;=hypothèses!$AK$3),2,IF(AND($E632&gt;hypothèses!$AJ$4,$E632&lt;=hypothèses!$AK$4),3,IF(AND($E632&gt;hypothèses!$AJ$5,$E632&lt;=hypothèses!$AK$5),4,IF(AND($E632&gt;hypothèses!$AJ$6,$E632&lt;=hypothèses!$AK$6),5,IF(AND($E632&gt;hypothèses!$AJ$7,$E632&lt;=hypothèses!$AK$7),6,IF(AND($E632&gt;hypothèses!$AJ$8,$E632&lt;=hypothèses!$AK$8),7,IF(AND($E632&gt;hypothèses!$AJ$9,$E632&lt;=hypothèses!$AK$9),8,IF(AND($E632&gt;hypothèses!$AJ$10,$E632&lt;=hypothèses!$AK$10),9,IF(AND($E632&gt;hypothèses!$AJ$11,$E632&lt;=hypothèses!$AK$11),10,""))))))))))</f>
        <v>6</v>
      </c>
      <c r="G632" t="s">
        <v>13</v>
      </c>
      <c r="H632">
        <v>1</v>
      </c>
      <c r="I632">
        <v>413</v>
      </c>
      <c r="J632" s="58" cm="1">
        <f t="array" ref="J6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632" s="58">
        <f>IF(G632="Tarif Frais de dossier",30,IF(I632&lt;0,0,IF(AND(A632=hypothèses!$AV$2,G632=hypothèses!$AM$1),IF(E632&lt;=hypothèses!$AT$2,hypothèses!$AW$2,IF(E632&gt;=hypothèses!$AU$2,hypothèses!$AX$2,E632*hypothèses!$AY$2)),IF(AND(A632=hypothèses!$AV$3,G632=hypothèses!$AM$1),IF(E632&lt;=hypothèses!$AT$3,hypothèses!$AW$3,IF(E632&gt;=hypothèses!$AU$3,hypothèses!$AX$3,E632*hypothèses!$AY$3)),IF(AND(A632=hypothèses!$AV$5,G632=hypothèses!$AN$1),IF(E632&lt;=hypothèses!$AT$5,hypothèses!$AW$5,IF(E632&gt;=hypothèses!$AU$5,hypothèses!$AX$5,E632*hypothèses!$AY$5)),IF(AND(A632=hypothèses!$AV$6,G632=hypothèses!$AN$1),IF(E632&lt;=hypothèses!$AT$6,hypothèses!$AW$6,IF(E632&gt;=hypothèses!$AU$6,hypothèses!$AX$6,E632*hypothèses!$AY$6)),IF(AND(A632=hypothèses!$AV$8,G632=hypothèses!$AO$1),IF(E632&lt;=hypothèses!$AT$8,hypothèses!$AW$8,IF(E632&gt;=hypothèses!$AU$8,hypothèses!$AX$8,E632*hypothèses!$AY$8)),IF(AND(A632=hypothèses!$AV$9,G632=hypothèses!$AO$1),IF(E632&lt;=hypothèses!$AT$9,hypothèses!$AW$9,IF(E632&gt;=hypothèses!$AU$9,hypothèses!$AX$9,E632*hypothèses!$AY$9)),IF(AND(A632=hypothèses!$AV$11,G632=hypothèses!$AP$1),IF(E632&lt;=hypothèses!$AT$11,hypothèses!$AW$11,IF(E632&gt;=hypothèses!$AU$11,hypothèses!$AX$11,E632*hypothèses!$AY$11)),IF(AND(A632=hypothèses!$AV$12,G632=hypothèses!$AP$1),IF(E632&lt;=hypothèses!$AT$12,hypothèses!$AW$12,IF(E632&gt;=hypothèses!$AU$12,hypothèses!$AX$12,E632*hypothèses!$AY$12)),IF(AND(A632=hypothèses!$AV$14,G632=hypothèses!$AQ$1),IF(E632&lt;=hypothèses!$AT$14,hypothèses!$AW$14,IF(E632&gt;=hypothèses!$AU$14,hypothèses!$AX$14,E632*hypothèses!$AY$14)),IF(AND(A632=hypothèses!$AV$15,G632=hypothèses!$AQ$1),IF(E632&lt;=hypothèses!$AT$15,hypothèses!$AW$15,IF(E632&gt;=hypothèses!$AU$15,hypothèses!$AX$15,E632*hypothèses!$AY$15)),IF(AND(A632=hypothèses!$AV$17,G632=hypothèses!$AR$1),IF(E632&lt;=hypothèses!$AT$17,hypothèses!$AW$17,IF(E632&gt;=hypothèses!$AU$17,hypothèses!$AX$17,E632*hypothèses!$AY$17)),IF(AND(A632=hypothèses!$AV$18,G632=hypothèses!$AR$1),IF(E632&lt;=hypothèses!$AT$18,hypothèses!$AW$18,IF(E632&gt;=hypothèses!$AU$18,hypothèses!$AX$18,E632*hypothèses!$AY$18)),0))))))))))))))</f>
        <v>256.62560000000002</v>
      </c>
      <c r="L632" s="58"/>
    </row>
    <row r="633" spans="1:12">
      <c r="A633" t="s">
        <v>70</v>
      </c>
      <c r="B633" s="59">
        <v>29162</v>
      </c>
      <c r="C633">
        <v>12</v>
      </c>
      <c r="D633">
        <v>2.5</v>
      </c>
      <c r="E633" s="4">
        <f t="shared" si="9"/>
        <v>972.06666666666661</v>
      </c>
      <c r="F633" s="49">
        <f>IF($E633&lt;=hypothèses!$AK$2,1,IF(AND($E633&gt;hypothèses!$AJ$3,$E633&lt;=hypothèses!$AK$3),2,IF(AND($E633&gt;hypothèses!$AJ$4,$E633&lt;=hypothèses!$AK$4),3,IF(AND($E633&gt;hypothèses!$AJ$5,$E633&lt;=hypothèses!$AK$5),4,IF(AND($E633&gt;hypothèses!$AJ$6,$E633&lt;=hypothèses!$AK$6),5,IF(AND($E633&gt;hypothèses!$AJ$7,$E633&lt;=hypothèses!$AK$7),6,IF(AND($E633&gt;hypothèses!$AJ$8,$E633&lt;=hypothèses!$AK$8),7,IF(AND($E633&gt;hypothèses!$AJ$9,$E633&lt;=hypothèses!$AK$9),8,IF(AND($E633&gt;hypothèses!$AJ$10,$E633&lt;=hypothèses!$AK$10),9,IF(AND($E633&gt;hypothèses!$AJ$11,$E633&lt;=hypothèses!$AK$11),10,""))))))))))</f>
        <v>6</v>
      </c>
      <c r="G633" t="s">
        <v>18</v>
      </c>
      <c r="H633">
        <v>1</v>
      </c>
      <c r="I633">
        <v>123</v>
      </c>
      <c r="J633" s="58" cm="1">
        <f t="array" ref="J6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</v>
      </c>
      <c r="K633" s="58">
        <f>IF(G633="Tarif Frais de dossier",30,IF(I633&lt;0,0,IF(AND(A633=hypothèses!$AV$2,G633=hypothèses!$AM$1),IF(E633&lt;=hypothèses!$AT$2,hypothèses!$AW$2,IF(E633&gt;=hypothèses!$AU$2,hypothèses!$AX$2,E633*hypothèses!$AY$2)),IF(AND(A633=hypothèses!$AV$3,G633=hypothèses!$AM$1),IF(E633&lt;=hypothèses!$AT$3,hypothèses!$AW$3,IF(E633&gt;=hypothèses!$AU$3,hypothèses!$AX$3,E633*hypothèses!$AY$3)),IF(AND(A633=hypothèses!$AV$5,G633=hypothèses!$AN$1),IF(E633&lt;=hypothèses!$AT$5,hypothèses!$AW$5,IF(E633&gt;=hypothèses!$AU$5,hypothèses!$AX$5,E633*hypothèses!$AY$5)),IF(AND(A633=hypothèses!$AV$6,G633=hypothèses!$AN$1),IF(E633&lt;=hypothèses!$AT$6,hypothèses!$AW$6,IF(E633&gt;=hypothèses!$AU$6,hypothèses!$AX$6,E633*hypothèses!$AY$6)),IF(AND(A633=hypothèses!$AV$8,G633=hypothèses!$AO$1),IF(E633&lt;=hypothèses!$AT$8,hypothèses!$AW$8,IF(E633&gt;=hypothèses!$AU$8,hypothèses!$AX$8,E633*hypothèses!$AY$8)),IF(AND(A633=hypothèses!$AV$9,G633=hypothèses!$AO$1),IF(E633&lt;=hypothèses!$AT$9,hypothèses!$AW$9,IF(E633&gt;=hypothèses!$AU$9,hypothèses!$AX$9,E633*hypothèses!$AY$9)),IF(AND(A633=hypothèses!$AV$11,G633=hypothèses!$AP$1),IF(E633&lt;=hypothèses!$AT$11,hypothèses!$AW$11,IF(E633&gt;=hypothèses!$AU$11,hypothèses!$AX$11,E633*hypothèses!$AY$11)),IF(AND(A633=hypothèses!$AV$12,G633=hypothèses!$AP$1),IF(E633&lt;=hypothèses!$AT$12,hypothèses!$AW$12,IF(E633&gt;=hypothèses!$AU$12,hypothèses!$AX$12,E633*hypothèses!$AY$12)),IF(AND(A633=hypothèses!$AV$14,G633=hypothèses!$AQ$1),IF(E633&lt;=hypothèses!$AT$14,hypothèses!$AW$14,IF(E633&gt;=hypothèses!$AU$14,hypothèses!$AX$14,E633*hypothèses!$AY$14)),IF(AND(A633=hypothèses!$AV$15,G633=hypothèses!$AQ$1),IF(E633&lt;=hypothèses!$AT$15,hypothèses!$AW$15,IF(E633&gt;=hypothèses!$AU$15,hypothèses!$AX$15,E633*hypothèses!$AY$15)),IF(AND(A633=hypothèses!$AV$17,G633=hypothèses!$AR$1),IF(E633&lt;=hypothèses!$AT$17,hypothèses!$AW$17,IF(E633&gt;=hypothèses!$AU$17,hypothèses!$AX$17,E633*hypothèses!$AY$17)),IF(AND(A633=hypothèses!$AV$18,G633=hypothèses!$AR$1),IF(E633&lt;=hypothèses!$AT$18,hypothèses!$AW$18,IF(E633&gt;=hypothèses!$AU$18,hypothèses!$AX$18,E633*hypothèses!$AY$18)),0))))))))))))))</f>
        <v>73.877066666666664</v>
      </c>
      <c r="L633" s="58"/>
    </row>
    <row r="634" spans="1:12">
      <c r="A634" t="s">
        <v>68</v>
      </c>
      <c r="B634" s="59">
        <v>34552</v>
      </c>
      <c r="C634">
        <v>14</v>
      </c>
      <c r="D634">
        <v>3</v>
      </c>
      <c r="E634" s="4">
        <f t="shared" si="9"/>
        <v>959.77777777777783</v>
      </c>
      <c r="F634" s="49">
        <f>IF($E634&lt;=hypothèses!$AK$2,1,IF(AND($E634&gt;hypothèses!$AJ$3,$E634&lt;=hypothèses!$AK$3),2,IF(AND($E634&gt;hypothèses!$AJ$4,$E634&lt;=hypothèses!$AK$4),3,IF(AND($E634&gt;hypothèses!$AJ$5,$E634&lt;=hypothèses!$AK$5),4,IF(AND($E634&gt;hypothèses!$AJ$6,$E634&lt;=hypothèses!$AK$6),5,IF(AND($E634&gt;hypothèses!$AJ$7,$E634&lt;=hypothèses!$AK$7),6,IF(AND($E634&gt;hypothèses!$AJ$8,$E634&lt;=hypothèses!$AK$8),7,IF(AND($E634&gt;hypothèses!$AJ$9,$E634&lt;=hypothèses!$AK$9),8,IF(AND($E634&gt;hypothèses!$AJ$10,$E634&lt;=hypothèses!$AK$10),9,IF(AND($E634&gt;hypothèses!$AJ$11,$E634&lt;=hypothèses!$AK$11),10,""))))))))))</f>
        <v>6</v>
      </c>
      <c r="G634" t="s">
        <v>17</v>
      </c>
      <c r="H634">
        <v>1.3</v>
      </c>
      <c r="I634">
        <v>425.1</v>
      </c>
      <c r="J634" s="58" cm="1">
        <f t="array" ref="J6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486.65500000000003</v>
      </c>
      <c r="K634" s="58">
        <f>IF(G634="Tarif Frais de dossier",30,IF(I634&lt;0,0,IF(AND(A634=hypothèses!$AV$2,G634=hypothèses!$AM$1),IF(E634&lt;=hypothèses!$AT$2,hypothèses!$AW$2,IF(E634&gt;=hypothèses!$AU$2,hypothèses!$AX$2,E634*hypothèses!$AY$2)),IF(AND(A634=hypothèses!$AV$3,G634=hypothèses!$AM$1),IF(E634&lt;=hypothèses!$AT$3,hypothèses!$AW$3,IF(E634&gt;=hypothèses!$AU$3,hypothèses!$AX$3,E634*hypothèses!$AY$3)),IF(AND(A634=hypothèses!$AV$5,G634=hypothèses!$AN$1),IF(E634&lt;=hypothèses!$AT$5,hypothèses!$AW$5,IF(E634&gt;=hypothèses!$AU$5,hypothèses!$AX$5,E634*hypothèses!$AY$5)),IF(AND(A634=hypothèses!$AV$6,G634=hypothèses!$AN$1),IF(E634&lt;=hypothèses!$AT$6,hypothèses!$AW$6,IF(E634&gt;=hypothèses!$AU$6,hypothèses!$AX$6,E634*hypothèses!$AY$6)),IF(AND(A634=hypothèses!$AV$8,G634=hypothèses!$AO$1),IF(E634&lt;=hypothèses!$AT$8,hypothèses!$AW$8,IF(E634&gt;=hypothèses!$AU$8,hypothèses!$AX$8,E634*hypothèses!$AY$8)),IF(AND(A634=hypothèses!$AV$9,G634=hypothèses!$AO$1),IF(E634&lt;=hypothèses!$AT$9,hypothèses!$AW$9,IF(E634&gt;=hypothèses!$AU$9,hypothèses!$AX$9,E634*hypothèses!$AY$9)),IF(AND(A634=hypothèses!$AV$11,G634=hypothèses!$AP$1),IF(E634&lt;=hypothèses!$AT$11,hypothèses!$AW$11,IF(E634&gt;=hypothèses!$AU$11,hypothèses!$AX$11,E634*hypothèses!$AY$11)),IF(AND(A634=hypothèses!$AV$12,G634=hypothèses!$AP$1),IF(E634&lt;=hypothèses!$AT$12,hypothèses!$AW$12,IF(E634&gt;=hypothèses!$AU$12,hypothèses!$AX$12,E634*hypothèses!$AY$12)),IF(AND(A634=hypothèses!$AV$14,G634=hypothèses!$AQ$1),IF(E634&lt;=hypothèses!$AT$14,hypothèses!$AW$14,IF(E634&gt;=hypothèses!$AU$14,hypothèses!$AX$14,E634*hypothèses!$AY$14)),IF(AND(A634=hypothèses!$AV$15,G634=hypothèses!$AQ$1),IF(E634&lt;=hypothèses!$AT$15,hypothèses!$AW$15,IF(E634&gt;=hypothèses!$AU$15,hypothèses!$AX$15,E634*hypothèses!$AY$15)),IF(AND(A634=hypothèses!$AV$17,G634=hypothèses!$AR$1),IF(E634&lt;=hypothèses!$AT$17,hypothèses!$AW$17,IF(E634&gt;=hypothèses!$AU$17,hypothèses!$AX$17,E634*hypothèses!$AY$17)),IF(AND(A634=hypothèses!$AV$18,G634=hypothèses!$AR$1),IF(E634&lt;=hypothèses!$AT$18,hypothèses!$AW$18,IF(E634&gt;=hypothèses!$AU$18,hypothèses!$AX$18,E634*hypothèses!$AY$18)),0))))))))))))))</f>
        <v>158.36333333333334</v>
      </c>
      <c r="L634" s="58"/>
    </row>
    <row r="635" spans="1:12">
      <c r="A635" t="s">
        <v>68</v>
      </c>
      <c r="B635" s="59">
        <v>34552</v>
      </c>
      <c r="C635">
        <v>14</v>
      </c>
      <c r="D635">
        <v>3</v>
      </c>
      <c r="E635" s="4">
        <f t="shared" si="9"/>
        <v>959.77777777777783</v>
      </c>
      <c r="F635" s="49">
        <f>IF($E635&lt;=hypothèses!$AK$2,1,IF(AND($E635&gt;hypothèses!$AJ$3,$E635&lt;=hypothèses!$AK$3),2,IF(AND($E635&gt;hypothèses!$AJ$4,$E635&lt;=hypothèses!$AK$4),3,IF(AND($E635&gt;hypothèses!$AJ$5,$E635&lt;=hypothèses!$AK$5),4,IF(AND($E635&gt;hypothèses!$AJ$6,$E635&lt;=hypothèses!$AK$6),5,IF(AND($E635&gt;hypothèses!$AJ$7,$E635&lt;=hypothèses!$AK$7),6,IF(AND($E635&gt;hypothèses!$AJ$8,$E635&lt;=hypothèses!$AK$8),7,IF(AND($E635&gt;hypothèses!$AJ$9,$E635&lt;=hypothèses!$AK$9),8,IF(AND($E635&gt;hypothèses!$AJ$10,$E635&lt;=hypothèses!$AK$10),9,IF(AND($E635&gt;hypothèses!$AJ$11,$E635&lt;=hypothèses!$AK$11),10,""))))))))))</f>
        <v>6</v>
      </c>
      <c r="G635" t="s">
        <v>14</v>
      </c>
      <c r="H635">
        <v>1</v>
      </c>
      <c r="I635">
        <v>30</v>
      </c>
      <c r="J635" s="58" cm="1">
        <f t="array" ref="J6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35" s="58">
        <f>IF(G635="Tarif Frais de dossier",30,IF(I635&lt;0,0,IF(AND(A635=hypothèses!$AV$2,G635=hypothèses!$AM$1),IF(E635&lt;=hypothèses!$AT$2,hypothèses!$AW$2,IF(E635&gt;=hypothèses!$AU$2,hypothèses!$AX$2,E635*hypothèses!$AY$2)),IF(AND(A635=hypothèses!$AV$3,G635=hypothèses!$AM$1),IF(E635&lt;=hypothèses!$AT$3,hypothèses!$AW$3,IF(E635&gt;=hypothèses!$AU$3,hypothèses!$AX$3,E635*hypothèses!$AY$3)),IF(AND(A635=hypothèses!$AV$5,G635=hypothèses!$AN$1),IF(E635&lt;=hypothèses!$AT$5,hypothèses!$AW$5,IF(E635&gt;=hypothèses!$AU$5,hypothèses!$AX$5,E635*hypothèses!$AY$5)),IF(AND(A635=hypothèses!$AV$6,G635=hypothèses!$AN$1),IF(E635&lt;=hypothèses!$AT$6,hypothèses!$AW$6,IF(E635&gt;=hypothèses!$AU$6,hypothèses!$AX$6,E635*hypothèses!$AY$6)),IF(AND(A635=hypothèses!$AV$8,G635=hypothèses!$AO$1),IF(E635&lt;=hypothèses!$AT$8,hypothèses!$AW$8,IF(E635&gt;=hypothèses!$AU$8,hypothèses!$AX$8,E635*hypothèses!$AY$8)),IF(AND(A635=hypothèses!$AV$9,G635=hypothèses!$AO$1),IF(E635&lt;=hypothèses!$AT$9,hypothèses!$AW$9,IF(E635&gt;=hypothèses!$AU$9,hypothèses!$AX$9,E635*hypothèses!$AY$9)),IF(AND(A635=hypothèses!$AV$11,G635=hypothèses!$AP$1),IF(E635&lt;=hypothèses!$AT$11,hypothèses!$AW$11,IF(E635&gt;=hypothèses!$AU$11,hypothèses!$AX$11,E635*hypothèses!$AY$11)),IF(AND(A635=hypothèses!$AV$12,G635=hypothèses!$AP$1),IF(E635&lt;=hypothèses!$AT$12,hypothèses!$AW$12,IF(E635&gt;=hypothèses!$AU$12,hypothèses!$AX$12,E635*hypothèses!$AY$12)),IF(AND(A635=hypothèses!$AV$14,G635=hypothèses!$AQ$1),IF(E635&lt;=hypothèses!$AT$14,hypothèses!$AW$14,IF(E635&gt;=hypothèses!$AU$14,hypothèses!$AX$14,E635*hypothèses!$AY$14)),IF(AND(A635=hypothèses!$AV$15,G635=hypothèses!$AQ$1),IF(E635&lt;=hypothèses!$AT$15,hypothèses!$AW$15,IF(E635&gt;=hypothèses!$AU$15,hypothèses!$AX$15,E635*hypothèses!$AY$15)),IF(AND(A635=hypothèses!$AV$17,G635=hypothèses!$AR$1),IF(E635&lt;=hypothèses!$AT$17,hypothèses!$AW$17,IF(E635&gt;=hypothèses!$AU$17,hypothèses!$AX$17,E635*hypothèses!$AY$17)),IF(AND(A635=hypothèses!$AV$18,G635=hypothèses!$AR$1),IF(E635&lt;=hypothèses!$AT$18,hypothèses!$AW$18,IF(E635&gt;=hypothèses!$AU$18,hypothèses!$AX$18,E635*hypothèses!$AY$18)),0))))))))))))))</f>
        <v>30</v>
      </c>
      <c r="L635" s="58"/>
    </row>
    <row r="636" spans="1:12">
      <c r="A636" t="s">
        <v>68</v>
      </c>
      <c r="B636" s="59">
        <v>83063</v>
      </c>
      <c r="C636">
        <v>34</v>
      </c>
      <c r="D636">
        <v>4</v>
      </c>
      <c r="E636" s="4">
        <f t="shared" si="9"/>
        <v>1730.4791666666667</v>
      </c>
      <c r="F636" s="49">
        <f>IF($E636&lt;=hypothèses!$AK$2,1,IF(AND($E636&gt;hypothèses!$AJ$3,$E636&lt;=hypothèses!$AK$3),2,IF(AND($E636&gt;hypothèses!$AJ$4,$E636&lt;=hypothèses!$AK$4),3,IF(AND($E636&gt;hypothèses!$AJ$5,$E636&lt;=hypothèses!$AK$5),4,IF(AND($E636&gt;hypothèses!$AJ$6,$E636&lt;=hypothèses!$AK$6),5,IF(AND($E636&gt;hypothèses!$AJ$7,$E636&lt;=hypothèses!$AK$7),6,IF(AND($E636&gt;hypothèses!$AJ$8,$E636&lt;=hypothèses!$AK$8),7,IF(AND($E636&gt;hypothèses!$AJ$9,$E636&lt;=hypothèses!$AK$9),8,IF(AND($E636&gt;hypothèses!$AJ$10,$E636&lt;=hypothèses!$AK$10),9,IF(AND($E636&gt;hypothèses!$AJ$11,$E636&lt;=hypothèses!$AK$11),10,""))))))))))</f>
        <v>8</v>
      </c>
      <c r="G636" t="s">
        <v>13</v>
      </c>
      <c r="H636">
        <v>1</v>
      </c>
      <c r="I636">
        <v>1175</v>
      </c>
      <c r="J636" s="58" cm="1">
        <f t="array" ref="J6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636" s="58">
        <f>IF(G636="Tarif Frais de dossier",30,IF(I636&lt;0,0,IF(AND(A636=hypothèses!$AV$2,G636=hypothèses!$AM$1),IF(E636&lt;=hypothèses!$AT$2,hypothèses!$AW$2,IF(E636&gt;=hypothèses!$AU$2,hypothèses!$AX$2,E636*hypothèses!$AY$2)),IF(AND(A636=hypothèses!$AV$3,G636=hypothèses!$AM$1),IF(E636&lt;=hypothèses!$AT$3,hypothèses!$AW$3,IF(E636&gt;=hypothèses!$AU$3,hypothèses!$AX$3,E636*hypothèses!$AY$3)),IF(AND(A636=hypothèses!$AV$5,G636=hypothèses!$AN$1),IF(E636&lt;=hypothèses!$AT$5,hypothèses!$AW$5,IF(E636&gt;=hypothèses!$AU$5,hypothèses!$AX$5,E636*hypothèses!$AY$5)),IF(AND(A636=hypothèses!$AV$6,G636=hypothèses!$AN$1),IF(E636&lt;=hypothèses!$AT$6,hypothèses!$AW$6,IF(E636&gt;=hypothèses!$AU$6,hypothèses!$AX$6,E636*hypothèses!$AY$6)),IF(AND(A636=hypothèses!$AV$8,G636=hypothèses!$AO$1),IF(E636&lt;=hypothèses!$AT$8,hypothèses!$AW$8,IF(E636&gt;=hypothèses!$AU$8,hypothèses!$AX$8,E636*hypothèses!$AY$8)),IF(AND(A636=hypothèses!$AV$9,G636=hypothèses!$AO$1),IF(E636&lt;=hypothèses!$AT$9,hypothèses!$AW$9,IF(E636&gt;=hypothèses!$AU$9,hypothèses!$AX$9,E636*hypothèses!$AY$9)),IF(AND(A636=hypothèses!$AV$11,G636=hypothèses!$AP$1),IF(E636&lt;=hypothèses!$AT$11,hypothèses!$AW$11,IF(E636&gt;=hypothèses!$AU$11,hypothèses!$AX$11,E636*hypothèses!$AY$11)),IF(AND(A636=hypothèses!$AV$12,G636=hypothèses!$AP$1),IF(E636&lt;=hypothèses!$AT$12,hypothèses!$AW$12,IF(E636&gt;=hypothèses!$AU$12,hypothèses!$AX$12,E636*hypothèses!$AY$12)),IF(AND(A636=hypothèses!$AV$14,G636=hypothèses!$AQ$1),IF(E636&lt;=hypothèses!$AT$14,hypothèses!$AW$14,IF(E636&gt;=hypothèses!$AU$14,hypothèses!$AX$14,E636*hypothèses!$AY$14)),IF(AND(A636=hypothèses!$AV$15,G636=hypothèses!$AQ$1),IF(E636&lt;=hypothèses!$AT$15,hypothèses!$AW$15,IF(E636&gt;=hypothèses!$AU$15,hypothèses!$AX$15,E636*hypothèses!$AY$15)),IF(AND(A636=hypothèses!$AV$17,G636=hypothèses!$AR$1),IF(E636&lt;=hypothèses!$AT$17,hypothèses!$AW$17,IF(E636&gt;=hypothèses!$AU$17,hypothèses!$AX$17,E636*hypothèses!$AY$17)),IF(AND(A636=hypothèses!$AV$18,G636=hypothèses!$AR$1),IF(E636&lt;=hypothèses!$AT$18,hypothèses!$AW$18,IF(E636&gt;=hypothèses!$AU$18,hypothèses!$AX$18,E636*hypothèses!$AY$18)),0))))))))))))))</f>
        <v>571.05812500000002</v>
      </c>
      <c r="L636" s="58"/>
    </row>
    <row r="637" spans="1:12">
      <c r="A637" t="s">
        <v>68</v>
      </c>
      <c r="B637" s="59">
        <v>83063</v>
      </c>
      <c r="C637">
        <v>34</v>
      </c>
      <c r="D637">
        <v>4</v>
      </c>
      <c r="E637" s="4">
        <f t="shared" si="9"/>
        <v>1730.4791666666667</v>
      </c>
      <c r="F637" s="49">
        <f>IF($E637&lt;=hypothèses!$AK$2,1,IF(AND($E637&gt;hypothèses!$AJ$3,$E637&lt;=hypothèses!$AK$3),2,IF(AND($E637&gt;hypothèses!$AJ$4,$E637&lt;=hypothèses!$AK$4),3,IF(AND($E637&gt;hypothèses!$AJ$5,$E637&lt;=hypothèses!$AK$5),4,IF(AND($E637&gt;hypothèses!$AJ$6,$E637&lt;=hypothèses!$AK$6),5,IF(AND($E637&gt;hypothèses!$AJ$7,$E637&lt;=hypothèses!$AK$7),6,IF(AND($E637&gt;hypothèses!$AJ$8,$E637&lt;=hypothèses!$AK$8),7,IF(AND($E637&gt;hypothèses!$AJ$9,$E637&lt;=hypothèses!$AK$9),8,IF(AND($E637&gt;hypothèses!$AJ$10,$E637&lt;=hypothèses!$AK$10),9,IF(AND($E637&gt;hypothèses!$AJ$11,$E637&lt;=hypothèses!$AK$11),10,""))))))))))</f>
        <v>8</v>
      </c>
      <c r="I637">
        <v>0</v>
      </c>
      <c r="J637" s="58" t="str" cm="1">
        <f t="array" ref="J6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37" s="58">
        <f>IF(G637="Tarif Frais de dossier",30,IF(I637&lt;0,0,IF(AND(A637=hypothèses!$AV$2,G637=hypothèses!$AM$1),IF(E637&lt;=hypothèses!$AT$2,hypothèses!$AW$2,IF(E637&gt;=hypothèses!$AU$2,hypothèses!$AX$2,E637*hypothèses!$AY$2)),IF(AND(A637=hypothèses!$AV$3,G637=hypothèses!$AM$1),IF(E637&lt;=hypothèses!$AT$3,hypothèses!$AW$3,IF(E637&gt;=hypothèses!$AU$3,hypothèses!$AX$3,E637*hypothèses!$AY$3)),IF(AND(A637=hypothèses!$AV$5,G637=hypothèses!$AN$1),IF(E637&lt;=hypothèses!$AT$5,hypothèses!$AW$5,IF(E637&gt;=hypothèses!$AU$5,hypothèses!$AX$5,E637*hypothèses!$AY$5)),IF(AND(A637=hypothèses!$AV$6,G637=hypothèses!$AN$1),IF(E637&lt;=hypothèses!$AT$6,hypothèses!$AW$6,IF(E637&gt;=hypothèses!$AU$6,hypothèses!$AX$6,E637*hypothèses!$AY$6)),IF(AND(A637=hypothèses!$AV$8,G637=hypothèses!$AO$1),IF(E637&lt;=hypothèses!$AT$8,hypothèses!$AW$8,IF(E637&gt;=hypothèses!$AU$8,hypothèses!$AX$8,E637*hypothèses!$AY$8)),IF(AND(A637=hypothèses!$AV$9,G637=hypothèses!$AO$1),IF(E637&lt;=hypothèses!$AT$9,hypothèses!$AW$9,IF(E637&gt;=hypothèses!$AU$9,hypothèses!$AX$9,E637*hypothèses!$AY$9)),IF(AND(A637=hypothèses!$AV$11,G637=hypothèses!$AP$1),IF(E637&lt;=hypothèses!$AT$11,hypothèses!$AW$11,IF(E637&gt;=hypothèses!$AU$11,hypothèses!$AX$11,E637*hypothèses!$AY$11)),IF(AND(A637=hypothèses!$AV$12,G637=hypothèses!$AP$1),IF(E637&lt;=hypothèses!$AT$12,hypothèses!$AW$12,IF(E637&gt;=hypothèses!$AU$12,hypothèses!$AX$12,E637*hypothèses!$AY$12)),IF(AND(A637=hypothèses!$AV$14,G637=hypothèses!$AQ$1),IF(E637&lt;=hypothèses!$AT$14,hypothèses!$AW$14,IF(E637&gt;=hypothèses!$AU$14,hypothèses!$AX$14,E637*hypothèses!$AY$14)),IF(AND(A637=hypothèses!$AV$15,G637=hypothèses!$AQ$1),IF(E637&lt;=hypothèses!$AT$15,hypothèses!$AW$15,IF(E637&gt;=hypothèses!$AU$15,hypothèses!$AX$15,E637*hypothèses!$AY$15)),IF(AND(A637=hypothèses!$AV$17,G637=hypothèses!$AR$1),IF(E637&lt;=hypothèses!$AT$17,hypothèses!$AW$17,IF(E637&gt;=hypothèses!$AU$17,hypothèses!$AX$17,E637*hypothèses!$AY$17)),IF(AND(A637=hypothèses!$AV$18,G637=hypothèses!$AR$1),IF(E637&lt;=hypothèses!$AT$18,hypothèses!$AW$18,IF(E637&gt;=hypothèses!$AU$18,hypothèses!$AX$18,E637*hypothèses!$AY$18)),0))))))))))))))</f>
        <v>0</v>
      </c>
      <c r="L637" s="58"/>
    </row>
    <row r="638" spans="1:12">
      <c r="A638" t="s">
        <v>68</v>
      </c>
      <c r="B638" s="59">
        <v>83063</v>
      </c>
      <c r="C638">
        <v>34</v>
      </c>
      <c r="D638">
        <v>4</v>
      </c>
      <c r="E638" s="4">
        <f t="shared" si="9"/>
        <v>1730.4791666666667</v>
      </c>
      <c r="F638" s="49">
        <f>IF($E638&lt;=hypothèses!$AK$2,1,IF(AND($E638&gt;hypothèses!$AJ$3,$E638&lt;=hypothèses!$AK$3),2,IF(AND($E638&gt;hypothèses!$AJ$4,$E638&lt;=hypothèses!$AK$4),3,IF(AND($E638&gt;hypothèses!$AJ$5,$E638&lt;=hypothèses!$AK$5),4,IF(AND($E638&gt;hypothèses!$AJ$6,$E638&lt;=hypothèses!$AK$6),5,IF(AND($E638&gt;hypothèses!$AJ$7,$E638&lt;=hypothèses!$AK$7),6,IF(AND($E638&gt;hypothèses!$AJ$8,$E638&lt;=hypothèses!$AK$8),7,IF(AND($E638&gt;hypothèses!$AJ$9,$E638&lt;=hypothèses!$AK$9),8,IF(AND($E638&gt;hypothèses!$AJ$10,$E638&lt;=hypothèses!$AK$10),9,IF(AND($E638&gt;hypothèses!$AJ$11,$E638&lt;=hypothèses!$AK$11),10,""))))))))))</f>
        <v>8</v>
      </c>
      <c r="I638">
        <v>0</v>
      </c>
      <c r="J638" s="58" t="str" cm="1">
        <f t="array" ref="J6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38" s="58">
        <f>IF(G638="Tarif Frais de dossier",30,IF(I638&lt;0,0,IF(AND(A638=hypothèses!$AV$2,G638=hypothèses!$AM$1),IF(E638&lt;=hypothèses!$AT$2,hypothèses!$AW$2,IF(E638&gt;=hypothèses!$AU$2,hypothèses!$AX$2,E638*hypothèses!$AY$2)),IF(AND(A638=hypothèses!$AV$3,G638=hypothèses!$AM$1),IF(E638&lt;=hypothèses!$AT$3,hypothèses!$AW$3,IF(E638&gt;=hypothèses!$AU$3,hypothèses!$AX$3,E638*hypothèses!$AY$3)),IF(AND(A638=hypothèses!$AV$5,G638=hypothèses!$AN$1),IF(E638&lt;=hypothèses!$AT$5,hypothèses!$AW$5,IF(E638&gt;=hypothèses!$AU$5,hypothèses!$AX$5,E638*hypothèses!$AY$5)),IF(AND(A638=hypothèses!$AV$6,G638=hypothèses!$AN$1),IF(E638&lt;=hypothèses!$AT$6,hypothèses!$AW$6,IF(E638&gt;=hypothèses!$AU$6,hypothèses!$AX$6,E638*hypothèses!$AY$6)),IF(AND(A638=hypothèses!$AV$8,G638=hypothèses!$AO$1),IF(E638&lt;=hypothèses!$AT$8,hypothèses!$AW$8,IF(E638&gt;=hypothèses!$AU$8,hypothèses!$AX$8,E638*hypothèses!$AY$8)),IF(AND(A638=hypothèses!$AV$9,G638=hypothèses!$AO$1),IF(E638&lt;=hypothèses!$AT$9,hypothèses!$AW$9,IF(E638&gt;=hypothèses!$AU$9,hypothèses!$AX$9,E638*hypothèses!$AY$9)),IF(AND(A638=hypothèses!$AV$11,G638=hypothèses!$AP$1),IF(E638&lt;=hypothèses!$AT$11,hypothèses!$AW$11,IF(E638&gt;=hypothèses!$AU$11,hypothèses!$AX$11,E638*hypothèses!$AY$11)),IF(AND(A638=hypothèses!$AV$12,G638=hypothèses!$AP$1),IF(E638&lt;=hypothèses!$AT$12,hypothèses!$AW$12,IF(E638&gt;=hypothèses!$AU$12,hypothèses!$AX$12,E638*hypothèses!$AY$12)),IF(AND(A638=hypothèses!$AV$14,G638=hypothèses!$AQ$1),IF(E638&lt;=hypothèses!$AT$14,hypothèses!$AW$14,IF(E638&gt;=hypothèses!$AU$14,hypothèses!$AX$14,E638*hypothèses!$AY$14)),IF(AND(A638=hypothèses!$AV$15,G638=hypothèses!$AQ$1),IF(E638&lt;=hypothèses!$AT$15,hypothèses!$AW$15,IF(E638&gt;=hypothèses!$AU$15,hypothèses!$AX$15,E638*hypothèses!$AY$15)),IF(AND(A638=hypothèses!$AV$17,G638=hypothèses!$AR$1),IF(E638&lt;=hypothèses!$AT$17,hypothèses!$AW$17,IF(E638&gt;=hypothèses!$AU$17,hypothèses!$AX$17,E638*hypothèses!$AY$17)),IF(AND(A638=hypothèses!$AV$18,G638=hypothèses!$AR$1),IF(E638&lt;=hypothèses!$AT$18,hypothèses!$AW$18,IF(E638&gt;=hypothèses!$AU$18,hypothèses!$AX$18,E638*hypothèses!$AY$18)),0))))))))))))))</f>
        <v>0</v>
      </c>
      <c r="L638" s="58"/>
    </row>
    <row r="639" spans="1:12">
      <c r="A639" t="s">
        <v>68</v>
      </c>
      <c r="B639" s="59">
        <v>83063</v>
      </c>
      <c r="C639">
        <v>34</v>
      </c>
      <c r="D639">
        <v>4</v>
      </c>
      <c r="E639" s="4">
        <f t="shared" si="9"/>
        <v>1730.4791666666667</v>
      </c>
      <c r="F639" s="49">
        <f>IF($E639&lt;=hypothèses!$AK$2,1,IF(AND($E639&gt;hypothèses!$AJ$3,$E639&lt;=hypothèses!$AK$3),2,IF(AND($E639&gt;hypothèses!$AJ$4,$E639&lt;=hypothèses!$AK$4),3,IF(AND($E639&gt;hypothèses!$AJ$5,$E639&lt;=hypothèses!$AK$5),4,IF(AND($E639&gt;hypothèses!$AJ$6,$E639&lt;=hypothèses!$AK$6),5,IF(AND($E639&gt;hypothèses!$AJ$7,$E639&lt;=hypothèses!$AK$7),6,IF(AND($E639&gt;hypothèses!$AJ$8,$E639&lt;=hypothèses!$AK$8),7,IF(AND($E639&gt;hypothèses!$AJ$9,$E639&lt;=hypothèses!$AK$9),8,IF(AND($E639&gt;hypothèses!$AJ$10,$E639&lt;=hypothèses!$AK$10),9,IF(AND($E639&gt;hypothèses!$AJ$11,$E639&lt;=hypothèses!$AK$11),10,""))))))))))</f>
        <v>8</v>
      </c>
      <c r="I639">
        <v>0</v>
      </c>
      <c r="J639" s="58" t="str" cm="1">
        <f t="array" ref="J6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39" s="58">
        <f>IF(G639="Tarif Frais de dossier",30,IF(I639&lt;0,0,IF(AND(A639=hypothèses!$AV$2,G639=hypothèses!$AM$1),IF(E639&lt;=hypothèses!$AT$2,hypothèses!$AW$2,IF(E639&gt;=hypothèses!$AU$2,hypothèses!$AX$2,E639*hypothèses!$AY$2)),IF(AND(A639=hypothèses!$AV$3,G639=hypothèses!$AM$1),IF(E639&lt;=hypothèses!$AT$3,hypothèses!$AW$3,IF(E639&gt;=hypothèses!$AU$3,hypothèses!$AX$3,E639*hypothèses!$AY$3)),IF(AND(A639=hypothèses!$AV$5,G639=hypothèses!$AN$1),IF(E639&lt;=hypothèses!$AT$5,hypothèses!$AW$5,IF(E639&gt;=hypothèses!$AU$5,hypothèses!$AX$5,E639*hypothèses!$AY$5)),IF(AND(A639=hypothèses!$AV$6,G639=hypothèses!$AN$1),IF(E639&lt;=hypothèses!$AT$6,hypothèses!$AW$6,IF(E639&gt;=hypothèses!$AU$6,hypothèses!$AX$6,E639*hypothèses!$AY$6)),IF(AND(A639=hypothèses!$AV$8,G639=hypothèses!$AO$1),IF(E639&lt;=hypothèses!$AT$8,hypothèses!$AW$8,IF(E639&gt;=hypothèses!$AU$8,hypothèses!$AX$8,E639*hypothèses!$AY$8)),IF(AND(A639=hypothèses!$AV$9,G639=hypothèses!$AO$1),IF(E639&lt;=hypothèses!$AT$9,hypothèses!$AW$9,IF(E639&gt;=hypothèses!$AU$9,hypothèses!$AX$9,E639*hypothèses!$AY$9)),IF(AND(A639=hypothèses!$AV$11,G639=hypothèses!$AP$1),IF(E639&lt;=hypothèses!$AT$11,hypothèses!$AW$11,IF(E639&gt;=hypothèses!$AU$11,hypothèses!$AX$11,E639*hypothèses!$AY$11)),IF(AND(A639=hypothèses!$AV$12,G639=hypothèses!$AP$1),IF(E639&lt;=hypothèses!$AT$12,hypothèses!$AW$12,IF(E639&gt;=hypothèses!$AU$12,hypothèses!$AX$12,E639*hypothèses!$AY$12)),IF(AND(A639=hypothèses!$AV$14,G639=hypothèses!$AQ$1),IF(E639&lt;=hypothèses!$AT$14,hypothèses!$AW$14,IF(E639&gt;=hypothèses!$AU$14,hypothèses!$AX$14,E639*hypothèses!$AY$14)),IF(AND(A639=hypothèses!$AV$15,G639=hypothèses!$AQ$1),IF(E639&lt;=hypothèses!$AT$15,hypothèses!$AW$15,IF(E639&gt;=hypothèses!$AU$15,hypothèses!$AX$15,E639*hypothèses!$AY$15)),IF(AND(A639=hypothèses!$AV$17,G639=hypothèses!$AR$1),IF(E639&lt;=hypothèses!$AT$17,hypothèses!$AW$17,IF(E639&gt;=hypothèses!$AU$17,hypothèses!$AX$17,E639*hypothèses!$AY$17)),IF(AND(A639=hypothèses!$AV$18,G639=hypothèses!$AR$1),IF(E639&lt;=hypothèses!$AT$18,hypothèses!$AW$18,IF(E639&gt;=hypothèses!$AU$18,hypothèses!$AX$18,E639*hypothèses!$AY$18)),0))))))))))))))</f>
        <v>0</v>
      </c>
      <c r="L639" s="58"/>
    </row>
    <row r="640" spans="1:12">
      <c r="A640" t="s">
        <v>68</v>
      </c>
      <c r="B640" s="59">
        <v>83063</v>
      </c>
      <c r="C640">
        <v>34</v>
      </c>
      <c r="D640">
        <v>4</v>
      </c>
      <c r="E640" s="4">
        <f t="shared" si="9"/>
        <v>1730.4791666666667</v>
      </c>
      <c r="F640" s="49">
        <f>IF($E640&lt;=hypothèses!$AK$2,1,IF(AND($E640&gt;hypothèses!$AJ$3,$E640&lt;=hypothèses!$AK$3),2,IF(AND($E640&gt;hypothèses!$AJ$4,$E640&lt;=hypothèses!$AK$4),3,IF(AND($E640&gt;hypothèses!$AJ$5,$E640&lt;=hypothèses!$AK$5),4,IF(AND($E640&gt;hypothèses!$AJ$6,$E640&lt;=hypothèses!$AK$6),5,IF(AND($E640&gt;hypothèses!$AJ$7,$E640&lt;=hypothèses!$AK$7),6,IF(AND($E640&gt;hypothèses!$AJ$8,$E640&lt;=hypothèses!$AK$8),7,IF(AND($E640&gt;hypothèses!$AJ$9,$E640&lt;=hypothèses!$AK$9),8,IF(AND($E640&gt;hypothèses!$AJ$10,$E640&lt;=hypothèses!$AK$10),9,IF(AND($E640&gt;hypothèses!$AJ$11,$E640&lt;=hypothèses!$AK$11),10,""))))))))))</f>
        <v>8</v>
      </c>
      <c r="I640">
        <v>0</v>
      </c>
      <c r="J640" s="58" t="str" cm="1">
        <f t="array" ref="J6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40" s="58">
        <f>IF(G640="Tarif Frais de dossier",30,IF(I640&lt;0,0,IF(AND(A640=hypothèses!$AV$2,G640=hypothèses!$AM$1),IF(E640&lt;=hypothèses!$AT$2,hypothèses!$AW$2,IF(E640&gt;=hypothèses!$AU$2,hypothèses!$AX$2,E640*hypothèses!$AY$2)),IF(AND(A640=hypothèses!$AV$3,G640=hypothèses!$AM$1),IF(E640&lt;=hypothèses!$AT$3,hypothèses!$AW$3,IF(E640&gt;=hypothèses!$AU$3,hypothèses!$AX$3,E640*hypothèses!$AY$3)),IF(AND(A640=hypothèses!$AV$5,G640=hypothèses!$AN$1),IF(E640&lt;=hypothèses!$AT$5,hypothèses!$AW$5,IF(E640&gt;=hypothèses!$AU$5,hypothèses!$AX$5,E640*hypothèses!$AY$5)),IF(AND(A640=hypothèses!$AV$6,G640=hypothèses!$AN$1),IF(E640&lt;=hypothèses!$AT$6,hypothèses!$AW$6,IF(E640&gt;=hypothèses!$AU$6,hypothèses!$AX$6,E640*hypothèses!$AY$6)),IF(AND(A640=hypothèses!$AV$8,G640=hypothèses!$AO$1),IF(E640&lt;=hypothèses!$AT$8,hypothèses!$AW$8,IF(E640&gt;=hypothèses!$AU$8,hypothèses!$AX$8,E640*hypothèses!$AY$8)),IF(AND(A640=hypothèses!$AV$9,G640=hypothèses!$AO$1),IF(E640&lt;=hypothèses!$AT$9,hypothèses!$AW$9,IF(E640&gt;=hypothèses!$AU$9,hypothèses!$AX$9,E640*hypothèses!$AY$9)),IF(AND(A640=hypothèses!$AV$11,G640=hypothèses!$AP$1),IF(E640&lt;=hypothèses!$AT$11,hypothèses!$AW$11,IF(E640&gt;=hypothèses!$AU$11,hypothèses!$AX$11,E640*hypothèses!$AY$11)),IF(AND(A640=hypothèses!$AV$12,G640=hypothèses!$AP$1),IF(E640&lt;=hypothèses!$AT$12,hypothèses!$AW$12,IF(E640&gt;=hypothèses!$AU$12,hypothèses!$AX$12,E640*hypothèses!$AY$12)),IF(AND(A640=hypothèses!$AV$14,G640=hypothèses!$AQ$1),IF(E640&lt;=hypothèses!$AT$14,hypothèses!$AW$14,IF(E640&gt;=hypothèses!$AU$14,hypothèses!$AX$14,E640*hypothèses!$AY$14)),IF(AND(A640=hypothèses!$AV$15,G640=hypothèses!$AQ$1),IF(E640&lt;=hypothèses!$AT$15,hypothèses!$AW$15,IF(E640&gt;=hypothèses!$AU$15,hypothèses!$AX$15,E640*hypothèses!$AY$15)),IF(AND(A640=hypothèses!$AV$17,G640=hypothèses!$AR$1),IF(E640&lt;=hypothèses!$AT$17,hypothèses!$AW$17,IF(E640&gt;=hypothèses!$AU$17,hypothèses!$AX$17,E640*hypothèses!$AY$17)),IF(AND(A640=hypothèses!$AV$18,G640=hypothèses!$AR$1),IF(E640&lt;=hypothèses!$AT$18,hypothèses!$AW$18,IF(E640&gt;=hypothèses!$AU$18,hypothèses!$AX$18,E640*hypothèses!$AY$18)),0))))))))))))))</f>
        <v>0</v>
      </c>
      <c r="L640" s="58"/>
    </row>
    <row r="641" spans="1:12">
      <c r="A641" t="s">
        <v>68</v>
      </c>
      <c r="B641" s="59">
        <v>2237</v>
      </c>
      <c r="C641">
        <v>1</v>
      </c>
      <c r="D641">
        <v>1</v>
      </c>
      <c r="E641" s="4">
        <f t="shared" si="9"/>
        <v>186.41666666666666</v>
      </c>
      <c r="F641" s="49">
        <f>IF($E641&lt;=hypothèses!$AK$2,1,IF(AND($E641&gt;hypothèses!$AJ$3,$E641&lt;=hypothèses!$AK$3),2,IF(AND($E641&gt;hypothèses!$AJ$4,$E641&lt;=hypothèses!$AK$4),3,IF(AND($E641&gt;hypothèses!$AJ$5,$E641&lt;=hypothèses!$AK$5),4,IF(AND($E641&gt;hypothèses!$AJ$6,$E641&lt;=hypothèses!$AK$6),5,IF(AND($E641&gt;hypothèses!$AJ$7,$E641&lt;=hypothèses!$AK$7),6,IF(AND($E641&gt;hypothèses!$AJ$8,$E641&lt;=hypothèses!$AK$8),7,IF(AND($E641&gt;hypothèses!$AJ$9,$E641&lt;=hypothèses!$AK$9),8,IF(AND($E641&gt;hypothèses!$AJ$10,$E641&lt;=hypothèses!$AK$10),9,IF(AND($E641&gt;hypothèses!$AJ$11,$E641&lt;=hypothèses!$AK$11),10,""))))))))))</f>
        <v>1</v>
      </c>
      <c r="G641" t="s">
        <v>13</v>
      </c>
      <c r="H641">
        <v>1.1000000000000001</v>
      </c>
      <c r="I641">
        <v>72.599999999999994</v>
      </c>
      <c r="J641" s="58" cm="1">
        <f t="array" ref="J6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641" s="58">
        <f>IF(G641="Tarif Frais de dossier",30,IF(I641&lt;0,0,IF(AND(A641=hypothèses!$AV$2,G641=hypothèses!$AM$1),IF(E641&lt;=hypothèses!$AT$2,hypothèses!$AW$2,IF(E641&gt;=hypothèses!$AU$2,hypothèses!$AX$2,E641*hypothèses!$AY$2)),IF(AND(A641=hypothèses!$AV$3,G641=hypothèses!$AM$1),IF(E641&lt;=hypothèses!$AT$3,hypothèses!$AW$3,IF(E641&gt;=hypothèses!$AU$3,hypothèses!$AX$3,E641*hypothèses!$AY$3)),IF(AND(A641=hypothèses!$AV$5,G641=hypothèses!$AN$1),IF(E641&lt;=hypothèses!$AT$5,hypothèses!$AW$5,IF(E641&gt;=hypothèses!$AU$5,hypothèses!$AX$5,E641*hypothèses!$AY$5)),IF(AND(A641=hypothèses!$AV$6,G641=hypothèses!$AN$1),IF(E641&lt;=hypothèses!$AT$6,hypothèses!$AW$6,IF(E641&gt;=hypothèses!$AU$6,hypothèses!$AX$6,E641*hypothèses!$AY$6)),IF(AND(A641=hypothèses!$AV$8,G641=hypothèses!$AO$1),IF(E641&lt;=hypothèses!$AT$8,hypothèses!$AW$8,IF(E641&gt;=hypothèses!$AU$8,hypothèses!$AX$8,E641*hypothèses!$AY$8)),IF(AND(A641=hypothèses!$AV$9,G641=hypothèses!$AO$1),IF(E641&lt;=hypothèses!$AT$9,hypothèses!$AW$9,IF(E641&gt;=hypothèses!$AU$9,hypothèses!$AX$9,E641*hypothèses!$AY$9)),IF(AND(A641=hypothèses!$AV$11,G641=hypothèses!$AP$1),IF(E641&lt;=hypothèses!$AT$11,hypothèses!$AW$11,IF(E641&gt;=hypothèses!$AU$11,hypothèses!$AX$11,E641*hypothèses!$AY$11)),IF(AND(A641=hypothèses!$AV$12,G641=hypothèses!$AP$1),IF(E641&lt;=hypothèses!$AT$12,hypothèses!$AW$12,IF(E641&gt;=hypothèses!$AU$12,hypothèses!$AX$12,E641*hypothèses!$AY$12)),IF(AND(A641=hypothèses!$AV$14,G641=hypothèses!$AQ$1),IF(E641&lt;=hypothèses!$AT$14,hypothèses!$AW$14,IF(E641&gt;=hypothèses!$AU$14,hypothèses!$AX$14,E641*hypothèses!$AY$14)),IF(AND(A641=hypothèses!$AV$15,G641=hypothèses!$AQ$1),IF(E641&lt;=hypothèses!$AT$15,hypothèses!$AW$15,IF(E641&gt;=hypothèses!$AU$15,hypothèses!$AX$15,E641*hypothèses!$AY$15)),IF(AND(A641=hypothèses!$AV$17,G641=hypothèses!$AR$1),IF(E641&lt;=hypothèses!$AT$17,hypothèses!$AW$17,IF(E641&gt;=hypothèses!$AU$17,hypothèses!$AX$17,E641*hypothèses!$AY$17)),IF(AND(A641=hypothèses!$AV$18,G641=hypothèses!$AR$1),IF(E641&lt;=hypothèses!$AT$18,hypothèses!$AW$18,IF(E641&gt;=hypothèses!$AU$18,hypothèses!$AX$18,E641*hypothèses!$AY$18)),0))))))))))))))</f>
        <v>66</v>
      </c>
      <c r="L641" s="58"/>
    </row>
    <row r="642" spans="1:12">
      <c r="A642" t="s">
        <v>68</v>
      </c>
      <c r="B642" s="59">
        <v>2237</v>
      </c>
      <c r="C642">
        <v>1</v>
      </c>
      <c r="D642">
        <v>1</v>
      </c>
      <c r="E642" s="4">
        <f t="shared" ref="E642:E705" si="10">(B642/D642)/12</f>
        <v>186.41666666666666</v>
      </c>
      <c r="F642" s="49">
        <f>IF($E642&lt;=hypothèses!$AK$2,1,IF(AND($E642&gt;hypothèses!$AJ$3,$E642&lt;=hypothèses!$AK$3),2,IF(AND($E642&gt;hypothèses!$AJ$4,$E642&lt;=hypothèses!$AK$4),3,IF(AND($E642&gt;hypothèses!$AJ$5,$E642&lt;=hypothèses!$AK$5),4,IF(AND($E642&gt;hypothèses!$AJ$6,$E642&lt;=hypothèses!$AK$6),5,IF(AND($E642&gt;hypothèses!$AJ$7,$E642&lt;=hypothèses!$AK$7),6,IF(AND($E642&gt;hypothèses!$AJ$8,$E642&lt;=hypothèses!$AK$8),7,IF(AND($E642&gt;hypothèses!$AJ$9,$E642&lt;=hypothèses!$AK$9),8,IF(AND($E642&gt;hypothèses!$AJ$10,$E642&lt;=hypothèses!$AK$10),9,IF(AND($E642&gt;hypothèses!$AJ$11,$E642&lt;=hypothèses!$AK$11),10,""))))))))))</f>
        <v>1</v>
      </c>
      <c r="I642">
        <v>0</v>
      </c>
      <c r="J642" s="58" t="str" cm="1">
        <f t="array" ref="J6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42" s="58">
        <f>IF(G642="Tarif Frais de dossier",30,IF(I642&lt;0,0,IF(AND(A642=hypothèses!$AV$2,G642=hypothèses!$AM$1),IF(E642&lt;=hypothèses!$AT$2,hypothèses!$AW$2,IF(E642&gt;=hypothèses!$AU$2,hypothèses!$AX$2,E642*hypothèses!$AY$2)),IF(AND(A642=hypothèses!$AV$3,G642=hypothèses!$AM$1),IF(E642&lt;=hypothèses!$AT$3,hypothèses!$AW$3,IF(E642&gt;=hypothèses!$AU$3,hypothèses!$AX$3,E642*hypothèses!$AY$3)),IF(AND(A642=hypothèses!$AV$5,G642=hypothèses!$AN$1),IF(E642&lt;=hypothèses!$AT$5,hypothèses!$AW$5,IF(E642&gt;=hypothèses!$AU$5,hypothèses!$AX$5,E642*hypothèses!$AY$5)),IF(AND(A642=hypothèses!$AV$6,G642=hypothèses!$AN$1),IF(E642&lt;=hypothèses!$AT$6,hypothèses!$AW$6,IF(E642&gt;=hypothèses!$AU$6,hypothèses!$AX$6,E642*hypothèses!$AY$6)),IF(AND(A642=hypothèses!$AV$8,G642=hypothèses!$AO$1),IF(E642&lt;=hypothèses!$AT$8,hypothèses!$AW$8,IF(E642&gt;=hypothèses!$AU$8,hypothèses!$AX$8,E642*hypothèses!$AY$8)),IF(AND(A642=hypothèses!$AV$9,G642=hypothèses!$AO$1),IF(E642&lt;=hypothèses!$AT$9,hypothèses!$AW$9,IF(E642&gt;=hypothèses!$AU$9,hypothèses!$AX$9,E642*hypothèses!$AY$9)),IF(AND(A642=hypothèses!$AV$11,G642=hypothèses!$AP$1),IF(E642&lt;=hypothèses!$AT$11,hypothèses!$AW$11,IF(E642&gt;=hypothèses!$AU$11,hypothèses!$AX$11,E642*hypothèses!$AY$11)),IF(AND(A642=hypothèses!$AV$12,G642=hypothèses!$AP$1),IF(E642&lt;=hypothèses!$AT$12,hypothèses!$AW$12,IF(E642&gt;=hypothèses!$AU$12,hypothèses!$AX$12,E642*hypothèses!$AY$12)),IF(AND(A642=hypothèses!$AV$14,G642=hypothèses!$AQ$1),IF(E642&lt;=hypothèses!$AT$14,hypothèses!$AW$14,IF(E642&gt;=hypothèses!$AU$14,hypothèses!$AX$14,E642*hypothèses!$AY$14)),IF(AND(A642=hypothèses!$AV$15,G642=hypothèses!$AQ$1),IF(E642&lt;=hypothèses!$AT$15,hypothèses!$AW$15,IF(E642&gt;=hypothèses!$AU$15,hypothèses!$AX$15,E642*hypothèses!$AY$15)),IF(AND(A642=hypothèses!$AV$17,G642=hypothèses!$AR$1),IF(E642&lt;=hypothèses!$AT$17,hypothèses!$AW$17,IF(E642&gt;=hypothèses!$AU$17,hypothèses!$AX$17,E642*hypothèses!$AY$17)),IF(AND(A642=hypothèses!$AV$18,G642=hypothèses!$AR$1),IF(E642&lt;=hypothèses!$AT$18,hypothèses!$AW$18,IF(E642&gt;=hypothèses!$AU$18,hypothèses!$AX$18,E642*hypothèses!$AY$18)),0))))))))))))))</f>
        <v>0</v>
      </c>
      <c r="L642" s="58"/>
    </row>
    <row r="643" spans="1:12">
      <c r="A643" t="s">
        <v>68</v>
      </c>
      <c r="B643" s="59">
        <v>2237</v>
      </c>
      <c r="C643">
        <v>1</v>
      </c>
      <c r="D643">
        <v>1</v>
      </c>
      <c r="E643" s="4">
        <f t="shared" si="10"/>
        <v>186.41666666666666</v>
      </c>
      <c r="F643" s="49">
        <f>IF($E643&lt;=hypothèses!$AK$2,1,IF(AND($E643&gt;hypothèses!$AJ$3,$E643&lt;=hypothèses!$AK$3),2,IF(AND($E643&gt;hypothèses!$AJ$4,$E643&lt;=hypothèses!$AK$4),3,IF(AND($E643&gt;hypothèses!$AJ$5,$E643&lt;=hypothèses!$AK$5),4,IF(AND($E643&gt;hypothèses!$AJ$6,$E643&lt;=hypothèses!$AK$6),5,IF(AND($E643&gt;hypothèses!$AJ$7,$E643&lt;=hypothèses!$AK$7),6,IF(AND($E643&gt;hypothèses!$AJ$8,$E643&lt;=hypothèses!$AK$8),7,IF(AND($E643&gt;hypothèses!$AJ$9,$E643&lt;=hypothèses!$AK$9),8,IF(AND($E643&gt;hypothèses!$AJ$10,$E643&lt;=hypothèses!$AK$10),9,IF(AND($E643&gt;hypothèses!$AJ$11,$E643&lt;=hypothèses!$AK$11),10,""))))))))))</f>
        <v>1</v>
      </c>
      <c r="I643">
        <v>0</v>
      </c>
      <c r="J643" s="58" t="str" cm="1">
        <f t="array" ref="J6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43" s="58">
        <f>IF(G643="Tarif Frais de dossier",30,IF(I643&lt;0,0,IF(AND(A643=hypothèses!$AV$2,G643=hypothèses!$AM$1),IF(E643&lt;=hypothèses!$AT$2,hypothèses!$AW$2,IF(E643&gt;=hypothèses!$AU$2,hypothèses!$AX$2,E643*hypothèses!$AY$2)),IF(AND(A643=hypothèses!$AV$3,G643=hypothèses!$AM$1),IF(E643&lt;=hypothèses!$AT$3,hypothèses!$AW$3,IF(E643&gt;=hypothèses!$AU$3,hypothèses!$AX$3,E643*hypothèses!$AY$3)),IF(AND(A643=hypothèses!$AV$5,G643=hypothèses!$AN$1),IF(E643&lt;=hypothèses!$AT$5,hypothèses!$AW$5,IF(E643&gt;=hypothèses!$AU$5,hypothèses!$AX$5,E643*hypothèses!$AY$5)),IF(AND(A643=hypothèses!$AV$6,G643=hypothèses!$AN$1),IF(E643&lt;=hypothèses!$AT$6,hypothèses!$AW$6,IF(E643&gt;=hypothèses!$AU$6,hypothèses!$AX$6,E643*hypothèses!$AY$6)),IF(AND(A643=hypothèses!$AV$8,G643=hypothèses!$AO$1),IF(E643&lt;=hypothèses!$AT$8,hypothèses!$AW$8,IF(E643&gt;=hypothèses!$AU$8,hypothèses!$AX$8,E643*hypothèses!$AY$8)),IF(AND(A643=hypothèses!$AV$9,G643=hypothèses!$AO$1),IF(E643&lt;=hypothèses!$AT$9,hypothèses!$AW$9,IF(E643&gt;=hypothèses!$AU$9,hypothèses!$AX$9,E643*hypothèses!$AY$9)),IF(AND(A643=hypothèses!$AV$11,G643=hypothèses!$AP$1),IF(E643&lt;=hypothèses!$AT$11,hypothèses!$AW$11,IF(E643&gt;=hypothèses!$AU$11,hypothèses!$AX$11,E643*hypothèses!$AY$11)),IF(AND(A643=hypothèses!$AV$12,G643=hypothèses!$AP$1),IF(E643&lt;=hypothèses!$AT$12,hypothèses!$AW$12,IF(E643&gt;=hypothèses!$AU$12,hypothèses!$AX$12,E643*hypothèses!$AY$12)),IF(AND(A643=hypothèses!$AV$14,G643=hypothèses!$AQ$1),IF(E643&lt;=hypothèses!$AT$14,hypothèses!$AW$14,IF(E643&gt;=hypothèses!$AU$14,hypothèses!$AX$14,E643*hypothèses!$AY$14)),IF(AND(A643=hypothèses!$AV$15,G643=hypothèses!$AQ$1),IF(E643&lt;=hypothèses!$AT$15,hypothèses!$AW$15,IF(E643&gt;=hypothèses!$AU$15,hypothèses!$AX$15,E643*hypothèses!$AY$15)),IF(AND(A643=hypothèses!$AV$17,G643=hypothèses!$AR$1),IF(E643&lt;=hypothèses!$AT$17,hypothèses!$AW$17,IF(E643&gt;=hypothèses!$AU$17,hypothèses!$AX$17,E643*hypothèses!$AY$17)),IF(AND(A643=hypothèses!$AV$18,G643=hypothèses!$AR$1),IF(E643&lt;=hypothèses!$AT$18,hypothèses!$AW$18,IF(E643&gt;=hypothèses!$AU$18,hypothèses!$AX$18,E643*hypothèses!$AY$18)),0))))))))))))))</f>
        <v>0</v>
      </c>
      <c r="L643" s="58"/>
    </row>
    <row r="644" spans="1:12">
      <c r="A644" t="s">
        <v>68</v>
      </c>
      <c r="B644" s="59">
        <v>2237</v>
      </c>
      <c r="C644">
        <v>1</v>
      </c>
      <c r="D644">
        <v>1</v>
      </c>
      <c r="E644" s="4">
        <f t="shared" si="10"/>
        <v>186.41666666666666</v>
      </c>
      <c r="F644" s="49">
        <f>IF($E644&lt;=hypothèses!$AK$2,1,IF(AND($E644&gt;hypothèses!$AJ$3,$E644&lt;=hypothèses!$AK$3),2,IF(AND($E644&gt;hypothèses!$AJ$4,$E644&lt;=hypothèses!$AK$4),3,IF(AND($E644&gt;hypothèses!$AJ$5,$E644&lt;=hypothèses!$AK$5),4,IF(AND($E644&gt;hypothèses!$AJ$6,$E644&lt;=hypothèses!$AK$6),5,IF(AND($E644&gt;hypothèses!$AJ$7,$E644&lt;=hypothèses!$AK$7),6,IF(AND($E644&gt;hypothèses!$AJ$8,$E644&lt;=hypothèses!$AK$8),7,IF(AND($E644&gt;hypothèses!$AJ$9,$E644&lt;=hypothèses!$AK$9),8,IF(AND($E644&gt;hypothèses!$AJ$10,$E644&lt;=hypothèses!$AK$10),9,IF(AND($E644&gt;hypothèses!$AJ$11,$E644&lt;=hypothèses!$AK$11),10,""))))))))))</f>
        <v>1</v>
      </c>
      <c r="I644">
        <v>0</v>
      </c>
      <c r="J644" s="58" t="str" cm="1">
        <f t="array" ref="J6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44" s="58">
        <f>IF(G644="Tarif Frais de dossier",30,IF(I644&lt;0,0,IF(AND(A644=hypothèses!$AV$2,G644=hypothèses!$AM$1),IF(E644&lt;=hypothèses!$AT$2,hypothèses!$AW$2,IF(E644&gt;=hypothèses!$AU$2,hypothèses!$AX$2,E644*hypothèses!$AY$2)),IF(AND(A644=hypothèses!$AV$3,G644=hypothèses!$AM$1),IF(E644&lt;=hypothèses!$AT$3,hypothèses!$AW$3,IF(E644&gt;=hypothèses!$AU$3,hypothèses!$AX$3,E644*hypothèses!$AY$3)),IF(AND(A644=hypothèses!$AV$5,G644=hypothèses!$AN$1),IF(E644&lt;=hypothèses!$AT$5,hypothèses!$AW$5,IF(E644&gt;=hypothèses!$AU$5,hypothèses!$AX$5,E644*hypothèses!$AY$5)),IF(AND(A644=hypothèses!$AV$6,G644=hypothèses!$AN$1),IF(E644&lt;=hypothèses!$AT$6,hypothèses!$AW$6,IF(E644&gt;=hypothèses!$AU$6,hypothèses!$AX$6,E644*hypothèses!$AY$6)),IF(AND(A644=hypothèses!$AV$8,G644=hypothèses!$AO$1),IF(E644&lt;=hypothèses!$AT$8,hypothèses!$AW$8,IF(E644&gt;=hypothèses!$AU$8,hypothèses!$AX$8,E644*hypothèses!$AY$8)),IF(AND(A644=hypothèses!$AV$9,G644=hypothèses!$AO$1),IF(E644&lt;=hypothèses!$AT$9,hypothèses!$AW$9,IF(E644&gt;=hypothèses!$AU$9,hypothèses!$AX$9,E644*hypothèses!$AY$9)),IF(AND(A644=hypothèses!$AV$11,G644=hypothèses!$AP$1),IF(E644&lt;=hypothèses!$AT$11,hypothèses!$AW$11,IF(E644&gt;=hypothèses!$AU$11,hypothèses!$AX$11,E644*hypothèses!$AY$11)),IF(AND(A644=hypothèses!$AV$12,G644=hypothèses!$AP$1),IF(E644&lt;=hypothèses!$AT$12,hypothèses!$AW$12,IF(E644&gt;=hypothèses!$AU$12,hypothèses!$AX$12,E644*hypothèses!$AY$12)),IF(AND(A644=hypothèses!$AV$14,G644=hypothèses!$AQ$1),IF(E644&lt;=hypothèses!$AT$14,hypothèses!$AW$14,IF(E644&gt;=hypothèses!$AU$14,hypothèses!$AX$14,E644*hypothèses!$AY$14)),IF(AND(A644=hypothèses!$AV$15,G644=hypothèses!$AQ$1),IF(E644&lt;=hypothèses!$AT$15,hypothèses!$AW$15,IF(E644&gt;=hypothèses!$AU$15,hypothèses!$AX$15,E644*hypothèses!$AY$15)),IF(AND(A644=hypothèses!$AV$17,G644=hypothèses!$AR$1),IF(E644&lt;=hypothèses!$AT$17,hypothèses!$AW$17,IF(E644&gt;=hypothèses!$AU$17,hypothèses!$AX$17,E644*hypothèses!$AY$17)),IF(AND(A644=hypothèses!$AV$18,G644=hypothèses!$AR$1),IF(E644&lt;=hypothèses!$AT$18,hypothèses!$AW$18,IF(E644&gt;=hypothèses!$AU$18,hypothèses!$AX$18,E644*hypothèses!$AY$18)),0))))))))))))))</f>
        <v>0</v>
      </c>
      <c r="L644" s="58"/>
    </row>
    <row r="645" spans="1:12">
      <c r="A645" t="s">
        <v>70</v>
      </c>
      <c r="B645" s="59">
        <v>21729</v>
      </c>
      <c r="C645">
        <v>9</v>
      </c>
      <c r="D645">
        <v>1.5</v>
      </c>
      <c r="E645" s="4">
        <f t="shared" si="10"/>
        <v>1207.1666666666667</v>
      </c>
      <c r="F645" s="49">
        <f>IF($E645&lt;=hypothèses!$AK$2,1,IF(AND($E645&gt;hypothèses!$AJ$3,$E645&lt;=hypothèses!$AK$3),2,IF(AND($E645&gt;hypothèses!$AJ$4,$E645&lt;=hypothèses!$AK$4),3,IF(AND($E645&gt;hypothèses!$AJ$5,$E645&lt;=hypothèses!$AK$5),4,IF(AND($E645&gt;hypothèses!$AJ$6,$E645&lt;=hypothèses!$AK$6),5,IF(AND($E645&gt;hypothèses!$AJ$7,$E645&lt;=hypothèses!$AK$7),6,IF(AND($E645&gt;hypothèses!$AJ$8,$E645&lt;=hypothèses!$AK$8),7,IF(AND($E645&gt;hypothèses!$AJ$9,$E645&lt;=hypothèses!$AK$9),8,IF(AND($E645&gt;hypothèses!$AJ$10,$E645&lt;=hypothèses!$AK$10),9,IF(AND($E645&gt;hypothèses!$AJ$11,$E645&lt;=hypothèses!$AK$11),10,""))))))))))</f>
        <v>7</v>
      </c>
      <c r="G645" t="s">
        <v>16</v>
      </c>
      <c r="H645">
        <v>1</v>
      </c>
      <c r="I645">
        <v>67</v>
      </c>
      <c r="J645" s="58" cm="1">
        <f t="array" ref="J6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645" s="58">
        <f>IF(G645="Tarif Frais de dossier",30,IF(I645&lt;0,0,IF(AND(A645=hypothèses!$AV$2,G645=hypothèses!$AM$1),IF(E645&lt;=hypothèses!$AT$2,hypothèses!$AW$2,IF(E645&gt;=hypothèses!$AU$2,hypothèses!$AX$2,E645*hypothèses!$AY$2)),IF(AND(A645=hypothèses!$AV$3,G645=hypothèses!$AM$1),IF(E645&lt;=hypothèses!$AT$3,hypothèses!$AW$3,IF(E645&gt;=hypothèses!$AU$3,hypothèses!$AX$3,E645*hypothèses!$AY$3)),IF(AND(A645=hypothèses!$AV$5,G645=hypothèses!$AN$1),IF(E645&lt;=hypothèses!$AT$5,hypothèses!$AW$5,IF(E645&gt;=hypothèses!$AU$5,hypothèses!$AX$5,E645*hypothèses!$AY$5)),IF(AND(A645=hypothèses!$AV$6,G645=hypothèses!$AN$1),IF(E645&lt;=hypothèses!$AT$6,hypothèses!$AW$6,IF(E645&gt;=hypothèses!$AU$6,hypothèses!$AX$6,E645*hypothèses!$AY$6)),IF(AND(A645=hypothèses!$AV$8,G645=hypothèses!$AO$1),IF(E645&lt;=hypothèses!$AT$8,hypothèses!$AW$8,IF(E645&gt;=hypothèses!$AU$8,hypothèses!$AX$8,E645*hypothèses!$AY$8)),IF(AND(A645=hypothèses!$AV$9,G645=hypothèses!$AO$1),IF(E645&lt;=hypothèses!$AT$9,hypothèses!$AW$9,IF(E645&gt;=hypothèses!$AU$9,hypothèses!$AX$9,E645*hypothèses!$AY$9)),IF(AND(A645=hypothèses!$AV$11,G645=hypothèses!$AP$1),IF(E645&lt;=hypothèses!$AT$11,hypothèses!$AW$11,IF(E645&gt;=hypothèses!$AU$11,hypothèses!$AX$11,E645*hypothèses!$AY$11)),IF(AND(A645=hypothèses!$AV$12,G645=hypothèses!$AP$1),IF(E645&lt;=hypothèses!$AT$12,hypothèses!$AW$12,IF(E645&gt;=hypothèses!$AU$12,hypothèses!$AX$12,E645*hypothèses!$AY$12)),IF(AND(A645=hypothèses!$AV$14,G645=hypothèses!$AQ$1),IF(E645&lt;=hypothèses!$AT$14,hypothèses!$AW$14,IF(E645&gt;=hypothèses!$AU$14,hypothèses!$AX$14,E645*hypothèses!$AY$14)),IF(AND(A645=hypothèses!$AV$15,G645=hypothèses!$AQ$1),IF(E645&lt;=hypothèses!$AT$15,hypothèses!$AW$15,IF(E645&gt;=hypothèses!$AU$15,hypothèses!$AX$15,E645*hypothèses!$AY$15)),IF(AND(A645=hypothèses!$AV$17,G645=hypothèses!$AR$1),IF(E645&lt;=hypothèses!$AT$17,hypothèses!$AW$17,IF(E645&gt;=hypothèses!$AU$17,hypothèses!$AX$17,E645*hypothèses!$AY$17)),IF(AND(A645=hypothèses!$AV$18,G645=hypothèses!$AR$1),IF(E645&lt;=hypothèses!$AT$18,hypothèses!$AW$18,IF(E645&gt;=hypothèses!$AU$18,hypothèses!$AX$18,E645*hypothèses!$AY$18)),0))))))))))))))</f>
        <v>122.57384615384616</v>
      </c>
      <c r="L645" s="58"/>
    </row>
    <row r="646" spans="1:12">
      <c r="A646" t="s">
        <v>70</v>
      </c>
      <c r="B646" s="59">
        <v>21729</v>
      </c>
      <c r="C646">
        <v>9</v>
      </c>
      <c r="D646">
        <v>1.5</v>
      </c>
      <c r="E646" s="4">
        <f t="shared" si="10"/>
        <v>1207.1666666666667</v>
      </c>
      <c r="F646" s="49">
        <f>IF($E646&lt;=hypothèses!$AK$2,1,IF(AND($E646&gt;hypothèses!$AJ$3,$E646&lt;=hypothèses!$AK$3),2,IF(AND($E646&gt;hypothèses!$AJ$4,$E646&lt;=hypothèses!$AK$4),3,IF(AND($E646&gt;hypothèses!$AJ$5,$E646&lt;=hypothèses!$AK$5),4,IF(AND($E646&gt;hypothèses!$AJ$6,$E646&lt;=hypothèses!$AK$6),5,IF(AND($E646&gt;hypothèses!$AJ$7,$E646&lt;=hypothèses!$AK$7),6,IF(AND($E646&gt;hypothèses!$AJ$8,$E646&lt;=hypothèses!$AK$8),7,IF(AND($E646&gt;hypothèses!$AJ$9,$E646&lt;=hypothèses!$AK$9),8,IF(AND($E646&gt;hypothèses!$AJ$10,$E646&lt;=hypothèses!$AK$10),9,IF(AND($E646&gt;hypothèses!$AJ$11,$E646&lt;=hypothèses!$AK$11),10,""))))))))))</f>
        <v>7</v>
      </c>
      <c r="G646" t="s">
        <v>14</v>
      </c>
      <c r="H646">
        <v>1</v>
      </c>
      <c r="I646">
        <v>30</v>
      </c>
      <c r="J646" s="58" cm="1">
        <f t="array" ref="J6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46" s="58">
        <f>IF(G646="Tarif Frais de dossier",30,IF(I646&lt;0,0,IF(AND(A646=hypothèses!$AV$2,G646=hypothèses!$AM$1),IF(E646&lt;=hypothèses!$AT$2,hypothèses!$AW$2,IF(E646&gt;=hypothèses!$AU$2,hypothèses!$AX$2,E646*hypothèses!$AY$2)),IF(AND(A646=hypothèses!$AV$3,G646=hypothèses!$AM$1),IF(E646&lt;=hypothèses!$AT$3,hypothèses!$AW$3,IF(E646&gt;=hypothèses!$AU$3,hypothèses!$AX$3,E646*hypothèses!$AY$3)),IF(AND(A646=hypothèses!$AV$5,G646=hypothèses!$AN$1),IF(E646&lt;=hypothèses!$AT$5,hypothèses!$AW$5,IF(E646&gt;=hypothèses!$AU$5,hypothèses!$AX$5,E646*hypothèses!$AY$5)),IF(AND(A646=hypothèses!$AV$6,G646=hypothèses!$AN$1),IF(E646&lt;=hypothèses!$AT$6,hypothèses!$AW$6,IF(E646&gt;=hypothèses!$AU$6,hypothèses!$AX$6,E646*hypothèses!$AY$6)),IF(AND(A646=hypothèses!$AV$8,G646=hypothèses!$AO$1),IF(E646&lt;=hypothèses!$AT$8,hypothèses!$AW$8,IF(E646&gt;=hypothèses!$AU$8,hypothèses!$AX$8,E646*hypothèses!$AY$8)),IF(AND(A646=hypothèses!$AV$9,G646=hypothèses!$AO$1),IF(E646&lt;=hypothèses!$AT$9,hypothèses!$AW$9,IF(E646&gt;=hypothèses!$AU$9,hypothèses!$AX$9,E646*hypothèses!$AY$9)),IF(AND(A646=hypothèses!$AV$11,G646=hypothèses!$AP$1),IF(E646&lt;=hypothèses!$AT$11,hypothèses!$AW$11,IF(E646&gt;=hypothèses!$AU$11,hypothèses!$AX$11,E646*hypothèses!$AY$11)),IF(AND(A646=hypothèses!$AV$12,G646=hypothèses!$AP$1),IF(E646&lt;=hypothèses!$AT$12,hypothèses!$AW$12,IF(E646&gt;=hypothèses!$AU$12,hypothèses!$AX$12,E646*hypothèses!$AY$12)),IF(AND(A646=hypothèses!$AV$14,G646=hypothèses!$AQ$1),IF(E646&lt;=hypothèses!$AT$14,hypothèses!$AW$14,IF(E646&gt;=hypothèses!$AU$14,hypothèses!$AX$14,E646*hypothèses!$AY$14)),IF(AND(A646=hypothèses!$AV$15,G646=hypothèses!$AQ$1),IF(E646&lt;=hypothèses!$AT$15,hypothèses!$AW$15,IF(E646&gt;=hypothèses!$AU$15,hypothèses!$AX$15,E646*hypothèses!$AY$15)),IF(AND(A646=hypothèses!$AV$17,G646=hypothèses!$AR$1),IF(E646&lt;=hypothèses!$AT$17,hypothèses!$AW$17,IF(E646&gt;=hypothèses!$AU$17,hypothèses!$AX$17,E646*hypothèses!$AY$17)),IF(AND(A646=hypothèses!$AV$18,G646=hypothèses!$AR$1),IF(E646&lt;=hypothèses!$AT$18,hypothèses!$AW$18,IF(E646&gt;=hypothèses!$AU$18,hypothèses!$AX$18,E646*hypothèses!$AY$18)),0))))))))))))))</f>
        <v>30</v>
      </c>
      <c r="L646" s="58"/>
    </row>
    <row r="647" spans="1:12">
      <c r="A647" t="s">
        <v>70</v>
      </c>
      <c r="B647" s="59">
        <v>109400</v>
      </c>
      <c r="C647">
        <v>41</v>
      </c>
      <c r="D647">
        <v>4</v>
      </c>
      <c r="E647" s="4">
        <f t="shared" si="10"/>
        <v>2279.1666666666665</v>
      </c>
      <c r="F647" s="49">
        <f>IF($E647&lt;=hypothèses!$AK$2,1,IF(AND($E647&gt;hypothèses!$AJ$3,$E647&lt;=hypothèses!$AK$3),2,IF(AND($E647&gt;hypothèses!$AJ$4,$E647&lt;=hypothèses!$AK$4),3,IF(AND($E647&gt;hypothèses!$AJ$5,$E647&lt;=hypothèses!$AK$5),4,IF(AND($E647&gt;hypothèses!$AJ$6,$E647&lt;=hypothèses!$AK$6),5,IF(AND($E647&gt;hypothèses!$AJ$7,$E647&lt;=hypothèses!$AK$7),6,IF(AND($E647&gt;hypothèses!$AJ$8,$E647&lt;=hypothèses!$AK$8),7,IF(AND($E647&gt;hypothèses!$AJ$9,$E647&lt;=hypothèses!$AK$9),8,IF(AND($E647&gt;hypothèses!$AJ$10,$E647&lt;=hypothèses!$AK$10),9,IF(AND($E647&gt;hypothèses!$AJ$11,$E647&lt;=hypothèses!$AK$11),10,""))))))))))</f>
        <v>9</v>
      </c>
      <c r="G647" t="s">
        <v>17</v>
      </c>
      <c r="H647">
        <v>1.1000000000000001</v>
      </c>
      <c r="I647">
        <v>541.20000000000005</v>
      </c>
      <c r="J647" s="58" cm="1">
        <f t="array" ref="J6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489.10399999999998</v>
      </c>
      <c r="K647" s="58">
        <f>IF(G647="Tarif Frais de dossier",30,IF(I647&lt;0,0,IF(AND(A647=hypothèses!$AV$2,G647=hypothèses!$AM$1),IF(E647&lt;=hypothèses!$AT$2,hypothèses!$AW$2,IF(E647&gt;=hypothèses!$AU$2,hypothèses!$AX$2,E647*hypothèses!$AY$2)),IF(AND(A647=hypothèses!$AV$3,G647=hypothèses!$AM$1),IF(E647&lt;=hypothèses!$AT$3,hypothèses!$AW$3,IF(E647&gt;=hypothèses!$AU$3,hypothèses!$AX$3,E647*hypothèses!$AY$3)),IF(AND(A647=hypothèses!$AV$5,G647=hypothèses!$AN$1),IF(E647&lt;=hypothèses!$AT$5,hypothèses!$AW$5,IF(E647&gt;=hypothèses!$AU$5,hypothèses!$AX$5,E647*hypothèses!$AY$5)),IF(AND(A647=hypothèses!$AV$6,G647=hypothèses!$AN$1),IF(E647&lt;=hypothèses!$AT$6,hypothèses!$AW$6,IF(E647&gt;=hypothèses!$AU$6,hypothèses!$AX$6,E647*hypothèses!$AY$6)),IF(AND(A647=hypothèses!$AV$8,G647=hypothèses!$AO$1),IF(E647&lt;=hypothèses!$AT$8,hypothèses!$AW$8,IF(E647&gt;=hypothèses!$AU$8,hypothèses!$AX$8,E647*hypothèses!$AY$8)),IF(AND(A647=hypothèses!$AV$9,G647=hypothèses!$AO$1),IF(E647&lt;=hypothèses!$AT$9,hypothèses!$AW$9,IF(E647&gt;=hypothèses!$AU$9,hypothèses!$AX$9,E647*hypothèses!$AY$9)),IF(AND(A647=hypothèses!$AV$11,G647=hypothèses!$AP$1),IF(E647&lt;=hypothèses!$AT$11,hypothèses!$AW$11,IF(E647&gt;=hypothèses!$AU$11,hypothèses!$AX$11,E647*hypothèses!$AY$11)),IF(AND(A647=hypothèses!$AV$12,G647=hypothèses!$AP$1),IF(E647&lt;=hypothèses!$AT$12,hypothèses!$AW$12,IF(E647&gt;=hypothèses!$AU$12,hypothèses!$AX$12,E647*hypothèses!$AY$12)),IF(AND(A647=hypothèses!$AV$14,G647=hypothèses!$AQ$1),IF(E647&lt;=hypothèses!$AT$14,hypothèses!$AW$14,IF(E647&gt;=hypothèses!$AU$14,hypothèses!$AX$14,E647*hypothèses!$AY$14)),IF(AND(A647=hypothèses!$AV$15,G647=hypothèses!$AQ$1),IF(E647&lt;=hypothèses!$AT$15,hypothèses!$AW$15,IF(E647&gt;=hypothèses!$AU$15,hypothèses!$AX$15,E647*hypothèses!$AY$15)),IF(AND(A647=hypothèses!$AV$17,G647=hypothèses!$AR$1),IF(E647&lt;=hypothèses!$AT$17,hypothèses!$AW$17,IF(E647&gt;=hypothèses!$AU$17,hypothèses!$AX$17,E647*hypothèses!$AY$17)),IF(AND(A647=hypothèses!$AV$18,G647=hypothèses!$AR$1),IF(E647&lt;=hypothèses!$AT$18,hypothèses!$AW$18,IF(E647&gt;=hypothèses!$AU$18,hypothèses!$AX$18,E647*hypothèses!$AY$18)),0))))))))))))))</f>
        <v>300.84999999999997</v>
      </c>
      <c r="L647" s="58"/>
    </row>
    <row r="648" spans="1:12">
      <c r="A648" t="s">
        <v>70</v>
      </c>
      <c r="B648" s="59">
        <v>109400</v>
      </c>
      <c r="C648">
        <v>41</v>
      </c>
      <c r="D648">
        <v>4</v>
      </c>
      <c r="E648" s="4">
        <f t="shared" si="10"/>
        <v>2279.1666666666665</v>
      </c>
      <c r="F648" s="49">
        <f>IF($E648&lt;=hypothèses!$AK$2,1,IF(AND($E648&gt;hypothèses!$AJ$3,$E648&lt;=hypothèses!$AK$3),2,IF(AND($E648&gt;hypothèses!$AJ$4,$E648&lt;=hypothèses!$AK$4),3,IF(AND($E648&gt;hypothèses!$AJ$5,$E648&lt;=hypothèses!$AK$5),4,IF(AND($E648&gt;hypothèses!$AJ$6,$E648&lt;=hypothèses!$AK$6),5,IF(AND($E648&gt;hypothèses!$AJ$7,$E648&lt;=hypothèses!$AK$7),6,IF(AND($E648&gt;hypothèses!$AJ$8,$E648&lt;=hypothèses!$AK$8),7,IF(AND($E648&gt;hypothèses!$AJ$9,$E648&lt;=hypothèses!$AK$9),8,IF(AND($E648&gt;hypothèses!$AJ$10,$E648&lt;=hypothèses!$AK$10),9,IF(AND($E648&gt;hypothèses!$AJ$11,$E648&lt;=hypothèses!$AK$11),10,""))))))))))</f>
        <v>9</v>
      </c>
      <c r="G648" t="s">
        <v>14</v>
      </c>
      <c r="H648">
        <v>1</v>
      </c>
      <c r="I648">
        <v>30</v>
      </c>
      <c r="J648" s="58" cm="1">
        <f t="array" ref="J6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48" s="58">
        <f>IF(G648="Tarif Frais de dossier",30,IF(I648&lt;0,0,IF(AND(A648=hypothèses!$AV$2,G648=hypothèses!$AM$1),IF(E648&lt;=hypothèses!$AT$2,hypothèses!$AW$2,IF(E648&gt;=hypothèses!$AU$2,hypothèses!$AX$2,E648*hypothèses!$AY$2)),IF(AND(A648=hypothèses!$AV$3,G648=hypothèses!$AM$1),IF(E648&lt;=hypothèses!$AT$3,hypothèses!$AW$3,IF(E648&gt;=hypothèses!$AU$3,hypothèses!$AX$3,E648*hypothèses!$AY$3)),IF(AND(A648=hypothèses!$AV$5,G648=hypothèses!$AN$1),IF(E648&lt;=hypothèses!$AT$5,hypothèses!$AW$5,IF(E648&gt;=hypothèses!$AU$5,hypothèses!$AX$5,E648*hypothèses!$AY$5)),IF(AND(A648=hypothèses!$AV$6,G648=hypothèses!$AN$1),IF(E648&lt;=hypothèses!$AT$6,hypothèses!$AW$6,IF(E648&gt;=hypothèses!$AU$6,hypothèses!$AX$6,E648*hypothèses!$AY$6)),IF(AND(A648=hypothèses!$AV$8,G648=hypothèses!$AO$1),IF(E648&lt;=hypothèses!$AT$8,hypothèses!$AW$8,IF(E648&gt;=hypothèses!$AU$8,hypothèses!$AX$8,E648*hypothèses!$AY$8)),IF(AND(A648=hypothèses!$AV$9,G648=hypothèses!$AO$1),IF(E648&lt;=hypothèses!$AT$9,hypothèses!$AW$9,IF(E648&gt;=hypothèses!$AU$9,hypothèses!$AX$9,E648*hypothèses!$AY$9)),IF(AND(A648=hypothèses!$AV$11,G648=hypothèses!$AP$1),IF(E648&lt;=hypothèses!$AT$11,hypothèses!$AW$11,IF(E648&gt;=hypothèses!$AU$11,hypothèses!$AX$11,E648*hypothèses!$AY$11)),IF(AND(A648=hypothèses!$AV$12,G648=hypothèses!$AP$1),IF(E648&lt;=hypothèses!$AT$12,hypothèses!$AW$12,IF(E648&gt;=hypothèses!$AU$12,hypothèses!$AX$12,E648*hypothèses!$AY$12)),IF(AND(A648=hypothèses!$AV$14,G648=hypothèses!$AQ$1),IF(E648&lt;=hypothèses!$AT$14,hypothèses!$AW$14,IF(E648&gt;=hypothèses!$AU$14,hypothèses!$AX$14,E648*hypothèses!$AY$14)),IF(AND(A648=hypothèses!$AV$15,G648=hypothèses!$AQ$1),IF(E648&lt;=hypothèses!$AT$15,hypothèses!$AW$15,IF(E648&gt;=hypothèses!$AU$15,hypothèses!$AX$15,E648*hypothèses!$AY$15)),IF(AND(A648=hypothèses!$AV$17,G648=hypothèses!$AR$1),IF(E648&lt;=hypothèses!$AT$17,hypothèses!$AW$17,IF(E648&gt;=hypothèses!$AU$17,hypothèses!$AX$17,E648*hypothèses!$AY$17)),IF(AND(A648=hypothèses!$AV$18,G648=hypothèses!$AR$1),IF(E648&lt;=hypothèses!$AT$18,hypothèses!$AW$18,IF(E648&gt;=hypothèses!$AU$18,hypothèses!$AX$18,E648*hypothèses!$AY$18)),0))))))))))))))</f>
        <v>30</v>
      </c>
      <c r="L648" s="58"/>
    </row>
    <row r="649" spans="1:12">
      <c r="A649" t="s">
        <v>70</v>
      </c>
      <c r="B649" s="59">
        <v>109400</v>
      </c>
      <c r="C649">
        <v>41</v>
      </c>
      <c r="D649">
        <v>4</v>
      </c>
      <c r="E649" s="4">
        <f t="shared" si="10"/>
        <v>2279.1666666666665</v>
      </c>
      <c r="F649" s="49">
        <f>IF($E649&lt;=hypothèses!$AK$2,1,IF(AND($E649&gt;hypothèses!$AJ$3,$E649&lt;=hypothèses!$AK$3),2,IF(AND($E649&gt;hypothèses!$AJ$4,$E649&lt;=hypothèses!$AK$4),3,IF(AND($E649&gt;hypothèses!$AJ$5,$E649&lt;=hypothèses!$AK$5),4,IF(AND($E649&gt;hypothèses!$AJ$6,$E649&lt;=hypothèses!$AK$6),5,IF(AND($E649&gt;hypothèses!$AJ$7,$E649&lt;=hypothèses!$AK$7),6,IF(AND($E649&gt;hypothèses!$AJ$8,$E649&lt;=hypothèses!$AK$8),7,IF(AND($E649&gt;hypothèses!$AJ$9,$E649&lt;=hypothèses!$AK$9),8,IF(AND($E649&gt;hypothèses!$AJ$10,$E649&lt;=hypothèses!$AK$10),9,IF(AND($E649&gt;hypothèses!$AJ$11,$E649&lt;=hypothèses!$AK$11),10,""))))))))))</f>
        <v>9</v>
      </c>
      <c r="G649" t="s">
        <v>20</v>
      </c>
      <c r="H649">
        <v>1</v>
      </c>
      <c r="I649">
        <v>-108.24</v>
      </c>
      <c r="J649" s="58" cm="1">
        <f t="array" ref="J6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649" s="58">
        <f>IF(G649="Tarif Frais de dossier",30,IF(I649&lt;0,0,IF(AND(A649=hypothèses!$AV$2,G649=hypothèses!$AM$1),IF(E649&lt;=hypothèses!$AT$2,hypothèses!$AW$2,IF(E649&gt;=hypothèses!$AU$2,hypothèses!$AX$2,E649*hypothèses!$AY$2)),IF(AND(A649=hypothèses!$AV$3,G649=hypothèses!$AM$1),IF(E649&lt;=hypothèses!$AT$3,hypothèses!$AW$3,IF(E649&gt;=hypothèses!$AU$3,hypothèses!$AX$3,E649*hypothèses!$AY$3)),IF(AND(A649=hypothèses!$AV$5,G649=hypothèses!$AN$1),IF(E649&lt;=hypothèses!$AT$5,hypothèses!$AW$5,IF(E649&gt;=hypothèses!$AU$5,hypothèses!$AX$5,E649*hypothèses!$AY$5)),IF(AND(A649=hypothèses!$AV$6,G649=hypothèses!$AN$1),IF(E649&lt;=hypothèses!$AT$6,hypothèses!$AW$6,IF(E649&gt;=hypothèses!$AU$6,hypothèses!$AX$6,E649*hypothèses!$AY$6)),IF(AND(A649=hypothèses!$AV$8,G649=hypothèses!$AO$1),IF(E649&lt;=hypothèses!$AT$8,hypothèses!$AW$8,IF(E649&gt;=hypothèses!$AU$8,hypothèses!$AX$8,E649*hypothèses!$AY$8)),IF(AND(A649=hypothèses!$AV$9,G649=hypothèses!$AO$1),IF(E649&lt;=hypothèses!$AT$9,hypothèses!$AW$9,IF(E649&gt;=hypothèses!$AU$9,hypothèses!$AX$9,E649*hypothèses!$AY$9)),IF(AND(A649=hypothèses!$AV$11,G649=hypothèses!$AP$1),IF(E649&lt;=hypothèses!$AT$11,hypothèses!$AW$11,IF(E649&gt;=hypothèses!$AU$11,hypothèses!$AX$11,E649*hypothèses!$AY$11)),IF(AND(A649=hypothèses!$AV$12,G649=hypothèses!$AP$1),IF(E649&lt;=hypothèses!$AT$12,hypothèses!$AW$12,IF(E649&gt;=hypothèses!$AU$12,hypothèses!$AX$12,E649*hypothèses!$AY$12)),IF(AND(A649=hypothèses!$AV$14,G649=hypothèses!$AQ$1),IF(E649&lt;=hypothèses!$AT$14,hypothèses!$AW$14,IF(E649&gt;=hypothèses!$AU$14,hypothèses!$AX$14,E649*hypothèses!$AY$14)),IF(AND(A649=hypothèses!$AV$15,G649=hypothèses!$AQ$1),IF(E649&lt;=hypothèses!$AT$15,hypothèses!$AW$15,IF(E649&gt;=hypothèses!$AU$15,hypothèses!$AX$15,E649*hypothèses!$AY$15)),IF(AND(A649=hypothèses!$AV$17,G649=hypothèses!$AR$1),IF(E649&lt;=hypothèses!$AT$17,hypothèses!$AW$17,IF(E649&gt;=hypothèses!$AU$17,hypothèses!$AX$17,E649*hypothèses!$AY$17)),IF(AND(A649=hypothèses!$AV$18,G649=hypothèses!$AR$1),IF(E649&lt;=hypothèses!$AT$18,hypothèses!$AW$18,IF(E649&gt;=hypothèses!$AU$18,hypothèses!$AX$18,E649*hypothèses!$AY$18)),0))))))))))))))</f>
        <v>0</v>
      </c>
      <c r="L649" s="58"/>
    </row>
    <row r="650" spans="1:12">
      <c r="A650" t="s">
        <v>70</v>
      </c>
      <c r="B650" s="59">
        <v>109400</v>
      </c>
      <c r="C650">
        <v>41</v>
      </c>
      <c r="D650">
        <v>4</v>
      </c>
      <c r="E650" s="4">
        <f t="shared" si="10"/>
        <v>2279.1666666666665</v>
      </c>
      <c r="F650" s="49">
        <f>IF($E650&lt;=hypothèses!$AK$2,1,IF(AND($E650&gt;hypothèses!$AJ$3,$E650&lt;=hypothèses!$AK$3),2,IF(AND($E650&gt;hypothèses!$AJ$4,$E650&lt;=hypothèses!$AK$4),3,IF(AND($E650&gt;hypothèses!$AJ$5,$E650&lt;=hypothèses!$AK$5),4,IF(AND($E650&gt;hypothèses!$AJ$6,$E650&lt;=hypothèses!$AK$6),5,IF(AND($E650&gt;hypothèses!$AJ$7,$E650&lt;=hypothèses!$AK$7),6,IF(AND($E650&gt;hypothèses!$AJ$8,$E650&lt;=hypothèses!$AK$8),7,IF(AND($E650&gt;hypothèses!$AJ$9,$E650&lt;=hypothèses!$AK$9),8,IF(AND($E650&gt;hypothèses!$AJ$10,$E650&lt;=hypothèses!$AK$10),9,IF(AND($E650&gt;hypothèses!$AJ$11,$E650&lt;=hypothèses!$AK$11),10,""))))))))))</f>
        <v>9</v>
      </c>
      <c r="G650" t="s">
        <v>13</v>
      </c>
      <c r="H650">
        <v>1</v>
      </c>
      <c r="I650">
        <v>1067</v>
      </c>
      <c r="J650" s="58" cm="1">
        <f t="array" ref="J6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650" s="58">
        <f>IF(G650="Tarif Frais de dossier",30,IF(I650&lt;0,0,IF(AND(A650=hypothèses!$AV$2,G650=hypothèses!$AM$1),IF(E650&lt;=hypothèses!$AT$2,hypothèses!$AW$2,IF(E650&gt;=hypothèses!$AU$2,hypothèses!$AX$2,E650*hypothèses!$AY$2)),IF(AND(A650=hypothèses!$AV$3,G650=hypothèses!$AM$1),IF(E650&lt;=hypothèses!$AT$3,hypothèses!$AW$3,IF(E650&gt;=hypothèses!$AU$3,hypothèses!$AX$3,E650*hypothèses!$AY$3)),IF(AND(A650=hypothèses!$AV$5,G650=hypothèses!$AN$1),IF(E650&lt;=hypothèses!$AT$5,hypothèses!$AW$5,IF(E650&gt;=hypothèses!$AU$5,hypothèses!$AX$5,E650*hypothèses!$AY$5)),IF(AND(A650=hypothèses!$AV$6,G650=hypothèses!$AN$1),IF(E650&lt;=hypothèses!$AT$6,hypothèses!$AW$6,IF(E650&gt;=hypothèses!$AU$6,hypothèses!$AX$6,E650*hypothèses!$AY$6)),IF(AND(A650=hypothèses!$AV$8,G650=hypothèses!$AO$1),IF(E650&lt;=hypothèses!$AT$8,hypothèses!$AW$8,IF(E650&gt;=hypothèses!$AU$8,hypothèses!$AX$8,E650*hypothèses!$AY$8)),IF(AND(A650=hypothèses!$AV$9,G650=hypothèses!$AO$1),IF(E650&lt;=hypothèses!$AT$9,hypothèses!$AW$9,IF(E650&gt;=hypothèses!$AU$9,hypothèses!$AX$9,E650*hypothèses!$AY$9)),IF(AND(A650=hypothèses!$AV$11,G650=hypothèses!$AP$1),IF(E650&lt;=hypothèses!$AT$11,hypothèses!$AW$11,IF(E650&gt;=hypothèses!$AU$11,hypothèses!$AX$11,E650*hypothèses!$AY$11)),IF(AND(A650=hypothèses!$AV$12,G650=hypothèses!$AP$1),IF(E650&lt;=hypothèses!$AT$12,hypothèses!$AW$12,IF(E650&gt;=hypothèses!$AU$12,hypothèses!$AX$12,E650*hypothèses!$AY$12)),IF(AND(A650=hypothèses!$AV$14,G650=hypothèses!$AQ$1),IF(E650&lt;=hypothèses!$AT$14,hypothèses!$AW$14,IF(E650&gt;=hypothèses!$AU$14,hypothèses!$AX$14,E650*hypothèses!$AY$14)),IF(AND(A650=hypothèses!$AV$15,G650=hypothèses!$AQ$1),IF(E650&lt;=hypothèses!$AT$15,hypothèses!$AW$15,IF(E650&gt;=hypothèses!$AU$15,hypothèses!$AX$15,E650*hypothèses!$AY$15)),IF(AND(A650=hypothèses!$AV$17,G650=hypothèses!$AR$1),IF(E650&lt;=hypothèses!$AT$17,hypothèses!$AW$17,IF(E650&gt;=hypothèses!$AU$17,hypothèses!$AX$17,E650*hypothèses!$AY$17)),IF(AND(A650=hypothèses!$AV$18,G650=hypothèses!$AR$1),IF(E650&lt;=hypothèses!$AT$18,hypothèses!$AW$18,IF(E650&gt;=hypothèses!$AU$18,hypothèses!$AX$18,E650*hypothèses!$AY$18)),0))))))))))))))</f>
        <v>601.69999999999993</v>
      </c>
      <c r="L650" s="58"/>
    </row>
    <row r="651" spans="1:12">
      <c r="A651" t="s">
        <v>70</v>
      </c>
      <c r="B651" s="59">
        <v>109400</v>
      </c>
      <c r="C651">
        <v>41</v>
      </c>
      <c r="D651">
        <v>4</v>
      </c>
      <c r="E651" s="4">
        <f t="shared" si="10"/>
        <v>2279.1666666666665</v>
      </c>
      <c r="F651" s="49">
        <f>IF($E651&lt;=hypothèses!$AK$2,1,IF(AND($E651&gt;hypothèses!$AJ$3,$E651&lt;=hypothèses!$AK$3),2,IF(AND($E651&gt;hypothèses!$AJ$4,$E651&lt;=hypothèses!$AK$4),3,IF(AND($E651&gt;hypothèses!$AJ$5,$E651&lt;=hypothèses!$AK$5),4,IF(AND($E651&gt;hypothèses!$AJ$6,$E651&lt;=hypothèses!$AK$6),5,IF(AND($E651&gt;hypothèses!$AJ$7,$E651&lt;=hypothèses!$AK$7),6,IF(AND($E651&gt;hypothèses!$AJ$8,$E651&lt;=hypothèses!$AK$8),7,IF(AND($E651&gt;hypothèses!$AJ$9,$E651&lt;=hypothèses!$AK$9),8,IF(AND($E651&gt;hypothèses!$AJ$10,$E651&lt;=hypothèses!$AK$10),9,IF(AND($E651&gt;hypothèses!$AJ$11,$E651&lt;=hypothèses!$AK$11),10,""))))))))))</f>
        <v>9</v>
      </c>
      <c r="G651" t="s">
        <v>20</v>
      </c>
      <c r="H651">
        <v>1</v>
      </c>
      <c r="I651">
        <v>-213.4</v>
      </c>
      <c r="J651" s="58" cm="1">
        <f t="array" ref="J6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651" s="58">
        <f>IF(G651="Tarif Frais de dossier",30,IF(I651&lt;0,0,IF(AND(A651=hypothèses!$AV$2,G651=hypothèses!$AM$1),IF(E651&lt;=hypothèses!$AT$2,hypothèses!$AW$2,IF(E651&gt;=hypothèses!$AU$2,hypothèses!$AX$2,E651*hypothèses!$AY$2)),IF(AND(A651=hypothèses!$AV$3,G651=hypothèses!$AM$1),IF(E651&lt;=hypothèses!$AT$3,hypothèses!$AW$3,IF(E651&gt;=hypothèses!$AU$3,hypothèses!$AX$3,E651*hypothèses!$AY$3)),IF(AND(A651=hypothèses!$AV$5,G651=hypothèses!$AN$1),IF(E651&lt;=hypothèses!$AT$5,hypothèses!$AW$5,IF(E651&gt;=hypothèses!$AU$5,hypothèses!$AX$5,E651*hypothèses!$AY$5)),IF(AND(A651=hypothèses!$AV$6,G651=hypothèses!$AN$1),IF(E651&lt;=hypothèses!$AT$6,hypothèses!$AW$6,IF(E651&gt;=hypothèses!$AU$6,hypothèses!$AX$6,E651*hypothèses!$AY$6)),IF(AND(A651=hypothèses!$AV$8,G651=hypothèses!$AO$1),IF(E651&lt;=hypothèses!$AT$8,hypothèses!$AW$8,IF(E651&gt;=hypothèses!$AU$8,hypothèses!$AX$8,E651*hypothèses!$AY$8)),IF(AND(A651=hypothèses!$AV$9,G651=hypothèses!$AO$1),IF(E651&lt;=hypothèses!$AT$9,hypothèses!$AW$9,IF(E651&gt;=hypothèses!$AU$9,hypothèses!$AX$9,E651*hypothèses!$AY$9)),IF(AND(A651=hypothèses!$AV$11,G651=hypothèses!$AP$1),IF(E651&lt;=hypothèses!$AT$11,hypothèses!$AW$11,IF(E651&gt;=hypothèses!$AU$11,hypothèses!$AX$11,E651*hypothèses!$AY$11)),IF(AND(A651=hypothèses!$AV$12,G651=hypothèses!$AP$1),IF(E651&lt;=hypothèses!$AT$12,hypothèses!$AW$12,IF(E651&gt;=hypothèses!$AU$12,hypothèses!$AX$12,E651*hypothèses!$AY$12)),IF(AND(A651=hypothèses!$AV$14,G651=hypothèses!$AQ$1),IF(E651&lt;=hypothèses!$AT$14,hypothèses!$AW$14,IF(E651&gt;=hypothèses!$AU$14,hypothèses!$AX$14,E651*hypothèses!$AY$14)),IF(AND(A651=hypothèses!$AV$15,G651=hypothèses!$AQ$1),IF(E651&lt;=hypothèses!$AT$15,hypothèses!$AW$15,IF(E651&gt;=hypothèses!$AU$15,hypothèses!$AX$15,E651*hypothèses!$AY$15)),IF(AND(A651=hypothèses!$AV$17,G651=hypothèses!$AR$1),IF(E651&lt;=hypothèses!$AT$17,hypothèses!$AW$17,IF(E651&gt;=hypothèses!$AU$17,hypothèses!$AX$17,E651*hypothèses!$AY$17)),IF(AND(A651=hypothèses!$AV$18,G651=hypothèses!$AR$1),IF(E651&lt;=hypothèses!$AT$18,hypothèses!$AW$18,IF(E651&gt;=hypothèses!$AU$18,hypothèses!$AX$18,E651*hypothèses!$AY$18)),0))))))))))))))</f>
        <v>0</v>
      </c>
      <c r="L651" s="58"/>
    </row>
    <row r="652" spans="1:12">
      <c r="A652" t="s">
        <v>70</v>
      </c>
      <c r="B652" s="59">
        <v>109400</v>
      </c>
      <c r="C652">
        <v>41</v>
      </c>
      <c r="D652">
        <v>4</v>
      </c>
      <c r="E652" s="4">
        <f t="shared" si="10"/>
        <v>2279.1666666666665</v>
      </c>
      <c r="F652" s="49">
        <f>IF($E652&lt;=hypothèses!$AK$2,1,IF(AND($E652&gt;hypothèses!$AJ$3,$E652&lt;=hypothèses!$AK$3),2,IF(AND($E652&gt;hypothèses!$AJ$4,$E652&lt;=hypothèses!$AK$4),3,IF(AND($E652&gt;hypothèses!$AJ$5,$E652&lt;=hypothèses!$AK$5),4,IF(AND($E652&gt;hypothèses!$AJ$6,$E652&lt;=hypothèses!$AK$6),5,IF(AND($E652&gt;hypothèses!$AJ$7,$E652&lt;=hypothèses!$AK$7),6,IF(AND($E652&gt;hypothèses!$AJ$8,$E652&lt;=hypothèses!$AK$8),7,IF(AND($E652&gt;hypothèses!$AJ$9,$E652&lt;=hypothèses!$AK$9),8,IF(AND($E652&gt;hypothèses!$AJ$10,$E652&lt;=hypothèses!$AK$10),9,IF(AND($E652&gt;hypothèses!$AJ$11,$E652&lt;=hypothèses!$AK$11),10,""))))))))))</f>
        <v>9</v>
      </c>
      <c r="I652">
        <v>0</v>
      </c>
      <c r="J652" s="58" t="str" cm="1">
        <f t="array" ref="J6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52" s="58">
        <f>IF(G652="Tarif Frais de dossier",30,IF(I652&lt;0,0,IF(AND(A652=hypothèses!$AV$2,G652=hypothèses!$AM$1),IF(E652&lt;=hypothèses!$AT$2,hypothèses!$AW$2,IF(E652&gt;=hypothèses!$AU$2,hypothèses!$AX$2,E652*hypothèses!$AY$2)),IF(AND(A652=hypothèses!$AV$3,G652=hypothèses!$AM$1),IF(E652&lt;=hypothèses!$AT$3,hypothèses!$AW$3,IF(E652&gt;=hypothèses!$AU$3,hypothèses!$AX$3,E652*hypothèses!$AY$3)),IF(AND(A652=hypothèses!$AV$5,G652=hypothèses!$AN$1),IF(E652&lt;=hypothèses!$AT$5,hypothèses!$AW$5,IF(E652&gt;=hypothèses!$AU$5,hypothèses!$AX$5,E652*hypothèses!$AY$5)),IF(AND(A652=hypothèses!$AV$6,G652=hypothèses!$AN$1),IF(E652&lt;=hypothèses!$AT$6,hypothèses!$AW$6,IF(E652&gt;=hypothèses!$AU$6,hypothèses!$AX$6,E652*hypothèses!$AY$6)),IF(AND(A652=hypothèses!$AV$8,G652=hypothèses!$AO$1),IF(E652&lt;=hypothèses!$AT$8,hypothèses!$AW$8,IF(E652&gt;=hypothèses!$AU$8,hypothèses!$AX$8,E652*hypothèses!$AY$8)),IF(AND(A652=hypothèses!$AV$9,G652=hypothèses!$AO$1),IF(E652&lt;=hypothèses!$AT$9,hypothèses!$AW$9,IF(E652&gt;=hypothèses!$AU$9,hypothèses!$AX$9,E652*hypothèses!$AY$9)),IF(AND(A652=hypothèses!$AV$11,G652=hypothèses!$AP$1),IF(E652&lt;=hypothèses!$AT$11,hypothèses!$AW$11,IF(E652&gt;=hypothèses!$AU$11,hypothèses!$AX$11,E652*hypothèses!$AY$11)),IF(AND(A652=hypothèses!$AV$12,G652=hypothèses!$AP$1),IF(E652&lt;=hypothèses!$AT$12,hypothèses!$AW$12,IF(E652&gt;=hypothèses!$AU$12,hypothèses!$AX$12,E652*hypothèses!$AY$12)),IF(AND(A652=hypothèses!$AV$14,G652=hypothèses!$AQ$1),IF(E652&lt;=hypothèses!$AT$14,hypothèses!$AW$14,IF(E652&gt;=hypothèses!$AU$14,hypothèses!$AX$14,E652*hypothèses!$AY$14)),IF(AND(A652=hypothèses!$AV$15,G652=hypothèses!$AQ$1),IF(E652&lt;=hypothèses!$AT$15,hypothèses!$AW$15,IF(E652&gt;=hypothèses!$AU$15,hypothèses!$AX$15,E652*hypothèses!$AY$15)),IF(AND(A652=hypothèses!$AV$17,G652=hypothèses!$AR$1),IF(E652&lt;=hypothèses!$AT$17,hypothèses!$AW$17,IF(E652&gt;=hypothèses!$AU$17,hypothèses!$AX$17,E652*hypothèses!$AY$17)),IF(AND(A652=hypothèses!$AV$18,G652=hypothèses!$AR$1),IF(E652&lt;=hypothèses!$AT$18,hypothèses!$AW$18,IF(E652&gt;=hypothèses!$AU$18,hypothèses!$AX$18,E652*hypothèses!$AY$18)),0))))))))))))))</f>
        <v>0</v>
      </c>
      <c r="L652" s="58"/>
    </row>
    <row r="653" spans="1:12">
      <c r="A653" t="s">
        <v>70</v>
      </c>
      <c r="B653" s="59">
        <v>109400</v>
      </c>
      <c r="C653">
        <v>41</v>
      </c>
      <c r="D653">
        <v>4</v>
      </c>
      <c r="E653" s="4">
        <f t="shared" si="10"/>
        <v>2279.1666666666665</v>
      </c>
      <c r="F653" s="49">
        <f>IF($E653&lt;=hypothèses!$AK$2,1,IF(AND($E653&gt;hypothèses!$AJ$3,$E653&lt;=hypothèses!$AK$3),2,IF(AND($E653&gt;hypothèses!$AJ$4,$E653&lt;=hypothèses!$AK$4),3,IF(AND($E653&gt;hypothèses!$AJ$5,$E653&lt;=hypothèses!$AK$5),4,IF(AND($E653&gt;hypothèses!$AJ$6,$E653&lt;=hypothèses!$AK$6),5,IF(AND($E653&gt;hypothèses!$AJ$7,$E653&lt;=hypothèses!$AK$7),6,IF(AND($E653&gt;hypothèses!$AJ$8,$E653&lt;=hypothèses!$AK$8),7,IF(AND($E653&gt;hypothèses!$AJ$9,$E653&lt;=hypothèses!$AK$9),8,IF(AND($E653&gt;hypothèses!$AJ$10,$E653&lt;=hypothèses!$AK$10),9,IF(AND($E653&gt;hypothèses!$AJ$11,$E653&lt;=hypothèses!$AK$11),10,""))))))))))</f>
        <v>9</v>
      </c>
      <c r="G653" t="s">
        <v>13</v>
      </c>
      <c r="H653">
        <v>1</v>
      </c>
      <c r="I653">
        <v>1067</v>
      </c>
      <c r="J653" s="58" cm="1">
        <f t="array" ref="J6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653" s="58">
        <f>IF(G653="Tarif Frais de dossier",30,IF(I653&lt;0,0,IF(AND(A653=hypothèses!$AV$2,G653=hypothèses!$AM$1),IF(E653&lt;=hypothèses!$AT$2,hypothèses!$AW$2,IF(E653&gt;=hypothèses!$AU$2,hypothèses!$AX$2,E653*hypothèses!$AY$2)),IF(AND(A653=hypothèses!$AV$3,G653=hypothèses!$AM$1),IF(E653&lt;=hypothèses!$AT$3,hypothèses!$AW$3,IF(E653&gt;=hypothèses!$AU$3,hypothèses!$AX$3,E653*hypothèses!$AY$3)),IF(AND(A653=hypothèses!$AV$5,G653=hypothèses!$AN$1),IF(E653&lt;=hypothèses!$AT$5,hypothèses!$AW$5,IF(E653&gt;=hypothèses!$AU$5,hypothèses!$AX$5,E653*hypothèses!$AY$5)),IF(AND(A653=hypothèses!$AV$6,G653=hypothèses!$AN$1),IF(E653&lt;=hypothèses!$AT$6,hypothèses!$AW$6,IF(E653&gt;=hypothèses!$AU$6,hypothèses!$AX$6,E653*hypothèses!$AY$6)),IF(AND(A653=hypothèses!$AV$8,G653=hypothèses!$AO$1),IF(E653&lt;=hypothèses!$AT$8,hypothèses!$AW$8,IF(E653&gt;=hypothèses!$AU$8,hypothèses!$AX$8,E653*hypothèses!$AY$8)),IF(AND(A653=hypothèses!$AV$9,G653=hypothèses!$AO$1),IF(E653&lt;=hypothèses!$AT$9,hypothèses!$AW$9,IF(E653&gt;=hypothèses!$AU$9,hypothèses!$AX$9,E653*hypothèses!$AY$9)),IF(AND(A653=hypothèses!$AV$11,G653=hypothèses!$AP$1),IF(E653&lt;=hypothèses!$AT$11,hypothèses!$AW$11,IF(E653&gt;=hypothèses!$AU$11,hypothèses!$AX$11,E653*hypothèses!$AY$11)),IF(AND(A653=hypothèses!$AV$12,G653=hypothèses!$AP$1),IF(E653&lt;=hypothèses!$AT$12,hypothèses!$AW$12,IF(E653&gt;=hypothèses!$AU$12,hypothèses!$AX$12,E653*hypothèses!$AY$12)),IF(AND(A653=hypothèses!$AV$14,G653=hypothèses!$AQ$1),IF(E653&lt;=hypothèses!$AT$14,hypothèses!$AW$14,IF(E653&gt;=hypothèses!$AU$14,hypothèses!$AX$14,E653*hypothèses!$AY$14)),IF(AND(A653=hypothèses!$AV$15,G653=hypothèses!$AQ$1),IF(E653&lt;=hypothèses!$AT$15,hypothèses!$AW$15,IF(E653&gt;=hypothèses!$AU$15,hypothèses!$AX$15,E653*hypothèses!$AY$15)),IF(AND(A653=hypothèses!$AV$17,G653=hypothèses!$AR$1),IF(E653&lt;=hypothèses!$AT$17,hypothèses!$AW$17,IF(E653&gt;=hypothèses!$AU$17,hypothèses!$AX$17,E653*hypothèses!$AY$17)),IF(AND(A653=hypothèses!$AV$18,G653=hypothèses!$AR$1),IF(E653&lt;=hypothèses!$AT$18,hypothèses!$AW$18,IF(E653&gt;=hypothèses!$AU$18,hypothèses!$AX$18,E653*hypothèses!$AY$18)),0))))))))))))))</f>
        <v>601.69999999999993</v>
      </c>
      <c r="L653" s="58"/>
    </row>
    <row r="654" spans="1:12">
      <c r="A654" t="s">
        <v>70</v>
      </c>
      <c r="B654" s="59">
        <v>109400</v>
      </c>
      <c r="C654">
        <v>41</v>
      </c>
      <c r="D654">
        <v>4</v>
      </c>
      <c r="E654" s="4">
        <f t="shared" si="10"/>
        <v>2279.1666666666665</v>
      </c>
      <c r="F654" s="49">
        <f>IF($E654&lt;=hypothèses!$AK$2,1,IF(AND($E654&gt;hypothèses!$AJ$3,$E654&lt;=hypothèses!$AK$3),2,IF(AND($E654&gt;hypothèses!$AJ$4,$E654&lt;=hypothèses!$AK$4),3,IF(AND($E654&gt;hypothèses!$AJ$5,$E654&lt;=hypothèses!$AK$5),4,IF(AND($E654&gt;hypothèses!$AJ$6,$E654&lt;=hypothèses!$AK$6),5,IF(AND($E654&gt;hypothèses!$AJ$7,$E654&lt;=hypothèses!$AK$7),6,IF(AND($E654&gt;hypothèses!$AJ$8,$E654&lt;=hypothèses!$AK$8),7,IF(AND($E654&gt;hypothèses!$AJ$9,$E654&lt;=hypothèses!$AK$9),8,IF(AND($E654&gt;hypothèses!$AJ$10,$E654&lt;=hypothèses!$AK$10),9,IF(AND($E654&gt;hypothèses!$AJ$11,$E654&lt;=hypothèses!$AK$11),10,""))))))))))</f>
        <v>9</v>
      </c>
      <c r="G654" t="s">
        <v>20</v>
      </c>
      <c r="H654">
        <v>1</v>
      </c>
      <c r="I654">
        <v>-213.4</v>
      </c>
      <c r="J654" s="58" cm="1">
        <f t="array" ref="J6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654" s="58">
        <f>IF(G654="Tarif Frais de dossier",30,IF(I654&lt;0,0,IF(AND(A654=hypothèses!$AV$2,G654=hypothèses!$AM$1),IF(E654&lt;=hypothèses!$AT$2,hypothèses!$AW$2,IF(E654&gt;=hypothèses!$AU$2,hypothèses!$AX$2,E654*hypothèses!$AY$2)),IF(AND(A654=hypothèses!$AV$3,G654=hypothèses!$AM$1),IF(E654&lt;=hypothèses!$AT$3,hypothèses!$AW$3,IF(E654&gt;=hypothèses!$AU$3,hypothèses!$AX$3,E654*hypothèses!$AY$3)),IF(AND(A654=hypothèses!$AV$5,G654=hypothèses!$AN$1),IF(E654&lt;=hypothèses!$AT$5,hypothèses!$AW$5,IF(E654&gt;=hypothèses!$AU$5,hypothèses!$AX$5,E654*hypothèses!$AY$5)),IF(AND(A654=hypothèses!$AV$6,G654=hypothèses!$AN$1),IF(E654&lt;=hypothèses!$AT$6,hypothèses!$AW$6,IF(E654&gt;=hypothèses!$AU$6,hypothèses!$AX$6,E654*hypothèses!$AY$6)),IF(AND(A654=hypothèses!$AV$8,G654=hypothèses!$AO$1),IF(E654&lt;=hypothèses!$AT$8,hypothèses!$AW$8,IF(E654&gt;=hypothèses!$AU$8,hypothèses!$AX$8,E654*hypothèses!$AY$8)),IF(AND(A654=hypothèses!$AV$9,G654=hypothèses!$AO$1),IF(E654&lt;=hypothèses!$AT$9,hypothèses!$AW$9,IF(E654&gt;=hypothèses!$AU$9,hypothèses!$AX$9,E654*hypothèses!$AY$9)),IF(AND(A654=hypothèses!$AV$11,G654=hypothèses!$AP$1),IF(E654&lt;=hypothèses!$AT$11,hypothèses!$AW$11,IF(E654&gt;=hypothèses!$AU$11,hypothèses!$AX$11,E654*hypothèses!$AY$11)),IF(AND(A654=hypothèses!$AV$12,G654=hypothèses!$AP$1),IF(E654&lt;=hypothèses!$AT$12,hypothèses!$AW$12,IF(E654&gt;=hypothèses!$AU$12,hypothèses!$AX$12,E654*hypothèses!$AY$12)),IF(AND(A654=hypothèses!$AV$14,G654=hypothèses!$AQ$1),IF(E654&lt;=hypothèses!$AT$14,hypothèses!$AW$14,IF(E654&gt;=hypothèses!$AU$14,hypothèses!$AX$14,E654*hypothèses!$AY$14)),IF(AND(A654=hypothèses!$AV$15,G654=hypothèses!$AQ$1),IF(E654&lt;=hypothèses!$AT$15,hypothèses!$AW$15,IF(E654&gt;=hypothèses!$AU$15,hypothèses!$AX$15,E654*hypothèses!$AY$15)),IF(AND(A654=hypothèses!$AV$17,G654=hypothèses!$AR$1),IF(E654&lt;=hypothèses!$AT$17,hypothèses!$AW$17,IF(E654&gt;=hypothèses!$AU$17,hypothèses!$AX$17,E654*hypothèses!$AY$17)),IF(AND(A654=hypothèses!$AV$18,G654=hypothèses!$AR$1),IF(E654&lt;=hypothèses!$AT$18,hypothèses!$AW$18,IF(E654&gt;=hypothèses!$AU$18,hypothèses!$AX$18,E654*hypothèses!$AY$18)),0))))))))))))))</f>
        <v>0</v>
      </c>
      <c r="L654" s="58"/>
    </row>
    <row r="655" spans="1:12">
      <c r="A655" t="s">
        <v>70</v>
      </c>
      <c r="B655" s="59">
        <v>109400</v>
      </c>
      <c r="C655">
        <v>41</v>
      </c>
      <c r="D655">
        <v>4</v>
      </c>
      <c r="E655" s="4">
        <f t="shared" si="10"/>
        <v>2279.1666666666665</v>
      </c>
      <c r="F655" s="49">
        <f>IF($E655&lt;=hypothèses!$AK$2,1,IF(AND($E655&gt;hypothèses!$AJ$3,$E655&lt;=hypothèses!$AK$3),2,IF(AND($E655&gt;hypothèses!$AJ$4,$E655&lt;=hypothèses!$AK$4),3,IF(AND($E655&gt;hypothèses!$AJ$5,$E655&lt;=hypothèses!$AK$5),4,IF(AND($E655&gt;hypothèses!$AJ$6,$E655&lt;=hypothèses!$AK$6),5,IF(AND($E655&gt;hypothèses!$AJ$7,$E655&lt;=hypothèses!$AK$7),6,IF(AND($E655&gt;hypothèses!$AJ$8,$E655&lt;=hypothèses!$AK$8),7,IF(AND($E655&gt;hypothèses!$AJ$9,$E655&lt;=hypothèses!$AK$9),8,IF(AND($E655&gt;hypothèses!$AJ$10,$E655&lt;=hypothèses!$AK$10),9,IF(AND($E655&gt;hypothèses!$AJ$11,$E655&lt;=hypothèses!$AK$11),10,""))))))))))</f>
        <v>9</v>
      </c>
      <c r="I655">
        <v>0</v>
      </c>
      <c r="J655" s="58" t="str" cm="1">
        <f t="array" ref="J6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55" s="58">
        <f>IF(G655="Tarif Frais de dossier",30,IF(I655&lt;0,0,IF(AND(A655=hypothèses!$AV$2,G655=hypothèses!$AM$1),IF(E655&lt;=hypothèses!$AT$2,hypothèses!$AW$2,IF(E655&gt;=hypothèses!$AU$2,hypothèses!$AX$2,E655*hypothèses!$AY$2)),IF(AND(A655=hypothèses!$AV$3,G655=hypothèses!$AM$1),IF(E655&lt;=hypothèses!$AT$3,hypothèses!$AW$3,IF(E655&gt;=hypothèses!$AU$3,hypothèses!$AX$3,E655*hypothèses!$AY$3)),IF(AND(A655=hypothèses!$AV$5,G655=hypothèses!$AN$1),IF(E655&lt;=hypothèses!$AT$5,hypothèses!$AW$5,IF(E655&gt;=hypothèses!$AU$5,hypothèses!$AX$5,E655*hypothèses!$AY$5)),IF(AND(A655=hypothèses!$AV$6,G655=hypothèses!$AN$1),IF(E655&lt;=hypothèses!$AT$6,hypothèses!$AW$6,IF(E655&gt;=hypothèses!$AU$6,hypothèses!$AX$6,E655*hypothèses!$AY$6)),IF(AND(A655=hypothèses!$AV$8,G655=hypothèses!$AO$1),IF(E655&lt;=hypothèses!$AT$8,hypothèses!$AW$8,IF(E655&gt;=hypothèses!$AU$8,hypothèses!$AX$8,E655*hypothèses!$AY$8)),IF(AND(A655=hypothèses!$AV$9,G655=hypothèses!$AO$1),IF(E655&lt;=hypothèses!$AT$9,hypothèses!$AW$9,IF(E655&gt;=hypothèses!$AU$9,hypothèses!$AX$9,E655*hypothèses!$AY$9)),IF(AND(A655=hypothèses!$AV$11,G655=hypothèses!$AP$1),IF(E655&lt;=hypothèses!$AT$11,hypothèses!$AW$11,IF(E655&gt;=hypothèses!$AU$11,hypothèses!$AX$11,E655*hypothèses!$AY$11)),IF(AND(A655=hypothèses!$AV$12,G655=hypothèses!$AP$1),IF(E655&lt;=hypothèses!$AT$12,hypothèses!$AW$12,IF(E655&gt;=hypothèses!$AU$12,hypothèses!$AX$12,E655*hypothèses!$AY$12)),IF(AND(A655=hypothèses!$AV$14,G655=hypothèses!$AQ$1),IF(E655&lt;=hypothèses!$AT$14,hypothèses!$AW$14,IF(E655&gt;=hypothèses!$AU$14,hypothèses!$AX$14,E655*hypothèses!$AY$14)),IF(AND(A655=hypothèses!$AV$15,G655=hypothèses!$AQ$1),IF(E655&lt;=hypothèses!$AT$15,hypothèses!$AW$15,IF(E655&gt;=hypothèses!$AU$15,hypothèses!$AX$15,E655*hypothèses!$AY$15)),IF(AND(A655=hypothèses!$AV$17,G655=hypothèses!$AR$1),IF(E655&lt;=hypothèses!$AT$17,hypothèses!$AW$17,IF(E655&gt;=hypothèses!$AU$17,hypothèses!$AX$17,E655*hypothèses!$AY$17)),IF(AND(A655=hypothèses!$AV$18,G655=hypothèses!$AR$1),IF(E655&lt;=hypothèses!$AT$18,hypothèses!$AW$18,IF(E655&gt;=hypothèses!$AU$18,hypothèses!$AX$18,E655*hypothèses!$AY$18)),0))))))))))))))</f>
        <v>0</v>
      </c>
      <c r="L655" s="58"/>
    </row>
    <row r="656" spans="1:12">
      <c r="A656" t="s">
        <v>70</v>
      </c>
      <c r="B656" s="59">
        <v>109400</v>
      </c>
      <c r="C656">
        <v>41</v>
      </c>
      <c r="D656">
        <v>4</v>
      </c>
      <c r="E656" s="4">
        <f t="shared" si="10"/>
        <v>2279.1666666666665</v>
      </c>
      <c r="F656" s="49">
        <f>IF($E656&lt;=hypothèses!$AK$2,1,IF(AND($E656&gt;hypothèses!$AJ$3,$E656&lt;=hypothèses!$AK$3),2,IF(AND($E656&gt;hypothèses!$AJ$4,$E656&lt;=hypothèses!$AK$4),3,IF(AND($E656&gt;hypothèses!$AJ$5,$E656&lt;=hypothèses!$AK$5),4,IF(AND($E656&gt;hypothèses!$AJ$6,$E656&lt;=hypothèses!$AK$6),5,IF(AND($E656&gt;hypothèses!$AJ$7,$E656&lt;=hypothèses!$AK$7),6,IF(AND($E656&gt;hypothèses!$AJ$8,$E656&lt;=hypothèses!$AK$8),7,IF(AND($E656&gt;hypothèses!$AJ$9,$E656&lt;=hypothèses!$AK$9),8,IF(AND($E656&gt;hypothèses!$AJ$10,$E656&lt;=hypothèses!$AK$10),9,IF(AND($E656&gt;hypothèses!$AJ$11,$E656&lt;=hypothèses!$AK$11),10,""))))))))))</f>
        <v>9</v>
      </c>
      <c r="I656">
        <v>0</v>
      </c>
      <c r="J656" s="58" t="str" cm="1">
        <f t="array" ref="J6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56" s="58">
        <f>IF(G656="Tarif Frais de dossier",30,IF(I656&lt;0,0,IF(AND(A656=hypothèses!$AV$2,G656=hypothèses!$AM$1),IF(E656&lt;=hypothèses!$AT$2,hypothèses!$AW$2,IF(E656&gt;=hypothèses!$AU$2,hypothèses!$AX$2,E656*hypothèses!$AY$2)),IF(AND(A656=hypothèses!$AV$3,G656=hypothèses!$AM$1),IF(E656&lt;=hypothèses!$AT$3,hypothèses!$AW$3,IF(E656&gt;=hypothèses!$AU$3,hypothèses!$AX$3,E656*hypothèses!$AY$3)),IF(AND(A656=hypothèses!$AV$5,G656=hypothèses!$AN$1),IF(E656&lt;=hypothèses!$AT$5,hypothèses!$AW$5,IF(E656&gt;=hypothèses!$AU$5,hypothèses!$AX$5,E656*hypothèses!$AY$5)),IF(AND(A656=hypothèses!$AV$6,G656=hypothèses!$AN$1),IF(E656&lt;=hypothèses!$AT$6,hypothèses!$AW$6,IF(E656&gt;=hypothèses!$AU$6,hypothèses!$AX$6,E656*hypothèses!$AY$6)),IF(AND(A656=hypothèses!$AV$8,G656=hypothèses!$AO$1),IF(E656&lt;=hypothèses!$AT$8,hypothèses!$AW$8,IF(E656&gt;=hypothèses!$AU$8,hypothèses!$AX$8,E656*hypothèses!$AY$8)),IF(AND(A656=hypothèses!$AV$9,G656=hypothèses!$AO$1),IF(E656&lt;=hypothèses!$AT$9,hypothèses!$AW$9,IF(E656&gt;=hypothèses!$AU$9,hypothèses!$AX$9,E656*hypothèses!$AY$9)),IF(AND(A656=hypothèses!$AV$11,G656=hypothèses!$AP$1),IF(E656&lt;=hypothèses!$AT$11,hypothèses!$AW$11,IF(E656&gt;=hypothèses!$AU$11,hypothèses!$AX$11,E656*hypothèses!$AY$11)),IF(AND(A656=hypothèses!$AV$12,G656=hypothèses!$AP$1),IF(E656&lt;=hypothèses!$AT$12,hypothèses!$AW$12,IF(E656&gt;=hypothèses!$AU$12,hypothèses!$AX$12,E656*hypothèses!$AY$12)),IF(AND(A656=hypothèses!$AV$14,G656=hypothèses!$AQ$1),IF(E656&lt;=hypothèses!$AT$14,hypothèses!$AW$14,IF(E656&gt;=hypothèses!$AU$14,hypothèses!$AX$14,E656*hypothèses!$AY$14)),IF(AND(A656=hypothèses!$AV$15,G656=hypothèses!$AQ$1),IF(E656&lt;=hypothèses!$AT$15,hypothèses!$AW$15,IF(E656&gt;=hypothèses!$AU$15,hypothèses!$AX$15,E656*hypothèses!$AY$15)),IF(AND(A656=hypothèses!$AV$17,G656=hypothèses!$AR$1),IF(E656&lt;=hypothèses!$AT$17,hypothèses!$AW$17,IF(E656&gt;=hypothèses!$AU$17,hypothèses!$AX$17,E656*hypothèses!$AY$17)),IF(AND(A656=hypothèses!$AV$18,G656=hypothèses!$AR$1),IF(E656&lt;=hypothèses!$AT$18,hypothèses!$AW$18,IF(E656&gt;=hypothèses!$AU$18,hypothèses!$AX$18,E656*hypothèses!$AY$18)),0))))))))))))))</f>
        <v>0</v>
      </c>
      <c r="L656" s="58"/>
    </row>
    <row r="657" spans="1:12">
      <c r="A657" t="s">
        <v>70</v>
      </c>
      <c r="B657" s="59">
        <v>109400</v>
      </c>
      <c r="C657">
        <v>41</v>
      </c>
      <c r="D657">
        <v>4</v>
      </c>
      <c r="E657" s="4">
        <f t="shared" si="10"/>
        <v>2279.1666666666665</v>
      </c>
      <c r="F657" s="49">
        <f>IF($E657&lt;=hypothèses!$AK$2,1,IF(AND($E657&gt;hypothèses!$AJ$3,$E657&lt;=hypothèses!$AK$3),2,IF(AND($E657&gt;hypothèses!$AJ$4,$E657&lt;=hypothèses!$AK$4),3,IF(AND($E657&gt;hypothèses!$AJ$5,$E657&lt;=hypothèses!$AK$5),4,IF(AND($E657&gt;hypothèses!$AJ$6,$E657&lt;=hypothèses!$AK$6),5,IF(AND($E657&gt;hypothèses!$AJ$7,$E657&lt;=hypothèses!$AK$7),6,IF(AND($E657&gt;hypothèses!$AJ$8,$E657&lt;=hypothèses!$AK$8),7,IF(AND($E657&gt;hypothèses!$AJ$9,$E657&lt;=hypothèses!$AK$9),8,IF(AND($E657&gt;hypothèses!$AJ$10,$E657&lt;=hypothèses!$AK$10),9,IF(AND($E657&gt;hypothèses!$AJ$11,$E657&lt;=hypothèses!$AK$11),10,""))))))))))</f>
        <v>9</v>
      </c>
      <c r="G657" t="s">
        <v>16</v>
      </c>
      <c r="H657">
        <v>1</v>
      </c>
      <c r="I657">
        <v>202</v>
      </c>
      <c r="J657" s="58" cm="1">
        <f t="array" ref="J6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657" s="58">
        <f>IF(G657="Tarif Frais de dossier",30,IF(I657&lt;0,0,IF(AND(A657=hypothèses!$AV$2,G657=hypothèses!$AM$1),IF(E657&lt;=hypothèses!$AT$2,hypothèses!$AW$2,IF(E657&gt;=hypothèses!$AU$2,hypothèses!$AX$2,E657*hypothèses!$AY$2)),IF(AND(A657=hypothèses!$AV$3,G657=hypothèses!$AM$1),IF(E657&lt;=hypothèses!$AT$3,hypothèses!$AW$3,IF(E657&gt;=hypothèses!$AU$3,hypothèses!$AX$3,E657*hypothèses!$AY$3)),IF(AND(A657=hypothèses!$AV$5,G657=hypothèses!$AN$1),IF(E657&lt;=hypothèses!$AT$5,hypothèses!$AW$5,IF(E657&gt;=hypothèses!$AU$5,hypothèses!$AX$5,E657*hypothèses!$AY$5)),IF(AND(A657=hypothèses!$AV$6,G657=hypothèses!$AN$1),IF(E657&lt;=hypothèses!$AT$6,hypothèses!$AW$6,IF(E657&gt;=hypothèses!$AU$6,hypothèses!$AX$6,E657*hypothèses!$AY$6)),IF(AND(A657=hypothèses!$AV$8,G657=hypothèses!$AO$1),IF(E657&lt;=hypothèses!$AT$8,hypothèses!$AW$8,IF(E657&gt;=hypothèses!$AU$8,hypothèses!$AX$8,E657*hypothèses!$AY$8)),IF(AND(A657=hypothèses!$AV$9,G657=hypothèses!$AO$1),IF(E657&lt;=hypothèses!$AT$9,hypothèses!$AW$9,IF(E657&gt;=hypothèses!$AU$9,hypothèses!$AX$9,E657*hypothèses!$AY$9)),IF(AND(A657=hypothèses!$AV$11,G657=hypothèses!$AP$1),IF(E657&lt;=hypothèses!$AT$11,hypothèses!$AW$11,IF(E657&gt;=hypothèses!$AU$11,hypothèses!$AX$11,E657*hypothèses!$AY$11)),IF(AND(A657=hypothèses!$AV$12,G657=hypothèses!$AP$1),IF(E657&lt;=hypothèses!$AT$12,hypothèses!$AW$12,IF(E657&gt;=hypothèses!$AU$12,hypothèses!$AX$12,E657*hypothèses!$AY$12)),IF(AND(A657=hypothèses!$AV$14,G657=hypothèses!$AQ$1),IF(E657&lt;=hypothèses!$AT$14,hypothèses!$AW$14,IF(E657&gt;=hypothèses!$AU$14,hypothèses!$AX$14,E657*hypothèses!$AY$14)),IF(AND(A657=hypothèses!$AV$15,G657=hypothèses!$AQ$1),IF(E657&lt;=hypothèses!$AT$15,hypothèses!$AW$15,IF(E657&gt;=hypothèses!$AU$15,hypothèses!$AX$15,E657*hypothèses!$AY$15)),IF(AND(A657=hypothèses!$AV$17,G657=hypothèses!$AR$1),IF(E657&lt;=hypothèses!$AT$17,hypothèses!$AW$17,IF(E657&gt;=hypothèses!$AU$17,hypothèses!$AX$17,E657*hypothèses!$AY$17)),IF(AND(A657=hypothèses!$AV$18,G657=hypothèses!$AR$1),IF(E657&lt;=hypothèses!$AT$18,hypothèses!$AW$18,IF(E657&gt;=hypothèses!$AU$18,hypothèses!$AX$18,E657*hypothèses!$AY$18)),0))))))))))))))</f>
        <v>202</v>
      </c>
      <c r="L657" s="58"/>
    </row>
    <row r="658" spans="1:12">
      <c r="A658" t="s">
        <v>70</v>
      </c>
      <c r="B658" s="59">
        <v>109400</v>
      </c>
      <c r="C658">
        <v>41</v>
      </c>
      <c r="D658">
        <v>4</v>
      </c>
      <c r="E658" s="4">
        <f t="shared" si="10"/>
        <v>2279.1666666666665</v>
      </c>
      <c r="F658" s="49">
        <f>IF($E658&lt;=hypothèses!$AK$2,1,IF(AND($E658&gt;hypothèses!$AJ$3,$E658&lt;=hypothèses!$AK$3),2,IF(AND($E658&gt;hypothèses!$AJ$4,$E658&lt;=hypothèses!$AK$4),3,IF(AND($E658&gt;hypothèses!$AJ$5,$E658&lt;=hypothèses!$AK$5),4,IF(AND($E658&gt;hypothèses!$AJ$6,$E658&lt;=hypothèses!$AK$6),5,IF(AND($E658&gt;hypothèses!$AJ$7,$E658&lt;=hypothèses!$AK$7),6,IF(AND($E658&gt;hypothèses!$AJ$8,$E658&lt;=hypothèses!$AK$8),7,IF(AND($E658&gt;hypothèses!$AJ$9,$E658&lt;=hypothèses!$AK$9),8,IF(AND($E658&gt;hypothèses!$AJ$10,$E658&lt;=hypothèses!$AK$10),9,IF(AND($E658&gt;hypothèses!$AJ$11,$E658&lt;=hypothèses!$AK$11),10,""))))))))))</f>
        <v>9</v>
      </c>
      <c r="G658" t="s">
        <v>20</v>
      </c>
      <c r="H658">
        <v>1</v>
      </c>
      <c r="I658">
        <v>-40.4</v>
      </c>
      <c r="J658" s="58" cm="1">
        <f t="array" ref="J6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658" s="58">
        <f>IF(G658="Tarif Frais de dossier",30,IF(I658&lt;0,0,IF(AND(A658=hypothèses!$AV$2,G658=hypothèses!$AM$1),IF(E658&lt;=hypothèses!$AT$2,hypothèses!$AW$2,IF(E658&gt;=hypothèses!$AU$2,hypothèses!$AX$2,E658*hypothèses!$AY$2)),IF(AND(A658=hypothèses!$AV$3,G658=hypothèses!$AM$1),IF(E658&lt;=hypothèses!$AT$3,hypothèses!$AW$3,IF(E658&gt;=hypothèses!$AU$3,hypothèses!$AX$3,E658*hypothèses!$AY$3)),IF(AND(A658=hypothèses!$AV$5,G658=hypothèses!$AN$1),IF(E658&lt;=hypothèses!$AT$5,hypothèses!$AW$5,IF(E658&gt;=hypothèses!$AU$5,hypothèses!$AX$5,E658*hypothèses!$AY$5)),IF(AND(A658=hypothèses!$AV$6,G658=hypothèses!$AN$1),IF(E658&lt;=hypothèses!$AT$6,hypothèses!$AW$6,IF(E658&gt;=hypothèses!$AU$6,hypothèses!$AX$6,E658*hypothèses!$AY$6)),IF(AND(A658=hypothèses!$AV$8,G658=hypothèses!$AO$1),IF(E658&lt;=hypothèses!$AT$8,hypothèses!$AW$8,IF(E658&gt;=hypothèses!$AU$8,hypothèses!$AX$8,E658*hypothèses!$AY$8)),IF(AND(A658=hypothèses!$AV$9,G658=hypothèses!$AO$1),IF(E658&lt;=hypothèses!$AT$9,hypothèses!$AW$9,IF(E658&gt;=hypothèses!$AU$9,hypothèses!$AX$9,E658*hypothèses!$AY$9)),IF(AND(A658=hypothèses!$AV$11,G658=hypothèses!$AP$1),IF(E658&lt;=hypothèses!$AT$11,hypothèses!$AW$11,IF(E658&gt;=hypothèses!$AU$11,hypothèses!$AX$11,E658*hypothèses!$AY$11)),IF(AND(A658=hypothèses!$AV$12,G658=hypothèses!$AP$1),IF(E658&lt;=hypothèses!$AT$12,hypothèses!$AW$12,IF(E658&gt;=hypothèses!$AU$12,hypothèses!$AX$12,E658*hypothèses!$AY$12)),IF(AND(A658=hypothèses!$AV$14,G658=hypothèses!$AQ$1),IF(E658&lt;=hypothèses!$AT$14,hypothèses!$AW$14,IF(E658&gt;=hypothèses!$AU$14,hypothèses!$AX$14,E658*hypothèses!$AY$14)),IF(AND(A658=hypothèses!$AV$15,G658=hypothèses!$AQ$1),IF(E658&lt;=hypothèses!$AT$15,hypothèses!$AW$15,IF(E658&gt;=hypothèses!$AU$15,hypothèses!$AX$15,E658*hypothèses!$AY$15)),IF(AND(A658=hypothèses!$AV$17,G658=hypothèses!$AR$1),IF(E658&lt;=hypothèses!$AT$17,hypothèses!$AW$17,IF(E658&gt;=hypothèses!$AU$17,hypothèses!$AX$17,E658*hypothèses!$AY$17)),IF(AND(A658=hypothèses!$AV$18,G658=hypothèses!$AR$1),IF(E658&lt;=hypothèses!$AT$18,hypothèses!$AW$18,IF(E658&gt;=hypothèses!$AU$18,hypothèses!$AX$18,E658*hypothèses!$AY$18)),0))))))))))))))</f>
        <v>0</v>
      </c>
      <c r="L658" s="58"/>
    </row>
    <row r="659" spans="1:12">
      <c r="A659" t="s">
        <v>70</v>
      </c>
      <c r="B659" s="59">
        <v>83050</v>
      </c>
      <c r="C659">
        <v>34</v>
      </c>
      <c r="D659">
        <v>2.5</v>
      </c>
      <c r="E659" s="4">
        <f t="shared" si="10"/>
        <v>2768.3333333333335</v>
      </c>
      <c r="F659" s="49">
        <f>IF($E659&lt;=hypothèses!$AK$2,1,IF(AND($E659&gt;hypothèses!$AJ$3,$E659&lt;=hypothèses!$AK$3),2,IF(AND($E659&gt;hypothèses!$AJ$4,$E659&lt;=hypothèses!$AK$4),3,IF(AND($E659&gt;hypothèses!$AJ$5,$E659&lt;=hypothèses!$AK$5),4,IF(AND($E659&gt;hypothèses!$AJ$6,$E659&lt;=hypothèses!$AK$6),5,IF(AND($E659&gt;hypothèses!$AJ$7,$E659&lt;=hypothèses!$AK$7),6,IF(AND($E659&gt;hypothèses!$AJ$8,$E659&lt;=hypothèses!$AK$8),7,IF(AND($E659&gt;hypothèses!$AJ$9,$E659&lt;=hypothèses!$AK$9),8,IF(AND($E659&gt;hypothèses!$AJ$10,$E659&lt;=hypothèses!$AK$10),9,IF(AND($E659&gt;hypothèses!$AJ$11,$E659&lt;=hypothèses!$AK$11),10,""))))))))))</f>
        <v>10</v>
      </c>
      <c r="G659" t="s">
        <v>17</v>
      </c>
      <c r="H659">
        <v>1.1000000000000001</v>
      </c>
      <c r="I659">
        <v>492.8</v>
      </c>
      <c r="J659" s="58" cm="1">
        <f t="array" ref="J6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541.16699999999992</v>
      </c>
      <c r="K659" s="58">
        <f>IF(G659="Tarif Frais de dossier",30,IF(I659&lt;0,0,IF(AND(A659=hypothèses!$AV$2,G659=hypothèses!$AM$1),IF(E659&lt;=hypothèses!$AT$2,hypothèses!$AW$2,IF(E659&gt;=hypothèses!$AU$2,hypothèses!$AX$2,E659*hypothèses!$AY$2)),IF(AND(A659=hypothèses!$AV$3,G659=hypothèses!$AM$1),IF(E659&lt;=hypothèses!$AT$3,hypothèses!$AW$3,IF(E659&gt;=hypothèses!$AU$3,hypothèses!$AX$3,E659*hypothèses!$AY$3)),IF(AND(A659=hypothèses!$AV$5,G659=hypothèses!$AN$1),IF(E659&lt;=hypothèses!$AT$5,hypothèses!$AW$5,IF(E659&gt;=hypothèses!$AU$5,hypothèses!$AX$5,E659*hypothèses!$AY$5)),IF(AND(A659=hypothèses!$AV$6,G659=hypothèses!$AN$1),IF(E659&lt;=hypothèses!$AT$6,hypothèses!$AW$6,IF(E659&gt;=hypothèses!$AU$6,hypothèses!$AX$6,E659*hypothèses!$AY$6)),IF(AND(A659=hypothèses!$AV$8,G659=hypothèses!$AO$1),IF(E659&lt;=hypothèses!$AT$8,hypothèses!$AW$8,IF(E659&gt;=hypothèses!$AU$8,hypothèses!$AX$8,E659*hypothèses!$AY$8)),IF(AND(A659=hypothèses!$AV$9,G659=hypothèses!$AO$1),IF(E659&lt;=hypothèses!$AT$9,hypothèses!$AW$9,IF(E659&gt;=hypothèses!$AU$9,hypothèses!$AX$9,E659*hypothèses!$AY$9)),IF(AND(A659=hypothèses!$AV$11,G659=hypothèses!$AP$1),IF(E659&lt;=hypothèses!$AT$11,hypothèses!$AW$11,IF(E659&gt;=hypothèses!$AU$11,hypothèses!$AX$11,E659*hypothèses!$AY$11)),IF(AND(A659=hypothèses!$AV$12,G659=hypothèses!$AP$1),IF(E659&lt;=hypothèses!$AT$12,hypothèses!$AW$12,IF(E659&gt;=hypothèses!$AU$12,hypothèses!$AX$12,E659*hypothèses!$AY$12)),IF(AND(A659=hypothèses!$AV$14,G659=hypothèses!$AQ$1),IF(E659&lt;=hypothèses!$AT$14,hypothèses!$AW$14,IF(E659&gt;=hypothèses!$AU$14,hypothèses!$AX$14,E659*hypothèses!$AY$14)),IF(AND(A659=hypothèses!$AV$15,G659=hypothèses!$AQ$1),IF(E659&lt;=hypothèses!$AT$15,hypothèses!$AW$15,IF(E659&gt;=hypothèses!$AU$15,hypothèses!$AX$15,E659*hypothèses!$AY$15)),IF(AND(A659=hypothèses!$AV$17,G659=hypothèses!$AR$1),IF(E659&lt;=hypothèses!$AT$17,hypothèses!$AW$17,IF(E659&gt;=hypothèses!$AU$17,hypothèses!$AX$17,E659*hypothèses!$AY$17)),IF(AND(A659=hypothèses!$AV$18,G659=hypothèses!$AR$1),IF(E659&lt;=hypothèses!$AT$18,hypothèses!$AW$18,IF(E659&gt;=hypothèses!$AU$18,hypothèses!$AX$18,E659*hypothèses!$AY$18)),0))))))))))))))</f>
        <v>365.42</v>
      </c>
      <c r="L659" s="58"/>
    </row>
    <row r="660" spans="1:12">
      <c r="A660" t="s">
        <v>70</v>
      </c>
      <c r="B660" s="59">
        <v>83050</v>
      </c>
      <c r="C660">
        <v>34</v>
      </c>
      <c r="D660">
        <v>2.5</v>
      </c>
      <c r="E660" s="4">
        <f t="shared" si="10"/>
        <v>2768.3333333333335</v>
      </c>
      <c r="F660" s="49">
        <f>IF($E660&lt;=hypothèses!$AK$2,1,IF(AND($E660&gt;hypothèses!$AJ$3,$E660&lt;=hypothèses!$AK$3),2,IF(AND($E660&gt;hypothèses!$AJ$4,$E660&lt;=hypothèses!$AK$4),3,IF(AND($E660&gt;hypothèses!$AJ$5,$E660&lt;=hypothèses!$AK$5),4,IF(AND($E660&gt;hypothèses!$AJ$6,$E660&lt;=hypothèses!$AK$6),5,IF(AND($E660&gt;hypothèses!$AJ$7,$E660&lt;=hypothèses!$AK$7),6,IF(AND($E660&gt;hypothèses!$AJ$8,$E660&lt;=hypothèses!$AK$8),7,IF(AND($E660&gt;hypothèses!$AJ$9,$E660&lt;=hypothèses!$AK$9),8,IF(AND($E660&gt;hypothèses!$AJ$10,$E660&lt;=hypothèses!$AK$10),9,IF(AND($E660&gt;hypothèses!$AJ$11,$E660&lt;=hypothèses!$AK$11),10,""))))))))))</f>
        <v>10</v>
      </c>
      <c r="G660" t="s">
        <v>15</v>
      </c>
      <c r="H660">
        <v>1</v>
      </c>
      <c r="I660">
        <v>-49.28</v>
      </c>
      <c r="J660" s="58" cm="1">
        <f t="array" ref="J6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660" s="58">
        <f>IF(G660="Tarif Frais de dossier",30,IF(I660&lt;0,0,IF(AND(A660=hypothèses!$AV$2,G660=hypothèses!$AM$1),IF(E660&lt;=hypothèses!$AT$2,hypothèses!$AW$2,IF(E660&gt;=hypothèses!$AU$2,hypothèses!$AX$2,E660*hypothèses!$AY$2)),IF(AND(A660=hypothèses!$AV$3,G660=hypothèses!$AM$1),IF(E660&lt;=hypothèses!$AT$3,hypothèses!$AW$3,IF(E660&gt;=hypothèses!$AU$3,hypothèses!$AX$3,E660*hypothèses!$AY$3)),IF(AND(A660=hypothèses!$AV$5,G660=hypothèses!$AN$1),IF(E660&lt;=hypothèses!$AT$5,hypothèses!$AW$5,IF(E660&gt;=hypothèses!$AU$5,hypothèses!$AX$5,E660*hypothèses!$AY$5)),IF(AND(A660=hypothèses!$AV$6,G660=hypothèses!$AN$1),IF(E660&lt;=hypothèses!$AT$6,hypothèses!$AW$6,IF(E660&gt;=hypothèses!$AU$6,hypothèses!$AX$6,E660*hypothèses!$AY$6)),IF(AND(A660=hypothèses!$AV$8,G660=hypothèses!$AO$1),IF(E660&lt;=hypothèses!$AT$8,hypothèses!$AW$8,IF(E660&gt;=hypothèses!$AU$8,hypothèses!$AX$8,E660*hypothèses!$AY$8)),IF(AND(A660=hypothèses!$AV$9,G660=hypothèses!$AO$1),IF(E660&lt;=hypothèses!$AT$9,hypothèses!$AW$9,IF(E660&gt;=hypothèses!$AU$9,hypothèses!$AX$9,E660*hypothèses!$AY$9)),IF(AND(A660=hypothèses!$AV$11,G660=hypothèses!$AP$1),IF(E660&lt;=hypothèses!$AT$11,hypothèses!$AW$11,IF(E660&gt;=hypothèses!$AU$11,hypothèses!$AX$11,E660*hypothèses!$AY$11)),IF(AND(A660=hypothèses!$AV$12,G660=hypothèses!$AP$1),IF(E660&lt;=hypothèses!$AT$12,hypothèses!$AW$12,IF(E660&gt;=hypothèses!$AU$12,hypothèses!$AX$12,E660*hypothèses!$AY$12)),IF(AND(A660=hypothèses!$AV$14,G660=hypothèses!$AQ$1),IF(E660&lt;=hypothèses!$AT$14,hypothèses!$AW$14,IF(E660&gt;=hypothèses!$AU$14,hypothèses!$AX$14,E660*hypothèses!$AY$14)),IF(AND(A660=hypothèses!$AV$15,G660=hypothèses!$AQ$1),IF(E660&lt;=hypothèses!$AT$15,hypothèses!$AW$15,IF(E660&gt;=hypothèses!$AU$15,hypothèses!$AX$15,E660*hypothèses!$AY$15)),IF(AND(A660=hypothèses!$AV$17,G660=hypothèses!$AR$1),IF(E660&lt;=hypothèses!$AT$17,hypothèses!$AW$17,IF(E660&gt;=hypothèses!$AU$17,hypothèses!$AX$17,E660*hypothèses!$AY$17)),IF(AND(A660=hypothèses!$AV$18,G660=hypothèses!$AR$1),IF(E660&lt;=hypothèses!$AT$18,hypothèses!$AW$18,IF(E660&gt;=hypothèses!$AU$18,hypothèses!$AX$18,E660*hypothèses!$AY$18)),0))))))))))))))</f>
        <v>0</v>
      </c>
      <c r="L660" s="58"/>
    </row>
    <row r="661" spans="1:12">
      <c r="A661" t="s">
        <v>70</v>
      </c>
      <c r="B661" s="59">
        <v>83050</v>
      </c>
      <c r="C661">
        <v>34</v>
      </c>
      <c r="D661">
        <v>2.5</v>
      </c>
      <c r="E661" s="4">
        <f t="shared" si="10"/>
        <v>2768.3333333333335</v>
      </c>
      <c r="F661" s="49">
        <f>IF($E661&lt;=hypothèses!$AK$2,1,IF(AND($E661&gt;hypothèses!$AJ$3,$E661&lt;=hypothèses!$AK$3),2,IF(AND($E661&gt;hypothèses!$AJ$4,$E661&lt;=hypothèses!$AK$4),3,IF(AND($E661&gt;hypothèses!$AJ$5,$E661&lt;=hypothèses!$AK$5),4,IF(AND($E661&gt;hypothèses!$AJ$6,$E661&lt;=hypothèses!$AK$6),5,IF(AND($E661&gt;hypothèses!$AJ$7,$E661&lt;=hypothèses!$AK$7),6,IF(AND($E661&gt;hypothèses!$AJ$8,$E661&lt;=hypothèses!$AK$8),7,IF(AND($E661&gt;hypothèses!$AJ$9,$E661&lt;=hypothèses!$AK$9),8,IF(AND($E661&gt;hypothèses!$AJ$10,$E661&lt;=hypothèses!$AK$10),9,IF(AND($E661&gt;hypothèses!$AJ$11,$E661&lt;=hypothèses!$AK$11),10,""))))))))))</f>
        <v>10</v>
      </c>
      <c r="I661">
        <v>0</v>
      </c>
      <c r="J661" s="58" t="str" cm="1">
        <f t="array" ref="J6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61" s="58">
        <f>IF(G661="Tarif Frais de dossier",30,IF(I661&lt;0,0,IF(AND(A661=hypothèses!$AV$2,G661=hypothèses!$AM$1),IF(E661&lt;=hypothèses!$AT$2,hypothèses!$AW$2,IF(E661&gt;=hypothèses!$AU$2,hypothèses!$AX$2,E661*hypothèses!$AY$2)),IF(AND(A661=hypothèses!$AV$3,G661=hypothèses!$AM$1),IF(E661&lt;=hypothèses!$AT$3,hypothèses!$AW$3,IF(E661&gt;=hypothèses!$AU$3,hypothèses!$AX$3,E661*hypothèses!$AY$3)),IF(AND(A661=hypothèses!$AV$5,G661=hypothèses!$AN$1),IF(E661&lt;=hypothèses!$AT$5,hypothèses!$AW$5,IF(E661&gt;=hypothèses!$AU$5,hypothèses!$AX$5,E661*hypothèses!$AY$5)),IF(AND(A661=hypothèses!$AV$6,G661=hypothèses!$AN$1),IF(E661&lt;=hypothèses!$AT$6,hypothèses!$AW$6,IF(E661&gt;=hypothèses!$AU$6,hypothèses!$AX$6,E661*hypothèses!$AY$6)),IF(AND(A661=hypothèses!$AV$8,G661=hypothèses!$AO$1),IF(E661&lt;=hypothèses!$AT$8,hypothèses!$AW$8,IF(E661&gt;=hypothèses!$AU$8,hypothèses!$AX$8,E661*hypothèses!$AY$8)),IF(AND(A661=hypothèses!$AV$9,G661=hypothèses!$AO$1),IF(E661&lt;=hypothèses!$AT$9,hypothèses!$AW$9,IF(E661&gt;=hypothèses!$AU$9,hypothèses!$AX$9,E661*hypothèses!$AY$9)),IF(AND(A661=hypothèses!$AV$11,G661=hypothèses!$AP$1),IF(E661&lt;=hypothèses!$AT$11,hypothèses!$AW$11,IF(E661&gt;=hypothèses!$AU$11,hypothèses!$AX$11,E661*hypothèses!$AY$11)),IF(AND(A661=hypothèses!$AV$12,G661=hypothèses!$AP$1),IF(E661&lt;=hypothèses!$AT$12,hypothèses!$AW$12,IF(E661&gt;=hypothèses!$AU$12,hypothèses!$AX$12,E661*hypothèses!$AY$12)),IF(AND(A661=hypothèses!$AV$14,G661=hypothèses!$AQ$1),IF(E661&lt;=hypothèses!$AT$14,hypothèses!$AW$14,IF(E661&gt;=hypothèses!$AU$14,hypothèses!$AX$14,E661*hypothèses!$AY$14)),IF(AND(A661=hypothèses!$AV$15,G661=hypothèses!$AQ$1),IF(E661&lt;=hypothèses!$AT$15,hypothèses!$AW$15,IF(E661&gt;=hypothèses!$AU$15,hypothèses!$AX$15,E661*hypothèses!$AY$15)),IF(AND(A661=hypothèses!$AV$17,G661=hypothèses!$AR$1),IF(E661&lt;=hypothèses!$AT$17,hypothèses!$AW$17,IF(E661&gt;=hypothèses!$AU$17,hypothèses!$AX$17,E661*hypothèses!$AY$17)),IF(AND(A661=hypothèses!$AV$18,G661=hypothèses!$AR$1),IF(E661&lt;=hypothèses!$AT$18,hypothèses!$AW$18,IF(E661&gt;=hypothèses!$AU$18,hypothèses!$AX$18,E661*hypothèses!$AY$18)),0))))))))))))))</f>
        <v>0</v>
      </c>
      <c r="L661" s="58"/>
    </row>
    <row r="662" spans="1:12">
      <c r="A662" t="s">
        <v>70</v>
      </c>
      <c r="B662" s="59">
        <v>83050</v>
      </c>
      <c r="C662">
        <v>34</v>
      </c>
      <c r="D662">
        <v>2.5</v>
      </c>
      <c r="E662" s="4">
        <f t="shared" si="10"/>
        <v>2768.3333333333335</v>
      </c>
      <c r="F662" s="49">
        <f>IF($E662&lt;=hypothèses!$AK$2,1,IF(AND($E662&gt;hypothèses!$AJ$3,$E662&lt;=hypothèses!$AK$3),2,IF(AND($E662&gt;hypothèses!$AJ$4,$E662&lt;=hypothèses!$AK$4),3,IF(AND($E662&gt;hypothèses!$AJ$5,$E662&lt;=hypothèses!$AK$5),4,IF(AND($E662&gt;hypothèses!$AJ$6,$E662&lt;=hypothèses!$AK$6),5,IF(AND($E662&gt;hypothèses!$AJ$7,$E662&lt;=hypothèses!$AK$7),6,IF(AND($E662&gt;hypothèses!$AJ$8,$E662&lt;=hypothèses!$AK$8),7,IF(AND($E662&gt;hypothèses!$AJ$9,$E662&lt;=hypothèses!$AK$9),8,IF(AND($E662&gt;hypothèses!$AJ$10,$E662&lt;=hypothèses!$AK$10),9,IF(AND($E662&gt;hypothèses!$AJ$11,$E662&lt;=hypothèses!$AK$11),10,""))))))))))</f>
        <v>10</v>
      </c>
      <c r="G662" t="s">
        <v>16</v>
      </c>
      <c r="H662">
        <v>1</v>
      </c>
      <c r="I662">
        <v>185</v>
      </c>
      <c r="J662" s="58" cm="1">
        <f t="array" ref="J6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201.99000000000007</v>
      </c>
      <c r="K662" s="58">
        <f>IF(G662="Tarif Frais de dossier",30,IF(I662&lt;0,0,IF(AND(A662=hypothèses!$AV$2,G662=hypothèses!$AM$1),IF(E662&lt;=hypothèses!$AT$2,hypothèses!$AW$2,IF(E662&gt;=hypothèses!$AU$2,hypothèses!$AX$2,E662*hypothèses!$AY$2)),IF(AND(A662=hypothèses!$AV$3,G662=hypothèses!$AM$1),IF(E662&lt;=hypothèses!$AT$3,hypothèses!$AW$3,IF(E662&gt;=hypothèses!$AU$3,hypothèses!$AX$3,E662*hypothèses!$AY$3)),IF(AND(A662=hypothèses!$AV$5,G662=hypothèses!$AN$1),IF(E662&lt;=hypothèses!$AT$5,hypothèses!$AW$5,IF(E662&gt;=hypothèses!$AU$5,hypothèses!$AX$5,E662*hypothèses!$AY$5)),IF(AND(A662=hypothèses!$AV$6,G662=hypothèses!$AN$1),IF(E662&lt;=hypothèses!$AT$6,hypothèses!$AW$6,IF(E662&gt;=hypothèses!$AU$6,hypothèses!$AX$6,E662*hypothèses!$AY$6)),IF(AND(A662=hypothèses!$AV$8,G662=hypothèses!$AO$1),IF(E662&lt;=hypothèses!$AT$8,hypothèses!$AW$8,IF(E662&gt;=hypothèses!$AU$8,hypothèses!$AX$8,E662*hypothèses!$AY$8)),IF(AND(A662=hypothèses!$AV$9,G662=hypothèses!$AO$1),IF(E662&lt;=hypothèses!$AT$9,hypothèses!$AW$9,IF(E662&gt;=hypothèses!$AU$9,hypothèses!$AX$9,E662*hypothèses!$AY$9)),IF(AND(A662=hypothèses!$AV$11,G662=hypothèses!$AP$1),IF(E662&lt;=hypothèses!$AT$11,hypothèses!$AW$11,IF(E662&gt;=hypothèses!$AU$11,hypothèses!$AX$11,E662*hypothèses!$AY$11)),IF(AND(A662=hypothèses!$AV$12,G662=hypothèses!$AP$1),IF(E662&lt;=hypothèses!$AT$12,hypothèses!$AW$12,IF(E662&gt;=hypothèses!$AU$12,hypothèses!$AX$12,E662*hypothèses!$AY$12)),IF(AND(A662=hypothèses!$AV$14,G662=hypothèses!$AQ$1),IF(E662&lt;=hypothèses!$AT$14,hypothèses!$AW$14,IF(E662&gt;=hypothèses!$AU$14,hypothèses!$AX$14,E662*hypothèses!$AY$14)),IF(AND(A662=hypothèses!$AV$15,G662=hypothèses!$AQ$1),IF(E662&lt;=hypothèses!$AT$15,hypothèses!$AW$15,IF(E662&gt;=hypothèses!$AU$15,hypothèses!$AX$15,E662*hypothèses!$AY$15)),IF(AND(A662=hypothèses!$AV$17,G662=hypothèses!$AR$1),IF(E662&lt;=hypothèses!$AT$17,hypothèses!$AW$17,IF(E662&gt;=hypothèses!$AU$17,hypothèses!$AX$17,E662*hypothèses!$AY$17)),IF(AND(A662=hypothèses!$AV$18,G662=hypothèses!$AR$1),IF(E662&lt;=hypothèses!$AT$18,hypothèses!$AW$18,IF(E662&gt;=hypothèses!$AU$18,hypothèses!$AX$18,E662*hypothèses!$AY$18)),0))))))))))))))</f>
        <v>202</v>
      </c>
      <c r="L662" s="58"/>
    </row>
    <row r="663" spans="1:12">
      <c r="A663" t="s">
        <v>70</v>
      </c>
      <c r="B663" s="59">
        <v>83050</v>
      </c>
      <c r="C663">
        <v>34</v>
      </c>
      <c r="D663">
        <v>2.5</v>
      </c>
      <c r="E663" s="4">
        <f t="shared" si="10"/>
        <v>2768.3333333333335</v>
      </c>
      <c r="F663" s="49">
        <f>IF($E663&lt;=hypothèses!$AK$2,1,IF(AND($E663&gt;hypothèses!$AJ$3,$E663&lt;=hypothèses!$AK$3),2,IF(AND($E663&gt;hypothèses!$AJ$4,$E663&lt;=hypothèses!$AK$4),3,IF(AND($E663&gt;hypothèses!$AJ$5,$E663&lt;=hypothèses!$AK$5),4,IF(AND($E663&gt;hypothèses!$AJ$6,$E663&lt;=hypothèses!$AK$6),5,IF(AND($E663&gt;hypothèses!$AJ$7,$E663&lt;=hypothèses!$AK$7),6,IF(AND($E663&gt;hypothèses!$AJ$8,$E663&lt;=hypothèses!$AK$8),7,IF(AND($E663&gt;hypothèses!$AJ$9,$E663&lt;=hypothèses!$AK$9),8,IF(AND($E663&gt;hypothèses!$AJ$10,$E663&lt;=hypothèses!$AK$10),9,IF(AND($E663&gt;hypothèses!$AJ$11,$E663&lt;=hypothèses!$AK$11),10,""))))))))))</f>
        <v>10</v>
      </c>
      <c r="G663" t="s">
        <v>14</v>
      </c>
      <c r="H663">
        <v>1</v>
      </c>
      <c r="I663">
        <v>30</v>
      </c>
      <c r="J663" s="58" cm="1">
        <f t="array" ref="J6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63" s="58">
        <f>IF(G663="Tarif Frais de dossier",30,IF(I663&lt;0,0,IF(AND(A663=hypothèses!$AV$2,G663=hypothèses!$AM$1),IF(E663&lt;=hypothèses!$AT$2,hypothèses!$AW$2,IF(E663&gt;=hypothèses!$AU$2,hypothèses!$AX$2,E663*hypothèses!$AY$2)),IF(AND(A663=hypothèses!$AV$3,G663=hypothèses!$AM$1),IF(E663&lt;=hypothèses!$AT$3,hypothèses!$AW$3,IF(E663&gt;=hypothèses!$AU$3,hypothèses!$AX$3,E663*hypothèses!$AY$3)),IF(AND(A663=hypothèses!$AV$5,G663=hypothèses!$AN$1),IF(E663&lt;=hypothèses!$AT$5,hypothèses!$AW$5,IF(E663&gt;=hypothèses!$AU$5,hypothèses!$AX$5,E663*hypothèses!$AY$5)),IF(AND(A663=hypothèses!$AV$6,G663=hypothèses!$AN$1),IF(E663&lt;=hypothèses!$AT$6,hypothèses!$AW$6,IF(E663&gt;=hypothèses!$AU$6,hypothèses!$AX$6,E663*hypothèses!$AY$6)),IF(AND(A663=hypothèses!$AV$8,G663=hypothèses!$AO$1),IF(E663&lt;=hypothèses!$AT$8,hypothèses!$AW$8,IF(E663&gt;=hypothèses!$AU$8,hypothèses!$AX$8,E663*hypothèses!$AY$8)),IF(AND(A663=hypothèses!$AV$9,G663=hypothèses!$AO$1),IF(E663&lt;=hypothèses!$AT$9,hypothèses!$AW$9,IF(E663&gt;=hypothèses!$AU$9,hypothèses!$AX$9,E663*hypothèses!$AY$9)),IF(AND(A663=hypothèses!$AV$11,G663=hypothèses!$AP$1),IF(E663&lt;=hypothèses!$AT$11,hypothèses!$AW$11,IF(E663&gt;=hypothèses!$AU$11,hypothèses!$AX$11,E663*hypothèses!$AY$11)),IF(AND(A663=hypothèses!$AV$12,G663=hypothèses!$AP$1),IF(E663&lt;=hypothèses!$AT$12,hypothèses!$AW$12,IF(E663&gt;=hypothèses!$AU$12,hypothèses!$AX$12,E663*hypothèses!$AY$12)),IF(AND(A663=hypothèses!$AV$14,G663=hypothèses!$AQ$1),IF(E663&lt;=hypothèses!$AT$14,hypothèses!$AW$14,IF(E663&gt;=hypothèses!$AU$14,hypothèses!$AX$14,E663*hypothèses!$AY$14)),IF(AND(A663=hypothèses!$AV$15,G663=hypothèses!$AQ$1),IF(E663&lt;=hypothèses!$AT$15,hypothèses!$AW$15,IF(E663&gt;=hypothèses!$AU$15,hypothèses!$AX$15,E663*hypothèses!$AY$15)),IF(AND(A663=hypothèses!$AV$17,G663=hypothèses!$AR$1),IF(E663&lt;=hypothèses!$AT$17,hypothèses!$AW$17,IF(E663&gt;=hypothèses!$AU$17,hypothèses!$AX$17,E663*hypothèses!$AY$17)),IF(AND(A663=hypothèses!$AV$18,G663=hypothèses!$AR$1),IF(E663&lt;=hypothèses!$AT$18,hypothèses!$AW$18,IF(E663&gt;=hypothèses!$AU$18,hypothèses!$AX$18,E663*hypothèses!$AY$18)),0))))))))))))))</f>
        <v>30</v>
      </c>
      <c r="L663" s="58"/>
    </row>
    <row r="664" spans="1:12">
      <c r="A664" t="s">
        <v>70</v>
      </c>
      <c r="B664" s="59">
        <v>83050</v>
      </c>
      <c r="C664">
        <v>34</v>
      </c>
      <c r="D664">
        <v>2.5</v>
      </c>
      <c r="E664" s="4">
        <f t="shared" si="10"/>
        <v>2768.3333333333335</v>
      </c>
      <c r="F664" s="49">
        <f>IF($E664&lt;=hypothèses!$AK$2,1,IF(AND($E664&gt;hypothèses!$AJ$3,$E664&lt;=hypothèses!$AK$3),2,IF(AND($E664&gt;hypothèses!$AJ$4,$E664&lt;=hypothèses!$AK$4),3,IF(AND($E664&gt;hypothèses!$AJ$5,$E664&lt;=hypothèses!$AK$5),4,IF(AND($E664&gt;hypothèses!$AJ$6,$E664&lt;=hypothèses!$AK$6),5,IF(AND($E664&gt;hypothèses!$AJ$7,$E664&lt;=hypothèses!$AK$7),6,IF(AND($E664&gt;hypothèses!$AJ$8,$E664&lt;=hypothèses!$AK$8),7,IF(AND($E664&gt;hypothèses!$AJ$9,$E664&lt;=hypothèses!$AK$9),8,IF(AND($E664&gt;hypothèses!$AJ$10,$E664&lt;=hypothèses!$AK$10),9,IF(AND($E664&gt;hypothèses!$AJ$11,$E664&lt;=hypothèses!$AK$11),10,""))))))))))</f>
        <v>10</v>
      </c>
      <c r="G664" t="s">
        <v>15</v>
      </c>
      <c r="H664">
        <v>1</v>
      </c>
      <c r="I664">
        <v>-18.5</v>
      </c>
      <c r="J664" s="58" cm="1">
        <f t="array" ref="J6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664" s="58">
        <f>IF(G664="Tarif Frais de dossier",30,IF(I664&lt;0,0,IF(AND(A664=hypothèses!$AV$2,G664=hypothèses!$AM$1),IF(E664&lt;=hypothèses!$AT$2,hypothèses!$AW$2,IF(E664&gt;=hypothèses!$AU$2,hypothèses!$AX$2,E664*hypothèses!$AY$2)),IF(AND(A664=hypothèses!$AV$3,G664=hypothèses!$AM$1),IF(E664&lt;=hypothèses!$AT$3,hypothèses!$AW$3,IF(E664&gt;=hypothèses!$AU$3,hypothèses!$AX$3,E664*hypothèses!$AY$3)),IF(AND(A664=hypothèses!$AV$5,G664=hypothèses!$AN$1),IF(E664&lt;=hypothèses!$AT$5,hypothèses!$AW$5,IF(E664&gt;=hypothèses!$AU$5,hypothèses!$AX$5,E664*hypothèses!$AY$5)),IF(AND(A664=hypothèses!$AV$6,G664=hypothèses!$AN$1),IF(E664&lt;=hypothèses!$AT$6,hypothèses!$AW$6,IF(E664&gt;=hypothèses!$AU$6,hypothèses!$AX$6,E664*hypothèses!$AY$6)),IF(AND(A664=hypothèses!$AV$8,G664=hypothèses!$AO$1),IF(E664&lt;=hypothèses!$AT$8,hypothèses!$AW$8,IF(E664&gt;=hypothèses!$AU$8,hypothèses!$AX$8,E664*hypothèses!$AY$8)),IF(AND(A664=hypothèses!$AV$9,G664=hypothèses!$AO$1),IF(E664&lt;=hypothèses!$AT$9,hypothèses!$AW$9,IF(E664&gt;=hypothèses!$AU$9,hypothèses!$AX$9,E664*hypothèses!$AY$9)),IF(AND(A664=hypothèses!$AV$11,G664=hypothèses!$AP$1),IF(E664&lt;=hypothèses!$AT$11,hypothèses!$AW$11,IF(E664&gt;=hypothèses!$AU$11,hypothèses!$AX$11,E664*hypothèses!$AY$11)),IF(AND(A664=hypothèses!$AV$12,G664=hypothèses!$AP$1),IF(E664&lt;=hypothèses!$AT$12,hypothèses!$AW$12,IF(E664&gt;=hypothèses!$AU$12,hypothèses!$AX$12,E664*hypothèses!$AY$12)),IF(AND(A664=hypothèses!$AV$14,G664=hypothèses!$AQ$1),IF(E664&lt;=hypothèses!$AT$14,hypothèses!$AW$14,IF(E664&gt;=hypothèses!$AU$14,hypothèses!$AX$14,E664*hypothèses!$AY$14)),IF(AND(A664=hypothèses!$AV$15,G664=hypothèses!$AQ$1),IF(E664&lt;=hypothèses!$AT$15,hypothèses!$AW$15,IF(E664&gt;=hypothèses!$AU$15,hypothèses!$AX$15,E664*hypothèses!$AY$15)),IF(AND(A664=hypothèses!$AV$17,G664=hypothèses!$AR$1),IF(E664&lt;=hypothèses!$AT$17,hypothèses!$AW$17,IF(E664&gt;=hypothèses!$AU$17,hypothèses!$AX$17,E664*hypothèses!$AY$17)),IF(AND(A664=hypothèses!$AV$18,G664=hypothèses!$AR$1),IF(E664&lt;=hypothèses!$AT$18,hypothèses!$AW$18,IF(E664&gt;=hypothèses!$AU$18,hypothèses!$AX$18,E664*hypothèses!$AY$18)),0))))))))))))))</f>
        <v>0</v>
      </c>
      <c r="L664" s="58"/>
    </row>
    <row r="665" spans="1:12">
      <c r="A665" t="s">
        <v>68</v>
      </c>
      <c r="B665" s="59">
        <v>17631</v>
      </c>
      <c r="C665">
        <v>8</v>
      </c>
      <c r="D665">
        <v>1</v>
      </c>
      <c r="E665" s="4">
        <f t="shared" si="10"/>
        <v>1469.25</v>
      </c>
      <c r="F665" s="49">
        <f>IF($E665&lt;=hypothèses!$AK$2,1,IF(AND($E665&gt;hypothèses!$AJ$3,$E665&lt;=hypothèses!$AK$3),2,IF(AND($E665&gt;hypothèses!$AJ$4,$E665&lt;=hypothèses!$AK$4),3,IF(AND($E665&gt;hypothèses!$AJ$5,$E665&lt;=hypothèses!$AK$5),4,IF(AND($E665&gt;hypothèses!$AJ$6,$E665&lt;=hypothèses!$AK$6),5,IF(AND($E665&gt;hypothèses!$AJ$7,$E665&lt;=hypothèses!$AK$7),6,IF(AND($E665&gt;hypothèses!$AJ$8,$E665&lt;=hypothèses!$AK$8),7,IF(AND($E665&gt;hypothèses!$AJ$9,$E665&lt;=hypothèses!$AK$9),8,IF(AND($E665&gt;hypothèses!$AJ$10,$E665&lt;=hypothèses!$AK$10),9,IF(AND($E665&gt;hypothèses!$AJ$11,$E665&lt;=hypothèses!$AK$11),10,""))))))))))</f>
        <v>8</v>
      </c>
      <c r="G665" t="s">
        <v>17</v>
      </c>
      <c r="H665">
        <v>1.1000000000000001</v>
      </c>
      <c r="I665">
        <v>288.2</v>
      </c>
      <c r="J665" s="58" cm="1">
        <f t="array" ref="J6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547.45900000000006</v>
      </c>
      <c r="K665" s="58">
        <f>IF(G665="Tarif Frais de dossier",30,IF(I665&lt;0,0,IF(AND(A665=hypothèses!$AV$2,G665=hypothèses!$AM$1),IF(E665&lt;=hypothèses!$AT$2,hypothèses!$AW$2,IF(E665&gt;=hypothèses!$AU$2,hypothèses!$AX$2,E665*hypothèses!$AY$2)),IF(AND(A665=hypothèses!$AV$3,G665=hypothèses!$AM$1),IF(E665&lt;=hypothèses!$AT$3,hypothèses!$AW$3,IF(E665&gt;=hypothèses!$AU$3,hypothèses!$AX$3,E665*hypothèses!$AY$3)),IF(AND(A665=hypothèses!$AV$5,G665=hypothèses!$AN$1),IF(E665&lt;=hypothèses!$AT$5,hypothèses!$AW$5,IF(E665&gt;=hypothèses!$AU$5,hypothèses!$AX$5,E665*hypothèses!$AY$5)),IF(AND(A665=hypothèses!$AV$6,G665=hypothèses!$AN$1),IF(E665&lt;=hypothèses!$AT$6,hypothèses!$AW$6,IF(E665&gt;=hypothèses!$AU$6,hypothèses!$AX$6,E665*hypothèses!$AY$6)),IF(AND(A665=hypothèses!$AV$8,G665=hypothèses!$AO$1),IF(E665&lt;=hypothèses!$AT$8,hypothèses!$AW$8,IF(E665&gt;=hypothèses!$AU$8,hypothèses!$AX$8,E665*hypothèses!$AY$8)),IF(AND(A665=hypothèses!$AV$9,G665=hypothèses!$AO$1),IF(E665&lt;=hypothèses!$AT$9,hypothèses!$AW$9,IF(E665&gt;=hypothèses!$AU$9,hypothèses!$AX$9,E665*hypothèses!$AY$9)),IF(AND(A665=hypothèses!$AV$11,G665=hypothèses!$AP$1),IF(E665&lt;=hypothèses!$AT$11,hypothèses!$AW$11,IF(E665&gt;=hypothèses!$AU$11,hypothèses!$AX$11,E665*hypothèses!$AY$11)),IF(AND(A665=hypothèses!$AV$12,G665=hypothèses!$AP$1),IF(E665&lt;=hypothèses!$AT$12,hypothèses!$AW$12,IF(E665&gt;=hypothèses!$AU$12,hypothèses!$AX$12,E665*hypothèses!$AY$12)),IF(AND(A665=hypothèses!$AV$14,G665=hypothèses!$AQ$1),IF(E665&lt;=hypothèses!$AT$14,hypothèses!$AW$14,IF(E665&gt;=hypothèses!$AU$14,hypothèses!$AX$14,E665*hypothèses!$AY$14)),IF(AND(A665=hypothèses!$AV$15,G665=hypothèses!$AQ$1),IF(E665&lt;=hypothèses!$AT$15,hypothèses!$AW$15,IF(E665&gt;=hypothèses!$AU$15,hypothèses!$AX$15,E665*hypothèses!$AY$15)),IF(AND(A665=hypothèses!$AV$17,G665=hypothèses!$AR$1),IF(E665&lt;=hypothèses!$AT$17,hypothèses!$AW$17,IF(E665&gt;=hypothèses!$AU$17,hypothèses!$AX$17,E665*hypothèses!$AY$17)),IF(AND(A665=hypothèses!$AV$18,G665=hypothèses!$AR$1),IF(E665&lt;=hypothèses!$AT$18,hypothèses!$AW$18,IF(E665&gt;=hypothèses!$AU$18,hypothèses!$AX$18,E665*hypothèses!$AY$18)),0))))))))))))))</f>
        <v>242.42625000000001</v>
      </c>
      <c r="L665" s="58"/>
    </row>
    <row r="666" spans="1:12">
      <c r="A666" t="s">
        <v>68</v>
      </c>
      <c r="B666" s="59">
        <v>17631</v>
      </c>
      <c r="C666">
        <v>8</v>
      </c>
      <c r="D666">
        <v>1</v>
      </c>
      <c r="E666" s="4">
        <f t="shared" si="10"/>
        <v>1469.25</v>
      </c>
      <c r="F666" s="49">
        <f>IF($E666&lt;=hypothèses!$AK$2,1,IF(AND($E666&gt;hypothèses!$AJ$3,$E666&lt;=hypothèses!$AK$3),2,IF(AND($E666&gt;hypothèses!$AJ$4,$E666&lt;=hypothèses!$AK$4),3,IF(AND($E666&gt;hypothèses!$AJ$5,$E666&lt;=hypothèses!$AK$5),4,IF(AND($E666&gt;hypothèses!$AJ$6,$E666&lt;=hypothèses!$AK$6),5,IF(AND($E666&gt;hypothèses!$AJ$7,$E666&lt;=hypothèses!$AK$7),6,IF(AND($E666&gt;hypothèses!$AJ$8,$E666&lt;=hypothèses!$AK$8),7,IF(AND($E666&gt;hypothèses!$AJ$9,$E666&lt;=hypothèses!$AK$9),8,IF(AND($E666&gt;hypothèses!$AJ$10,$E666&lt;=hypothèses!$AK$10),9,IF(AND($E666&gt;hypothèses!$AJ$11,$E666&lt;=hypothèses!$AK$11),10,""))))))))))</f>
        <v>8</v>
      </c>
      <c r="G666" t="s">
        <v>14</v>
      </c>
      <c r="H666">
        <v>1</v>
      </c>
      <c r="I666">
        <v>30</v>
      </c>
      <c r="J666" s="58" cm="1">
        <f t="array" ref="J6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66" s="58">
        <f>IF(G666="Tarif Frais de dossier",30,IF(I666&lt;0,0,IF(AND(A666=hypothèses!$AV$2,G666=hypothèses!$AM$1),IF(E666&lt;=hypothèses!$AT$2,hypothèses!$AW$2,IF(E666&gt;=hypothèses!$AU$2,hypothèses!$AX$2,E666*hypothèses!$AY$2)),IF(AND(A666=hypothèses!$AV$3,G666=hypothèses!$AM$1),IF(E666&lt;=hypothèses!$AT$3,hypothèses!$AW$3,IF(E666&gt;=hypothèses!$AU$3,hypothèses!$AX$3,E666*hypothèses!$AY$3)),IF(AND(A666=hypothèses!$AV$5,G666=hypothèses!$AN$1),IF(E666&lt;=hypothèses!$AT$5,hypothèses!$AW$5,IF(E666&gt;=hypothèses!$AU$5,hypothèses!$AX$5,E666*hypothèses!$AY$5)),IF(AND(A666=hypothèses!$AV$6,G666=hypothèses!$AN$1),IF(E666&lt;=hypothèses!$AT$6,hypothèses!$AW$6,IF(E666&gt;=hypothèses!$AU$6,hypothèses!$AX$6,E666*hypothèses!$AY$6)),IF(AND(A666=hypothèses!$AV$8,G666=hypothèses!$AO$1),IF(E666&lt;=hypothèses!$AT$8,hypothèses!$AW$8,IF(E666&gt;=hypothèses!$AU$8,hypothèses!$AX$8,E666*hypothèses!$AY$8)),IF(AND(A666=hypothèses!$AV$9,G666=hypothèses!$AO$1),IF(E666&lt;=hypothèses!$AT$9,hypothèses!$AW$9,IF(E666&gt;=hypothèses!$AU$9,hypothèses!$AX$9,E666*hypothèses!$AY$9)),IF(AND(A666=hypothèses!$AV$11,G666=hypothèses!$AP$1),IF(E666&lt;=hypothèses!$AT$11,hypothèses!$AW$11,IF(E666&gt;=hypothèses!$AU$11,hypothèses!$AX$11,E666*hypothèses!$AY$11)),IF(AND(A666=hypothèses!$AV$12,G666=hypothèses!$AP$1),IF(E666&lt;=hypothèses!$AT$12,hypothèses!$AW$12,IF(E666&gt;=hypothèses!$AU$12,hypothèses!$AX$12,E666*hypothèses!$AY$12)),IF(AND(A666=hypothèses!$AV$14,G666=hypothèses!$AQ$1),IF(E666&lt;=hypothèses!$AT$14,hypothèses!$AW$14,IF(E666&gt;=hypothèses!$AU$14,hypothèses!$AX$14,E666*hypothèses!$AY$14)),IF(AND(A666=hypothèses!$AV$15,G666=hypothèses!$AQ$1),IF(E666&lt;=hypothèses!$AT$15,hypothèses!$AW$15,IF(E666&gt;=hypothèses!$AU$15,hypothèses!$AX$15,E666*hypothèses!$AY$15)),IF(AND(A666=hypothèses!$AV$17,G666=hypothèses!$AR$1),IF(E666&lt;=hypothèses!$AT$17,hypothèses!$AW$17,IF(E666&gt;=hypothèses!$AU$17,hypothèses!$AX$17,E666*hypothèses!$AY$17)),IF(AND(A666=hypothèses!$AV$18,G666=hypothèses!$AR$1),IF(E666&lt;=hypothèses!$AT$18,hypothèses!$AW$18,IF(E666&gt;=hypothèses!$AU$18,hypothèses!$AX$18,E666*hypothèses!$AY$18)),0))))))))))))))</f>
        <v>30</v>
      </c>
      <c r="L666" s="58"/>
    </row>
    <row r="667" spans="1:12">
      <c r="A667" t="s">
        <v>70</v>
      </c>
      <c r="B667" s="59">
        <v>18168</v>
      </c>
      <c r="C667">
        <v>8</v>
      </c>
      <c r="D667">
        <v>1</v>
      </c>
      <c r="E667" s="4">
        <f t="shared" si="10"/>
        <v>1514</v>
      </c>
      <c r="F667" s="49">
        <f>IF($E667&lt;=hypothèses!$AK$2,1,IF(AND($E667&gt;hypothèses!$AJ$3,$E667&lt;=hypothèses!$AK$3),2,IF(AND($E667&gt;hypothèses!$AJ$4,$E667&lt;=hypothèses!$AK$4),3,IF(AND($E667&gt;hypothèses!$AJ$5,$E667&lt;=hypothèses!$AK$5),4,IF(AND($E667&gt;hypothèses!$AJ$6,$E667&lt;=hypothèses!$AK$6),5,IF(AND($E667&gt;hypothèses!$AJ$7,$E667&lt;=hypothèses!$AK$7),6,IF(AND($E667&gt;hypothèses!$AJ$8,$E667&lt;=hypothèses!$AK$8),7,IF(AND($E667&gt;hypothèses!$AJ$9,$E667&lt;=hypothèses!$AK$9),8,IF(AND($E667&gt;hypothèses!$AJ$10,$E667&lt;=hypothèses!$AK$10),9,IF(AND($E667&gt;hypothèses!$AJ$11,$E667&lt;=hypothèses!$AK$11),10,""))))))))))</f>
        <v>8</v>
      </c>
      <c r="G667" t="s">
        <v>13</v>
      </c>
      <c r="H667">
        <v>1.1000000000000001</v>
      </c>
      <c r="I667">
        <v>198</v>
      </c>
      <c r="J667" s="58" cm="1">
        <f t="array" ref="J6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928.99400000000014</v>
      </c>
      <c r="K667" s="58">
        <f>IF(G667="Tarif Frais de dossier",30,IF(I667&lt;0,0,IF(AND(A667=hypothèses!$AV$2,G667=hypothèses!$AM$1),IF(E667&lt;=hypothèses!$AT$2,hypothèses!$AW$2,IF(E667&gt;=hypothèses!$AU$2,hypothèses!$AX$2,E667*hypothèses!$AY$2)),IF(AND(A667=hypothèses!$AV$3,G667=hypothèses!$AM$1),IF(E667&lt;=hypothèses!$AT$3,hypothèses!$AW$3,IF(E667&gt;=hypothèses!$AU$3,hypothèses!$AX$3,E667*hypothèses!$AY$3)),IF(AND(A667=hypothèses!$AV$5,G667=hypothèses!$AN$1),IF(E667&lt;=hypothèses!$AT$5,hypothèses!$AW$5,IF(E667&gt;=hypothèses!$AU$5,hypothèses!$AX$5,E667*hypothèses!$AY$5)),IF(AND(A667=hypothèses!$AV$6,G667=hypothèses!$AN$1),IF(E667&lt;=hypothèses!$AT$6,hypothèses!$AW$6,IF(E667&gt;=hypothèses!$AU$6,hypothèses!$AX$6,E667*hypothèses!$AY$6)),IF(AND(A667=hypothèses!$AV$8,G667=hypothèses!$AO$1),IF(E667&lt;=hypothèses!$AT$8,hypothèses!$AW$8,IF(E667&gt;=hypothèses!$AU$8,hypothèses!$AX$8,E667*hypothèses!$AY$8)),IF(AND(A667=hypothèses!$AV$9,G667=hypothèses!$AO$1),IF(E667&lt;=hypothèses!$AT$9,hypothèses!$AW$9,IF(E667&gt;=hypothèses!$AU$9,hypothèses!$AX$9,E667*hypothèses!$AY$9)),IF(AND(A667=hypothèses!$AV$11,G667=hypothèses!$AP$1),IF(E667&lt;=hypothèses!$AT$11,hypothèses!$AW$11,IF(E667&gt;=hypothèses!$AU$11,hypothèses!$AX$11,E667*hypothèses!$AY$11)),IF(AND(A667=hypothèses!$AV$12,G667=hypothèses!$AP$1),IF(E667&lt;=hypothèses!$AT$12,hypothèses!$AW$12,IF(E667&gt;=hypothèses!$AU$12,hypothèses!$AX$12,E667*hypothèses!$AY$12)),IF(AND(A667=hypothèses!$AV$14,G667=hypothèses!$AQ$1),IF(E667&lt;=hypothèses!$AT$14,hypothèses!$AW$14,IF(E667&gt;=hypothèses!$AU$14,hypothèses!$AX$14,E667*hypothèses!$AY$14)),IF(AND(A667=hypothèses!$AV$15,G667=hypothèses!$AQ$1),IF(E667&lt;=hypothèses!$AT$15,hypothèses!$AW$15,IF(E667&gt;=hypothèses!$AU$15,hypothèses!$AX$15,E667*hypothèses!$AY$15)),IF(AND(A667=hypothèses!$AV$17,G667=hypothèses!$AR$1),IF(E667&lt;=hypothèses!$AT$17,hypothèses!$AW$17,IF(E667&gt;=hypothèses!$AU$17,hypothèses!$AX$17,E667*hypothèses!$AY$17)),IF(AND(A667=hypothèses!$AV$18,G667=hypothèses!$AR$1),IF(E667&lt;=hypothèses!$AT$18,hypothèses!$AW$18,IF(E667&gt;=hypothèses!$AU$18,hypothèses!$AX$18,E667*hypothèses!$AY$18)),0))))))))))))))</f>
        <v>399.69600000000003</v>
      </c>
      <c r="L667" s="58"/>
    </row>
    <row r="668" spans="1:12">
      <c r="A668" t="s">
        <v>70</v>
      </c>
      <c r="B668" s="59">
        <v>18168</v>
      </c>
      <c r="C668">
        <v>8</v>
      </c>
      <c r="D668">
        <v>1</v>
      </c>
      <c r="E668" s="4">
        <f t="shared" si="10"/>
        <v>1514</v>
      </c>
      <c r="F668" s="49">
        <f>IF($E668&lt;=hypothèses!$AK$2,1,IF(AND($E668&gt;hypothèses!$AJ$3,$E668&lt;=hypothèses!$AK$3),2,IF(AND($E668&gt;hypothèses!$AJ$4,$E668&lt;=hypothèses!$AK$4),3,IF(AND($E668&gt;hypothèses!$AJ$5,$E668&lt;=hypothèses!$AK$5),4,IF(AND($E668&gt;hypothèses!$AJ$6,$E668&lt;=hypothèses!$AK$6),5,IF(AND($E668&gt;hypothèses!$AJ$7,$E668&lt;=hypothèses!$AK$7),6,IF(AND($E668&gt;hypothèses!$AJ$8,$E668&lt;=hypothèses!$AK$8),7,IF(AND($E668&gt;hypothèses!$AJ$9,$E668&lt;=hypothèses!$AK$9),8,IF(AND($E668&gt;hypothèses!$AJ$10,$E668&lt;=hypothèses!$AK$10),9,IF(AND($E668&gt;hypothèses!$AJ$11,$E668&lt;=hypothèses!$AK$11),10,""))))))))))</f>
        <v>8</v>
      </c>
      <c r="I668">
        <v>0</v>
      </c>
      <c r="J668" s="58" t="str" cm="1">
        <f t="array" ref="J6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68" s="58">
        <f>IF(G668="Tarif Frais de dossier",30,IF(I668&lt;0,0,IF(AND(A668=hypothèses!$AV$2,G668=hypothèses!$AM$1),IF(E668&lt;=hypothèses!$AT$2,hypothèses!$AW$2,IF(E668&gt;=hypothèses!$AU$2,hypothèses!$AX$2,E668*hypothèses!$AY$2)),IF(AND(A668=hypothèses!$AV$3,G668=hypothèses!$AM$1),IF(E668&lt;=hypothèses!$AT$3,hypothèses!$AW$3,IF(E668&gt;=hypothèses!$AU$3,hypothèses!$AX$3,E668*hypothèses!$AY$3)),IF(AND(A668=hypothèses!$AV$5,G668=hypothèses!$AN$1),IF(E668&lt;=hypothèses!$AT$5,hypothèses!$AW$5,IF(E668&gt;=hypothèses!$AU$5,hypothèses!$AX$5,E668*hypothèses!$AY$5)),IF(AND(A668=hypothèses!$AV$6,G668=hypothèses!$AN$1),IF(E668&lt;=hypothèses!$AT$6,hypothèses!$AW$6,IF(E668&gt;=hypothèses!$AU$6,hypothèses!$AX$6,E668*hypothèses!$AY$6)),IF(AND(A668=hypothèses!$AV$8,G668=hypothèses!$AO$1),IF(E668&lt;=hypothèses!$AT$8,hypothèses!$AW$8,IF(E668&gt;=hypothèses!$AU$8,hypothèses!$AX$8,E668*hypothèses!$AY$8)),IF(AND(A668=hypothèses!$AV$9,G668=hypothèses!$AO$1),IF(E668&lt;=hypothèses!$AT$9,hypothèses!$AW$9,IF(E668&gt;=hypothèses!$AU$9,hypothèses!$AX$9,E668*hypothèses!$AY$9)),IF(AND(A668=hypothèses!$AV$11,G668=hypothèses!$AP$1),IF(E668&lt;=hypothèses!$AT$11,hypothèses!$AW$11,IF(E668&gt;=hypothèses!$AU$11,hypothèses!$AX$11,E668*hypothèses!$AY$11)),IF(AND(A668=hypothèses!$AV$12,G668=hypothèses!$AP$1),IF(E668&lt;=hypothèses!$AT$12,hypothèses!$AW$12,IF(E668&gt;=hypothèses!$AU$12,hypothèses!$AX$12,E668*hypothèses!$AY$12)),IF(AND(A668=hypothèses!$AV$14,G668=hypothèses!$AQ$1),IF(E668&lt;=hypothèses!$AT$14,hypothèses!$AW$14,IF(E668&gt;=hypothèses!$AU$14,hypothèses!$AX$14,E668*hypothèses!$AY$14)),IF(AND(A668=hypothèses!$AV$15,G668=hypothèses!$AQ$1),IF(E668&lt;=hypothèses!$AT$15,hypothèses!$AW$15,IF(E668&gt;=hypothèses!$AU$15,hypothèses!$AX$15,E668*hypothèses!$AY$15)),IF(AND(A668=hypothèses!$AV$17,G668=hypothèses!$AR$1),IF(E668&lt;=hypothèses!$AT$17,hypothèses!$AW$17,IF(E668&gt;=hypothèses!$AU$17,hypothèses!$AX$17,E668*hypothèses!$AY$17)),IF(AND(A668=hypothèses!$AV$18,G668=hypothèses!$AR$1),IF(E668&lt;=hypothèses!$AT$18,hypothèses!$AW$18,IF(E668&gt;=hypothèses!$AU$18,hypothèses!$AX$18,E668*hypothèses!$AY$18)),0))))))))))))))</f>
        <v>0</v>
      </c>
      <c r="L668" s="58"/>
    </row>
    <row r="669" spans="1:12">
      <c r="A669" t="s">
        <v>70</v>
      </c>
      <c r="B669" s="59">
        <v>18168</v>
      </c>
      <c r="C669">
        <v>8</v>
      </c>
      <c r="D669">
        <v>1</v>
      </c>
      <c r="E669" s="4">
        <f t="shared" si="10"/>
        <v>1514</v>
      </c>
      <c r="F669" s="49">
        <f>IF($E669&lt;=hypothèses!$AK$2,1,IF(AND($E669&gt;hypothèses!$AJ$3,$E669&lt;=hypothèses!$AK$3),2,IF(AND($E669&gt;hypothèses!$AJ$4,$E669&lt;=hypothèses!$AK$4),3,IF(AND($E669&gt;hypothèses!$AJ$5,$E669&lt;=hypothèses!$AK$5),4,IF(AND($E669&gt;hypothèses!$AJ$6,$E669&lt;=hypothèses!$AK$6),5,IF(AND($E669&gt;hypothèses!$AJ$7,$E669&lt;=hypothèses!$AK$7),6,IF(AND($E669&gt;hypothèses!$AJ$8,$E669&lt;=hypothèses!$AK$8),7,IF(AND($E669&gt;hypothèses!$AJ$9,$E669&lt;=hypothèses!$AK$9),8,IF(AND($E669&gt;hypothèses!$AJ$10,$E669&lt;=hypothèses!$AK$10),9,IF(AND($E669&gt;hypothèses!$AJ$11,$E669&lt;=hypothèses!$AK$11),10,""))))))))))</f>
        <v>8</v>
      </c>
      <c r="I669">
        <v>0</v>
      </c>
      <c r="J669" s="58" t="str" cm="1">
        <f t="array" ref="J6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69" s="58">
        <f>IF(G669="Tarif Frais de dossier",30,IF(I669&lt;0,0,IF(AND(A669=hypothèses!$AV$2,G669=hypothèses!$AM$1),IF(E669&lt;=hypothèses!$AT$2,hypothèses!$AW$2,IF(E669&gt;=hypothèses!$AU$2,hypothèses!$AX$2,E669*hypothèses!$AY$2)),IF(AND(A669=hypothèses!$AV$3,G669=hypothèses!$AM$1),IF(E669&lt;=hypothèses!$AT$3,hypothèses!$AW$3,IF(E669&gt;=hypothèses!$AU$3,hypothèses!$AX$3,E669*hypothèses!$AY$3)),IF(AND(A669=hypothèses!$AV$5,G669=hypothèses!$AN$1),IF(E669&lt;=hypothèses!$AT$5,hypothèses!$AW$5,IF(E669&gt;=hypothèses!$AU$5,hypothèses!$AX$5,E669*hypothèses!$AY$5)),IF(AND(A669=hypothèses!$AV$6,G669=hypothèses!$AN$1),IF(E669&lt;=hypothèses!$AT$6,hypothèses!$AW$6,IF(E669&gt;=hypothèses!$AU$6,hypothèses!$AX$6,E669*hypothèses!$AY$6)),IF(AND(A669=hypothèses!$AV$8,G669=hypothèses!$AO$1),IF(E669&lt;=hypothèses!$AT$8,hypothèses!$AW$8,IF(E669&gt;=hypothèses!$AU$8,hypothèses!$AX$8,E669*hypothèses!$AY$8)),IF(AND(A669=hypothèses!$AV$9,G669=hypothèses!$AO$1),IF(E669&lt;=hypothèses!$AT$9,hypothèses!$AW$9,IF(E669&gt;=hypothèses!$AU$9,hypothèses!$AX$9,E669*hypothèses!$AY$9)),IF(AND(A669=hypothèses!$AV$11,G669=hypothèses!$AP$1),IF(E669&lt;=hypothèses!$AT$11,hypothèses!$AW$11,IF(E669&gt;=hypothèses!$AU$11,hypothèses!$AX$11,E669*hypothèses!$AY$11)),IF(AND(A669=hypothèses!$AV$12,G669=hypothèses!$AP$1),IF(E669&lt;=hypothèses!$AT$12,hypothèses!$AW$12,IF(E669&gt;=hypothèses!$AU$12,hypothèses!$AX$12,E669*hypothèses!$AY$12)),IF(AND(A669=hypothèses!$AV$14,G669=hypothèses!$AQ$1),IF(E669&lt;=hypothèses!$AT$14,hypothèses!$AW$14,IF(E669&gt;=hypothèses!$AU$14,hypothèses!$AX$14,E669*hypothèses!$AY$14)),IF(AND(A669=hypothèses!$AV$15,G669=hypothèses!$AQ$1),IF(E669&lt;=hypothèses!$AT$15,hypothèses!$AW$15,IF(E669&gt;=hypothèses!$AU$15,hypothèses!$AX$15,E669*hypothèses!$AY$15)),IF(AND(A669=hypothèses!$AV$17,G669=hypothèses!$AR$1),IF(E669&lt;=hypothèses!$AT$17,hypothèses!$AW$17,IF(E669&gt;=hypothèses!$AU$17,hypothèses!$AX$17,E669*hypothèses!$AY$17)),IF(AND(A669=hypothèses!$AV$18,G669=hypothèses!$AR$1),IF(E669&lt;=hypothèses!$AT$18,hypothèses!$AW$18,IF(E669&gt;=hypothèses!$AU$18,hypothèses!$AX$18,E669*hypothèses!$AY$18)),0))))))))))))))</f>
        <v>0</v>
      </c>
      <c r="L669" s="58"/>
    </row>
    <row r="670" spans="1:12">
      <c r="A670" t="s">
        <v>70</v>
      </c>
      <c r="B670" s="59">
        <v>125842</v>
      </c>
      <c r="C670">
        <v>41</v>
      </c>
      <c r="D670">
        <v>3</v>
      </c>
      <c r="E670" s="4">
        <f t="shared" si="10"/>
        <v>3495.6111111111113</v>
      </c>
      <c r="F670" s="49">
        <f>IF($E670&lt;=hypothèses!$AK$2,1,IF(AND($E670&gt;hypothèses!$AJ$3,$E670&lt;=hypothèses!$AK$3),2,IF(AND($E670&gt;hypothèses!$AJ$4,$E670&lt;=hypothèses!$AK$4),3,IF(AND($E670&gt;hypothèses!$AJ$5,$E670&lt;=hypothèses!$AK$5),4,IF(AND($E670&gt;hypothèses!$AJ$6,$E670&lt;=hypothèses!$AK$6),5,IF(AND($E670&gt;hypothèses!$AJ$7,$E670&lt;=hypothèses!$AK$7),6,IF(AND($E670&gt;hypothèses!$AJ$8,$E670&lt;=hypothèses!$AK$8),7,IF(AND($E670&gt;hypothèses!$AJ$9,$E670&lt;=hypothèses!$AK$9),8,IF(AND($E670&gt;hypothèses!$AJ$10,$E670&lt;=hypothèses!$AK$10),9,IF(AND($E670&gt;hypothèses!$AJ$11,$E670&lt;=hypothèses!$AK$11),10,""))))))))))</f>
        <v>10</v>
      </c>
      <c r="G670" t="s">
        <v>13</v>
      </c>
      <c r="H670">
        <v>1</v>
      </c>
      <c r="I670">
        <v>1067</v>
      </c>
      <c r="J670" s="58" cm="1">
        <f t="array" ref="J6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670" s="58">
        <f>IF(G670="Tarif Frais de dossier",30,IF(I670&lt;0,0,IF(AND(A670=hypothèses!$AV$2,G670=hypothèses!$AM$1),IF(E670&lt;=hypothèses!$AT$2,hypothèses!$AW$2,IF(E670&gt;=hypothèses!$AU$2,hypothèses!$AX$2,E670*hypothèses!$AY$2)),IF(AND(A670=hypothèses!$AV$3,G670=hypothèses!$AM$1),IF(E670&lt;=hypothèses!$AT$3,hypothèses!$AW$3,IF(E670&gt;=hypothèses!$AU$3,hypothèses!$AX$3,E670*hypothèses!$AY$3)),IF(AND(A670=hypothèses!$AV$5,G670=hypothèses!$AN$1),IF(E670&lt;=hypothèses!$AT$5,hypothèses!$AW$5,IF(E670&gt;=hypothèses!$AU$5,hypothèses!$AX$5,E670*hypothèses!$AY$5)),IF(AND(A670=hypothèses!$AV$6,G670=hypothèses!$AN$1),IF(E670&lt;=hypothèses!$AT$6,hypothèses!$AW$6,IF(E670&gt;=hypothèses!$AU$6,hypothèses!$AX$6,E670*hypothèses!$AY$6)),IF(AND(A670=hypothèses!$AV$8,G670=hypothèses!$AO$1),IF(E670&lt;=hypothèses!$AT$8,hypothèses!$AW$8,IF(E670&gt;=hypothèses!$AU$8,hypothèses!$AX$8,E670*hypothèses!$AY$8)),IF(AND(A670=hypothèses!$AV$9,G670=hypothèses!$AO$1),IF(E670&lt;=hypothèses!$AT$9,hypothèses!$AW$9,IF(E670&gt;=hypothèses!$AU$9,hypothèses!$AX$9,E670*hypothèses!$AY$9)),IF(AND(A670=hypothèses!$AV$11,G670=hypothèses!$AP$1),IF(E670&lt;=hypothèses!$AT$11,hypothèses!$AW$11,IF(E670&gt;=hypothèses!$AU$11,hypothèses!$AX$11,E670*hypothèses!$AY$11)),IF(AND(A670=hypothèses!$AV$12,G670=hypothèses!$AP$1),IF(E670&lt;=hypothèses!$AT$12,hypothèses!$AW$12,IF(E670&gt;=hypothèses!$AU$12,hypothèses!$AX$12,E670*hypothèses!$AY$12)),IF(AND(A670=hypothèses!$AV$14,G670=hypothèses!$AQ$1),IF(E670&lt;=hypothèses!$AT$14,hypothèses!$AW$14,IF(E670&gt;=hypothèses!$AU$14,hypothèses!$AX$14,E670*hypothèses!$AY$14)),IF(AND(A670=hypothèses!$AV$15,G670=hypothèses!$AQ$1),IF(E670&lt;=hypothèses!$AT$15,hypothèses!$AW$15,IF(E670&gt;=hypothèses!$AU$15,hypothèses!$AX$15,E670*hypothèses!$AY$15)),IF(AND(A670=hypothèses!$AV$17,G670=hypothèses!$AR$1),IF(E670&lt;=hypothèses!$AT$17,hypothèses!$AW$17,IF(E670&gt;=hypothèses!$AU$17,hypothèses!$AX$17,E670*hypothèses!$AY$17)),IF(AND(A670=hypothèses!$AV$18,G670=hypothèses!$AR$1),IF(E670&lt;=hypothèses!$AT$18,hypothèses!$AW$18,IF(E670&gt;=hypothèses!$AU$18,hypothèses!$AX$18,E670*hypothèses!$AY$18)),0))))))))))))))</f>
        <v>922.84133333333341</v>
      </c>
      <c r="L670" s="58"/>
    </row>
    <row r="671" spans="1:12">
      <c r="A671" t="s">
        <v>70</v>
      </c>
      <c r="B671" s="59">
        <v>125842</v>
      </c>
      <c r="C671">
        <v>41</v>
      </c>
      <c r="D671">
        <v>3</v>
      </c>
      <c r="E671" s="4">
        <f t="shared" si="10"/>
        <v>3495.6111111111113</v>
      </c>
      <c r="F671" s="49">
        <f>IF($E671&lt;=hypothèses!$AK$2,1,IF(AND($E671&gt;hypothèses!$AJ$3,$E671&lt;=hypothèses!$AK$3),2,IF(AND($E671&gt;hypothèses!$AJ$4,$E671&lt;=hypothèses!$AK$4),3,IF(AND($E671&gt;hypothèses!$AJ$5,$E671&lt;=hypothèses!$AK$5),4,IF(AND($E671&gt;hypothèses!$AJ$6,$E671&lt;=hypothèses!$AK$6),5,IF(AND($E671&gt;hypothèses!$AJ$7,$E671&lt;=hypothèses!$AK$7),6,IF(AND($E671&gt;hypothèses!$AJ$8,$E671&lt;=hypothèses!$AK$8),7,IF(AND($E671&gt;hypothèses!$AJ$9,$E671&lt;=hypothèses!$AK$9),8,IF(AND($E671&gt;hypothèses!$AJ$10,$E671&lt;=hypothèses!$AK$10),9,IF(AND($E671&gt;hypothèses!$AJ$11,$E671&lt;=hypothèses!$AK$11),10,""))))))))))</f>
        <v>10</v>
      </c>
      <c r="I671">
        <v>0</v>
      </c>
      <c r="J671" s="58" t="str" cm="1">
        <f t="array" ref="J6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71" s="58">
        <f>IF(G671="Tarif Frais de dossier",30,IF(I671&lt;0,0,IF(AND(A671=hypothèses!$AV$2,G671=hypothèses!$AM$1),IF(E671&lt;=hypothèses!$AT$2,hypothèses!$AW$2,IF(E671&gt;=hypothèses!$AU$2,hypothèses!$AX$2,E671*hypothèses!$AY$2)),IF(AND(A671=hypothèses!$AV$3,G671=hypothèses!$AM$1),IF(E671&lt;=hypothèses!$AT$3,hypothèses!$AW$3,IF(E671&gt;=hypothèses!$AU$3,hypothèses!$AX$3,E671*hypothèses!$AY$3)),IF(AND(A671=hypothèses!$AV$5,G671=hypothèses!$AN$1),IF(E671&lt;=hypothèses!$AT$5,hypothèses!$AW$5,IF(E671&gt;=hypothèses!$AU$5,hypothèses!$AX$5,E671*hypothèses!$AY$5)),IF(AND(A671=hypothèses!$AV$6,G671=hypothèses!$AN$1),IF(E671&lt;=hypothèses!$AT$6,hypothèses!$AW$6,IF(E671&gt;=hypothèses!$AU$6,hypothèses!$AX$6,E671*hypothèses!$AY$6)),IF(AND(A671=hypothèses!$AV$8,G671=hypothèses!$AO$1),IF(E671&lt;=hypothèses!$AT$8,hypothèses!$AW$8,IF(E671&gt;=hypothèses!$AU$8,hypothèses!$AX$8,E671*hypothèses!$AY$8)),IF(AND(A671=hypothèses!$AV$9,G671=hypothèses!$AO$1),IF(E671&lt;=hypothèses!$AT$9,hypothèses!$AW$9,IF(E671&gt;=hypothèses!$AU$9,hypothèses!$AX$9,E671*hypothèses!$AY$9)),IF(AND(A671=hypothèses!$AV$11,G671=hypothèses!$AP$1),IF(E671&lt;=hypothèses!$AT$11,hypothèses!$AW$11,IF(E671&gt;=hypothèses!$AU$11,hypothèses!$AX$11,E671*hypothèses!$AY$11)),IF(AND(A671=hypothèses!$AV$12,G671=hypothèses!$AP$1),IF(E671&lt;=hypothèses!$AT$12,hypothèses!$AW$12,IF(E671&gt;=hypothèses!$AU$12,hypothèses!$AX$12,E671*hypothèses!$AY$12)),IF(AND(A671=hypothèses!$AV$14,G671=hypothèses!$AQ$1),IF(E671&lt;=hypothèses!$AT$14,hypothèses!$AW$14,IF(E671&gt;=hypothèses!$AU$14,hypothèses!$AX$14,E671*hypothèses!$AY$14)),IF(AND(A671=hypothèses!$AV$15,G671=hypothèses!$AQ$1),IF(E671&lt;=hypothèses!$AT$15,hypothèses!$AW$15,IF(E671&gt;=hypothèses!$AU$15,hypothèses!$AX$15,E671*hypothèses!$AY$15)),IF(AND(A671=hypothèses!$AV$17,G671=hypothèses!$AR$1),IF(E671&lt;=hypothèses!$AT$17,hypothèses!$AW$17,IF(E671&gt;=hypothèses!$AU$17,hypothèses!$AX$17,E671*hypothèses!$AY$17)),IF(AND(A671=hypothèses!$AV$18,G671=hypothèses!$AR$1),IF(E671&lt;=hypothèses!$AT$18,hypothèses!$AW$18,IF(E671&gt;=hypothèses!$AU$18,hypothèses!$AX$18,E671*hypothèses!$AY$18)),0))))))))))))))</f>
        <v>0</v>
      </c>
      <c r="L671" s="58"/>
    </row>
    <row r="672" spans="1:12">
      <c r="A672" t="s">
        <v>70</v>
      </c>
      <c r="B672" s="59">
        <v>125842</v>
      </c>
      <c r="C672">
        <v>41</v>
      </c>
      <c r="D672">
        <v>3</v>
      </c>
      <c r="E672" s="4">
        <f t="shared" si="10"/>
        <v>3495.6111111111113</v>
      </c>
      <c r="F672" s="49">
        <f>IF($E672&lt;=hypothèses!$AK$2,1,IF(AND($E672&gt;hypothèses!$AJ$3,$E672&lt;=hypothèses!$AK$3),2,IF(AND($E672&gt;hypothèses!$AJ$4,$E672&lt;=hypothèses!$AK$4),3,IF(AND($E672&gt;hypothèses!$AJ$5,$E672&lt;=hypothèses!$AK$5),4,IF(AND($E672&gt;hypothèses!$AJ$6,$E672&lt;=hypothèses!$AK$6),5,IF(AND($E672&gt;hypothèses!$AJ$7,$E672&lt;=hypothèses!$AK$7),6,IF(AND($E672&gt;hypothèses!$AJ$8,$E672&lt;=hypothèses!$AK$8),7,IF(AND($E672&gt;hypothèses!$AJ$9,$E672&lt;=hypothèses!$AK$9),8,IF(AND($E672&gt;hypothèses!$AJ$10,$E672&lt;=hypothèses!$AK$10),9,IF(AND($E672&gt;hypothèses!$AJ$11,$E672&lt;=hypothèses!$AK$11),10,""))))))))))</f>
        <v>10</v>
      </c>
      <c r="I672">
        <v>0</v>
      </c>
      <c r="J672" s="58" t="str" cm="1">
        <f t="array" ref="J6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72" s="58">
        <f>IF(G672="Tarif Frais de dossier",30,IF(I672&lt;0,0,IF(AND(A672=hypothèses!$AV$2,G672=hypothèses!$AM$1),IF(E672&lt;=hypothèses!$AT$2,hypothèses!$AW$2,IF(E672&gt;=hypothèses!$AU$2,hypothèses!$AX$2,E672*hypothèses!$AY$2)),IF(AND(A672=hypothèses!$AV$3,G672=hypothèses!$AM$1),IF(E672&lt;=hypothèses!$AT$3,hypothèses!$AW$3,IF(E672&gt;=hypothèses!$AU$3,hypothèses!$AX$3,E672*hypothèses!$AY$3)),IF(AND(A672=hypothèses!$AV$5,G672=hypothèses!$AN$1),IF(E672&lt;=hypothèses!$AT$5,hypothèses!$AW$5,IF(E672&gt;=hypothèses!$AU$5,hypothèses!$AX$5,E672*hypothèses!$AY$5)),IF(AND(A672=hypothèses!$AV$6,G672=hypothèses!$AN$1),IF(E672&lt;=hypothèses!$AT$6,hypothèses!$AW$6,IF(E672&gt;=hypothèses!$AU$6,hypothèses!$AX$6,E672*hypothèses!$AY$6)),IF(AND(A672=hypothèses!$AV$8,G672=hypothèses!$AO$1),IF(E672&lt;=hypothèses!$AT$8,hypothèses!$AW$8,IF(E672&gt;=hypothèses!$AU$8,hypothèses!$AX$8,E672*hypothèses!$AY$8)),IF(AND(A672=hypothèses!$AV$9,G672=hypothèses!$AO$1),IF(E672&lt;=hypothèses!$AT$9,hypothèses!$AW$9,IF(E672&gt;=hypothèses!$AU$9,hypothèses!$AX$9,E672*hypothèses!$AY$9)),IF(AND(A672=hypothèses!$AV$11,G672=hypothèses!$AP$1),IF(E672&lt;=hypothèses!$AT$11,hypothèses!$AW$11,IF(E672&gt;=hypothèses!$AU$11,hypothèses!$AX$11,E672*hypothèses!$AY$11)),IF(AND(A672=hypothèses!$AV$12,G672=hypothèses!$AP$1),IF(E672&lt;=hypothèses!$AT$12,hypothèses!$AW$12,IF(E672&gt;=hypothèses!$AU$12,hypothèses!$AX$12,E672*hypothèses!$AY$12)),IF(AND(A672=hypothèses!$AV$14,G672=hypothèses!$AQ$1),IF(E672&lt;=hypothèses!$AT$14,hypothèses!$AW$14,IF(E672&gt;=hypothèses!$AU$14,hypothèses!$AX$14,E672*hypothèses!$AY$14)),IF(AND(A672=hypothèses!$AV$15,G672=hypothèses!$AQ$1),IF(E672&lt;=hypothèses!$AT$15,hypothèses!$AW$15,IF(E672&gt;=hypothèses!$AU$15,hypothèses!$AX$15,E672*hypothèses!$AY$15)),IF(AND(A672=hypothèses!$AV$17,G672=hypothèses!$AR$1),IF(E672&lt;=hypothèses!$AT$17,hypothèses!$AW$17,IF(E672&gt;=hypothèses!$AU$17,hypothèses!$AX$17,E672*hypothèses!$AY$17)),IF(AND(A672=hypothèses!$AV$18,G672=hypothèses!$AR$1),IF(E672&lt;=hypothèses!$AT$18,hypothèses!$AW$18,IF(E672&gt;=hypothèses!$AU$18,hypothèses!$AX$18,E672*hypothèses!$AY$18)),0))))))))))))))</f>
        <v>0</v>
      </c>
      <c r="L672" s="58"/>
    </row>
    <row r="673" spans="1:12">
      <c r="A673" t="s">
        <v>68</v>
      </c>
      <c r="B673" s="59">
        <v>13172</v>
      </c>
      <c r="C673">
        <v>6</v>
      </c>
      <c r="D673">
        <v>1</v>
      </c>
      <c r="E673" s="4">
        <f t="shared" si="10"/>
        <v>1097.6666666666667</v>
      </c>
      <c r="F673" s="49">
        <f>IF($E673&lt;=hypothèses!$AK$2,1,IF(AND($E673&gt;hypothèses!$AJ$3,$E673&lt;=hypothèses!$AK$3),2,IF(AND($E673&gt;hypothèses!$AJ$4,$E673&lt;=hypothèses!$AK$4),3,IF(AND($E673&gt;hypothèses!$AJ$5,$E673&lt;=hypothèses!$AK$5),4,IF(AND($E673&gt;hypothèses!$AJ$6,$E673&lt;=hypothèses!$AK$6),5,IF(AND($E673&gt;hypothèses!$AJ$7,$E673&lt;=hypothèses!$AK$7),6,IF(AND($E673&gt;hypothèses!$AJ$8,$E673&lt;=hypothèses!$AK$8),7,IF(AND($E673&gt;hypothèses!$AJ$9,$E673&lt;=hypothèses!$AK$9),8,IF(AND($E673&gt;hypothèses!$AJ$10,$E673&lt;=hypothèses!$AK$10),9,IF(AND($E673&gt;hypothèses!$AJ$11,$E673&lt;=hypothèses!$AK$11),10,""))))))))))</f>
        <v>6</v>
      </c>
      <c r="G673" t="s">
        <v>14</v>
      </c>
      <c r="H673">
        <v>1</v>
      </c>
      <c r="I673">
        <v>30</v>
      </c>
      <c r="J673" s="58" cm="1">
        <f t="array" ref="J6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73" s="58">
        <f>IF(G673="Tarif Frais de dossier",30,IF(I673&lt;0,0,IF(AND(A673=hypothèses!$AV$2,G673=hypothèses!$AM$1),IF(E673&lt;=hypothèses!$AT$2,hypothèses!$AW$2,IF(E673&gt;=hypothèses!$AU$2,hypothèses!$AX$2,E673*hypothèses!$AY$2)),IF(AND(A673=hypothèses!$AV$3,G673=hypothèses!$AM$1),IF(E673&lt;=hypothèses!$AT$3,hypothèses!$AW$3,IF(E673&gt;=hypothèses!$AU$3,hypothèses!$AX$3,E673*hypothèses!$AY$3)),IF(AND(A673=hypothèses!$AV$5,G673=hypothèses!$AN$1),IF(E673&lt;=hypothèses!$AT$5,hypothèses!$AW$5,IF(E673&gt;=hypothèses!$AU$5,hypothèses!$AX$5,E673*hypothèses!$AY$5)),IF(AND(A673=hypothèses!$AV$6,G673=hypothèses!$AN$1),IF(E673&lt;=hypothèses!$AT$6,hypothèses!$AW$6,IF(E673&gt;=hypothèses!$AU$6,hypothèses!$AX$6,E673*hypothèses!$AY$6)),IF(AND(A673=hypothèses!$AV$8,G673=hypothèses!$AO$1),IF(E673&lt;=hypothèses!$AT$8,hypothèses!$AW$8,IF(E673&gt;=hypothèses!$AU$8,hypothèses!$AX$8,E673*hypothèses!$AY$8)),IF(AND(A673=hypothèses!$AV$9,G673=hypothèses!$AO$1),IF(E673&lt;=hypothèses!$AT$9,hypothèses!$AW$9,IF(E673&gt;=hypothèses!$AU$9,hypothèses!$AX$9,E673*hypothèses!$AY$9)),IF(AND(A673=hypothèses!$AV$11,G673=hypothèses!$AP$1),IF(E673&lt;=hypothèses!$AT$11,hypothèses!$AW$11,IF(E673&gt;=hypothèses!$AU$11,hypothèses!$AX$11,E673*hypothèses!$AY$11)),IF(AND(A673=hypothèses!$AV$12,G673=hypothèses!$AP$1),IF(E673&lt;=hypothèses!$AT$12,hypothèses!$AW$12,IF(E673&gt;=hypothèses!$AU$12,hypothèses!$AX$12,E673*hypothèses!$AY$12)),IF(AND(A673=hypothèses!$AV$14,G673=hypothèses!$AQ$1),IF(E673&lt;=hypothèses!$AT$14,hypothèses!$AW$14,IF(E673&gt;=hypothèses!$AU$14,hypothèses!$AX$14,E673*hypothèses!$AY$14)),IF(AND(A673=hypothèses!$AV$15,G673=hypothèses!$AQ$1),IF(E673&lt;=hypothèses!$AT$15,hypothèses!$AW$15,IF(E673&gt;=hypothèses!$AU$15,hypothèses!$AX$15,E673*hypothèses!$AY$15)),IF(AND(A673=hypothèses!$AV$17,G673=hypothèses!$AR$1),IF(E673&lt;=hypothèses!$AT$17,hypothèses!$AW$17,IF(E673&gt;=hypothèses!$AU$17,hypothèses!$AX$17,E673*hypothèses!$AY$17)),IF(AND(A673=hypothèses!$AV$18,G673=hypothèses!$AR$1),IF(E673&lt;=hypothèses!$AT$18,hypothèses!$AW$18,IF(E673&gt;=hypothèses!$AU$18,hypothèses!$AX$18,E673*hypothèses!$AY$18)),0))))))))))))))</f>
        <v>30</v>
      </c>
      <c r="L673" s="58"/>
    </row>
    <row r="674" spans="1:12">
      <c r="A674" t="s">
        <v>68</v>
      </c>
      <c r="B674" s="59">
        <v>13172</v>
      </c>
      <c r="C674">
        <v>6</v>
      </c>
      <c r="D674">
        <v>1</v>
      </c>
      <c r="E674" s="4">
        <f t="shared" si="10"/>
        <v>1097.6666666666667</v>
      </c>
      <c r="F674" s="49">
        <f>IF($E674&lt;=hypothèses!$AK$2,1,IF(AND($E674&gt;hypothèses!$AJ$3,$E674&lt;=hypothèses!$AK$3),2,IF(AND($E674&gt;hypothèses!$AJ$4,$E674&lt;=hypothèses!$AK$4),3,IF(AND($E674&gt;hypothèses!$AJ$5,$E674&lt;=hypothèses!$AK$5),4,IF(AND($E674&gt;hypothèses!$AJ$6,$E674&lt;=hypothèses!$AK$6),5,IF(AND($E674&gt;hypothèses!$AJ$7,$E674&lt;=hypothèses!$AK$7),6,IF(AND($E674&gt;hypothèses!$AJ$8,$E674&lt;=hypothèses!$AK$8),7,IF(AND($E674&gt;hypothèses!$AJ$9,$E674&lt;=hypothèses!$AK$9),8,IF(AND($E674&gt;hypothèses!$AJ$10,$E674&lt;=hypothèses!$AK$10),9,IF(AND($E674&gt;hypothèses!$AJ$11,$E674&lt;=hypothèses!$AK$11),10,""))))))))))</f>
        <v>6</v>
      </c>
      <c r="G674" t="s">
        <v>17</v>
      </c>
      <c r="H674">
        <v>1.1000000000000001</v>
      </c>
      <c r="I674">
        <v>226.6</v>
      </c>
      <c r="J674" s="58" cm="1">
        <f t="array" ref="J6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411.78500000000008</v>
      </c>
      <c r="K674" s="58">
        <f>IF(G674="Tarif Frais de dossier",30,IF(I674&lt;0,0,IF(AND(A674=hypothèses!$AV$2,G674=hypothèses!$AM$1),IF(E674&lt;=hypothèses!$AT$2,hypothèses!$AW$2,IF(E674&gt;=hypothèses!$AU$2,hypothèses!$AX$2,E674*hypothèses!$AY$2)),IF(AND(A674=hypothèses!$AV$3,G674=hypothèses!$AM$1),IF(E674&lt;=hypothèses!$AT$3,hypothèses!$AW$3,IF(E674&gt;=hypothèses!$AU$3,hypothèses!$AX$3,E674*hypothèses!$AY$3)),IF(AND(A674=hypothèses!$AV$5,G674=hypothèses!$AN$1),IF(E674&lt;=hypothèses!$AT$5,hypothèses!$AW$5,IF(E674&gt;=hypothèses!$AU$5,hypothèses!$AX$5,E674*hypothèses!$AY$5)),IF(AND(A674=hypothèses!$AV$6,G674=hypothèses!$AN$1),IF(E674&lt;=hypothèses!$AT$6,hypothèses!$AW$6,IF(E674&gt;=hypothèses!$AU$6,hypothèses!$AX$6,E674*hypothèses!$AY$6)),IF(AND(A674=hypothèses!$AV$8,G674=hypothèses!$AO$1),IF(E674&lt;=hypothèses!$AT$8,hypothèses!$AW$8,IF(E674&gt;=hypothèses!$AU$8,hypothèses!$AX$8,E674*hypothèses!$AY$8)),IF(AND(A674=hypothèses!$AV$9,G674=hypothèses!$AO$1),IF(E674&lt;=hypothèses!$AT$9,hypothèses!$AW$9,IF(E674&gt;=hypothèses!$AU$9,hypothèses!$AX$9,E674*hypothèses!$AY$9)),IF(AND(A674=hypothèses!$AV$11,G674=hypothèses!$AP$1),IF(E674&lt;=hypothèses!$AT$11,hypothèses!$AW$11,IF(E674&gt;=hypothèses!$AU$11,hypothèses!$AX$11,E674*hypothèses!$AY$11)),IF(AND(A674=hypothèses!$AV$12,G674=hypothèses!$AP$1),IF(E674&lt;=hypothèses!$AT$12,hypothèses!$AW$12,IF(E674&gt;=hypothèses!$AU$12,hypothèses!$AX$12,E674*hypothèses!$AY$12)),IF(AND(A674=hypothèses!$AV$14,G674=hypothèses!$AQ$1),IF(E674&lt;=hypothèses!$AT$14,hypothèses!$AW$14,IF(E674&gt;=hypothèses!$AU$14,hypothèses!$AX$14,E674*hypothèses!$AY$14)),IF(AND(A674=hypothèses!$AV$15,G674=hypothèses!$AQ$1),IF(E674&lt;=hypothèses!$AT$15,hypothèses!$AW$15,IF(E674&gt;=hypothèses!$AU$15,hypothèses!$AX$15,E674*hypothèses!$AY$15)),IF(AND(A674=hypothèses!$AV$17,G674=hypothèses!$AR$1),IF(E674&lt;=hypothèses!$AT$17,hypothèses!$AW$17,IF(E674&gt;=hypothèses!$AU$17,hypothèses!$AX$17,E674*hypothèses!$AY$17)),IF(AND(A674=hypothèses!$AV$18,G674=hypothèses!$AR$1),IF(E674&lt;=hypothèses!$AT$18,hypothèses!$AW$18,IF(E674&gt;=hypothèses!$AU$18,hypothèses!$AX$18,E674*hypothèses!$AY$18)),0))))))))))))))</f>
        <v>181.11500000000001</v>
      </c>
      <c r="L674" s="58"/>
    </row>
    <row r="675" spans="1:12">
      <c r="A675" t="s">
        <v>70</v>
      </c>
      <c r="B675" s="59">
        <v>111918</v>
      </c>
      <c r="C675">
        <v>41</v>
      </c>
      <c r="D675">
        <v>4</v>
      </c>
      <c r="E675" s="4">
        <f t="shared" si="10"/>
        <v>2331.625</v>
      </c>
      <c r="F675" s="49">
        <f>IF($E675&lt;=hypothèses!$AK$2,1,IF(AND($E675&gt;hypothèses!$AJ$3,$E675&lt;=hypothèses!$AK$3),2,IF(AND($E675&gt;hypothèses!$AJ$4,$E675&lt;=hypothèses!$AK$4),3,IF(AND($E675&gt;hypothèses!$AJ$5,$E675&lt;=hypothèses!$AK$5),4,IF(AND($E675&gt;hypothèses!$AJ$6,$E675&lt;=hypothèses!$AK$6),5,IF(AND($E675&gt;hypothèses!$AJ$7,$E675&lt;=hypothèses!$AK$7),6,IF(AND($E675&gt;hypothèses!$AJ$8,$E675&lt;=hypothèses!$AK$8),7,IF(AND($E675&gt;hypothèses!$AJ$9,$E675&lt;=hypothèses!$AK$9),8,IF(AND($E675&gt;hypothèses!$AJ$10,$E675&lt;=hypothèses!$AK$10),9,IF(AND($E675&gt;hypothèses!$AJ$11,$E675&lt;=hypothèses!$AK$11),10,""))))))))))</f>
        <v>9</v>
      </c>
      <c r="G675" t="s">
        <v>13</v>
      </c>
      <c r="H675">
        <v>1</v>
      </c>
      <c r="I675">
        <v>1067</v>
      </c>
      <c r="J675" s="58" cm="1">
        <f t="array" ref="J6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675" s="58">
        <f>IF(G675="Tarif Frais de dossier",30,IF(I675&lt;0,0,IF(AND(A675=hypothèses!$AV$2,G675=hypothèses!$AM$1),IF(E675&lt;=hypothèses!$AT$2,hypothèses!$AW$2,IF(E675&gt;=hypothèses!$AU$2,hypothèses!$AX$2,E675*hypothèses!$AY$2)),IF(AND(A675=hypothèses!$AV$3,G675=hypothèses!$AM$1),IF(E675&lt;=hypothèses!$AT$3,hypothèses!$AW$3,IF(E675&gt;=hypothèses!$AU$3,hypothèses!$AX$3,E675*hypothèses!$AY$3)),IF(AND(A675=hypothèses!$AV$5,G675=hypothèses!$AN$1),IF(E675&lt;=hypothèses!$AT$5,hypothèses!$AW$5,IF(E675&gt;=hypothèses!$AU$5,hypothèses!$AX$5,E675*hypothèses!$AY$5)),IF(AND(A675=hypothèses!$AV$6,G675=hypothèses!$AN$1),IF(E675&lt;=hypothèses!$AT$6,hypothèses!$AW$6,IF(E675&gt;=hypothèses!$AU$6,hypothèses!$AX$6,E675*hypothèses!$AY$6)),IF(AND(A675=hypothèses!$AV$8,G675=hypothèses!$AO$1),IF(E675&lt;=hypothèses!$AT$8,hypothèses!$AW$8,IF(E675&gt;=hypothèses!$AU$8,hypothèses!$AX$8,E675*hypothèses!$AY$8)),IF(AND(A675=hypothèses!$AV$9,G675=hypothèses!$AO$1),IF(E675&lt;=hypothèses!$AT$9,hypothèses!$AW$9,IF(E675&gt;=hypothèses!$AU$9,hypothèses!$AX$9,E675*hypothèses!$AY$9)),IF(AND(A675=hypothèses!$AV$11,G675=hypothèses!$AP$1),IF(E675&lt;=hypothèses!$AT$11,hypothèses!$AW$11,IF(E675&gt;=hypothèses!$AU$11,hypothèses!$AX$11,E675*hypothèses!$AY$11)),IF(AND(A675=hypothèses!$AV$12,G675=hypothèses!$AP$1),IF(E675&lt;=hypothèses!$AT$12,hypothèses!$AW$12,IF(E675&gt;=hypothèses!$AU$12,hypothèses!$AX$12,E675*hypothèses!$AY$12)),IF(AND(A675=hypothèses!$AV$14,G675=hypothèses!$AQ$1),IF(E675&lt;=hypothèses!$AT$14,hypothèses!$AW$14,IF(E675&gt;=hypothèses!$AU$14,hypothèses!$AX$14,E675*hypothèses!$AY$14)),IF(AND(A675=hypothèses!$AV$15,G675=hypothèses!$AQ$1),IF(E675&lt;=hypothèses!$AT$15,hypothèses!$AW$15,IF(E675&gt;=hypothèses!$AU$15,hypothèses!$AX$15,E675*hypothèses!$AY$15)),IF(AND(A675=hypothèses!$AV$17,G675=hypothèses!$AR$1),IF(E675&lt;=hypothèses!$AT$17,hypothèses!$AW$17,IF(E675&gt;=hypothèses!$AU$17,hypothèses!$AX$17,E675*hypothèses!$AY$17)),IF(AND(A675=hypothèses!$AV$18,G675=hypothèses!$AR$1),IF(E675&lt;=hypothèses!$AT$18,hypothèses!$AW$18,IF(E675&gt;=hypothèses!$AU$18,hypothèses!$AX$18,E675*hypothèses!$AY$18)),0))))))))))))))</f>
        <v>615.54899999999998</v>
      </c>
      <c r="L675" s="58"/>
    </row>
    <row r="676" spans="1:12">
      <c r="A676" t="s">
        <v>70</v>
      </c>
      <c r="B676" s="59">
        <v>111918</v>
      </c>
      <c r="C676">
        <v>41</v>
      </c>
      <c r="D676">
        <v>4</v>
      </c>
      <c r="E676" s="4">
        <f t="shared" si="10"/>
        <v>2331.625</v>
      </c>
      <c r="F676" s="49">
        <f>IF($E676&lt;=hypothèses!$AK$2,1,IF(AND($E676&gt;hypothèses!$AJ$3,$E676&lt;=hypothèses!$AK$3),2,IF(AND($E676&gt;hypothèses!$AJ$4,$E676&lt;=hypothèses!$AK$4),3,IF(AND($E676&gt;hypothèses!$AJ$5,$E676&lt;=hypothèses!$AK$5),4,IF(AND($E676&gt;hypothèses!$AJ$6,$E676&lt;=hypothèses!$AK$6),5,IF(AND($E676&gt;hypothèses!$AJ$7,$E676&lt;=hypothèses!$AK$7),6,IF(AND($E676&gt;hypothèses!$AJ$8,$E676&lt;=hypothèses!$AK$8),7,IF(AND($E676&gt;hypothèses!$AJ$9,$E676&lt;=hypothèses!$AK$9),8,IF(AND($E676&gt;hypothèses!$AJ$10,$E676&lt;=hypothèses!$AK$10),9,IF(AND($E676&gt;hypothèses!$AJ$11,$E676&lt;=hypothèses!$AK$11),10,""))))))))))</f>
        <v>9</v>
      </c>
      <c r="I676">
        <v>0</v>
      </c>
      <c r="J676" s="58" t="str" cm="1">
        <f t="array" ref="J6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76" s="58">
        <f>IF(G676="Tarif Frais de dossier",30,IF(I676&lt;0,0,IF(AND(A676=hypothèses!$AV$2,G676=hypothèses!$AM$1),IF(E676&lt;=hypothèses!$AT$2,hypothèses!$AW$2,IF(E676&gt;=hypothèses!$AU$2,hypothèses!$AX$2,E676*hypothèses!$AY$2)),IF(AND(A676=hypothèses!$AV$3,G676=hypothèses!$AM$1),IF(E676&lt;=hypothèses!$AT$3,hypothèses!$AW$3,IF(E676&gt;=hypothèses!$AU$3,hypothèses!$AX$3,E676*hypothèses!$AY$3)),IF(AND(A676=hypothèses!$AV$5,G676=hypothèses!$AN$1),IF(E676&lt;=hypothèses!$AT$5,hypothèses!$AW$5,IF(E676&gt;=hypothèses!$AU$5,hypothèses!$AX$5,E676*hypothèses!$AY$5)),IF(AND(A676=hypothèses!$AV$6,G676=hypothèses!$AN$1),IF(E676&lt;=hypothèses!$AT$6,hypothèses!$AW$6,IF(E676&gt;=hypothèses!$AU$6,hypothèses!$AX$6,E676*hypothèses!$AY$6)),IF(AND(A676=hypothèses!$AV$8,G676=hypothèses!$AO$1),IF(E676&lt;=hypothèses!$AT$8,hypothèses!$AW$8,IF(E676&gt;=hypothèses!$AU$8,hypothèses!$AX$8,E676*hypothèses!$AY$8)),IF(AND(A676=hypothèses!$AV$9,G676=hypothèses!$AO$1),IF(E676&lt;=hypothèses!$AT$9,hypothèses!$AW$9,IF(E676&gt;=hypothèses!$AU$9,hypothèses!$AX$9,E676*hypothèses!$AY$9)),IF(AND(A676=hypothèses!$AV$11,G676=hypothèses!$AP$1),IF(E676&lt;=hypothèses!$AT$11,hypothèses!$AW$11,IF(E676&gt;=hypothèses!$AU$11,hypothèses!$AX$11,E676*hypothèses!$AY$11)),IF(AND(A676=hypothèses!$AV$12,G676=hypothèses!$AP$1),IF(E676&lt;=hypothèses!$AT$12,hypothèses!$AW$12,IF(E676&gt;=hypothèses!$AU$12,hypothèses!$AX$12,E676*hypothèses!$AY$12)),IF(AND(A676=hypothèses!$AV$14,G676=hypothèses!$AQ$1),IF(E676&lt;=hypothèses!$AT$14,hypothèses!$AW$14,IF(E676&gt;=hypothèses!$AU$14,hypothèses!$AX$14,E676*hypothèses!$AY$14)),IF(AND(A676=hypothèses!$AV$15,G676=hypothèses!$AQ$1),IF(E676&lt;=hypothèses!$AT$15,hypothèses!$AW$15,IF(E676&gt;=hypothèses!$AU$15,hypothèses!$AX$15,E676*hypothèses!$AY$15)),IF(AND(A676=hypothèses!$AV$17,G676=hypothèses!$AR$1),IF(E676&lt;=hypothèses!$AT$17,hypothèses!$AW$17,IF(E676&gt;=hypothèses!$AU$17,hypothèses!$AX$17,E676*hypothèses!$AY$17)),IF(AND(A676=hypothèses!$AV$18,G676=hypothèses!$AR$1),IF(E676&lt;=hypothèses!$AT$18,hypothèses!$AW$18,IF(E676&gt;=hypothèses!$AU$18,hypothèses!$AX$18,E676*hypothèses!$AY$18)),0))))))))))))))</f>
        <v>0</v>
      </c>
      <c r="L676" s="58"/>
    </row>
    <row r="677" spans="1:12">
      <c r="A677" t="s">
        <v>68</v>
      </c>
      <c r="B677" s="59">
        <v>8911</v>
      </c>
      <c r="C677">
        <v>4</v>
      </c>
      <c r="D677">
        <v>1</v>
      </c>
      <c r="E677" s="4">
        <f t="shared" si="10"/>
        <v>742.58333333333337</v>
      </c>
      <c r="F677" s="49">
        <f>IF($E677&lt;=hypothèses!$AK$2,1,IF(AND($E677&gt;hypothèses!$AJ$3,$E677&lt;=hypothèses!$AK$3),2,IF(AND($E677&gt;hypothèses!$AJ$4,$E677&lt;=hypothèses!$AK$4),3,IF(AND($E677&gt;hypothèses!$AJ$5,$E677&lt;=hypothèses!$AK$5),4,IF(AND($E677&gt;hypothèses!$AJ$6,$E677&lt;=hypothèses!$AK$6),5,IF(AND($E677&gt;hypothèses!$AJ$7,$E677&lt;=hypothèses!$AK$7),6,IF(AND($E677&gt;hypothèses!$AJ$8,$E677&lt;=hypothèses!$AK$8),7,IF(AND($E677&gt;hypothèses!$AJ$9,$E677&lt;=hypothèses!$AK$9),8,IF(AND($E677&gt;hypothèses!$AJ$10,$E677&lt;=hypothèses!$AK$10),9,IF(AND($E677&gt;hypothèses!$AJ$11,$E677&lt;=hypothèses!$AK$11),10,""))))))))))</f>
        <v>4</v>
      </c>
      <c r="G677" t="s">
        <v>13</v>
      </c>
      <c r="H677">
        <v>1</v>
      </c>
      <c r="I677">
        <v>276</v>
      </c>
      <c r="J677" s="58" cm="1">
        <f t="array" ref="J6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488.01</v>
      </c>
      <c r="K677" s="58">
        <f>IF(G677="Tarif Frais de dossier",30,IF(I677&lt;0,0,IF(AND(A677=hypothèses!$AV$2,G677=hypothèses!$AM$1),IF(E677&lt;=hypothèses!$AT$2,hypothèses!$AW$2,IF(E677&gt;=hypothèses!$AU$2,hypothèses!$AX$2,E677*hypothèses!$AY$2)),IF(AND(A677=hypothèses!$AV$3,G677=hypothèses!$AM$1),IF(E677&lt;=hypothèses!$AT$3,hypothèses!$AW$3,IF(E677&gt;=hypothèses!$AU$3,hypothèses!$AX$3,E677*hypothèses!$AY$3)),IF(AND(A677=hypothèses!$AV$5,G677=hypothèses!$AN$1),IF(E677&lt;=hypothèses!$AT$5,hypothèses!$AW$5,IF(E677&gt;=hypothèses!$AU$5,hypothèses!$AX$5,E677*hypothèses!$AY$5)),IF(AND(A677=hypothèses!$AV$6,G677=hypothèses!$AN$1),IF(E677&lt;=hypothèses!$AT$6,hypothèses!$AW$6,IF(E677&gt;=hypothèses!$AU$6,hypothèses!$AX$6,E677*hypothèses!$AY$6)),IF(AND(A677=hypothèses!$AV$8,G677=hypothèses!$AO$1),IF(E677&lt;=hypothèses!$AT$8,hypothèses!$AW$8,IF(E677&gt;=hypothèses!$AU$8,hypothèses!$AX$8,E677*hypothèses!$AY$8)),IF(AND(A677=hypothèses!$AV$9,G677=hypothèses!$AO$1),IF(E677&lt;=hypothèses!$AT$9,hypothèses!$AW$9,IF(E677&gt;=hypothèses!$AU$9,hypothèses!$AX$9,E677*hypothèses!$AY$9)),IF(AND(A677=hypothèses!$AV$11,G677=hypothèses!$AP$1),IF(E677&lt;=hypothèses!$AT$11,hypothèses!$AW$11,IF(E677&gt;=hypothèses!$AU$11,hypothèses!$AX$11,E677*hypothèses!$AY$11)),IF(AND(A677=hypothèses!$AV$12,G677=hypothèses!$AP$1),IF(E677&lt;=hypothèses!$AT$12,hypothèses!$AW$12,IF(E677&gt;=hypothèses!$AU$12,hypothèses!$AX$12,E677*hypothèses!$AY$12)),IF(AND(A677=hypothèses!$AV$14,G677=hypothèses!$AQ$1),IF(E677&lt;=hypothèses!$AT$14,hypothèses!$AW$14,IF(E677&gt;=hypothèses!$AU$14,hypothèses!$AX$14,E677*hypothèses!$AY$14)),IF(AND(A677=hypothèses!$AV$15,G677=hypothèses!$AQ$1),IF(E677&lt;=hypothèses!$AT$15,hypothèses!$AW$15,IF(E677&gt;=hypothèses!$AU$15,hypothèses!$AX$15,E677*hypothèses!$AY$15)),IF(AND(A677=hypothèses!$AV$17,G677=hypothèses!$AR$1),IF(E677&lt;=hypothèses!$AT$17,hypothèses!$AW$17,IF(E677&gt;=hypothèses!$AU$17,hypothèses!$AX$17,E677*hypothèses!$AY$17)),IF(AND(A677=hypothèses!$AV$18,G677=hypothèses!$AR$1),IF(E677&lt;=hypothèses!$AT$18,hypothèses!$AW$18,IF(E677&gt;=hypothèses!$AU$18,hypothèses!$AX$18,E677*hypothèses!$AY$18)),0))))))))))))))</f>
        <v>245.05250000000004</v>
      </c>
      <c r="L677" s="58"/>
    </row>
    <row r="678" spans="1:12">
      <c r="A678" t="s">
        <v>68</v>
      </c>
      <c r="B678" s="59">
        <v>8911</v>
      </c>
      <c r="C678">
        <v>4</v>
      </c>
      <c r="D678">
        <v>1</v>
      </c>
      <c r="E678" s="4">
        <f t="shared" si="10"/>
        <v>742.58333333333337</v>
      </c>
      <c r="F678" s="49">
        <f>IF($E678&lt;=hypothèses!$AK$2,1,IF(AND($E678&gt;hypothèses!$AJ$3,$E678&lt;=hypothèses!$AK$3),2,IF(AND($E678&gt;hypothèses!$AJ$4,$E678&lt;=hypothèses!$AK$4),3,IF(AND($E678&gt;hypothèses!$AJ$5,$E678&lt;=hypothèses!$AK$5),4,IF(AND($E678&gt;hypothèses!$AJ$6,$E678&lt;=hypothèses!$AK$6),5,IF(AND($E678&gt;hypothèses!$AJ$7,$E678&lt;=hypothèses!$AK$7),6,IF(AND($E678&gt;hypothèses!$AJ$8,$E678&lt;=hypothèses!$AK$8),7,IF(AND($E678&gt;hypothèses!$AJ$9,$E678&lt;=hypothèses!$AK$9),8,IF(AND($E678&gt;hypothèses!$AJ$10,$E678&lt;=hypothèses!$AK$10),9,IF(AND($E678&gt;hypothèses!$AJ$11,$E678&lt;=hypothèses!$AK$11),10,""))))))))))</f>
        <v>4</v>
      </c>
      <c r="I678">
        <v>0</v>
      </c>
      <c r="J678" s="58" t="str" cm="1">
        <f t="array" ref="J6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78" s="58">
        <f>IF(G678="Tarif Frais de dossier",30,IF(I678&lt;0,0,IF(AND(A678=hypothèses!$AV$2,G678=hypothèses!$AM$1),IF(E678&lt;=hypothèses!$AT$2,hypothèses!$AW$2,IF(E678&gt;=hypothèses!$AU$2,hypothèses!$AX$2,E678*hypothèses!$AY$2)),IF(AND(A678=hypothèses!$AV$3,G678=hypothèses!$AM$1),IF(E678&lt;=hypothèses!$AT$3,hypothèses!$AW$3,IF(E678&gt;=hypothèses!$AU$3,hypothèses!$AX$3,E678*hypothèses!$AY$3)),IF(AND(A678=hypothèses!$AV$5,G678=hypothèses!$AN$1),IF(E678&lt;=hypothèses!$AT$5,hypothèses!$AW$5,IF(E678&gt;=hypothèses!$AU$5,hypothèses!$AX$5,E678*hypothèses!$AY$5)),IF(AND(A678=hypothèses!$AV$6,G678=hypothèses!$AN$1),IF(E678&lt;=hypothèses!$AT$6,hypothèses!$AW$6,IF(E678&gt;=hypothèses!$AU$6,hypothèses!$AX$6,E678*hypothèses!$AY$6)),IF(AND(A678=hypothèses!$AV$8,G678=hypothèses!$AO$1),IF(E678&lt;=hypothèses!$AT$8,hypothèses!$AW$8,IF(E678&gt;=hypothèses!$AU$8,hypothèses!$AX$8,E678*hypothèses!$AY$8)),IF(AND(A678=hypothèses!$AV$9,G678=hypothèses!$AO$1),IF(E678&lt;=hypothèses!$AT$9,hypothèses!$AW$9,IF(E678&gt;=hypothèses!$AU$9,hypothèses!$AX$9,E678*hypothèses!$AY$9)),IF(AND(A678=hypothèses!$AV$11,G678=hypothèses!$AP$1),IF(E678&lt;=hypothèses!$AT$11,hypothèses!$AW$11,IF(E678&gt;=hypothèses!$AU$11,hypothèses!$AX$11,E678*hypothèses!$AY$11)),IF(AND(A678=hypothèses!$AV$12,G678=hypothèses!$AP$1),IF(E678&lt;=hypothèses!$AT$12,hypothèses!$AW$12,IF(E678&gt;=hypothèses!$AU$12,hypothèses!$AX$12,E678*hypothèses!$AY$12)),IF(AND(A678=hypothèses!$AV$14,G678=hypothèses!$AQ$1),IF(E678&lt;=hypothèses!$AT$14,hypothèses!$AW$14,IF(E678&gt;=hypothèses!$AU$14,hypothèses!$AX$14,E678*hypothèses!$AY$14)),IF(AND(A678=hypothèses!$AV$15,G678=hypothèses!$AQ$1),IF(E678&lt;=hypothèses!$AT$15,hypothèses!$AW$15,IF(E678&gt;=hypothèses!$AU$15,hypothèses!$AX$15,E678*hypothèses!$AY$15)),IF(AND(A678=hypothèses!$AV$17,G678=hypothèses!$AR$1),IF(E678&lt;=hypothèses!$AT$17,hypothèses!$AW$17,IF(E678&gt;=hypothèses!$AU$17,hypothèses!$AX$17,E678*hypothèses!$AY$17)),IF(AND(A678=hypothèses!$AV$18,G678=hypothèses!$AR$1),IF(E678&lt;=hypothèses!$AT$18,hypothèses!$AW$18,IF(E678&gt;=hypothèses!$AU$18,hypothèses!$AX$18,E678*hypothèses!$AY$18)),0))))))))))))))</f>
        <v>0</v>
      </c>
      <c r="L678" s="58"/>
    </row>
    <row r="679" spans="1:12">
      <c r="A679" t="s">
        <v>68</v>
      </c>
      <c r="B679" s="59">
        <v>8911</v>
      </c>
      <c r="C679">
        <v>4</v>
      </c>
      <c r="D679">
        <v>1</v>
      </c>
      <c r="E679" s="4">
        <f t="shared" si="10"/>
        <v>742.58333333333337</v>
      </c>
      <c r="F679" s="49">
        <f>IF($E679&lt;=hypothèses!$AK$2,1,IF(AND($E679&gt;hypothèses!$AJ$3,$E679&lt;=hypothèses!$AK$3),2,IF(AND($E679&gt;hypothèses!$AJ$4,$E679&lt;=hypothèses!$AK$4),3,IF(AND($E679&gt;hypothèses!$AJ$5,$E679&lt;=hypothèses!$AK$5),4,IF(AND($E679&gt;hypothèses!$AJ$6,$E679&lt;=hypothèses!$AK$6),5,IF(AND($E679&gt;hypothèses!$AJ$7,$E679&lt;=hypothèses!$AK$7),6,IF(AND($E679&gt;hypothèses!$AJ$8,$E679&lt;=hypothèses!$AK$8),7,IF(AND($E679&gt;hypothèses!$AJ$9,$E679&lt;=hypothèses!$AK$9),8,IF(AND($E679&gt;hypothèses!$AJ$10,$E679&lt;=hypothèses!$AK$10),9,IF(AND($E679&gt;hypothèses!$AJ$11,$E679&lt;=hypothèses!$AK$11),10,""))))))))))</f>
        <v>4</v>
      </c>
      <c r="I679">
        <v>0</v>
      </c>
      <c r="J679" s="58" t="str" cm="1">
        <f t="array" ref="J6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79" s="58">
        <f>IF(G679="Tarif Frais de dossier",30,IF(I679&lt;0,0,IF(AND(A679=hypothèses!$AV$2,G679=hypothèses!$AM$1),IF(E679&lt;=hypothèses!$AT$2,hypothèses!$AW$2,IF(E679&gt;=hypothèses!$AU$2,hypothèses!$AX$2,E679*hypothèses!$AY$2)),IF(AND(A679=hypothèses!$AV$3,G679=hypothèses!$AM$1),IF(E679&lt;=hypothèses!$AT$3,hypothèses!$AW$3,IF(E679&gt;=hypothèses!$AU$3,hypothèses!$AX$3,E679*hypothèses!$AY$3)),IF(AND(A679=hypothèses!$AV$5,G679=hypothèses!$AN$1),IF(E679&lt;=hypothèses!$AT$5,hypothèses!$AW$5,IF(E679&gt;=hypothèses!$AU$5,hypothèses!$AX$5,E679*hypothèses!$AY$5)),IF(AND(A679=hypothèses!$AV$6,G679=hypothèses!$AN$1),IF(E679&lt;=hypothèses!$AT$6,hypothèses!$AW$6,IF(E679&gt;=hypothèses!$AU$6,hypothèses!$AX$6,E679*hypothèses!$AY$6)),IF(AND(A679=hypothèses!$AV$8,G679=hypothèses!$AO$1),IF(E679&lt;=hypothèses!$AT$8,hypothèses!$AW$8,IF(E679&gt;=hypothèses!$AU$8,hypothèses!$AX$8,E679*hypothèses!$AY$8)),IF(AND(A679=hypothèses!$AV$9,G679=hypothèses!$AO$1),IF(E679&lt;=hypothèses!$AT$9,hypothèses!$AW$9,IF(E679&gt;=hypothèses!$AU$9,hypothèses!$AX$9,E679*hypothèses!$AY$9)),IF(AND(A679=hypothèses!$AV$11,G679=hypothèses!$AP$1),IF(E679&lt;=hypothèses!$AT$11,hypothèses!$AW$11,IF(E679&gt;=hypothèses!$AU$11,hypothèses!$AX$11,E679*hypothèses!$AY$11)),IF(AND(A679=hypothèses!$AV$12,G679=hypothèses!$AP$1),IF(E679&lt;=hypothèses!$AT$12,hypothèses!$AW$12,IF(E679&gt;=hypothèses!$AU$12,hypothèses!$AX$12,E679*hypothèses!$AY$12)),IF(AND(A679=hypothèses!$AV$14,G679=hypothèses!$AQ$1),IF(E679&lt;=hypothèses!$AT$14,hypothèses!$AW$14,IF(E679&gt;=hypothèses!$AU$14,hypothèses!$AX$14,E679*hypothèses!$AY$14)),IF(AND(A679=hypothèses!$AV$15,G679=hypothèses!$AQ$1),IF(E679&lt;=hypothèses!$AT$15,hypothèses!$AW$15,IF(E679&gt;=hypothèses!$AU$15,hypothèses!$AX$15,E679*hypothèses!$AY$15)),IF(AND(A679=hypothèses!$AV$17,G679=hypothèses!$AR$1),IF(E679&lt;=hypothèses!$AT$17,hypothèses!$AW$17,IF(E679&gt;=hypothèses!$AU$17,hypothèses!$AX$17,E679*hypothèses!$AY$17)),IF(AND(A679=hypothèses!$AV$18,G679=hypothèses!$AR$1),IF(E679&lt;=hypothèses!$AT$18,hypothèses!$AW$18,IF(E679&gt;=hypothèses!$AU$18,hypothèses!$AX$18,E679*hypothèses!$AY$18)),0))))))))))))))</f>
        <v>0</v>
      </c>
      <c r="L679" s="58"/>
    </row>
    <row r="680" spans="1:12">
      <c r="A680" t="s">
        <v>68</v>
      </c>
      <c r="B680" s="59">
        <v>55852</v>
      </c>
      <c r="C680">
        <v>23</v>
      </c>
      <c r="D680">
        <v>2</v>
      </c>
      <c r="E680" s="4">
        <f t="shared" si="10"/>
        <v>2327.1666666666665</v>
      </c>
      <c r="F680" s="49">
        <f>IF($E680&lt;=hypothèses!$AK$2,1,IF(AND($E680&gt;hypothèses!$AJ$3,$E680&lt;=hypothèses!$AK$3),2,IF(AND($E680&gt;hypothèses!$AJ$4,$E680&lt;=hypothèses!$AK$4),3,IF(AND($E680&gt;hypothèses!$AJ$5,$E680&lt;=hypothèses!$AK$5),4,IF(AND($E680&gt;hypothèses!$AJ$6,$E680&lt;=hypothèses!$AK$6),5,IF(AND($E680&gt;hypothèses!$AJ$7,$E680&lt;=hypothèses!$AK$7),6,IF(AND($E680&gt;hypothèses!$AJ$8,$E680&lt;=hypothèses!$AK$8),7,IF(AND($E680&gt;hypothèses!$AJ$9,$E680&lt;=hypothèses!$AK$9),8,IF(AND($E680&gt;hypothèses!$AJ$10,$E680&lt;=hypothèses!$AK$10),9,IF(AND($E680&gt;hypothèses!$AJ$11,$E680&lt;=hypothèses!$AK$11),10,""))))))))))</f>
        <v>9</v>
      </c>
      <c r="G680" t="s">
        <v>0</v>
      </c>
      <c r="H680">
        <v>1</v>
      </c>
      <c r="I680">
        <v>465</v>
      </c>
      <c r="J680" s="58" cm="1">
        <f t="array" ref="J6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590.36</v>
      </c>
      <c r="K680" s="58">
        <f>IF(G680="Tarif Frais de dossier",30,IF(I680&lt;0,0,IF(AND(A680=hypothèses!$AV$2,G680=hypothèses!$AM$1),IF(E680&lt;=hypothèses!$AT$2,hypothèses!$AW$2,IF(E680&gt;=hypothèses!$AU$2,hypothèses!$AX$2,E680*hypothèses!$AY$2)),IF(AND(A680=hypothèses!$AV$3,G680=hypothèses!$AM$1),IF(E680&lt;=hypothèses!$AT$3,hypothèses!$AW$3,IF(E680&gt;=hypothèses!$AU$3,hypothèses!$AX$3,E680*hypothèses!$AY$3)),IF(AND(A680=hypothèses!$AV$5,G680=hypothèses!$AN$1),IF(E680&lt;=hypothèses!$AT$5,hypothèses!$AW$5,IF(E680&gt;=hypothèses!$AU$5,hypothèses!$AX$5,E680*hypothèses!$AY$5)),IF(AND(A680=hypothèses!$AV$6,G680=hypothèses!$AN$1),IF(E680&lt;=hypothèses!$AT$6,hypothèses!$AW$6,IF(E680&gt;=hypothèses!$AU$6,hypothèses!$AX$6,E680*hypothèses!$AY$6)),IF(AND(A680=hypothèses!$AV$8,G680=hypothèses!$AO$1),IF(E680&lt;=hypothèses!$AT$8,hypothèses!$AW$8,IF(E680&gt;=hypothèses!$AU$8,hypothèses!$AX$8,E680*hypothèses!$AY$8)),IF(AND(A680=hypothèses!$AV$9,G680=hypothèses!$AO$1),IF(E680&lt;=hypothèses!$AT$9,hypothèses!$AW$9,IF(E680&gt;=hypothèses!$AU$9,hypothèses!$AX$9,E680*hypothèses!$AY$9)),IF(AND(A680=hypothèses!$AV$11,G680=hypothèses!$AP$1),IF(E680&lt;=hypothèses!$AT$11,hypothèses!$AW$11,IF(E680&gt;=hypothèses!$AU$11,hypothèses!$AX$11,E680*hypothèses!$AY$11)),IF(AND(A680=hypothèses!$AV$12,G680=hypothèses!$AP$1),IF(E680&lt;=hypothèses!$AT$12,hypothèses!$AW$12,IF(E680&gt;=hypothèses!$AU$12,hypothèses!$AX$12,E680*hypothèses!$AY$12)),IF(AND(A680=hypothèses!$AV$14,G680=hypothèses!$AQ$1),IF(E680&lt;=hypothèses!$AT$14,hypothèses!$AW$14,IF(E680&gt;=hypothèses!$AU$14,hypothèses!$AX$14,E680*hypothèses!$AY$14)),IF(AND(A680=hypothèses!$AV$15,G680=hypothèses!$AQ$1),IF(E680&lt;=hypothèses!$AT$15,hypothèses!$AW$15,IF(E680&gt;=hypothèses!$AU$15,hypothèses!$AX$15,E680*hypothèses!$AY$15)),IF(AND(A680=hypothèses!$AV$17,G680=hypothèses!$AR$1),IF(E680&lt;=hypothèses!$AT$17,hypothèses!$AW$17,IF(E680&gt;=hypothèses!$AU$17,hypothèses!$AX$17,E680*hypothèses!$AY$17)),IF(AND(A680=hypothèses!$AV$18,G680=hypothèses!$AR$1),IF(E680&lt;=hypothèses!$AT$18,hypothèses!$AW$18,IF(E680&gt;=hypothèses!$AU$18,hypothèses!$AX$18,E680*hypothèses!$AY$18)),0))))))))))))))</f>
        <v>383.98250000000002</v>
      </c>
      <c r="L680" s="58"/>
    </row>
    <row r="681" spans="1:12">
      <c r="A681" t="s">
        <v>68</v>
      </c>
      <c r="B681" s="59">
        <v>55852</v>
      </c>
      <c r="C681">
        <v>23</v>
      </c>
      <c r="D681">
        <v>2</v>
      </c>
      <c r="E681" s="4">
        <f t="shared" si="10"/>
        <v>2327.1666666666665</v>
      </c>
      <c r="F681" s="49">
        <f>IF($E681&lt;=hypothèses!$AK$2,1,IF(AND($E681&gt;hypothèses!$AJ$3,$E681&lt;=hypothèses!$AK$3),2,IF(AND($E681&gt;hypothèses!$AJ$4,$E681&lt;=hypothèses!$AK$4),3,IF(AND($E681&gt;hypothèses!$AJ$5,$E681&lt;=hypothèses!$AK$5),4,IF(AND($E681&gt;hypothèses!$AJ$6,$E681&lt;=hypothèses!$AK$6),5,IF(AND($E681&gt;hypothèses!$AJ$7,$E681&lt;=hypothèses!$AK$7),6,IF(AND($E681&gt;hypothèses!$AJ$8,$E681&lt;=hypothèses!$AK$8),7,IF(AND($E681&gt;hypothèses!$AJ$9,$E681&lt;=hypothèses!$AK$9),8,IF(AND($E681&gt;hypothèses!$AJ$10,$E681&lt;=hypothèses!$AK$10),9,IF(AND($E681&gt;hypothèses!$AJ$11,$E681&lt;=hypothèses!$AK$11),10,""))))))))))</f>
        <v>9</v>
      </c>
      <c r="G681" t="s">
        <v>0</v>
      </c>
      <c r="H681">
        <v>1</v>
      </c>
      <c r="I681">
        <v>465</v>
      </c>
      <c r="J681" s="58" cm="1">
        <f t="array" ref="J6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590.36</v>
      </c>
      <c r="K681" s="58">
        <f>IF(G681="Tarif Frais de dossier",30,IF(I681&lt;0,0,IF(AND(A681=hypothèses!$AV$2,G681=hypothèses!$AM$1),IF(E681&lt;=hypothèses!$AT$2,hypothèses!$AW$2,IF(E681&gt;=hypothèses!$AU$2,hypothèses!$AX$2,E681*hypothèses!$AY$2)),IF(AND(A681=hypothèses!$AV$3,G681=hypothèses!$AM$1),IF(E681&lt;=hypothèses!$AT$3,hypothèses!$AW$3,IF(E681&gt;=hypothèses!$AU$3,hypothèses!$AX$3,E681*hypothèses!$AY$3)),IF(AND(A681=hypothèses!$AV$5,G681=hypothèses!$AN$1),IF(E681&lt;=hypothèses!$AT$5,hypothèses!$AW$5,IF(E681&gt;=hypothèses!$AU$5,hypothèses!$AX$5,E681*hypothèses!$AY$5)),IF(AND(A681=hypothèses!$AV$6,G681=hypothèses!$AN$1),IF(E681&lt;=hypothèses!$AT$6,hypothèses!$AW$6,IF(E681&gt;=hypothèses!$AU$6,hypothèses!$AX$6,E681*hypothèses!$AY$6)),IF(AND(A681=hypothèses!$AV$8,G681=hypothèses!$AO$1),IF(E681&lt;=hypothèses!$AT$8,hypothèses!$AW$8,IF(E681&gt;=hypothèses!$AU$8,hypothèses!$AX$8,E681*hypothèses!$AY$8)),IF(AND(A681=hypothèses!$AV$9,G681=hypothèses!$AO$1),IF(E681&lt;=hypothèses!$AT$9,hypothèses!$AW$9,IF(E681&gt;=hypothèses!$AU$9,hypothèses!$AX$9,E681*hypothèses!$AY$9)),IF(AND(A681=hypothèses!$AV$11,G681=hypothèses!$AP$1),IF(E681&lt;=hypothèses!$AT$11,hypothèses!$AW$11,IF(E681&gt;=hypothèses!$AU$11,hypothèses!$AX$11,E681*hypothèses!$AY$11)),IF(AND(A681=hypothèses!$AV$12,G681=hypothèses!$AP$1),IF(E681&lt;=hypothèses!$AT$12,hypothèses!$AW$12,IF(E681&gt;=hypothèses!$AU$12,hypothèses!$AX$12,E681*hypothèses!$AY$12)),IF(AND(A681=hypothèses!$AV$14,G681=hypothèses!$AQ$1),IF(E681&lt;=hypothèses!$AT$14,hypothèses!$AW$14,IF(E681&gt;=hypothèses!$AU$14,hypothèses!$AX$14,E681*hypothèses!$AY$14)),IF(AND(A681=hypothèses!$AV$15,G681=hypothèses!$AQ$1),IF(E681&lt;=hypothèses!$AT$15,hypothèses!$AW$15,IF(E681&gt;=hypothèses!$AU$15,hypothèses!$AX$15,E681*hypothèses!$AY$15)),IF(AND(A681=hypothèses!$AV$17,G681=hypothèses!$AR$1),IF(E681&lt;=hypothèses!$AT$17,hypothèses!$AW$17,IF(E681&gt;=hypothèses!$AU$17,hypothèses!$AX$17,E681*hypothèses!$AY$17)),IF(AND(A681=hypothèses!$AV$18,G681=hypothèses!$AR$1),IF(E681&lt;=hypothèses!$AT$18,hypothèses!$AW$18,IF(E681&gt;=hypothèses!$AU$18,hypothèses!$AX$18,E681*hypothèses!$AY$18)),0))))))))))))))</f>
        <v>383.98250000000002</v>
      </c>
      <c r="L681" s="58"/>
    </row>
    <row r="682" spans="1:12">
      <c r="A682" t="s">
        <v>68</v>
      </c>
      <c r="B682" s="59">
        <v>55852</v>
      </c>
      <c r="C682">
        <v>23</v>
      </c>
      <c r="D682">
        <v>2</v>
      </c>
      <c r="E682" s="4">
        <f t="shared" si="10"/>
        <v>2327.1666666666665</v>
      </c>
      <c r="F682" s="49">
        <f>IF($E682&lt;=hypothèses!$AK$2,1,IF(AND($E682&gt;hypothèses!$AJ$3,$E682&lt;=hypothèses!$AK$3),2,IF(AND($E682&gt;hypothèses!$AJ$4,$E682&lt;=hypothèses!$AK$4),3,IF(AND($E682&gt;hypothèses!$AJ$5,$E682&lt;=hypothèses!$AK$5),4,IF(AND($E682&gt;hypothèses!$AJ$6,$E682&lt;=hypothèses!$AK$6),5,IF(AND($E682&gt;hypothèses!$AJ$7,$E682&lt;=hypothèses!$AK$7),6,IF(AND($E682&gt;hypothèses!$AJ$8,$E682&lt;=hypothèses!$AK$8),7,IF(AND($E682&gt;hypothèses!$AJ$9,$E682&lt;=hypothèses!$AK$9),8,IF(AND($E682&gt;hypothèses!$AJ$10,$E682&lt;=hypothèses!$AK$10),9,IF(AND($E682&gt;hypothèses!$AJ$11,$E682&lt;=hypothèses!$AK$11),10,""))))))))))</f>
        <v>9</v>
      </c>
      <c r="G682" t="s">
        <v>12</v>
      </c>
      <c r="H682">
        <v>1</v>
      </c>
      <c r="I682">
        <v>977</v>
      </c>
      <c r="J682" s="58" cm="1">
        <f t="array" ref="J6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1338.1200000000006</v>
      </c>
      <c r="K682" s="58">
        <f>IF(G682="Tarif Frais de dossier",30,IF(I682&lt;0,0,IF(AND(A682=hypothèses!$AV$2,G682=hypothèses!$AM$1),IF(E682&lt;=hypothèses!$AT$2,hypothèses!$AW$2,IF(E682&gt;=hypothèses!$AU$2,hypothèses!$AX$2,E682*hypothèses!$AY$2)),IF(AND(A682=hypothèses!$AV$3,G682=hypothèses!$AM$1),IF(E682&lt;=hypothèses!$AT$3,hypothèses!$AW$3,IF(E682&gt;=hypothèses!$AU$3,hypothèses!$AX$3,E682*hypothèses!$AY$3)),IF(AND(A682=hypothèses!$AV$5,G682=hypothèses!$AN$1),IF(E682&lt;=hypothèses!$AT$5,hypothèses!$AW$5,IF(E682&gt;=hypothèses!$AU$5,hypothèses!$AX$5,E682*hypothèses!$AY$5)),IF(AND(A682=hypothèses!$AV$6,G682=hypothèses!$AN$1),IF(E682&lt;=hypothèses!$AT$6,hypothèses!$AW$6,IF(E682&gt;=hypothèses!$AU$6,hypothèses!$AX$6,E682*hypothèses!$AY$6)),IF(AND(A682=hypothèses!$AV$8,G682=hypothèses!$AO$1),IF(E682&lt;=hypothèses!$AT$8,hypothèses!$AW$8,IF(E682&gt;=hypothèses!$AU$8,hypothèses!$AX$8,E682*hypothèses!$AY$8)),IF(AND(A682=hypothèses!$AV$9,G682=hypothèses!$AO$1),IF(E682&lt;=hypothèses!$AT$9,hypothèses!$AW$9,IF(E682&gt;=hypothèses!$AU$9,hypothèses!$AX$9,E682*hypothèses!$AY$9)),IF(AND(A682=hypothèses!$AV$11,G682=hypothèses!$AP$1),IF(E682&lt;=hypothèses!$AT$11,hypothèses!$AW$11,IF(E682&gt;=hypothèses!$AU$11,hypothèses!$AX$11,E682*hypothèses!$AY$11)),IF(AND(A682=hypothèses!$AV$12,G682=hypothèses!$AP$1),IF(E682&lt;=hypothèses!$AT$12,hypothèses!$AW$12,IF(E682&gt;=hypothèses!$AU$12,hypothèses!$AX$12,E682*hypothèses!$AY$12)),IF(AND(A682=hypothèses!$AV$14,G682=hypothèses!$AQ$1),IF(E682&lt;=hypothèses!$AT$14,hypothèses!$AW$14,IF(E682&gt;=hypothèses!$AU$14,hypothèses!$AX$14,E682*hypothèses!$AY$14)),IF(AND(A682=hypothèses!$AV$15,G682=hypothèses!$AQ$1),IF(E682&lt;=hypothèses!$AT$15,hypothèses!$AW$15,IF(E682&gt;=hypothèses!$AU$15,hypothèses!$AX$15,E682*hypothèses!$AY$15)),IF(AND(A682=hypothèses!$AV$17,G682=hypothèses!$AR$1),IF(E682&lt;=hypothèses!$AT$17,hypothèses!$AW$17,IF(E682&gt;=hypothèses!$AU$17,hypothèses!$AX$17,E682*hypothèses!$AY$17)),IF(AND(A682=hypothèses!$AV$18,G682=hypothèses!$AR$1),IF(E682&lt;=hypothèses!$AT$18,hypothèses!$AW$18,IF(E682&gt;=hypothèses!$AU$18,hypothèses!$AX$18,E682*hypothèses!$AY$18)),0))))))))))))))</f>
        <v>1307.8676666666668</v>
      </c>
      <c r="L682" s="58"/>
    </row>
    <row r="683" spans="1:12">
      <c r="A683" t="s">
        <v>68</v>
      </c>
      <c r="B683" s="59">
        <v>55852</v>
      </c>
      <c r="C683">
        <v>23</v>
      </c>
      <c r="D683">
        <v>2</v>
      </c>
      <c r="E683" s="4">
        <f t="shared" si="10"/>
        <v>2327.1666666666665</v>
      </c>
      <c r="F683" s="49">
        <f>IF($E683&lt;=hypothèses!$AK$2,1,IF(AND($E683&gt;hypothèses!$AJ$3,$E683&lt;=hypothèses!$AK$3),2,IF(AND($E683&gt;hypothèses!$AJ$4,$E683&lt;=hypothèses!$AK$4),3,IF(AND($E683&gt;hypothèses!$AJ$5,$E683&lt;=hypothèses!$AK$5),4,IF(AND($E683&gt;hypothèses!$AJ$6,$E683&lt;=hypothèses!$AK$6),5,IF(AND($E683&gt;hypothèses!$AJ$7,$E683&lt;=hypothèses!$AK$7),6,IF(AND($E683&gt;hypothèses!$AJ$8,$E683&lt;=hypothèses!$AK$8),7,IF(AND($E683&gt;hypothèses!$AJ$9,$E683&lt;=hypothèses!$AK$9),8,IF(AND($E683&gt;hypothèses!$AJ$10,$E683&lt;=hypothèses!$AK$10),9,IF(AND($E683&gt;hypothèses!$AJ$11,$E683&lt;=hypothèses!$AK$11),10,""))))))))))</f>
        <v>9</v>
      </c>
      <c r="I683">
        <v>0</v>
      </c>
      <c r="J683" s="58" t="str" cm="1">
        <f t="array" ref="J6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83" s="58">
        <f>IF(G683="Tarif Frais de dossier",30,IF(I683&lt;0,0,IF(AND(A683=hypothèses!$AV$2,G683=hypothèses!$AM$1),IF(E683&lt;=hypothèses!$AT$2,hypothèses!$AW$2,IF(E683&gt;=hypothèses!$AU$2,hypothèses!$AX$2,E683*hypothèses!$AY$2)),IF(AND(A683=hypothèses!$AV$3,G683=hypothèses!$AM$1),IF(E683&lt;=hypothèses!$AT$3,hypothèses!$AW$3,IF(E683&gt;=hypothèses!$AU$3,hypothèses!$AX$3,E683*hypothèses!$AY$3)),IF(AND(A683=hypothèses!$AV$5,G683=hypothèses!$AN$1),IF(E683&lt;=hypothèses!$AT$5,hypothèses!$AW$5,IF(E683&gt;=hypothèses!$AU$5,hypothèses!$AX$5,E683*hypothèses!$AY$5)),IF(AND(A683=hypothèses!$AV$6,G683=hypothèses!$AN$1),IF(E683&lt;=hypothèses!$AT$6,hypothèses!$AW$6,IF(E683&gt;=hypothèses!$AU$6,hypothèses!$AX$6,E683*hypothèses!$AY$6)),IF(AND(A683=hypothèses!$AV$8,G683=hypothèses!$AO$1),IF(E683&lt;=hypothèses!$AT$8,hypothèses!$AW$8,IF(E683&gt;=hypothèses!$AU$8,hypothèses!$AX$8,E683*hypothèses!$AY$8)),IF(AND(A683=hypothèses!$AV$9,G683=hypothèses!$AO$1),IF(E683&lt;=hypothèses!$AT$9,hypothèses!$AW$9,IF(E683&gt;=hypothèses!$AU$9,hypothèses!$AX$9,E683*hypothèses!$AY$9)),IF(AND(A683=hypothèses!$AV$11,G683=hypothèses!$AP$1),IF(E683&lt;=hypothèses!$AT$11,hypothèses!$AW$11,IF(E683&gt;=hypothèses!$AU$11,hypothèses!$AX$11,E683*hypothèses!$AY$11)),IF(AND(A683=hypothèses!$AV$12,G683=hypothèses!$AP$1),IF(E683&lt;=hypothèses!$AT$12,hypothèses!$AW$12,IF(E683&gt;=hypothèses!$AU$12,hypothèses!$AX$12,E683*hypothèses!$AY$12)),IF(AND(A683=hypothèses!$AV$14,G683=hypothèses!$AQ$1),IF(E683&lt;=hypothèses!$AT$14,hypothèses!$AW$14,IF(E683&gt;=hypothèses!$AU$14,hypothèses!$AX$14,E683*hypothèses!$AY$14)),IF(AND(A683=hypothèses!$AV$15,G683=hypothèses!$AQ$1),IF(E683&lt;=hypothèses!$AT$15,hypothèses!$AW$15,IF(E683&gt;=hypothèses!$AU$15,hypothèses!$AX$15,E683*hypothèses!$AY$15)),IF(AND(A683=hypothèses!$AV$17,G683=hypothèses!$AR$1),IF(E683&lt;=hypothèses!$AT$17,hypothèses!$AW$17,IF(E683&gt;=hypothèses!$AU$17,hypothèses!$AX$17,E683*hypothèses!$AY$17)),IF(AND(A683=hypothèses!$AV$18,G683=hypothèses!$AR$1),IF(E683&lt;=hypothèses!$AT$18,hypothèses!$AW$18,IF(E683&gt;=hypothèses!$AU$18,hypothèses!$AX$18,E683*hypothèses!$AY$18)),0))))))))))))))</f>
        <v>0</v>
      </c>
      <c r="L683" s="58"/>
    </row>
    <row r="684" spans="1:12">
      <c r="A684" t="s">
        <v>68</v>
      </c>
      <c r="B684" s="59">
        <v>55852</v>
      </c>
      <c r="C684">
        <v>23</v>
      </c>
      <c r="D684">
        <v>2</v>
      </c>
      <c r="E684" s="4">
        <f t="shared" si="10"/>
        <v>2327.1666666666665</v>
      </c>
      <c r="F684" s="49">
        <f>IF($E684&lt;=hypothèses!$AK$2,1,IF(AND($E684&gt;hypothèses!$AJ$3,$E684&lt;=hypothèses!$AK$3),2,IF(AND($E684&gt;hypothèses!$AJ$4,$E684&lt;=hypothèses!$AK$4),3,IF(AND($E684&gt;hypothèses!$AJ$5,$E684&lt;=hypothèses!$AK$5),4,IF(AND($E684&gt;hypothèses!$AJ$6,$E684&lt;=hypothèses!$AK$6),5,IF(AND($E684&gt;hypothèses!$AJ$7,$E684&lt;=hypothèses!$AK$7),6,IF(AND($E684&gt;hypothèses!$AJ$8,$E684&lt;=hypothèses!$AK$8),7,IF(AND($E684&gt;hypothèses!$AJ$9,$E684&lt;=hypothèses!$AK$9),8,IF(AND($E684&gt;hypothèses!$AJ$10,$E684&lt;=hypothèses!$AK$10),9,IF(AND($E684&gt;hypothèses!$AJ$11,$E684&lt;=hypothèses!$AK$11),10,""))))))))))</f>
        <v>9</v>
      </c>
      <c r="I684">
        <v>0</v>
      </c>
      <c r="J684" s="58" t="str" cm="1">
        <f t="array" ref="J6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84" s="58">
        <f>IF(G684="Tarif Frais de dossier",30,IF(I684&lt;0,0,IF(AND(A684=hypothèses!$AV$2,G684=hypothèses!$AM$1),IF(E684&lt;=hypothèses!$AT$2,hypothèses!$AW$2,IF(E684&gt;=hypothèses!$AU$2,hypothèses!$AX$2,E684*hypothèses!$AY$2)),IF(AND(A684=hypothèses!$AV$3,G684=hypothèses!$AM$1),IF(E684&lt;=hypothèses!$AT$3,hypothèses!$AW$3,IF(E684&gt;=hypothèses!$AU$3,hypothèses!$AX$3,E684*hypothèses!$AY$3)),IF(AND(A684=hypothèses!$AV$5,G684=hypothèses!$AN$1),IF(E684&lt;=hypothèses!$AT$5,hypothèses!$AW$5,IF(E684&gt;=hypothèses!$AU$5,hypothèses!$AX$5,E684*hypothèses!$AY$5)),IF(AND(A684=hypothèses!$AV$6,G684=hypothèses!$AN$1),IF(E684&lt;=hypothèses!$AT$6,hypothèses!$AW$6,IF(E684&gt;=hypothèses!$AU$6,hypothèses!$AX$6,E684*hypothèses!$AY$6)),IF(AND(A684=hypothèses!$AV$8,G684=hypothèses!$AO$1),IF(E684&lt;=hypothèses!$AT$8,hypothèses!$AW$8,IF(E684&gt;=hypothèses!$AU$8,hypothèses!$AX$8,E684*hypothèses!$AY$8)),IF(AND(A684=hypothèses!$AV$9,G684=hypothèses!$AO$1),IF(E684&lt;=hypothèses!$AT$9,hypothèses!$AW$9,IF(E684&gt;=hypothèses!$AU$9,hypothèses!$AX$9,E684*hypothèses!$AY$9)),IF(AND(A684=hypothèses!$AV$11,G684=hypothèses!$AP$1),IF(E684&lt;=hypothèses!$AT$11,hypothèses!$AW$11,IF(E684&gt;=hypothèses!$AU$11,hypothèses!$AX$11,E684*hypothèses!$AY$11)),IF(AND(A684=hypothèses!$AV$12,G684=hypothèses!$AP$1),IF(E684&lt;=hypothèses!$AT$12,hypothèses!$AW$12,IF(E684&gt;=hypothèses!$AU$12,hypothèses!$AX$12,E684*hypothèses!$AY$12)),IF(AND(A684=hypothèses!$AV$14,G684=hypothèses!$AQ$1),IF(E684&lt;=hypothèses!$AT$14,hypothèses!$AW$14,IF(E684&gt;=hypothèses!$AU$14,hypothèses!$AX$14,E684*hypothèses!$AY$14)),IF(AND(A684=hypothèses!$AV$15,G684=hypothèses!$AQ$1),IF(E684&lt;=hypothèses!$AT$15,hypothèses!$AW$15,IF(E684&gt;=hypothèses!$AU$15,hypothèses!$AX$15,E684*hypothèses!$AY$15)),IF(AND(A684=hypothèses!$AV$17,G684=hypothèses!$AR$1),IF(E684&lt;=hypothèses!$AT$17,hypothèses!$AW$17,IF(E684&gt;=hypothèses!$AU$17,hypothèses!$AX$17,E684*hypothèses!$AY$17)),IF(AND(A684=hypothèses!$AV$18,G684=hypothèses!$AR$1),IF(E684&lt;=hypothèses!$AT$18,hypothèses!$AW$18,IF(E684&gt;=hypothèses!$AU$18,hypothèses!$AX$18,E684*hypothèses!$AY$18)),0))))))))))))))</f>
        <v>0</v>
      </c>
      <c r="L684" s="58"/>
    </row>
    <row r="685" spans="1:12">
      <c r="A685" t="s">
        <v>68</v>
      </c>
      <c r="B685" s="59">
        <v>55852</v>
      </c>
      <c r="C685">
        <v>23</v>
      </c>
      <c r="D685">
        <v>2</v>
      </c>
      <c r="E685" s="4">
        <f t="shared" si="10"/>
        <v>2327.1666666666665</v>
      </c>
      <c r="F685" s="49">
        <f>IF($E685&lt;=hypothèses!$AK$2,1,IF(AND($E685&gt;hypothèses!$AJ$3,$E685&lt;=hypothèses!$AK$3),2,IF(AND($E685&gt;hypothèses!$AJ$4,$E685&lt;=hypothèses!$AK$4),3,IF(AND($E685&gt;hypothèses!$AJ$5,$E685&lt;=hypothèses!$AK$5),4,IF(AND($E685&gt;hypothèses!$AJ$6,$E685&lt;=hypothèses!$AK$6),5,IF(AND($E685&gt;hypothèses!$AJ$7,$E685&lt;=hypothèses!$AK$7),6,IF(AND($E685&gt;hypothèses!$AJ$8,$E685&lt;=hypothèses!$AK$8),7,IF(AND($E685&gt;hypothèses!$AJ$9,$E685&lt;=hypothèses!$AK$9),8,IF(AND($E685&gt;hypothèses!$AJ$10,$E685&lt;=hypothèses!$AK$10),9,IF(AND($E685&gt;hypothèses!$AJ$11,$E685&lt;=hypothèses!$AK$11),10,""))))))))))</f>
        <v>9</v>
      </c>
      <c r="I685">
        <v>0</v>
      </c>
      <c r="J685" s="58" t="str" cm="1">
        <f t="array" ref="J6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85" s="58">
        <f>IF(G685="Tarif Frais de dossier",30,IF(I685&lt;0,0,IF(AND(A685=hypothèses!$AV$2,G685=hypothèses!$AM$1),IF(E685&lt;=hypothèses!$AT$2,hypothèses!$AW$2,IF(E685&gt;=hypothèses!$AU$2,hypothèses!$AX$2,E685*hypothèses!$AY$2)),IF(AND(A685=hypothèses!$AV$3,G685=hypothèses!$AM$1),IF(E685&lt;=hypothèses!$AT$3,hypothèses!$AW$3,IF(E685&gt;=hypothèses!$AU$3,hypothèses!$AX$3,E685*hypothèses!$AY$3)),IF(AND(A685=hypothèses!$AV$5,G685=hypothèses!$AN$1),IF(E685&lt;=hypothèses!$AT$5,hypothèses!$AW$5,IF(E685&gt;=hypothèses!$AU$5,hypothèses!$AX$5,E685*hypothèses!$AY$5)),IF(AND(A685=hypothèses!$AV$6,G685=hypothèses!$AN$1),IF(E685&lt;=hypothèses!$AT$6,hypothèses!$AW$6,IF(E685&gt;=hypothèses!$AU$6,hypothèses!$AX$6,E685*hypothèses!$AY$6)),IF(AND(A685=hypothèses!$AV$8,G685=hypothèses!$AO$1),IF(E685&lt;=hypothèses!$AT$8,hypothèses!$AW$8,IF(E685&gt;=hypothèses!$AU$8,hypothèses!$AX$8,E685*hypothèses!$AY$8)),IF(AND(A685=hypothèses!$AV$9,G685=hypothèses!$AO$1),IF(E685&lt;=hypothèses!$AT$9,hypothèses!$AW$9,IF(E685&gt;=hypothèses!$AU$9,hypothèses!$AX$9,E685*hypothèses!$AY$9)),IF(AND(A685=hypothèses!$AV$11,G685=hypothèses!$AP$1),IF(E685&lt;=hypothèses!$AT$11,hypothèses!$AW$11,IF(E685&gt;=hypothèses!$AU$11,hypothèses!$AX$11,E685*hypothèses!$AY$11)),IF(AND(A685=hypothèses!$AV$12,G685=hypothèses!$AP$1),IF(E685&lt;=hypothèses!$AT$12,hypothèses!$AW$12,IF(E685&gt;=hypothèses!$AU$12,hypothèses!$AX$12,E685*hypothèses!$AY$12)),IF(AND(A685=hypothèses!$AV$14,G685=hypothèses!$AQ$1),IF(E685&lt;=hypothèses!$AT$14,hypothèses!$AW$14,IF(E685&gt;=hypothèses!$AU$14,hypothèses!$AX$14,E685*hypothèses!$AY$14)),IF(AND(A685=hypothèses!$AV$15,G685=hypothèses!$AQ$1),IF(E685&lt;=hypothèses!$AT$15,hypothèses!$AW$15,IF(E685&gt;=hypothèses!$AU$15,hypothèses!$AX$15,E685*hypothèses!$AY$15)),IF(AND(A685=hypothèses!$AV$17,G685=hypothèses!$AR$1),IF(E685&lt;=hypothèses!$AT$17,hypothèses!$AW$17,IF(E685&gt;=hypothèses!$AU$17,hypothèses!$AX$17,E685*hypothèses!$AY$17)),IF(AND(A685=hypothèses!$AV$18,G685=hypothèses!$AR$1),IF(E685&lt;=hypothèses!$AT$18,hypothèses!$AW$18,IF(E685&gt;=hypothèses!$AU$18,hypothèses!$AX$18,E685*hypothèses!$AY$18)),0))))))))))))))</f>
        <v>0</v>
      </c>
      <c r="L685" s="58"/>
    </row>
    <row r="686" spans="1:12">
      <c r="A686" t="s">
        <v>70</v>
      </c>
      <c r="B686" s="59">
        <v>39840</v>
      </c>
      <c r="C686">
        <v>16</v>
      </c>
      <c r="D686">
        <v>3</v>
      </c>
      <c r="E686" s="4">
        <f t="shared" si="10"/>
        <v>1106.6666666666667</v>
      </c>
      <c r="F686" s="49">
        <f>IF($E686&lt;=hypothèses!$AK$2,1,IF(AND($E686&gt;hypothèses!$AJ$3,$E686&lt;=hypothèses!$AK$3),2,IF(AND($E686&gt;hypothèses!$AJ$4,$E686&lt;=hypothèses!$AK$4),3,IF(AND($E686&gt;hypothèses!$AJ$5,$E686&lt;=hypothèses!$AK$5),4,IF(AND($E686&gt;hypothèses!$AJ$6,$E686&lt;=hypothèses!$AK$6),5,IF(AND($E686&gt;hypothèses!$AJ$7,$E686&lt;=hypothèses!$AK$7),6,IF(AND($E686&gt;hypothèses!$AJ$8,$E686&lt;=hypothèses!$AK$8),7,IF(AND($E686&gt;hypothèses!$AJ$9,$E686&lt;=hypothèses!$AK$9),8,IF(AND($E686&gt;hypothèses!$AJ$10,$E686&lt;=hypothèses!$AK$10),9,IF(AND($E686&gt;hypothèses!$AJ$11,$E686&lt;=hypothèses!$AK$11),10,""))))))))))</f>
        <v>7</v>
      </c>
      <c r="G686" t="s">
        <v>16</v>
      </c>
      <c r="H686">
        <v>1</v>
      </c>
      <c r="I686">
        <v>122</v>
      </c>
      <c r="J686" s="58" cm="1">
        <f t="array" ref="J6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686" s="58">
        <f>IF(G686="Tarif Frais de dossier",30,IF(I686&lt;0,0,IF(AND(A686=hypothèses!$AV$2,G686=hypothèses!$AM$1),IF(E686&lt;=hypothèses!$AT$2,hypothèses!$AW$2,IF(E686&gt;=hypothèses!$AU$2,hypothèses!$AX$2,E686*hypothèses!$AY$2)),IF(AND(A686=hypothèses!$AV$3,G686=hypothèses!$AM$1),IF(E686&lt;=hypothèses!$AT$3,hypothèses!$AW$3,IF(E686&gt;=hypothèses!$AU$3,hypothèses!$AX$3,E686*hypothèses!$AY$3)),IF(AND(A686=hypothèses!$AV$5,G686=hypothèses!$AN$1),IF(E686&lt;=hypothèses!$AT$5,hypothèses!$AW$5,IF(E686&gt;=hypothèses!$AU$5,hypothèses!$AX$5,E686*hypothèses!$AY$5)),IF(AND(A686=hypothèses!$AV$6,G686=hypothèses!$AN$1),IF(E686&lt;=hypothèses!$AT$6,hypothèses!$AW$6,IF(E686&gt;=hypothèses!$AU$6,hypothèses!$AX$6,E686*hypothèses!$AY$6)),IF(AND(A686=hypothèses!$AV$8,G686=hypothèses!$AO$1),IF(E686&lt;=hypothèses!$AT$8,hypothèses!$AW$8,IF(E686&gt;=hypothèses!$AU$8,hypothèses!$AX$8,E686*hypothèses!$AY$8)),IF(AND(A686=hypothèses!$AV$9,G686=hypothèses!$AO$1),IF(E686&lt;=hypothèses!$AT$9,hypothèses!$AW$9,IF(E686&gt;=hypothèses!$AU$9,hypothèses!$AX$9,E686*hypothèses!$AY$9)),IF(AND(A686=hypothèses!$AV$11,G686=hypothèses!$AP$1),IF(E686&lt;=hypothèses!$AT$11,hypothèses!$AW$11,IF(E686&gt;=hypothèses!$AU$11,hypothèses!$AX$11,E686*hypothèses!$AY$11)),IF(AND(A686=hypothèses!$AV$12,G686=hypothèses!$AP$1),IF(E686&lt;=hypothèses!$AT$12,hypothèses!$AW$12,IF(E686&gt;=hypothèses!$AU$12,hypothèses!$AX$12,E686*hypothèses!$AY$12)),IF(AND(A686=hypothèses!$AV$14,G686=hypothèses!$AQ$1),IF(E686&lt;=hypothèses!$AT$14,hypothèses!$AW$14,IF(E686&gt;=hypothèses!$AU$14,hypothèses!$AX$14,E686*hypothèses!$AY$14)),IF(AND(A686=hypothèses!$AV$15,G686=hypothèses!$AQ$1),IF(E686&lt;=hypothèses!$AT$15,hypothèses!$AW$15,IF(E686&gt;=hypothèses!$AU$15,hypothèses!$AX$15,E686*hypothèses!$AY$15)),IF(AND(A686=hypothèses!$AV$17,G686=hypothèses!$AR$1),IF(E686&lt;=hypothèses!$AT$17,hypothèses!$AW$17,IF(E686&gt;=hypothèses!$AU$17,hypothèses!$AX$17,E686*hypothèses!$AY$17)),IF(AND(A686=hypothèses!$AV$18,G686=hypothèses!$AR$1),IF(E686&lt;=hypothèses!$AT$18,hypothèses!$AW$18,IF(E686&gt;=hypothèses!$AU$18,hypothèses!$AX$18,E686*hypothèses!$AY$18)),0))))))))))))))</f>
        <v>112.36923076923077</v>
      </c>
      <c r="L686" s="58"/>
    </row>
    <row r="687" spans="1:12">
      <c r="A687" t="s">
        <v>70</v>
      </c>
      <c r="B687" s="59">
        <v>39840</v>
      </c>
      <c r="C687">
        <v>16</v>
      </c>
      <c r="D687">
        <v>3</v>
      </c>
      <c r="E687" s="4">
        <f t="shared" si="10"/>
        <v>1106.6666666666667</v>
      </c>
      <c r="F687" s="49">
        <f>IF($E687&lt;=hypothèses!$AK$2,1,IF(AND($E687&gt;hypothèses!$AJ$3,$E687&lt;=hypothèses!$AK$3),2,IF(AND($E687&gt;hypothèses!$AJ$4,$E687&lt;=hypothèses!$AK$4),3,IF(AND($E687&gt;hypothèses!$AJ$5,$E687&lt;=hypothèses!$AK$5),4,IF(AND($E687&gt;hypothèses!$AJ$6,$E687&lt;=hypothèses!$AK$6),5,IF(AND($E687&gt;hypothèses!$AJ$7,$E687&lt;=hypothèses!$AK$7),6,IF(AND($E687&gt;hypothèses!$AJ$8,$E687&lt;=hypothèses!$AK$8),7,IF(AND($E687&gt;hypothèses!$AJ$9,$E687&lt;=hypothèses!$AK$9),8,IF(AND($E687&gt;hypothèses!$AJ$10,$E687&lt;=hypothèses!$AK$10),9,IF(AND($E687&gt;hypothèses!$AJ$11,$E687&lt;=hypothèses!$AK$11),10,""))))))))))</f>
        <v>7</v>
      </c>
      <c r="G687" t="s">
        <v>14</v>
      </c>
      <c r="H687">
        <v>1</v>
      </c>
      <c r="I687">
        <v>30</v>
      </c>
      <c r="J687" s="58" cm="1">
        <f t="array" ref="J6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87" s="58">
        <f>IF(G687="Tarif Frais de dossier",30,IF(I687&lt;0,0,IF(AND(A687=hypothèses!$AV$2,G687=hypothèses!$AM$1),IF(E687&lt;=hypothèses!$AT$2,hypothèses!$AW$2,IF(E687&gt;=hypothèses!$AU$2,hypothèses!$AX$2,E687*hypothèses!$AY$2)),IF(AND(A687=hypothèses!$AV$3,G687=hypothèses!$AM$1),IF(E687&lt;=hypothèses!$AT$3,hypothèses!$AW$3,IF(E687&gt;=hypothèses!$AU$3,hypothèses!$AX$3,E687*hypothèses!$AY$3)),IF(AND(A687=hypothèses!$AV$5,G687=hypothèses!$AN$1),IF(E687&lt;=hypothèses!$AT$5,hypothèses!$AW$5,IF(E687&gt;=hypothèses!$AU$5,hypothèses!$AX$5,E687*hypothèses!$AY$5)),IF(AND(A687=hypothèses!$AV$6,G687=hypothèses!$AN$1),IF(E687&lt;=hypothèses!$AT$6,hypothèses!$AW$6,IF(E687&gt;=hypothèses!$AU$6,hypothèses!$AX$6,E687*hypothèses!$AY$6)),IF(AND(A687=hypothèses!$AV$8,G687=hypothèses!$AO$1),IF(E687&lt;=hypothèses!$AT$8,hypothèses!$AW$8,IF(E687&gt;=hypothèses!$AU$8,hypothèses!$AX$8,E687*hypothèses!$AY$8)),IF(AND(A687=hypothèses!$AV$9,G687=hypothèses!$AO$1),IF(E687&lt;=hypothèses!$AT$9,hypothèses!$AW$9,IF(E687&gt;=hypothèses!$AU$9,hypothèses!$AX$9,E687*hypothèses!$AY$9)),IF(AND(A687=hypothèses!$AV$11,G687=hypothèses!$AP$1),IF(E687&lt;=hypothèses!$AT$11,hypothèses!$AW$11,IF(E687&gt;=hypothèses!$AU$11,hypothèses!$AX$11,E687*hypothèses!$AY$11)),IF(AND(A687=hypothèses!$AV$12,G687=hypothèses!$AP$1),IF(E687&lt;=hypothèses!$AT$12,hypothèses!$AW$12,IF(E687&gt;=hypothèses!$AU$12,hypothèses!$AX$12,E687*hypothèses!$AY$12)),IF(AND(A687=hypothèses!$AV$14,G687=hypothèses!$AQ$1),IF(E687&lt;=hypothèses!$AT$14,hypothèses!$AW$14,IF(E687&gt;=hypothèses!$AU$14,hypothèses!$AX$14,E687*hypothèses!$AY$14)),IF(AND(A687=hypothèses!$AV$15,G687=hypothèses!$AQ$1),IF(E687&lt;=hypothèses!$AT$15,hypothèses!$AW$15,IF(E687&gt;=hypothèses!$AU$15,hypothèses!$AX$15,E687*hypothèses!$AY$15)),IF(AND(A687=hypothèses!$AV$17,G687=hypothèses!$AR$1),IF(E687&lt;=hypothèses!$AT$17,hypothèses!$AW$17,IF(E687&gt;=hypothèses!$AU$17,hypothèses!$AX$17,E687*hypothèses!$AY$17)),IF(AND(A687=hypothèses!$AV$18,G687=hypothèses!$AR$1),IF(E687&lt;=hypothèses!$AT$18,hypothèses!$AW$18,IF(E687&gt;=hypothèses!$AU$18,hypothèses!$AX$18,E687*hypothèses!$AY$18)),0))))))))))))))</f>
        <v>30</v>
      </c>
      <c r="L687" s="58"/>
    </row>
    <row r="688" spans="1:12">
      <c r="A688" t="s">
        <v>68</v>
      </c>
      <c r="B688" s="59">
        <v>70238</v>
      </c>
      <c r="C688">
        <v>29</v>
      </c>
      <c r="D688">
        <v>4</v>
      </c>
      <c r="E688" s="4">
        <f t="shared" si="10"/>
        <v>1463.2916666666667</v>
      </c>
      <c r="F688" s="49">
        <f>IF($E688&lt;=hypothèses!$AK$2,1,IF(AND($E688&gt;hypothèses!$AJ$3,$E688&lt;=hypothèses!$AK$3),2,IF(AND($E688&gt;hypothèses!$AJ$4,$E688&lt;=hypothèses!$AK$4),3,IF(AND($E688&gt;hypothèses!$AJ$5,$E688&lt;=hypothèses!$AK$5),4,IF(AND($E688&gt;hypothèses!$AJ$6,$E688&lt;=hypothèses!$AK$6),5,IF(AND($E688&gt;hypothèses!$AJ$7,$E688&lt;=hypothèses!$AK$7),6,IF(AND($E688&gt;hypothèses!$AJ$8,$E688&lt;=hypothèses!$AK$8),7,IF(AND($E688&gt;hypothèses!$AJ$9,$E688&lt;=hypothèses!$AK$9),8,IF(AND($E688&gt;hypothèses!$AJ$10,$E688&lt;=hypothèses!$AK$10),9,IF(AND($E688&gt;hypothèses!$AJ$11,$E688&lt;=hypothèses!$AK$11),10,""))))))))))</f>
        <v>8</v>
      </c>
      <c r="G688" t="s">
        <v>17</v>
      </c>
      <c r="H688">
        <v>1</v>
      </c>
      <c r="I688">
        <v>490</v>
      </c>
      <c r="J688" s="58" cm="1">
        <f t="array" ref="J6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497.69000000000005</v>
      </c>
      <c r="K688" s="58">
        <f>IF(G688="Tarif Frais de dossier",30,IF(I688&lt;0,0,IF(AND(A688=hypothèses!$AV$2,G688=hypothèses!$AM$1),IF(E688&lt;=hypothèses!$AT$2,hypothèses!$AW$2,IF(E688&gt;=hypothèses!$AU$2,hypothèses!$AX$2,E688*hypothèses!$AY$2)),IF(AND(A688=hypothèses!$AV$3,G688=hypothèses!$AM$1),IF(E688&lt;=hypothèses!$AT$3,hypothèses!$AW$3,IF(E688&gt;=hypothèses!$AU$3,hypothèses!$AX$3,E688*hypothèses!$AY$3)),IF(AND(A688=hypothèses!$AV$5,G688=hypothèses!$AN$1),IF(E688&lt;=hypothèses!$AT$5,hypothèses!$AW$5,IF(E688&gt;=hypothèses!$AU$5,hypothèses!$AX$5,E688*hypothèses!$AY$5)),IF(AND(A688=hypothèses!$AV$6,G688=hypothèses!$AN$1),IF(E688&lt;=hypothèses!$AT$6,hypothèses!$AW$6,IF(E688&gt;=hypothèses!$AU$6,hypothèses!$AX$6,E688*hypothèses!$AY$6)),IF(AND(A688=hypothèses!$AV$8,G688=hypothèses!$AO$1),IF(E688&lt;=hypothèses!$AT$8,hypothèses!$AW$8,IF(E688&gt;=hypothèses!$AU$8,hypothèses!$AX$8,E688*hypothèses!$AY$8)),IF(AND(A688=hypothèses!$AV$9,G688=hypothèses!$AO$1),IF(E688&lt;=hypothèses!$AT$9,hypothèses!$AW$9,IF(E688&gt;=hypothèses!$AU$9,hypothèses!$AX$9,E688*hypothèses!$AY$9)),IF(AND(A688=hypothèses!$AV$11,G688=hypothèses!$AP$1),IF(E688&lt;=hypothèses!$AT$11,hypothèses!$AW$11,IF(E688&gt;=hypothèses!$AU$11,hypothèses!$AX$11,E688*hypothèses!$AY$11)),IF(AND(A688=hypothèses!$AV$12,G688=hypothèses!$AP$1),IF(E688&lt;=hypothèses!$AT$12,hypothèses!$AW$12,IF(E688&gt;=hypothèses!$AU$12,hypothèses!$AX$12,E688*hypothèses!$AY$12)),IF(AND(A688=hypothèses!$AV$14,G688=hypothèses!$AQ$1),IF(E688&lt;=hypothèses!$AT$14,hypothèses!$AW$14,IF(E688&gt;=hypothèses!$AU$14,hypothèses!$AX$14,E688*hypothèses!$AY$14)),IF(AND(A688=hypothèses!$AV$15,G688=hypothèses!$AQ$1),IF(E688&lt;=hypothèses!$AT$15,hypothèses!$AW$15,IF(E688&gt;=hypothèses!$AU$15,hypothèses!$AX$15,E688*hypothèses!$AY$15)),IF(AND(A688=hypothèses!$AV$17,G688=hypothèses!$AR$1),IF(E688&lt;=hypothèses!$AT$17,hypothèses!$AW$17,IF(E688&gt;=hypothèses!$AU$17,hypothèses!$AX$17,E688*hypothèses!$AY$17)),IF(AND(A688=hypothèses!$AV$18,G688=hypothèses!$AR$1),IF(E688&lt;=hypothèses!$AT$18,hypothèses!$AW$18,IF(E688&gt;=hypothèses!$AU$18,hypothèses!$AX$18,E688*hypothèses!$AY$18)),0))))))))))))))</f>
        <v>241.44312500000004</v>
      </c>
      <c r="L688" s="58"/>
    </row>
    <row r="689" spans="1:12">
      <c r="A689" t="s">
        <v>70</v>
      </c>
      <c r="B689" s="59">
        <v>6480</v>
      </c>
      <c r="C689">
        <v>3</v>
      </c>
      <c r="D689">
        <v>1</v>
      </c>
      <c r="E689" s="4">
        <f t="shared" si="10"/>
        <v>540</v>
      </c>
      <c r="F689" s="49">
        <f>IF($E689&lt;=hypothèses!$AK$2,1,IF(AND($E689&gt;hypothèses!$AJ$3,$E689&lt;=hypothèses!$AK$3),2,IF(AND($E689&gt;hypothèses!$AJ$4,$E689&lt;=hypothèses!$AK$4),3,IF(AND($E689&gt;hypothèses!$AJ$5,$E689&lt;=hypothèses!$AK$5),4,IF(AND($E689&gt;hypothèses!$AJ$6,$E689&lt;=hypothèses!$AK$6),5,IF(AND($E689&gt;hypothèses!$AJ$7,$E689&lt;=hypothèses!$AK$7),6,IF(AND($E689&gt;hypothèses!$AJ$8,$E689&lt;=hypothèses!$AK$8),7,IF(AND($E689&gt;hypothèses!$AJ$9,$E689&lt;=hypothèses!$AK$9),8,IF(AND($E689&gt;hypothèses!$AJ$10,$E689&lt;=hypothèses!$AK$10),9,IF(AND($E689&gt;hypothèses!$AJ$11,$E689&lt;=hypothèses!$AK$11),10,""))))))))))</f>
        <v>3</v>
      </c>
      <c r="G689" t="s">
        <v>13</v>
      </c>
      <c r="H689">
        <v>1</v>
      </c>
      <c r="I689">
        <v>66</v>
      </c>
      <c r="J689" s="58" cm="1">
        <f t="array" ref="J6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288.44</v>
      </c>
      <c r="K689" s="58">
        <f>IF(G689="Tarif Frais de dossier",30,IF(I689&lt;0,0,IF(AND(A689=hypothèses!$AV$2,G689=hypothèses!$AM$1),IF(E689&lt;=hypothèses!$AT$2,hypothèses!$AW$2,IF(E689&gt;=hypothèses!$AU$2,hypothèses!$AX$2,E689*hypothèses!$AY$2)),IF(AND(A689=hypothèses!$AV$3,G689=hypothèses!$AM$1),IF(E689&lt;=hypothèses!$AT$3,hypothèses!$AW$3,IF(E689&gt;=hypothèses!$AU$3,hypothèses!$AX$3,E689*hypothèses!$AY$3)),IF(AND(A689=hypothèses!$AV$5,G689=hypothèses!$AN$1),IF(E689&lt;=hypothèses!$AT$5,hypothèses!$AW$5,IF(E689&gt;=hypothèses!$AU$5,hypothèses!$AX$5,E689*hypothèses!$AY$5)),IF(AND(A689=hypothèses!$AV$6,G689=hypothèses!$AN$1),IF(E689&lt;=hypothèses!$AT$6,hypothèses!$AW$6,IF(E689&gt;=hypothèses!$AU$6,hypothèses!$AX$6,E689*hypothèses!$AY$6)),IF(AND(A689=hypothèses!$AV$8,G689=hypothèses!$AO$1),IF(E689&lt;=hypothèses!$AT$8,hypothèses!$AW$8,IF(E689&gt;=hypothèses!$AU$8,hypothèses!$AX$8,E689*hypothèses!$AY$8)),IF(AND(A689=hypothèses!$AV$9,G689=hypothèses!$AO$1),IF(E689&lt;=hypothèses!$AT$9,hypothèses!$AW$9,IF(E689&gt;=hypothèses!$AU$9,hypothèses!$AX$9,E689*hypothèses!$AY$9)),IF(AND(A689=hypothèses!$AV$11,G689=hypothèses!$AP$1),IF(E689&lt;=hypothèses!$AT$11,hypothèses!$AW$11,IF(E689&gt;=hypothèses!$AU$11,hypothèses!$AX$11,E689*hypothèses!$AY$11)),IF(AND(A689=hypothèses!$AV$12,G689=hypothèses!$AP$1),IF(E689&lt;=hypothèses!$AT$12,hypothèses!$AW$12,IF(E689&gt;=hypothèses!$AU$12,hypothèses!$AX$12,E689*hypothèses!$AY$12)),IF(AND(A689=hypothèses!$AV$14,G689=hypothèses!$AQ$1),IF(E689&lt;=hypothèses!$AT$14,hypothèses!$AW$14,IF(E689&gt;=hypothèses!$AU$14,hypothèses!$AX$14,E689*hypothèses!$AY$14)),IF(AND(A689=hypothèses!$AV$15,G689=hypothèses!$AQ$1),IF(E689&lt;=hypothèses!$AT$15,hypothèses!$AW$15,IF(E689&gt;=hypothèses!$AU$15,hypothèses!$AX$15,E689*hypothèses!$AY$15)),IF(AND(A689=hypothèses!$AV$17,G689=hypothèses!$AR$1),IF(E689&lt;=hypothèses!$AT$17,hypothèses!$AW$17,IF(E689&gt;=hypothèses!$AU$17,hypothèses!$AX$17,E689*hypothèses!$AY$17)),IF(AND(A689=hypothèses!$AV$18,G689=hypothèses!$AR$1),IF(E689&lt;=hypothèses!$AT$18,hypothèses!$AW$18,IF(E689&gt;=hypothèses!$AU$18,hypothèses!$AX$18,E689*hypothèses!$AY$18)),0))))))))))))))</f>
        <v>142.56</v>
      </c>
      <c r="L689" s="58"/>
    </row>
    <row r="690" spans="1:12">
      <c r="A690" t="s">
        <v>70</v>
      </c>
      <c r="B690" s="59">
        <v>6480</v>
      </c>
      <c r="C690">
        <v>3</v>
      </c>
      <c r="D690">
        <v>1</v>
      </c>
      <c r="E690" s="4">
        <f t="shared" si="10"/>
        <v>540</v>
      </c>
      <c r="F690" s="49">
        <f>IF($E690&lt;=hypothèses!$AK$2,1,IF(AND($E690&gt;hypothèses!$AJ$3,$E690&lt;=hypothèses!$AK$3),2,IF(AND($E690&gt;hypothèses!$AJ$4,$E690&lt;=hypothèses!$AK$4),3,IF(AND($E690&gt;hypothèses!$AJ$5,$E690&lt;=hypothèses!$AK$5),4,IF(AND($E690&gt;hypothèses!$AJ$6,$E690&lt;=hypothèses!$AK$6),5,IF(AND($E690&gt;hypothèses!$AJ$7,$E690&lt;=hypothèses!$AK$7),6,IF(AND($E690&gt;hypothèses!$AJ$8,$E690&lt;=hypothèses!$AK$8),7,IF(AND($E690&gt;hypothèses!$AJ$9,$E690&lt;=hypothèses!$AK$9),8,IF(AND($E690&gt;hypothèses!$AJ$10,$E690&lt;=hypothèses!$AK$10),9,IF(AND($E690&gt;hypothèses!$AJ$11,$E690&lt;=hypothèses!$AK$11),10,""))))))))))</f>
        <v>3</v>
      </c>
      <c r="I690">
        <v>0</v>
      </c>
      <c r="J690" s="58" t="str" cm="1">
        <f t="array" ref="J6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90" s="58">
        <f>IF(G690="Tarif Frais de dossier",30,IF(I690&lt;0,0,IF(AND(A690=hypothèses!$AV$2,G690=hypothèses!$AM$1),IF(E690&lt;=hypothèses!$AT$2,hypothèses!$AW$2,IF(E690&gt;=hypothèses!$AU$2,hypothèses!$AX$2,E690*hypothèses!$AY$2)),IF(AND(A690=hypothèses!$AV$3,G690=hypothèses!$AM$1),IF(E690&lt;=hypothèses!$AT$3,hypothèses!$AW$3,IF(E690&gt;=hypothèses!$AU$3,hypothèses!$AX$3,E690*hypothèses!$AY$3)),IF(AND(A690=hypothèses!$AV$5,G690=hypothèses!$AN$1),IF(E690&lt;=hypothèses!$AT$5,hypothèses!$AW$5,IF(E690&gt;=hypothèses!$AU$5,hypothèses!$AX$5,E690*hypothèses!$AY$5)),IF(AND(A690=hypothèses!$AV$6,G690=hypothèses!$AN$1),IF(E690&lt;=hypothèses!$AT$6,hypothèses!$AW$6,IF(E690&gt;=hypothèses!$AU$6,hypothèses!$AX$6,E690*hypothèses!$AY$6)),IF(AND(A690=hypothèses!$AV$8,G690=hypothèses!$AO$1),IF(E690&lt;=hypothèses!$AT$8,hypothèses!$AW$8,IF(E690&gt;=hypothèses!$AU$8,hypothèses!$AX$8,E690*hypothèses!$AY$8)),IF(AND(A690=hypothèses!$AV$9,G690=hypothèses!$AO$1),IF(E690&lt;=hypothèses!$AT$9,hypothèses!$AW$9,IF(E690&gt;=hypothèses!$AU$9,hypothèses!$AX$9,E690*hypothèses!$AY$9)),IF(AND(A690=hypothèses!$AV$11,G690=hypothèses!$AP$1),IF(E690&lt;=hypothèses!$AT$11,hypothèses!$AW$11,IF(E690&gt;=hypothèses!$AU$11,hypothèses!$AX$11,E690*hypothèses!$AY$11)),IF(AND(A690=hypothèses!$AV$12,G690=hypothèses!$AP$1),IF(E690&lt;=hypothèses!$AT$12,hypothèses!$AW$12,IF(E690&gt;=hypothèses!$AU$12,hypothèses!$AX$12,E690*hypothèses!$AY$12)),IF(AND(A690=hypothèses!$AV$14,G690=hypothèses!$AQ$1),IF(E690&lt;=hypothèses!$AT$14,hypothèses!$AW$14,IF(E690&gt;=hypothèses!$AU$14,hypothèses!$AX$14,E690*hypothèses!$AY$14)),IF(AND(A690=hypothèses!$AV$15,G690=hypothèses!$AQ$1),IF(E690&lt;=hypothèses!$AT$15,hypothèses!$AW$15,IF(E690&gt;=hypothèses!$AU$15,hypothèses!$AX$15,E690*hypothèses!$AY$15)),IF(AND(A690=hypothèses!$AV$17,G690=hypothèses!$AR$1),IF(E690&lt;=hypothèses!$AT$17,hypothèses!$AW$17,IF(E690&gt;=hypothèses!$AU$17,hypothèses!$AX$17,E690*hypothèses!$AY$17)),IF(AND(A690=hypothèses!$AV$18,G690=hypothèses!$AR$1),IF(E690&lt;=hypothèses!$AT$18,hypothèses!$AW$18,IF(E690&gt;=hypothèses!$AU$18,hypothèses!$AX$18,E690*hypothèses!$AY$18)),0))))))))))))))</f>
        <v>0</v>
      </c>
      <c r="L690" s="58"/>
    </row>
    <row r="691" spans="1:12">
      <c r="A691" t="s">
        <v>70</v>
      </c>
      <c r="B691" s="59">
        <v>6480</v>
      </c>
      <c r="C691">
        <v>3</v>
      </c>
      <c r="D691">
        <v>1</v>
      </c>
      <c r="E691" s="4">
        <f t="shared" si="10"/>
        <v>540</v>
      </c>
      <c r="F691" s="49">
        <f>IF($E691&lt;=hypothèses!$AK$2,1,IF(AND($E691&gt;hypothèses!$AJ$3,$E691&lt;=hypothèses!$AK$3),2,IF(AND($E691&gt;hypothèses!$AJ$4,$E691&lt;=hypothèses!$AK$4),3,IF(AND($E691&gt;hypothèses!$AJ$5,$E691&lt;=hypothèses!$AK$5),4,IF(AND($E691&gt;hypothèses!$AJ$6,$E691&lt;=hypothèses!$AK$6),5,IF(AND($E691&gt;hypothèses!$AJ$7,$E691&lt;=hypothèses!$AK$7),6,IF(AND($E691&gt;hypothèses!$AJ$8,$E691&lt;=hypothèses!$AK$8),7,IF(AND($E691&gt;hypothèses!$AJ$9,$E691&lt;=hypothèses!$AK$9),8,IF(AND($E691&gt;hypothèses!$AJ$10,$E691&lt;=hypothèses!$AK$10),9,IF(AND($E691&gt;hypothèses!$AJ$11,$E691&lt;=hypothèses!$AK$11),10,""))))))))))</f>
        <v>3</v>
      </c>
      <c r="I691">
        <v>0</v>
      </c>
      <c r="J691" s="58" t="str" cm="1">
        <f t="array" ref="J6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91" s="58">
        <f>IF(G691="Tarif Frais de dossier",30,IF(I691&lt;0,0,IF(AND(A691=hypothèses!$AV$2,G691=hypothèses!$AM$1),IF(E691&lt;=hypothèses!$AT$2,hypothèses!$AW$2,IF(E691&gt;=hypothèses!$AU$2,hypothèses!$AX$2,E691*hypothèses!$AY$2)),IF(AND(A691=hypothèses!$AV$3,G691=hypothèses!$AM$1),IF(E691&lt;=hypothèses!$AT$3,hypothèses!$AW$3,IF(E691&gt;=hypothèses!$AU$3,hypothèses!$AX$3,E691*hypothèses!$AY$3)),IF(AND(A691=hypothèses!$AV$5,G691=hypothèses!$AN$1),IF(E691&lt;=hypothèses!$AT$5,hypothèses!$AW$5,IF(E691&gt;=hypothèses!$AU$5,hypothèses!$AX$5,E691*hypothèses!$AY$5)),IF(AND(A691=hypothèses!$AV$6,G691=hypothèses!$AN$1),IF(E691&lt;=hypothèses!$AT$6,hypothèses!$AW$6,IF(E691&gt;=hypothèses!$AU$6,hypothèses!$AX$6,E691*hypothèses!$AY$6)),IF(AND(A691=hypothèses!$AV$8,G691=hypothèses!$AO$1),IF(E691&lt;=hypothèses!$AT$8,hypothèses!$AW$8,IF(E691&gt;=hypothèses!$AU$8,hypothèses!$AX$8,E691*hypothèses!$AY$8)),IF(AND(A691=hypothèses!$AV$9,G691=hypothèses!$AO$1),IF(E691&lt;=hypothèses!$AT$9,hypothèses!$AW$9,IF(E691&gt;=hypothèses!$AU$9,hypothèses!$AX$9,E691*hypothèses!$AY$9)),IF(AND(A691=hypothèses!$AV$11,G691=hypothèses!$AP$1),IF(E691&lt;=hypothèses!$AT$11,hypothèses!$AW$11,IF(E691&gt;=hypothèses!$AU$11,hypothèses!$AX$11,E691*hypothèses!$AY$11)),IF(AND(A691=hypothèses!$AV$12,G691=hypothèses!$AP$1),IF(E691&lt;=hypothèses!$AT$12,hypothèses!$AW$12,IF(E691&gt;=hypothèses!$AU$12,hypothèses!$AX$12,E691*hypothèses!$AY$12)),IF(AND(A691=hypothèses!$AV$14,G691=hypothèses!$AQ$1),IF(E691&lt;=hypothèses!$AT$14,hypothèses!$AW$14,IF(E691&gt;=hypothèses!$AU$14,hypothèses!$AX$14,E691*hypothèses!$AY$14)),IF(AND(A691=hypothèses!$AV$15,G691=hypothèses!$AQ$1),IF(E691&lt;=hypothèses!$AT$15,hypothèses!$AW$15,IF(E691&gt;=hypothèses!$AU$15,hypothèses!$AX$15,E691*hypothèses!$AY$15)),IF(AND(A691=hypothèses!$AV$17,G691=hypothèses!$AR$1),IF(E691&lt;=hypothèses!$AT$17,hypothèses!$AW$17,IF(E691&gt;=hypothèses!$AU$17,hypothèses!$AX$17,E691*hypothèses!$AY$17)),IF(AND(A691=hypothèses!$AV$18,G691=hypothèses!$AR$1),IF(E691&lt;=hypothèses!$AT$18,hypothèses!$AW$18,IF(E691&gt;=hypothèses!$AU$18,hypothèses!$AX$18,E691*hypothèses!$AY$18)),0))))))))))))))</f>
        <v>0</v>
      </c>
      <c r="L691" s="58"/>
    </row>
    <row r="692" spans="1:12">
      <c r="A692" t="s">
        <v>70</v>
      </c>
      <c r="B692" s="59">
        <v>6480</v>
      </c>
      <c r="C692">
        <v>3</v>
      </c>
      <c r="D692">
        <v>1</v>
      </c>
      <c r="E692" s="4">
        <f t="shared" si="10"/>
        <v>540</v>
      </c>
      <c r="F692" s="49">
        <f>IF($E692&lt;=hypothèses!$AK$2,1,IF(AND($E692&gt;hypothèses!$AJ$3,$E692&lt;=hypothèses!$AK$3),2,IF(AND($E692&gt;hypothèses!$AJ$4,$E692&lt;=hypothèses!$AK$4),3,IF(AND($E692&gt;hypothèses!$AJ$5,$E692&lt;=hypothèses!$AK$5),4,IF(AND($E692&gt;hypothèses!$AJ$6,$E692&lt;=hypothèses!$AK$6),5,IF(AND($E692&gt;hypothèses!$AJ$7,$E692&lt;=hypothèses!$AK$7),6,IF(AND($E692&gt;hypothèses!$AJ$8,$E692&lt;=hypothèses!$AK$8),7,IF(AND($E692&gt;hypothèses!$AJ$9,$E692&lt;=hypothèses!$AK$9),8,IF(AND($E692&gt;hypothèses!$AJ$10,$E692&lt;=hypothèses!$AK$10),9,IF(AND($E692&gt;hypothèses!$AJ$11,$E692&lt;=hypothèses!$AK$11),10,""))))))))))</f>
        <v>3</v>
      </c>
      <c r="I692">
        <v>0</v>
      </c>
      <c r="J692" s="58" t="str" cm="1">
        <f t="array" ref="J6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92" s="58">
        <f>IF(G692="Tarif Frais de dossier",30,IF(I692&lt;0,0,IF(AND(A692=hypothèses!$AV$2,G692=hypothèses!$AM$1),IF(E692&lt;=hypothèses!$AT$2,hypothèses!$AW$2,IF(E692&gt;=hypothèses!$AU$2,hypothèses!$AX$2,E692*hypothèses!$AY$2)),IF(AND(A692=hypothèses!$AV$3,G692=hypothèses!$AM$1),IF(E692&lt;=hypothèses!$AT$3,hypothèses!$AW$3,IF(E692&gt;=hypothèses!$AU$3,hypothèses!$AX$3,E692*hypothèses!$AY$3)),IF(AND(A692=hypothèses!$AV$5,G692=hypothèses!$AN$1),IF(E692&lt;=hypothèses!$AT$5,hypothèses!$AW$5,IF(E692&gt;=hypothèses!$AU$5,hypothèses!$AX$5,E692*hypothèses!$AY$5)),IF(AND(A692=hypothèses!$AV$6,G692=hypothèses!$AN$1),IF(E692&lt;=hypothèses!$AT$6,hypothèses!$AW$6,IF(E692&gt;=hypothèses!$AU$6,hypothèses!$AX$6,E692*hypothèses!$AY$6)),IF(AND(A692=hypothèses!$AV$8,G692=hypothèses!$AO$1),IF(E692&lt;=hypothèses!$AT$8,hypothèses!$AW$8,IF(E692&gt;=hypothèses!$AU$8,hypothèses!$AX$8,E692*hypothèses!$AY$8)),IF(AND(A692=hypothèses!$AV$9,G692=hypothèses!$AO$1),IF(E692&lt;=hypothèses!$AT$9,hypothèses!$AW$9,IF(E692&gt;=hypothèses!$AU$9,hypothèses!$AX$9,E692*hypothèses!$AY$9)),IF(AND(A692=hypothèses!$AV$11,G692=hypothèses!$AP$1),IF(E692&lt;=hypothèses!$AT$11,hypothèses!$AW$11,IF(E692&gt;=hypothèses!$AU$11,hypothèses!$AX$11,E692*hypothèses!$AY$11)),IF(AND(A692=hypothèses!$AV$12,G692=hypothèses!$AP$1),IF(E692&lt;=hypothèses!$AT$12,hypothèses!$AW$12,IF(E692&gt;=hypothèses!$AU$12,hypothèses!$AX$12,E692*hypothèses!$AY$12)),IF(AND(A692=hypothèses!$AV$14,G692=hypothèses!$AQ$1),IF(E692&lt;=hypothèses!$AT$14,hypothèses!$AW$14,IF(E692&gt;=hypothèses!$AU$14,hypothèses!$AX$14,E692*hypothèses!$AY$14)),IF(AND(A692=hypothèses!$AV$15,G692=hypothèses!$AQ$1),IF(E692&lt;=hypothèses!$AT$15,hypothèses!$AW$15,IF(E692&gt;=hypothèses!$AU$15,hypothèses!$AX$15,E692*hypothèses!$AY$15)),IF(AND(A692=hypothèses!$AV$17,G692=hypothèses!$AR$1),IF(E692&lt;=hypothèses!$AT$17,hypothèses!$AW$17,IF(E692&gt;=hypothèses!$AU$17,hypothèses!$AX$17,E692*hypothèses!$AY$17)),IF(AND(A692=hypothèses!$AV$18,G692=hypothèses!$AR$1),IF(E692&lt;=hypothèses!$AT$18,hypothèses!$AW$18,IF(E692&gt;=hypothèses!$AU$18,hypothèses!$AX$18,E692*hypothèses!$AY$18)),0))))))))))))))</f>
        <v>0</v>
      </c>
      <c r="L692" s="58"/>
    </row>
    <row r="693" spans="1:12">
      <c r="A693" t="s">
        <v>70</v>
      </c>
      <c r="B693" s="59">
        <v>6480</v>
      </c>
      <c r="C693">
        <v>3</v>
      </c>
      <c r="D693">
        <v>1</v>
      </c>
      <c r="E693" s="4">
        <f t="shared" si="10"/>
        <v>540</v>
      </c>
      <c r="F693" s="49">
        <f>IF($E693&lt;=hypothèses!$AK$2,1,IF(AND($E693&gt;hypothèses!$AJ$3,$E693&lt;=hypothèses!$AK$3),2,IF(AND($E693&gt;hypothèses!$AJ$4,$E693&lt;=hypothèses!$AK$4),3,IF(AND($E693&gt;hypothèses!$AJ$5,$E693&lt;=hypothèses!$AK$5),4,IF(AND($E693&gt;hypothèses!$AJ$6,$E693&lt;=hypothèses!$AK$6),5,IF(AND($E693&gt;hypothèses!$AJ$7,$E693&lt;=hypothèses!$AK$7),6,IF(AND($E693&gt;hypothèses!$AJ$8,$E693&lt;=hypothèses!$AK$8),7,IF(AND($E693&gt;hypothèses!$AJ$9,$E693&lt;=hypothèses!$AK$9),8,IF(AND($E693&gt;hypothèses!$AJ$10,$E693&lt;=hypothèses!$AK$10),9,IF(AND($E693&gt;hypothèses!$AJ$11,$E693&lt;=hypothèses!$AK$11),10,""))))))))))</f>
        <v>3</v>
      </c>
      <c r="I693">
        <v>0</v>
      </c>
      <c r="J693" s="58" t="str" cm="1">
        <f t="array" ref="J6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93" s="58">
        <f>IF(G693="Tarif Frais de dossier",30,IF(I693&lt;0,0,IF(AND(A693=hypothèses!$AV$2,G693=hypothèses!$AM$1),IF(E693&lt;=hypothèses!$AT$2,hypothèses!$AW$2,IF(E693&gt;=hypothèses!$AU$2,hypothèses!$AX$2,E693*hypothèses!$AY$2)),IF(AND(A693=hypothèses!$AV$3,G693=hypothèses!$AM$1),IF(E693&lt;=hypothèses!$AT$3,hypothèses!$AW$3,IF(E693&gt;=hypothèses!$AU$3,hypothèses!$AX$3,E693*hypothèses!$AY$3)),IF(AND(A693=hypothèses!$AV$5,G693=hypothèses!$AN$1),IF(E693&lt;=hypothèses!$AT$5,hypothèses!$AW$5,IF(E693&gt;=hypothèses!$AU$5,hypothèses!$AX$5,E693*hypothèses!$AY$5)),IF(AND(A693=hypothèses!$AV$6,G693=hypothèses!$AN$1),IF(E693&lt;=hypothèses!$AT$6,hypothèses!$AW$6,IF(E693&gt;=hypothèses!$AU$6,hypothèses!$AX$6,E693*hypothèses!$AY$6)),IF(AND(A693=hypothèses!$AV$8,G693=hypothèses!$AO$1),IF(E693&lt;=hypothèses!$AT$8,hypothèses!$AW$8,IF(E693&gt;=hypothèses!$AU$8,hypothèses!$AX$8,E693*hypothèses!$AY$8)),IF(AND(A693=hypothèses!$AV$9,G693=hypothèses!$AO$1),IF(E693&lt;=hypothèses!$AT$9,hypothèses!$AW$9,IF(E693&gt;=hypothèses!$AU$9,hypothèses!$AX$9,E693*hypothèses!$AY$9)),IF(AND(A693=hypothèses!$AV$11,G693=hypothèses!$AP$1),IF(E693&lt;=hypothèses!$AT$11,hypothèses!$AW$11,IF(E693&gt;=hypothèses!$AU$11,hypothèses!$AX$11,E693*hypothèses!$AY$11)),IF(AND(A693=hypothèses!$AV$12,G693=hypothèses!$AP$1),IF(E693&lt;=hypothèses!$AT$12,hypothèses!$AW$12,IF(E693&gt;=hypothèses!$AU$12,hypothèses!$AX$12,E693*hypothèses!$AY$12)),IF(AND(A693=hypothèses!$AV$14,G693=hypothèses!$AQ$1),IF(E693&lt;=hypothèses!$AT$14,hypothèses!$AW$14,IF(E693&gt;=hypothèses!$AU$14,hypothèses!$AX$14,E693*hypothèses!$AY$14)),IF(AND(A693=hypothèses!$AV$15,G693=hypothèses!$AQ$1),IF(E693&lt;=hypothèses!$AT$15,hypothèses!$AW$15,IF(E693&gt;=hypothèses!$AU$15,hypothèses!$AX$15,E693*hypothèses!$AY$15)),IF(AND(A693=hypothèses!$AV$17,G693=hypothèses!$AR$1),IF(E693&lt;=hypothèses!$AT$17,hypothèses!$AW$17,IF(E693&gt;=hypothèses!$AU$17,hypothèses!$AX$17,E693*hypothèses!$AY$17)),IF(AND(A693=hypothèses!$AV$18,G693=hypothèses!$AR$1),IF(E693&lt;=hypothèses!$AT$18,hypothèses!$AW$18,IF(E693&gt;=hypothèses!$AU$18,hypothèses!$AX$18,E693*hypothèses!$AY$18)),0))))))))))))))</f>
        <v>0</v>
      </c>
      <c r="L693" s="58"/>
    </row>
    <row r="694" spans="1:12">
      <c r="A694" t="s">
        <v>68</v>
      </c>
      <c r="B694" s="59">
        <v>7995</v>
      </c>
      <c r="C694">
        <v>4</v>
      </c>
      <c r="D694">
        <v>1</v>
      </c>
      <c r="E694" s="4">
        <f t="shared" si="10"/>
        <v>666.25</v>
      </c>
      <c r="F694" s="49">
        <f>IF($E694&lt;=hypothèses!$AK$2,1,IF(AND($E694&gt;hypothèses!$AJ$3,$E694&lt;=hypothèses!$AK$3),2,IF(AND($E694&gt;hypothèses!$AJ$4,$E694&lt;=hypothèses!$AK$4),3,IF(AND($E694&gt;hypothèses!$AJ$5,$E694&lt;=hypothèses!$AK$5),4,IF(AND($E694&gt;hypothèses!$AJ$6,$E694&lt;=hypothèses!$AK$6),5,IF(AND($E694&gt;hypothèses!$AJ$7,$E694&lt;=hypothèses!$AK$7),6,IF(AND($E694&gt;hypothèses!$AJ$8,$E694&lt;=hypothèses!$AK$8),7,IF(AND($E694&gt;hypothèses!$AJ$9,$E694&lt;=hypothèses!$AK$9),8,IF(AND($E694&gt;hypothèses!$AJ$10,$E694&lt;=hypothèses!$AK$10),9,IF(AND($E694&gt;hypothèses!$AJ$11,$E694&lt;=hypothèses!$AK$11),10,""))))))))))</f>
        <v>4</v>
      </c>
      <c r="G694" t="s">
        <v>14</v>
      </c>
      <c r="H694">
        <v>1</v>
      </c>
      <c r="I694">
        <v>30</v>
      </c>
      <c r="J694" s="58" cm="1">
        <f t="array" ref="J6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694" s="58">
        <f>IF(G694="Tarif Frais de dossier",30,IF(I694&lt;0,0,IF(AND(A694=hypothèses!$AV$2,G694=hypothèses!$AM$1),IF(E694&lt;=hypothèses!$AT$2,hypothèses!$AW$2,IF(E694&gt;=hypothèses!$AU$2,hypothèses!$AX$2,E694*hypothèses!$AY$2)),IF(AND(A694=hypothèses!$AV$3,G694=hypothèses!$AM$1),IF(E694&lt;=hypothèses!$AT$3,hypothèses!$AW$3,IF(E694&gt;=hypothèses!$AU$3,hypothèses!$AX$3,E694*hypothèses!$AY$3)),IF(AND(A694=hypothèses!$AV$5,G694=hypothèses!$AN$1),IF(E694&lt;=hypothèses!$AT$5,hypothèses!$AW$5,IF(E694&gt;=hypothèses!$AU$5,hypothèses!$AX$5,E694*hypothèses!$AY$5)),IF(AND(A694=hypothèses!$AV$6,G694=hypothèses!$AN$1),IF(E694&lt;=hypothèses!$AT$6,hypothèses!$AW$6,IF(E694&gt;=hypothèses!$AU$6,hypothèses!$AX$6,E694*hypothèses!$AY$6)),IF(AND(A694=hypothèses!$AV$8,G694=hypothèses!$AO$1),IF(E694&lt;=hypothèses!$AT$8,hypothèses!$AW$8,IF(E694&gt;=hypothèses!$AU$8,hypothèses!$AX$8,E694*hypothèses!$AY$8)),IF(AND(A694=hypothèses!$AV$9,G694=hypothèses!$AO$1),IF(E694&lt;=hypothèses!$AT$9,hypothèses!$AW$9,IF(E694&gt;=hypothèses!$AU$9,hypothèses!$AX$9,E694*hypothèses!$AY$9)),IF(AND(A694=hypothèses!$AV$11,G694=hypothèses!$AP$1),IF(E694&lt;=hypothèses!$AT$11,hypothèses!$AW$11,IF(E694&gt;=hypothèses!$AU$11,hypothèses!$AX$11,E694*hypothèses!$AY$11)),IF(AND(A694=hypothèses!$AV$12,G694=hypothèses!$AP$1),IF(E694&lt;=hypothèses!$AT$12,hypothèses!$AW$12,IF(E694&gt;=hypothèses!$AU$12,hypothèses!$AX$12,E694*hypothèses!$AY$12)),IF(AND(A694=hypothèses!$AV$14,G694=hypothèses!$AQ$1),IF(E694&lt;=hypothèses!$AT$14,hypothèses!$AW$14,IF(E694&gt;=hypothèses!$AU$14,hypothèses!$AX$14,E694*hypothèses!$AY$14)),IF(AND(A694=hypothèses!$AV$15,G694=hypothèses!$AQ$1),IF(E694&lt;=hypothèses!$AT$15,hypothèses!$AW$15,IF(E694&gt;=hypothèses!$AU$15,hypothèses!$AX$15,E694*hypothèses!$AY$15)),IF(AND(A694=hypothèses!$AV$17,G694=hypothèses!$AR$1),IF(E694&lt;=hypothèses!$AT$17,hypothèses!$AW$17,IF(E694&gt;=hypothèses!$AU$17,hypothèses!$AX$17,E694*hypothèses!$AY$17)),IF(AND(A694=hypothèses!$AV$18,G694=hypothèses!$AR$1),IF(E694&lt;=hypothèses!$AT$18,hypothèses!$AW$18,IF(E694&gt;=hypothèses!$AU$18,hypothèses!$AX$18,E694*hypothèses!$AY$18)),0))))))))))))))</f>
        <v>30</v>
      </c>
      <c r="L694" s="58"/>
    </row>
    <row r="695" spans="1:12">
      <c r="A695" t="s">
        <v>68</v>
      </c>
      <c r="B695" s="59">
        <v>7995</v>
      </c>
      <c r="C695">
        <v>4</v>
      </c>
      <c r="D695">
        <v>1</v>
      </c>
      <c r="E695" s="4">
        <f t="shared" si="10"/>
        <v>666.25</v>
      </c>
      <c r="F695" s="49">
        <f>IF($E695&lt;=hypothèses!$AK$2,1,IF(AND($E695&gt;hypothèses!$AJ$3,$E695&lt;=hypothèses!$AK$3),2,IF(AND($E695&gt;hypothèses!$AJ$4,$E695&lt;=hypothèses!$AK$4),3,IF(AND($E695&gt;hypothèses!$AJ$5,$E695&lt;=hypothèses!$AK$5),4,IF(AND($E695&gt;hypothèses!$AJ$6,$E695&lt;=hypothèses!$AK$6),5,IF(AND($E695&gt;hypothèses!$AJ$7,$E695&lt;=hypothèses!$AK$7),6,IF(AND($E695&gt;hypothèses!$AJ$8,$E695&lt;=hypothèses!$AK$8),7,IF(AND($E695&gt;hypothèses!$AJ$9,$E695&lt;=hypothèses!$AK$9),8,IF(AND($E695&gt;hypothèses!$AJ$10,$E695&lt;=hypothèses!$AK$10),9,IF(AND($E695&gt;hypothèses!$AJ$11,$E695&lt;=hypothèses!$AK$11),10,""))))))))))</f>
        <v>4</v>
      </c>
      <c r="G695" t="s">
        <v>17</v>
      </c>
      <c r="H695">
        <v>1.1000000000000001</v>
      </c>
      <c r="I695">
        <v>138.6</v>
      </c>
      <c r="J695" s="58" cm="1">
        <f t="array" ref="J6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276.11099999999999</v>
      </c>
      <c r="K695" s="58">
        <f>IF(G695="Tarif Frais de dossier",30,IF(I695&lt;0,0,IF(AND(A695=hypothèses!$AV$2,G695=hypothèses!$AM$1),IF(E695&lt;=hypothèses!$AT$2,hypothèses!$AW$2,IF(E695&gt;=hypothèses!$AU$2,hypothèses!$AX$2,E695*hypothèses!$AY$2)),IF(AND(A695=hypothèses!$AV$3,G695=hypothèses!$AM$1),IF(E695&lt;=hypothèses!$AT$3,hypothèses!$AW$3,IF(E695&gt;=hypothèses!$AU$3,hypothèses!$AX$3,E695*hypothèses!$AY$3)),IF(AND(A695=hypothèses!$AV$5,G695=hypothèses!$AN$1),IF(E695&lt;=hypothèses!$AT$5,hypothèses!$AW$5,IF(E695&gt;=hypothèses!$AU$5,hypothèses!$AX$5,E695*hypothèses!$AY$5)),IF(AND(A695=hypothèses!$AV$6,G695=hypothèses!$AN$1),IF(E695&lt;=hypothèses!$AT$6,hypothèses!$AW$6,IF(E695&gt;=hypothèses!$AU$6,hypothèses!$AX$6,E695*hypothèses!$AY$6)),IF(AND(A695=hypothèses!$AV$8,G695=hypothèses!$AO$1),IF(E695&lt;=hypothèses!$AT$8,hypothèses!$AW$8,IF(E695&gt;=hypothèses!$AU$8,hypothèses!$AX$8,E695*hypothèses!$AY$8)),IF(AND(A695=hypothèses!$AV$9,G695=hypothèses!$AO$1),IF(E695&lt;=hypothèses!$AT$9,hypothèses!$AW$9,IF(E695&gt;=hypothèses!$AU$9,hypothèses!$AX$9,E695*hypothèses!$AY$9)),IF(AND(A695=hypothèses!$AV$11,G695=hypothèses!$AP$1),IF(E695&lt;=hypothèses!$AT$11,hypothèses!$AW$11,IF(E695&gt;=hypothèses!$AU$11,hypothèses!$AX$11,E695*hypothèses!$AY$11)),IF(AND(A695=hypothèses!$AV$12,G695=hypothèses!$AP$1),IF(E695&lt;=hypothèses!$AT$12,hypothèses!$AW$12,IF(E695&gt;=hypothèses!$AU$12,hypothèses!$AX$12,E695*hypothèses!$AY$12)),IF(AND(A695=hypothèses!$AV$14,G695=hypothèses!$AQ$1),IF(E695&lt;=hypothèses!$AT$14,hypothèses!$AW$14,IF(E695&gt;=hypothèses!$AU$14,hypothèses!$AX$14,E695*hypothèses!$AY$14)),IF(AND(A695=hypothèses!$AV$15,G695=hypothèses!$AQ$1),IF(E695&lt;=hypothèses!$AT$15,hypothèses!$AW$15,IF(E695&gt;=hypothèses!$AU$15,hypothèses!$AX$15,E695*hypothèses!$AY$15)),IF(AND(A695=hypothèses!$AV$17,G695=hypothèses!$AR$1),IF(E695&lt;=hypothèses!$AT$17,hypothèses!$AW$17,IF(E695&gt;=hypothèses!$AU$17,hypothèses!$AX$17,E695*hypothèses!$AY$17)),IF(AND(A695=hypothèses!$AV$18,G695=hypothèses!$AR$1),IF(E695&lt;=hypothèses!$AT$18,hypothèses!$AW$18,IF(E695&gt;=hypothèses!$AU$18,hypothèses!$AX$18,E695*hypothèses!$AY$18)),0))))))))))))))</f>
        <v>109.93125000000001</v>
      </c>
      <c r="L695" s="58"/>
    </row>
    <row r="696" spans="1:12">
      <c r="A696" t="s">
        <v>68</v>
      </c>
      <c r="B696" s="59">
        <v>7995</v>
      </c>
      <c r="C696">
        <v>4</v>
      </c>
      <c r="D696">
        <v>1</v>
      </c>
      <c r="E696" s="4">
        <f t="shared" si="10"/>
        <v>666.25</v>
      </c>
      <c r="F696" s="49">
        <f>IF($E696&lt;=hypothèses!$AK$2,1,IF(AND($E696&gt;hypothèses!$AJ$3,$E696&lt;=hypothèses!$AK$3),2,IF(AND($E696&gt;hypothèses!$AJ$4,$E696&lt;=hypothèses!$AK$4),3,IF(AND($E696&gt;hypothèses!$AJ$5,$E696&lt;=hypothèses!$AK$5),4,IF(AND($E696&gt;hypothèses!$AJ$6,$E696&lt;=hypothèses!$AK$6),5,IF(AND($E696&gt;hypothèses!$AJ$7,$E696&lt;=hypothèses!$AK$7),6,IF(AND($E696&gt;hypothèses!$AJ$8,$E696&lt;=hypothèses!$AK$8),7,IF(AND($E696&gt;hypothèses!$AJ$9,$E696&lt;=hypothèses!$AK$9),8,IF(AND($E696&gt;hypothèses!$AJ$10,$E696&lt;=hypothèses!$AK$10),9,IF(AND($E696&gt;hypothèses!$AJ$11,$E696&lt;=hypothèses!$AK$11),10,""))))))))))</f>
        <v>4</v>
      </c>
      <c r="I696">
        <v>0</v>
      </c>
      <c r="J696" s="58" t="str" cm="1">
        <f t="array" ref="J6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96" s="58">
        <f>IF(G696="Tarif Frais de dossier",30,IF(I696&lt;0,0,IF(AND(A696=hypothèses!$AV$2,G696=hypothèses!$AM$1),IF(E696&lt;=hypothèses!$AT$2,hypothèses!$AW$2,IF(E696&gt;=hypothèses!$AU$2,hypothèses!$AX$2,E696*hypothèses!$AY$2)),IF(AND(A696=hypothèses!$AV$3,G696=hypothèses!$AM$1),IF(E696&lt;=hypothèses!$AT$3,hypothèses!$AW$3,IF(E696&gt;=hypothèses!$AU$3,hypothèses!$AX$3,E696*hypothèses!$AY$3)),IF(AND(A696=hypothèses!$AV$5,G696=hypothèses!$AN$1),IF(E696&lt;=hypothèses!$AT$5,hypothèses!$AW$5,IF(E696&gt;=hypothèses!$AU$5,hypothèses!$AX$5,E696*hypothèses!$AY$5)),IF(AND(A696=hypothèses!$AV$6,G696=hypothèses!$AN$1),IF(E696&lt;=hypothèses!$AT$6,hypothèses!$AW$6,IF(E696&gt;=hypothèses!$AU$6,hypothèses!$AX$6,E696*hypothèses!$AY$6)),IF(AND(A696=hypothèses!$AV$8,G696=hypothèses!$AO$1),IF(E696&lt;=hypothèses!$AT$8,hypothèses!$AW$8,IF(E696&gt;=hypothèses!$AU$8,hypothèses!$AX$8,E696*hypothèses!$AY$8)),IF(AND(A696=hypothèses!$AV$9,G696=hypothèses!$AO$1),IF(E696&lt;=hypothèses!$AT$9,hypothèses!$AW$9,IF(E696&gt;=hypothèses!$AU$9,hypothèses!$AX$9,E696*hypothèses!$AY$9)),IF(AND(A696=hypothèses!$AV$11,G696=hypothèses!$AP$1),IF(E696&lt;=hypothèses!$AT$11,hypothèses!$AW$11,IF(E696&gt;=hypothèses!$AU$11,hypothèses!$AX$11,E696*hypothèses!$AY$11)),IF(AND(A696=hypothèses!$AV$12,G696=hypothèses!$AP$1),IF(E696&lt;=hypothèses!$AT$12,hypothèses!$AW$12,IF(E696&gt;=hypothèses!$AU$12,hypothèses!$AX$12,E696*hypothèses!$AY$12)),IF(AND(A696=hypothèses!$AV$14,G696=hypothèses!$AQ$1),IF(E696&lt;=hypothèses!$AT$14,hypothèses!$AW$14,IF(E696&gt;=hypothèses!$AU$14,hypothèses!$AX$14,E696*hypothèses!$AY$14)),IF(AND(A696=hypothèses!$AV$15,G696=hypothèses!$AQ$1),IF(E696&lt;=hypothèses!$AT$15,hypothèses!$AW$15,IF(E696&gt;=hypothèses!$AU$15,hypothèses!$AX$15,E696*hypothèses!$AY$15)),IF(AND(A696=hypothèses!$AV$17,G696=hypothèses!$AR$1),IF(E696&lt;=hypothèses!$AT$17,hypothèses!$AW$17,IF(E696&gt;=hypothèses!$AU$17,hypothèses!$AX$17,E696*hypothèses!$AY$17)),IF(AND(A696=hypothèses!$AV$18,G696=hypothèses!$AR$1),IF(E696&lt;=hypothèses!$AT$18,hypothèses!$AW$18,IF(E696&gt;=hypothèses!$AU$18,hypothèses!$AX$18,E696*hypothèses!$AY$18)),0))))))))))))))</f>
        <v>0</v>
      </c>
      <c r="L696" s="58"/>
    </row>
    <row r="697" spans="1:12">
      <c r="A697" t="s">
        <v>68</v>
      </c>
      <c r="B697" s="59">
        <v>7995</v>
      </c>
      <c r="C697">
        <v>4</v>
      </c>
      <c r="D697">
        <v>1</v>
      </c>
      <c r="E697" s="4">
        <f t="shared" si="10"/>
        <v>666.25</v>
      </c>
      <c r="F697" s="49">
        <f>IF($E697&lt;=hypothèses!$AK$2,1,IF(AND($E697&gt;hypothèses!$AJ$3,$E697&lt;=hypothèses!$AK$3),2,IF(AND($E697&gt;hypothèses!$AJ$4,$E697&lt;=hypothèses!$AK$4),3,IF(AND($E697&gt;hypothèses!$AJ$5,$E697&lt;=hypothèses!$AK$5),4,IF(AND($E697&gt;hypothèses!$AJ$6,$E697&lt;=hypothèses!$AK$6),5,IF(AND($E697&gt;hypothèses!$AJ$7,$E697&lt;=hypothèses!$AK$7),6,IF(AND($E697&gt;hypothèses!$AJ$8,$E697&lt;=hypothèses!$AK$8),7,IF(AND($E697&gt;hypothèses!$AJ$9,$E697&lt;=hypothèses!$AK$9),8,IF(AND($E697&gt;hypothèses!$AJ$10,$E697&lt;=hypothèses!$AK$10),9,IF(AND($E697&gt;hypothèses!$AJ$11,$E697&lt;=hypothèses!$AK$11),10,""))))))))))</f>
        <v>4</v>
      </c>
      <c r="I697">
        <v>0</v>
      </c>
      <c r="J697" s="58" t="str" cm="1">
        <f t="array" ref="J6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97" s="58">
        <f>IF(G697="Tarif Frais de dossier",30,IF(I697&lt;0,0,IF(AND(A697=hypothèses!$AV$2,G697=hypothèses!$AM$1),IF(E697&lt;=hypothèses!$AT$2,hypothèses!$AW$2,IF(E697&gt;=hypothèses!$AU$2,hypothèses!$AX$2,E697*hypothèses!$AY$2)),IF(AND(A697=hypothèses!$AV$3,G697=hypothèses!$AM$1),IF(E697&lt;=hypothèses!$AT$3,hypothèses!$AW$3,IF(E697&gt;=hypothèses!$AU$3,hypothèses!$AX$3,E697*hypothèses!$AY$3)),IF(AND(A697=hypothèses!$AV$5,G697=hypothèses!$AN$1),IF(E697&lt;=hypothèses!$AT$5,hypothèses!$AW$5,IF(E697&gt;=hypothèses!$AU$5,hypothèses!$AX$5,E697*hypothèses!$AY$5)),IF(AND(A697=hypothèses!$AV$6,G697=hypothèses!$AN$1),IF(E697&lt;=hypothèses!$AT$6,hypothèses!$AW$6,IF(E697&gt;=hypothèses!$AU$6,hypothèses!$AX$6,E697*hypothèses!$AY$6)),IF(AND(A697=hypothèses!$AV$8,G697=hypothèses!$AO$1),IF(E697&lt;=hypothèses!$AT$8,hypothèses!$AW$8,IF(E697&gt;=hypothèses!$AU$8,hypothèses!$AX$8,E697*hypothèses!$AY$8)),IF(AND(A697=hypothèses!$AV$9,G697=hypothèses!$AO$1),IF(E697&lt;=hypothèses!$AT$9,hypothèses!$AW$9,IF(E697&gt;=hypothèses!$AU$9,hypothèses!$AX$9,E697*hypothèses!$AY$9)),IF(AND(A697=hypothèses!$AV$11,G697=hypothèses!$AP$1),IF(E697&lt;=hypothèses!$AT$11,hypothèses!$AW$11,IF(E697&gt;=hypothèses!$AU$11,hypothèses!$AX$11,E697*hypothèses!$AY$11)),IF(AND(A697=hypothèses!$AV$12,G697=hypothèses!$AP$1),IF(E697&lt;=hypothèses!$AT$12,hypothèses!$AW$12,IF(E697&gt;=hypothèses!$AU$12,hypothèses!$AX$12,E697*hypothèses!$AY$12)),IF(AND(A697=hypothèses!$AV$14,G697=hypothèses!$AQ$1),IF(E697&lt;=hypothèses!$AT$14,hypothèses!$AW$14,IF(E697&gt;=hypothèses!$AU$14,hypothèses!$AX$14,E697*hypothèses!$AY$14)),IF(AND(A697=hypothèses!$AV$15,G697=hypothèses!$AQ$1),IF(E697&lt;=hypothèses!$AT$15,hypothèses!$AW$15,IF(E697&gt;=hypothèses!$AU$15,hypothèses!$AX$15,E697*hypothèses!$AY$15)),IF(AND(A697=hypothèses!$AV$17,G697=hypothèses!$AR$1),IF(E697&lt;=hypothèses!$AT$17,hypothèses!$AW$17,IF(E697&gt;=hypothèses!$AU$17,hypothèses!$AX$17,E697*hypothèses!$AY$17)),IF(AND(A697=hypothèses!$AV$18,G697=hypothèses!$AR$1),IF(E697&lt;=hypothèses!$AT$18,hypothèses!$AW$18,IF(E697&gt;=hypothèses!$AU$18,hypothèses!$AX$18,E697*hypothèses!$AY$18)),0))))))))))))))</f>
        <v>0</v>
      </c>
      <c r="L697" s="58"/>
    </row>
    <row r="698" spans="1:12">
      <c r="A698" t="s">
        <v>68</v>
      </c>
      <c r="B698" s="59">
        <v>7995</v>
      </c>
      <c r="C698">
        <v>4</v>
      </c>
      <c r="D698">
        <v>1</v>
      </c>
      <c r="E698" s="4">
        <f t="shared" si="10"/>
        <v>666.25</v>
      </c>
      <c r="F698" s="49">
        <f>IF($E698&lt;=hypothèses!$AK$2,1,IF(AND($E698&gt;hypothèses!$AJ$3,$E698&lt;=hypothèses!$AK$3),2,IF(AND($E698&gt;hypothèses!$AJ$4,$E698&lt;=hypothèses!$AK$4),3,IF(AND($E698&gt;hypothèses!$AJ$5,$E698&lt;=hypothèses!$AK$5),4,IF(AND($E698&gt;hypothèses!$AJ$6,$E698&lt;=hypothèses!$AK$6),5,IF(AND($E698&gt;hypothèses!$AJ$7,$E698&lt;=hypothèses!$AK$7),6,IF(AND($E698&gt;hypothèses!$AJ$8,$E698&lt;=hypothèses!$AK$8),7,IF(AND($E698&gt;hypothèses!$AJ$9,$E698&lt;=hypothèses!$AK$9),8,IF(AND($E698&gt;hypothèses!$AJ$10,$E698&lt;=hypothèses!$AK$10),9,IF(AND($E698&gt;hypothèses!$AJ$11,$E698&lt;=hypothèses!$AK$11),10,""))))))))))</f>
        <v>4</v>
      </c>
      <c r="I698">
        <v>0</v>
      </c>
      <c r="J698" s="58" t="str" cm="1">
        <f t="array" ref="J6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98" s="58">
        <f>IF(G698="Tarif Frais de dossier",30,IF(I698&lt;0,0,IF(AND(A698=hypothèses!$AV$2,G698=hypothèses!$AM$1),IF(E698&lt;=hypothèses!$AT$2,hypothèses!$AW$2,IF(E698&gt;=hypothèses!$AU$2,hypothèses!$AX$2,E698*hypothèses!$AY$2)),IF(AND(A698=hypothèses!$AV$3,G698=hypothèses!$AM$1),IF(E698&lt;=hypothèses!$AT$3,hypothèses!$AW$3,IF(E698&gt;=hypothèses!$AU$3,hypothèses!$AX$3,E698*hypothèses!$AY$3)),IF(AND(A698=hypothèses!$AV$5,G698=hypothèses!$AN$1),IF(E698&lt;=hypothèses!$AT$5,hypothèses!$AW$5,IF(E698&gt;=hypothèses!$AU$5,hypothèses!$AX$5,E698*hypothèses!$AY$5)),IF(AND(A698=hypothèses!$AV$6,G698=hypothèses!$AN$1),IF(E698&lt;=hypothèses!$AT$6,hypothèses!$AW$6,IF(E698&gt;=hypothèses!$AU$6,hypothèses!$AX$6,E698*hypothèses!$AY$6)),IF(AND(A698=hypothèses!$AV$8,G698=hypothèses!$AO$1),IF(E698&lt;=hypothèses!$AT$8,hypothèses!$AW$8,IF(E698&gt;=hypothèses!$AU$8,hypothèses!$AX$8,E698*hypothèses!$AY$8)),IF(AND(A698=hypothèses!$AV$9,G698=hypothèses!$AO$1),IF(E698&lt;=hypothèses!$AT$9,hypothèses!$AW$9,IF(E698&gt;=hypothèses!$AU$9,hypothèses!$AX$9,E698*hypothèses!$AY$9)),IF(AND(A698=hypothèses!$AV$11,G698=hypothèses!$AP$1),IF(E698&lt;=hypothèses!$AT$11,hypothèses!$AW$11,IF(E698&gt;=hypothèses!$AU$11,hypothèses!$AX$11,E698*hypothèses!$AY$11)),IF(AND(A698=hypothèses!$AV$12,G698=hypothèses!$AP$1),IF(E698&lt;=hypothèses!$AT$12,hypothèses!$AW$12,IF(E698&gt;=hypothèses!$AU$12,hypothèses!$AX$12,E698*hypothèses!$AY$12)),IF(AND(A698=hypothèses!$AV$14,G698=hypothèses!$AQ$1),IF(E698&lt;=hypothèses!$AT$14,hypothèses!$AW$14,IF(E698&gt;=hypothèses!$AU$14,hypothèses!$AX$14,E698*hypothèses!$AY$14)),IF(AND(A698=hypothèses!$AV$15,G698=hypothèses!$AQ$1),IF(E698&lt;=hypothèses!$AT$15,hypothèses!$AW$15,IF(E698&gt;=hypothèses!$AU$15,hypothèses!$AX$15,E698*hypothèses!$AY$15)),IF(AND(A698=hypothèses!$AV$17,G698=hypothèses!$AR$1),IF(E698&lt;=hypothèses!$AT$17,hypothèses!$AW$17,IF(E698&gt;=hypothèses!$AU$17,hypothèses!$AX$17,E698*hypothèses!$AY$17)),IF(AND(A698=hypothèses!$AV$18,G698=hypothèses!$AR$1),IF(E698&lt;=hypothèses!$AT$18,hypothèses!$AW$18,IF(E698&gt;=hypothèses!$AU$18,hypothèses!$AX$18,E698*hypothèses!$AY$18)),0))))))))))))))</f>
        <v>0</v>
      </c>
      <c r="L698" s="58"/>
    </row>
    <row r="699" spans="1:12">
      <c r="A699" t="s">
        <v>68</v>
      </c>
      <c r="B699" s="59">
        <v>7995</v>
      </c>
      <c r="C699">
        <v>4</v>
      </c>
      <c r="D699">
        <v>1</v>
      </c>
      <c r="E699" s="4">
        <f t="shared" si="10"/>
        <v>666.25</v>
      </c>
      <c r="F699" s="49">
        <f>IF($E699&lt;=hypothèses!$AK$2,1,IF(AND($E699&gt;hypothèses!$AJ$3,$E699&lt;=hypothèses!$AK$3),2,IF(AND($E699&gt;hypothèses!$AJ$4,$E699&lt;=hypothèses!$AK$4),3,IF(AND($E699&gt;hypothèses!$AJ$5,$E699&lt;=hypothèses!$AK$5),4,IF(AND($E699&gt;hypothèses!$AJ$6,$E699&lt;=hypothèses!$AK$6),5,IF(AND($E699&gt;hypothèses!$AJ$7,$E699&lt;=hypothèses!$AK$7),6,IF(AND($E699&gt;hypothèses!$AJ$8,$E699&lt;=hypothèses!$AK$8),7,IF(AND($E699&gt;hypothèses!$AJ$9,$E699&lt;=hypothèses!$AK$9),8,IF(AND($E699&gt;hypothèses!$AJ$10,$E699&lt;=hypothèses!$AK$10),9,IF(AND($E699&gt;hypothèses!$AJ$11,$E699&lt;=hypothèses!$AK$11),10,""))))))))))</f>
        <v>4</v>
      </c>
      <c r="I699">
        <v>0</v>
      </c>
      <c r="J699" s="58" t="str" cm="1">
        <f t="array" ref="J6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699" s="58">
        <f>IF(G699="Tarif Frais de dossier",30,IF(I699&lt;0,0,IF(AND(A699=hypothèses!$AV$2,G699=hypothèses!$AM$1),IF(E699&lt;=hypothèses!$AT$2,hypothèses!$AW$2,IF(E699&gt;=hypothèses!$AU$2,hypothèses!$AX$2,E699*hypothèses!$AY$2)),IF(AND(A699=hypothèses!$AV$3,G699=hypothèses!$AM$1),IF(E699&lt;=hypothèses!$AT$3,hypothèses!$AW$3,IF(E699&gt;=hypothèses!$AU$3,hypothèses!$AX$3,E699*hypothèses!$AY$3)),IF(AND(A699=hypothèses!$AV$5,G699=hypothèses!$AN$1),IF(E699&lt;=hypothèses!$AT$5,hypothèses!$AW$5,IF(E699&gt;=hypothèses!$AU$5,hypothèses!$AX$5,E699*hypothèses!$AY$5)),IF(AND(A699=hypothèses!$AV$6,G699=hypothèses!$AN$1),IF(E699&lt;=hypothèses!$AT$6,hypothèses!$AW$6,IF(E699&gt;=hypothèses!$AU$6,hypothèses!$AX$6,E699*hypothèses!$AY$6)),IF(AND(A699=hypothèses!$AV$8,G699=hypothèses!$AO$1),IF(E699&lt;=hypothèses!$AT$8,hypothèses!$AW$8,IF(E699&gt;=hypothèses!$AU$8,hypothèses!$AX$8,E699*hypothèses!$AY$8)),IF(AND(A699=hypothèses!$AV$9,G699=hypothèses!$AO$1),IF(E699&lt;=hypothèses!$AT$9,hypothèses!$AW$9,IF(E699&gt;=hypothèses!$AU$9,hypothèses!$AX$9,E699*hypothèses!$AY$9)),IF(AND(A699=hypothèses!$AV$11,G699=hypothèses!$AP$1),IF(E699&lt;=hypothèses!$AT$11,hypothèses!$AW$11,IF(E699&gt;=hypothèses!$AU$11,hypothèses!$AX$11,E699*hypothèses!$AY$11)),IF(AND(A699=hypothèses!$AV$12,G699=hypothèses!$AP$1),IF(E699&lt;=hypothèses!$AT$12,hypothèses!$AW$12,IF(E699&gt;=hypothèses!$AU$12,hypothèses!$AX$12,E699*hypothèses!$AY$12)),IF(AND(A699=hypothèses!$AV$14,G699=hypothèses!$AQ$1),IF(E699&lt;=hypothèses!$AT$14,hypothèses!$AW$14,IF(E699&gt;=hypothèses!$AU$14,hypothèses!$AX$14,E699*hypothèses!$AY$14)),IF(AND(A699=hypothèses!$AV$15,G699=hypothèses!$AQ$1),IF(E699&lt;=hypothèses!$AT$15,hypothèses!$AW$15,IF(E699&gt;=hypothèses!$AU$15,hypothèses!$AX$15,E699*hypothèses!$AY$15)),IF(AND(A699=hypothèses!$AV$17,G699=hypothèses!$AR$1),IF(E699&lt;=hypothèses!$AT$17,hypothèses!$AW$17,IF(E699&gt;=hypothèses!$AU$17,hypothèses!$AX$17,E699*hypothèses!$AY$17)),IF(AND(A699=hypothèses!$AV$18,G699=hypothèses!$AR$1),IF(E699&lt;=hypothèses!$AT$18,hypothèses!$AW$18,IF(E699&gt;=hypothèses!$AU$18,hypothèses!$AX$18,E699*hypothèses!$AY$18)),0))))))))))))))</f>
        <v>0</v>
      </c>
      <c r="L699" s="58"/>
    </row>
    <row r="700" spans="1:12">
      <c r="A700" t="s">
        <v>68</v>
      </c>
      <c r="B700" s="59">
        <v>7995</v>
      </c>
      <c r="C700">
        <v>4</v>
      </c>
      <c r="D700">
        <v>1</v>
      </c>
      <c r="E700" s="4">
        <f t="shared" si="10"/>
        <v>666.25</v>
      </c>
      <c r="F700" s="49">
        <f>IF($E700&lt;=hypothèses!$AK$2,1,IF(AND($E700&gt;hypothèses!$AJ$3,$E700&lt;=hypothèses!$AK$3),2,IF(AND($E700&gt;hypothèses!$AJ$4,$E700&lt;=hypothèses!$AK$4),3,IF(AND($E700&gt;hypothèses!$AJ$5,$E700&lt;=hypothèses!$AK$5),4,IF(AND($E700&gt;hypothèses!$AJ$6,$E700&lt;=hypothèses!$AK$6),5,IF(AND($E700&gt;hypothèses!$AJ$7,$E700&lt;=hypothèses!$AK$7),6,IF(AND($E700&gt;hypothèses!$AJ$8,$E700&lt;=hypothèses!$AK$8),7,IF(AND($E700&gt;hypothèses!$AJ$9,$E700&lt;=hypothèses!$AK$9),8,IF(AND($E700&gt;hypothèses!$AJ$10,$E700&lt;=hypothèses!$AK$10),9,IF(AND($E700&gt;hypothèses!$AJ$11,$E700&lt;=hypothèses!$AK$11),10,""))))))))))</f>
        <v>4</v>
      </c>
      <c r="I700">
        <v>0</v>
      </c>
      <c r="J700" s="58" t="str" cm="1">
        <f t="array" ref="J7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00" s="58">
        <f>IF(G700="Tarif Frais de dossier",30,IF(I700&lt;0,0,IF(AND(A700=hypothèses!$AV$2,G700=hypothèses!$AM$1),IF(E700&lt;=hypothèses!$AT$2,hypothèses!$AW$2,IF(E700&gt;=hypothèses!$AU$2,hypothèses!$AX$2,E700*hypothèses!$AY$2)),IF(AND(A700=hypothèses!$AV$3,G700=hypothèses!$AM$1),IF(E700&lt;=hypothèses!$AT$3,hypothèses!$AW$3,IF(E700&gt;=hypothèses!$AU$3,hypothèses!$AX$3,E700*hypothèses!$AY$3)),IF(AND(A700=hypothèses!$AV$5,G700=hypothèses!$AN$1),IF(E700&lt;=hypothèses!$AT$5,hypothèses!$AW$5,IF(E700&gt;=hypothèses!$AU$5,hypothèses!$AX$5,E700*hypothèses!$AY$5)),IF(AND(A700=hypothèses!$AV$6,G700=hypothèses!$AN$1),IF(E700&lt;=hypothèses!$AT$6,hypothèses!$AW$6,IF(E700&gt;=hypothèses!$AU$6,hypothèses!$AX$6,E700*hypothèses!$AY$6)),IF(AND(A700=hypothèses!$AV$8,G700=hypothèses!$AO$1),IF(E700&lt;=hypothèses!$AT$8,hypothèses!$AW$8,IF(E700&gt;=hypothèses!$AU$8,hypothèses!$AX$8,E700*hypothèses!$AY$8)),IF(AND(A700=hypothèses!$AV$9,G700=hypothèses!$AO$1),IF(E700&lt;=hypothèses!$AT$9,hypothèses!$AW$9,IF(E700&gt;=hypothèses!$AU$9,hypothèses!$AX$9,E700*hypothèses!$AY$9)),IF(AND(A700=hypothèses!$AV$11,G700=hypothèses!$AP$1),IF(E700&lt;=hypothèses!$AT$11,hypothèses!$AW$11,IF(E700&gt;=hypothèses!$AU$11,hypothèses!$AX$11,E700*hypothèses!$AY$11)),IF(AND(A700=hypothèses!$AV$12,G700=hypothèses!$AP$1),IF(E700&lt;=hypothèses!$AT$12,hypothèses!$AW$12,IF(E700&gt;=hypothèses!$AU$12,hypothèses!$AX$12,E700*hypothèses!$AY$12)),IF(AND(A700=hypothèses!$AV$14,G700=hypothèses!$AQ$1),IF(E700&lt;=hypothèses!$AT$14,hypothèses!$AW$14,IF(E700&gt;=hypothèses!$AU$14,hypothèses!$AX$14,E700*hypothèses!$AY$14)),IF(AND(A700=hypothèses!$AV$15,G700=hypothèses!$AQ$1),IF(E700&lt;=hypothèses!$AT$15,hypothèses!$AW$15,IF(E700&gt;=hypothèses!$AU$15,hypothèses!$AX$15,E700*hypothèses!$AY$15)),IF(AND(A700=hypothèses!$AV$17,G700=hypothèses!$AR$1),IF(E700&lt;=hypothèses!$AT$17,hypothèses!$AW$17,IF(E700&gt;=hypothèses!$AU$17,hypothèses!$AX$17,E700*hypothèses!$AY$17)),IF(AND(A700=hypothèses!$AV$18,G700=hypothèses!$AR$1),IF(E700&lt;=hypothèses!$AT$18,hypothèses!$AW$18,IF(E700&gt;=hypothèses!$AU$18,hypothèses!$AX$18,E700*hypothèses!$AY$18)),0))))))))))))))</f>
        <v>0</v>
      </c>
      <c r="L700" s="58"/>
    </row>
    <row r="701" spans="1:12">
      <c r="A701" t="s">
        <v>68</v>
      </c>
      <c r="B701" s="59">
        <v>7995</v>
      </c>
      <c r="C701">
        <v>4</v>
      </c>
      <c r="D701">
        <v>1</v>
      </c>
      <c r="E701" s="4">
        <f t="shared" si="10"/>
        <v>666.25</v>
      </c>
      <c r="F701" s="49">
        <f>IF($E701&lt;=hypothèses!$AK$2,1,IF(AND($E701&gt;hypothèses!$AJ$3,$E701&lt;=hypothèses!$AK$3),2,IF(AND($E701&gt;hypothèses!$AJ$4,$E701&lt;=hypothèses!$AK$4),3,IF(AND($E701&gt;hypothèses!$AJ$5,$E701&lt;=hypothèses!$AK$5),4,IF(AND($E701&gt;hypothèses!$AJ$6,$E701&lt;=hypothèses!$AK$6),5,IF(AND($E701&gt;hypothèses!$AJ$7,$E701&lt;=hypothèses!$AK$7),6,IF(AND($E701&gt;hypothèses!$AJ$8,$E701&lt;=hypothèses!$AK$8),7,IF(AND($E701&gt;hypothèses!$AJ$9,$E701&lt;=hypothèses!$AK$9),8,IF(AND($E701&gt;hypothèses!$AJ$10,$E701&lt;=hypothèses!$AK$10),9,IF(AND($E701&gt;hypothèses!$AJ$11,$E701&lt;=hypothèses!$AK$11),10,""))))))))))</f>
        <v>4</v>
      </c>
      <c r="I701">
        <v>0</v>
      </c>
      <c r="J701" s="58" t="str" cm="1">
        <f t="array" ref="J7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01" s="58">
        <f>IF(G701="Tarif Frais de dossier",30,IF(I701&lt;0,0,IF(AND(A701=hypothèses!$AV$2,G701=hypothèses!$AM$1),IF(E701&lt;=hypothèses!$AT$2,hypothèses!$AW$2,IF(E701&gt;=hypothèses!$AU$2,hypothèses!$AX$2,E701*hypothèses!$AY$2)),IF(AND(A701=hypothèses!$AV$3,G701=hypothèses!$AM$1),IF(E701&lt;=hypothèses!$AT$3,hypothèses!$AW$3,IF(E701&gt;=hypothèses!$AU$3,hypothèses!$AX$3,E701*hypothèses!$AY$3)),IF(AND(A701=hypothèses!$AV$5,G701=hypothèses!$AN$1),IF(E701&lt;=hypothèses!$AT$5,hypothèses!$AW$5,IF(E701&gt;=hypothèses!$AU$5,hypothèses!$AX$5,E701*hypothèses!$AY$5)),IF(AND(A701=hypothèses!$AV$6,G701=hypothèses!$AN$1),IF(E701&lt;=hypothèses!$AT$6,hypothèses!$AW$6,IF(E701&gt;=hypothèses!$AU$6,hypothèses!$AX$6,E701*hypothèses!$AY$6)),IF(AND(A701=hypothèses!$AV$8,G701=hypothèses!$AO$1),IF(E701&lt;=hypothèses!$AT$8,hypothèses!$AW$8,IF(E701&gt;=hypothèses!$AU$8,hypothèses!$AX$8,E701*hypothèses!$AY$8)),IF(AND(A701=hypothèses!$AV$9,G701=hypothèses!$AO$1),IF(E701&lt;=hypothèses!$AT$9,hypothèses!$AW$9,IF(E701&gt;=hypothèses!$AU$9,hypothèses!$AX$9,E701*hypothèses!$AY$9)),IF(AND(A701=hypothèses!$AV$11,G701=hypothèses!$AP$1),IF(E701&lt;=hypothèses!$AT$11,hypothèses!$AW$11,IF(E701&gt;=hypothèses!$AU$11,hypothèses!$AX$11,E701*hypothèses!$AY$11)),IF(AND(A701=hypothèses!$AV$12,G701=hypothèses!$AP$1),IF(E701&lt;=hypothèses!$AT$12,hypothèses!$AW$12,IF(E701&gt;=hypothèses!$AU$12,hypothèses!$AX$12,E701*hypothèses!$AY$12)),IF(AND(A701=hypothèses!$AV$14,G701=hypothèses!$AQ$1),IF(E701&lt;=hypothèses!$AT$14,hypothèses!$AW$14,IF(E701&gt;=hypothèses!$AU$14,hypothèses!$AX$14,E701*hypothèses!$AY$14)),IF(AND(A701=hypothèses!$AV$15,G701=hypothèses!$AQ$1),IF(E701&lt;=hypothèses!$AT$15,hypothèses!$AW$15,IF(E701&gt;=hypothèses!$AU$15,hypothèses!$AX$15,E701*hypothèses!$AY$15)),IF(AND(A701=hypothèses!$AV$17,G701=hypothèses!$AR$1),IF(E701&lt;=hypothèses!$AT$17,hypothèses!$AW$17,IF(E701&gt;=hypothèses!$AU$17,hypothèses!$AX$17,E701*hypothèses!$AY$17)),IF(AND(A701=hypothèses!$AV$18,G701=hypothèses!$AR$1),IF(E701&lt;=hypothèses!$AT$18,hypothèses!$AW$18,IF(E701&gt;=hypothèses!$AU$18,hypothèses!$AX$18,E701*hypothèses!$AY$18)),0))))))))))))))</f>
        <v>0</v>
      </c>
      <c r="L701" s="58"/>
    </row>
    <row r="702" spans="1:12">
      <c r="A702" t="s">
        <v>68</v>
      </c>
      <c r="B702" s="59">
        <v>7995</v>
      </c>
      <c r="C702">
        <v>4</v>
      </c>
      <c r="D702">
        <v>1</v>
      </c>
      <c r="E702" s="4">
        <f t="shared" si="10"/>
        <v>666.25</v>
      </c>
      <c r="F702" s="49">
        <f>IF($E702&lt;=hypothèses!$AK$2,1,IF(AND($E702&gt;hypothèses!$AJ$3,$E702&lt;=hypothèses!$AK$3),2,IF(AND($E702&gt;hypothèses!$AJ$4,$E702&lt;=hypothèses!$AK$4),3,IF(AND($E702&gt;hypothèses!$AJ$5,$E702&lt;=hypothèses!$AK$5),4,IF(AND($E702&gt;hypothèses!$AJ$6,$E702&lt;=hypothèses!$AK$6),5,IF(AND($E702&gt;hypothèses!$AJ$7,$E702&lt;=hypothèses!$AK$7),6,IF(AND($E702&gt;hypothèses!$AJ$8,$E702&lt;=hypothèses!$AK$8),7,IF(AND($E702&gt;hypothèses!$AJ$9,$E702&lt;=hypothèses!$AK$9),8,IF(AND($E702&gt;hypothèses!$AJ$10,$E702&lt;=hypothèses!$AK$10),9,IF(AND($E702&gt;hypothèses!$AJ$11,$E702&lt;=hypothèses!$AK$11),10,""))))))))))</f>
        <v>4</v>
      </c>
      <c r="I702">
        <v>0</v>
      </c>
      <c r="J702" s="58" t="str" cm="1">
        <f t="array" ref="J7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02" s="58">
        <f>IF(G702="Tarif Frais de dossier",30,IF(I702&lt;0,0,IF(AND(A702=hypothèses!$AV$2,G702=hypothèses!$AM$1),IF(E702&lt;=hypothèses!$AT$2,hypothèses!$AW$2,IF(E702&gt;=hypothèses!$AU$2,hypothèses!$AX$2,E702*hypothèses!$AY$2)),IF(AND(A702=hypothèses!$AV$3,G702=hypothèses!$AM$1),IF(E702&lt;=hypothèses!$AT$3,hypothèses!$AW$3,IF(E702&gt;=hypothèses!$AU$3,hypothèses!$AX$3,E702*hypothèses!$AY$3)),IF(AND(A702=hypothèses!$AV$5,G702=hypothèses!$AN$1),IF(E702&lt;=hypothèses!$AT$5,hypothèses!$AW$5,IF(E702&gt;=hypothèses!$AU$5,hypothèses!$AX$5,E702*hypothèses!$AY$5)),IF(AND(A702=hypothèses!$AV$6,G702=hypothèses!$AN$1),IF(E702&lt;=hypothèses!$AT$6,hypothèses!$AW$6,IF(E702&gt;=hypothèses!$AU$6,hypothèses!$AX$6,E702*hypothèses!$AY$6)),IF(AND(A702=hypothèses!$AV$8,G702=hypothèses!$AO$1),IF(E702&lt;=hypothèses!$AT$8,hypothèses!$AW$8,IF(E702&gt;=hypothèses!$AU$8,hypothèses!$AX$8,E702*hypothèses!$AY$8)),IF(AND(A702=hypothèses!$AV$9,G702=hypothèses!$AO$1),IF(E702&lt;=hypothèses!$AT$9,hypothèses!$AW$9,IF(E702&gt;=hypothèses!$AU$9,hypothèses!$AX$9,E702*hypothèses!$AY$9)),IF(AND(A702=hypothèses!$AV$11,G702=hypothèses!$AP$1),IF(E702&lt;=hypothèses!$AT$11,hypothèses!$AW$11,IF(E702&gt;=hypothèses!$AU$11,hypothèses!$AX$11,E702*hypothèses!$AY$11)),IF(AND(A702=hypothèses!$AV$12,G702=hypothèses!$AP$1),IF(E702&lt;=hypothèses!$AT$12,hypothèses!$AW$12,IF(E702&gt;=hypothèses!$AU$12,hypothèses!$AX$12,E702*hypothèses!$AY$12)),IF(AND(A702=hypothèses!$AV$14,G702=hypothèses!$AQ$1),IF(E702&lt;=hypothèses!$AT$14,hypothèses!$AW$14,IF(E702&gt;=hypothèses!$AU$14,hypothèses!$AX$14,E702*hypothèses!$AY$14)),IF(AND(A702=hypothèses!$AV$15,G702=hypothèses!$AQ$1),IF(E702&lt;=hypothèses!$AT$15,hypothèses!$AW$15,IF(E702&gt;=hypothèses!$AU$15,hypothèses!$AX$15,E702*hypothèses!$AY$15)),IF(AND(A702=hypothèses!$AV$17,G702=hypothèses!$AR$1),IF(E702&lt;=hypothèses!$AT$17,hypothèses!$AW$17,IF(E702&gt;=hypothèses!$AU$17,hypothèses!$AX$17,E702*hypothèses!$AY$17)),IF(AND(A702=hypothèses!$AV$18,G702=hypothèses!$AR$1),IF(E702&lt;=hypothèses!$AT$18,hypothèses!$AW$18,IF(E702&gt;=hypothèses!$AU$18,hypothèses!$AX$18,E702*hypothèses!$AY$18)),0))))))))))))))</f>
        <v>0</v>
      </c>
      <c r="L702" s="58"/>
    </row>
    <row r="703" spans="1:12">
      <c r="A703" t="s">
        <v>68</v>
      </c>
      <c r="B703" s="59">
        <v>7995</v>
      </c>
      <c r="C703">
        <v>4</v>
      </c>
      <c r="D703">
        <v>1</v>
      </c>
      <c r="E703" s="4">
        <f t="shared" si="10"/>
        <v>666.25</v>
      </c>
      <c r="F703" s="49">
        <f>IF($E703&lt;=hypothèses!$AK$2,1,IF(AND($E703&gt;hypothèses!$AJ$3,$E703&lt;=hypothèses!$AK$3),2,IF(AND($E703&gt;hypothèses!$AJ$4,$E703&lt;=hypothèses!$AK$4),3,IF(AND($E703&gt;hypothèses!$AJ$5,$E703&lt;=hypothèses!$AK$5),4,IF(AND($E703&gt;hypothèses!$AJ$6,$E703&lt;=hypothèses!$AK$6),5,IF(AND($E703&gt;hypothèses!$AJ$7,$E703&lt;=hypothèses!$AK$7),6,IF(AND($E703&gt;hypothèses!$AJ$8,$E703&lt;=hypothèses!$AK$8),7,IF(AND($E703&gt;hypothèses!$AJ$9,$E703&lt;=hypothèses!$AK$9),8,IF(AND($E703&gt;hypothèses!$AJ$10,$E703&lt;=hypothèses!$AK$10),9,IF(AND($E703&gt;hypothèses!$AJ$11,$E703&lt;=hypothèses!$AK$11),10,""))))))))))</f>
        <v>4</v>
      </c>
      <c r="I703">
        <v>0</v>
      </c>
      <c r="J703" s="58" t="str" cm="1">
        <f t="array" ref="J7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03" s="58">
        <f>IF(G703="Tarif Frais de dossier",30,IF(I703&lt;0,0,IF(AND(A703=hypothèses!$AV$2,G703=hypothèses!$AM$1),IF(E703&lt;=hypothèses!$AT$2,hypothèses!$AW$2,IF(E703&gt;=hypothèses!$AU$2,hypothèses!$AX$2,E703*hypothèses!$AY$2)),IF(AND(A703=hypothèses!$AV$3,G703=hypothèses!$AM$1),IF(E703&lt;=hypothèses!$AT$3,hypothèses!$AW$3,IF(E703&gt;=hypothèses!$AU$3,hypothèses!$AX$3,E703*hypothèses!$AY$3)),IF(AND(A703=hypothèses!$AV$5,G703=hypothèses!$AN$1),IF(E703&lt;=hypothèses!$AT$5,hypothèses!$AW$5,IF(E703&gt;=hypothèses!$AU$5,hypothèses!$AX$5,E703*hypothèses!$AY$5)),IF(AND(A703=hypothèses!$AV$6,G703=hypothèses!$AN$1),IF(E703&lt;=hypothèses!$AT$6,hypothèses!$AW$6,IF(E703&gt;=hypothèses!$AU$6,hypothèses!$AX$6,E703*hypothèses!$AY$6)),IF(AND(A703=hypothèses!$AV$8,G703=hypothèses!$AO$1),IF(E703&lt;=hypothèses!$AT$8,hypothèses!$AW$8,IF(E703&gt;=hypothèses!$AU$8,hypothèses!$AX$8,E703*hypothèses!$AY$8)),IF(AND(A703=hypothèses!$AV$9,G703=hypothèses!$AO$1),IF(E703&lt;=hypothèses!$AT$9,hypothèses!$AW$9,IF(E703&gt;=hypothèses!$AU$9,hypothèses!$AX$9,E703*hypothèses!$AY$9)),IF(AND(A703=hypothèses!$AV$11,G703=hypothèses!$AP$1),IF(E703&lt;=hypothèses!$AT$11,hypothèses!$AW$11,IF(E703&gt;=hypothèses!$AU$11,hypothèses!$AX$11,E703*hypothèses!$AY$11)),IF(AND(A703=hypothèses!$AV$12,G703=hypothèses!$AP$1),IF(E703&lt;=hypothèses!$AT$12,hypothèses!$AW$12,IF(E703&gt;=hypothèses!$AU$12,hypothèses!$AX$12,E703*hypothèses!$AY$12)),IF(AND(A703=hypothèses!$AV$14,G703=hypothèses!$AQ$1),IF(E703&lt;=hypothèses!$AT$14,hypothèses!$AW$14,IF(E703&gt;=hypothèses!$AU$14,hypothèses!$AX$14,E703*hypothèses!$AY$14)),IF(AND(A703=hypothèses!$AV$15,G703=hypothèses!$AQ$1),IF(E703&lt;=hypothèses!$AT$15,hypothèses!$AW$15,IF(E703&gt;=hypothèses!$AU$15,hypothèses!$AX$15,E703*hypothèses!$AY$15)),IF(AND(A703=hypothèses!$AV$17,G703=hypothèses!$AR$1),IF(E703&lt;=hypothèses!$AT$17,hypothèses!$AW$17,IF(E703&gt;=hypothèses!$AU$17,hypothèses!$AX$17,E703*hypothèses!$AY$17)),IF(AND(A703=hypothèses!$AV$18,G703=hypothèses!$AR$1),IF(E703&lt;=hypothèses!$AT$18,hypothèses!$AW$18,IF(E703&gt;=hypothèses!$AU$18,hypothèses!$AX$18,E703*hypothèses!$AY$18)),0))))))))))))))</f>
        <v>0</v>
      </c>
      <c r="L703" s="58"/>
    </row>
    <row r="704" spans="1:12">
      <c r="A704" t="s">
        <v>68</v>
      </c>
      <c r="B704" s="59">
        <v>7995</v>
      </c>
      <c r="C704">
        <v>4</v>
      </c>
      <c r="D704">
        <v>1</v>
      </c>
      <c r="E704" s="4">
        <f t="shared" si="10"/>
        <v>666.25</v>
      </c>
      <c r="F704" s="49">
        <f>IF($E704&lt;=hypothèses!$AK$2,1,IF(AND($E704&gt;hypothèses!$AJ$3,$E704&lt;=hypothèses!$AK$3),2,IF(AND($E704&gt;hypothèses!$AJ$4,$E704&lt;=hypothèses!$AK$4),3,IF(AND($E704&gt;hypothèses!$AJ$5,$E704&lt;=hypothèses!$AK$5),4,IF(AND($E704&gt;hypothèses!$AJ$6,$E704&lt;=hypothèses!$AK$6),5,IF(AND($E704&gt;hypothèses!$AJ$7,$E704&lt;=hypothèses!$AK$7),6,IF(AND($E704&gt;hypothèses!$AJ$8,$E704&lt;=hypothèses!$AK$8),7,IF(AND($E704&gt;hypothèses!$AJ$9,$E704&lt;=hypothèses!$AK$9),8,IF(AND($E704&gt;hypothèses!$AJ$10,$E704&lt;=hypothèses!$AK$10),9,IF(AND($E704&gt;hypothèses!$AJ$11,$E704&lt;=hypothèses!$AK$11),10,""))))))))))</f>
        <v>4</v>
      </c>
      <c r="I704">
        <v>0</v>
      </c>
      <c r="J704" s="58" t="str" cm="1">
        <f t="array" ref="J7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04" s="58">
        <f>IF(G704="Tarif Frais de dossier",30,IF(I704&lt;0,0,IF(AND(A704=hypothèses!$AV$2,G704=hypothèses!$AM$1),IF(E704&lt;=hypothèses!$AT$2,hypothèses!$AW$2,IF(E704&gt;=hypothèses!$AU$2,hypothèses!$AX$2,E704*hypothèses!$AY$2)),IF(AND(A704=hypothèses!$AV$3,G704=hypothèses!$AM$1),IF(E704&lt;=hypothèses!$AT$3,hypothèses!$AW$3,IF(E704&gt;=hypothèses!$AU$3,hypothèses!$AX$3,E704*hypothèses!$AY$3)),IF(AND(A704=hypothèses!$AV$5,G704=hypothèses!$AN$1),IF(E704&lt;=hypothèses!$AT$5,hypothèses!$AW$5,IF(E704&gt;=hypothèses!$AU$5,hypothèses!$AX$5,E704*hypothèses!$AY$5)),IF(AND(A704=hypothèses!$AV$6,G704=hypothèses!$AN$1),IF(E704&lt;=hypothèses!$AT$6,hypothèses!$AW$6,IF(E704&gt;=hypothèses!$AU$6,hypothèses!$AX$6,E704*hypothèses!$AY$6)),IF(AND(A704=hypothèses!$AV$8,G704=hypothèses!$AO$1),IF(E704&lt;=hypothèses!$AT$8,hypothèses!$AW$8,IF(E704&gt;=hypothèses!$AU$8,hypothèses!$AX$8,E704*hypothèses!$AY$8)),IF(AND(A704=hypothèses!$AV$9,G704=hypothèses!$AO$1),IF(E704&lt;=hypothèses!$AT$9,hypothèses!$AW$9,IF(E704&gt;=hypothèses!$AU$9,hypothèses!$AX$9,E704*hypothèses!$AY$9)),IF(AND(A704=hypothèses!$AV$11,G704=hypothèses!$AP$1),IF(E704&lt;=hypothèses!$AT$11,hypothèses!$AW$11,IF(E704&gt;=hypothèses!$AU$11,hypothèses!$AX$11,E704*hypothèses!$AY$11)),IF(AND(A704=hypothèses!$AV$12,G704=hypothèses!$AP$1),IF(E704&lt;=hypothèses!$AT$12,hypothèses!$AW$12,IF(E704&gt;=hypothèses!$AU$12,hypothèses!$AX$12,E704*hypothèses!$AY$12)),IF(AND(A704=hypothèses!$AV$14,G704=hypothèses!$AQ$1),IF(E704&lt;=hypothèses!$AT$14,hypothèses!$AW$14,IF(E704&gt;=hypothèses!$AU$14,hypothèses!$AX$14,E704*hypothèses!$AY$14)),IF(AND(A704=hypothèses!$AV$15,G704=hypothèses!$AQ$1),IF(E704&lt;=hypothèses!$AT$15,hypothèses!$AW$15,IF(E704&gt;=hypothèses!$AU$15,hypothèses!$AX$15,E704*hypothèses!$AY$15)),IF(AND(A704=hypothèses!$AV$17,G704=hypothèses!$AR$1),IF(E704&lt;=hypothèses!$AT$17,hypothèses!$AW$17,IF(E704&gt;=hypothèses!$AU$17,hypothèses!$AX$17,E704*hypothèses!$AY$17)),IF(AND(A704=hypothèses!$AV$18,G704=hypothèses!$AR$1),IF(E704&lt;=hypothèses!$AT$18,hypothèses!$AW$18,IF(E704&gt;=hypothèses!$AU$18,hypothèses!$AX$18,E704*hypothèses!$AY$18)),0))))))))))))))</f>
        <v>0</v>
      </c>
      <c r="L704" s="58"/>
    </row>
    <row r="705" spans="1:12">
      <c r="A705" t="s">
        <v>68</v>
      </c>
      <c r="B705" s="59">
        <v>7995</v>
      </c>
      <c r="C705">
        <v>4</v>
      </c>
      <c r="D705">
        <v>1</v>
      </c>
      <c r="E705" s="4">
        <f t="shared" si="10"/>
        <v>666.25</v>
      </c>
      <c r="F705" s="49">
        <f>IF($E705&lt;=hypothèses!$AK$2,1,IF(AND($E705&gt;hypothèses!$AJ$3,$E705&lt;=hypothèses!$AK$3),2,IF(AND($E705&gt;hypothèses!$AJ$4,$E705&lt;=hypothèses!$AK$4),3,IF(AND($E705&gt;hypothèses!$AJ$5,$E705&lt;=hypothèses!$AK$5),4,IF(AND($E705&gt;hypothèses!$AJ$6,$E705&lt;=hypothèses!$AK$6),5,IF(AND($E705&gt;hypothèses!$AJ$7,$E705&lt;=hypothèses!$AK$7),6,IF(AND($E705&gt;hypothèses!$AJ$8,$E705&lt;=hypothèses!$AK$8),7,IF(AND($E705&gt;hypothèses!$AJ$9,$E705&lt;=hypothèses!$AK$9),8,IF(AND($E705&gt;hypothèses!$AJ$10,$E705&lt;=hypothèses!$AK$10),9,IF(AND($E705&gt;hypothèses!$AJ$11,$E705&lt;=hypothèses!$AK$11),10,""))))))))))</f>
        <v>4</v>
      </c>
      <c r="I705">
        <v>0</v>
      </c>
      <c r="J705" s="58" t="str" cm="1">
        <f t="array" ref="J7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05" s="58">
        <f>IF(G705="Tarif Frais de dossier",30,IF(I705&lt;0,0,IF(AND(A705=hypothèses!$AV$2,G705=hypothèses!$AM$1),IF(E705&lt;=hypothèses!$AT$2,hypothèses!$AW$2,IF(E705&gt;=hypothèses!$AU$2,hypothèses!$AX$2,E705*hypothèses!$AY$2)),IF(AND(A705=hypothèses!$AV$3,G705=hypothèses!$AM$1),IF(E705&lt;=hypothèses!$AT$3,hypothèses!$AW$3,IF(E705&gt;=hypothèses!$AU$3,hypothèses!$AX$3,E705*hypothèses!$AY$3)),IF(AND(A705=hypothèses!$AV$5,G705=hypothèses!$AN$1),IF(E705&lt;=hypothèses!$AT$5,hypothèses!$AW$5,IF(E705&gt;=hypothèses!$AU$5,hypothèses!$AX$5,E705*hypothèses!$AY$5)),IF(AND(A705=hypothèses!$AV$6,G705=hypothèses!$AN$1),IF(E705&lt;=hypothèses!$AT$6,hypothèses!$AW$6,IF(E705&gt;=hypothèses!$AU$6,hypothèses!$AX$6,E705*hypothèses!$AY$6)),IF(AND(A705=hypothèses!$AV$8,G705=hypothèses!$AO$1),IF(E705&lt;=hypothèses!$AT$8,hypothèses!$AW$8,IF(E705&gt;=hypothèses!$AU$8,hypothèses!$AX$8,E705*hypothèses!$AY$8)),IF(AND(A705=hypothèses!$AV$9,G705=hypothèses!$AO$1),IF(E705&lt;=hypothèses!$AT$9,hypothèses!$AW$9,IF(E705&gt;=hypothèses!$AU$9,hypothèses!$AX$9,E705*hypothèses!$AY$9)),IF(AND(A705=hypothèses!$AV$11,G705=hypothèses!$AP$1),IF(E705&lt;=hypothèses!$AT$11,hypothèses!$AW$11,IF(E705&gt;=hypothèses!$AU$11,hypothèses!$AX$11,E705*hypothèses!$AY$11)),IF(AND(A705=hypothèses!$AV$12,G705=hypothèses!$AP$1),IF(E705&lt;=hypothèses!$AT$12,hypothèses!$AW$12,IF(E705&gt;=hypothèses!$AU$12,hypothèses!$AX$12,E705*hypothèses!$AY$12)),IF(AND(A705=hypothèses!$AV$14,G705=hypothèses!$AQ$1),IF(E705&lt;=hypothèses!$AT$14,hypothèses!$AW$14,IF(E705&gt;=hypothèses!$AU$14,hypothèses!$AX$14,E705*hypothèses!$AY$14)),IF(AND(A705=hypothèses!$AV$15,G705=hypothèses!$AQ$1),IF(E705&lt;=hypothèses!$AT$15,hypothèses!$AW$15,IF(E705&gt;=hypothèses!$AU$15,hypothèses!$AX$15,E705*hypothèses!$AY$15)),IF(AND(A705=hypothèses!$AV$17,G705=hypothèses!$AR$1),IF(E705&lt;=hypothèses!$AT$17,hypothèses!$AW$17,IF(E705&gt;=hypothèses!$AU$17,hypothèses!$AX$17,E705*hypothèses!$AY$17)),IF(AND(A705=hypothèses!$AV$18,G705=hypothèses!$AR$1),IF(E705&lt;=hypothèses!$AT$18,hypothèses!$AW$18,IF(E705&gt;=hypothèses!$AU$18,hypothèses!$AX$18,E705*hypothèses!$AY$18)),0))))))))))))))</f>
        <v>0</v>
      </c>
      <c r="L705" s="58"/>
    </row>
    <row r="706" spans="1:12">
      <c r="A706" t="s">
        <v>70</v>
      </c>
      <c r="B706" s="59">
        <v>194768</v>
      </c>
      <c r="C706">
        <v>41</v>
      </c>
      <c r="D706">
        <v>2.5</v>
      </c>
      <c r="E706" s="4">
        <f t="shared" ref="E706:E769" si="11">(B706/D706)/12</f>
        <v>6492.2666666666664</v>
      </c>
      <c r="F706" s="49">
        <f>IF($E706&lt;=hypothèses!$AK$2,1,IF(AND($E706&gt;hypothèses!$AJ$3,$E706&lt;=hypothèses!$AK$3),2,IF(AND($E706&gt;hypothèses!$AJ$4,$E706&lt;=hypothèses!$AK$4),3,IF(AND($E706&gt;hypothèses!$AJ$5,$E706&lt;=hypothèses!$AK$5),4,IF(AND($E706&gt;hypothèses!$AJ$6,$E706&lt;=hypothèses!$AK$6),5,IF(AND($E706&gt;hypothèses!$AJ$7,$E706&lt;=hypothèses!$AK$7),6,IF(AND($E706&gt;hypothèses!$AJ$8,$E706&lt;=hypothèses!$AK$8),7,IF(AND($E706&gt;hypothèses!$AJ$9,$E706&lt;=hypothèses!$AK$9),8,IF(AND($E706&gt;hypothèses!$AJ$10,$E706&lt;=hypothèses!$AK$10),9,IF(AND($E706&gt;hypothèses!$AJ$11,$E706&lt;=hypothèses!$AK$11),10,""))))))))))</f>
        <v>10</v>
      </c>
      <c r="G706" t="s">
        <v>13</v>
      </c>
      <c r="H706">
        <v>1</v>
      </c>
      <c r="I706">
        <v>1067</v>
      </c>
      <c r="J706" s="58" cm="1">
        <f t="array" ref="J7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706" s="58">
        <f>IF(G706="Tarif Frais de dossier",30,IF(I706&lt;0,0,IF(AND(A706=hypothèses!$AV$2,G706=hypothèses!$AM$1),IF(E706&lt;=hypothèses!$AT$2,hypothèses!$AW$2,IF(E706&gt;=hypothèses!$AU$2,hypothèses!$AX$2,E706*hypothèses!$AY$2)),IF(AND(A706=hypothèses!$AV$3,G706=hypothèses!$AM$1),IF(E706&lt;=hypothèses!$AT$3,hypothèses!$AW$3,IF(E706&gt;=hypothèses!$AU$3,hypothèses!$AX$3,E706*hypothèses!$AY$3)),IF(AND(A706=hypothèses!$AV$5,G706=hypothèses!$AN$1),IF(E706&lt;=hypothèses!$AT$5,hypothèses!$AW$5,IF(E706&gt;=hypothèses!$AU$5,hypothèses!$AX$5,E706*hypothèses!$AY$5)),IF(AND(A706=hypothèses!$AV$6,G706=hypothèses!$AN$1),IF(E706&lt;=hypothèses!$AT$6,hypothèses!$AW$6,IF(E706&gt;=hypothèses!$AU$6,hypothèses!$AX$6,E706*hypothèses!$AY$6)),IF(AND(A706=hypothèses!$AV$8,G706=hypothèses!$AO$1),IF(E706&lt;=hypothèses!$AT$8,hypothèses!$AW$8,IF(E706&gt;=hypothèses!$AU$8,hypothèses!$AX$8,E706*hypothèses!$AY$8)),IF(AND(A706=hypothèses!$AV$9,G706=hypothèses!$AO$1),IF(E706&lt;=hypothèses!$AT$9,hypothèses!$AW$9,IF(E706&gt;=hypothèses!$AU$9,hypothèses!$AX$9,E706*hypothèses!$AY$9)),IF(AND(A706=hypothèses!$AV$11,G706=hypothèses!$AP$1),IF(E706&lt;=hypothèses!$AT$11,hypothèses!$AW$11,IF(E706&gt;=hypothèses!$AU$11,hypothèses!$AX$11,E706*hypothèses!$AY$11)),IF(AND(A706=hypothèses!$AV$12,G706=hypothèses!$AP$1),IF(E706&lt;=hypothèses!$AT$12,hypothèses!$AW$12,IF(E706&gt;=hypothèses!$AU$12,hypothèses!$AX$12,E706*hypothèses!$AY$12)),IF(AND(A706=hypothèses!$AV$14,G706=hypothèses!$AQ$1),IF(E706&lt;=hypothèses!$AT$14,hypothèses!$AW$14,IF(E706&gt;=hypothèses!$AU$14,hypothèses!$AX$14,E706*hypothèses!$AY$14)),IF(AND(A706=hypothèses!$AV$15,G706=hypothèses!$AQ$1),IF(E706&lt;=hypothèses!$AT$15,hypothèses!$AW$15,IF(E706&gt;=hypothèses!$AU$15,hypothèses!$AX$15,E706*hypothèses!$AY$15)),IF(AND(A706=hypothèses!$AV$17,G706=hypothèses!$AR$1),IF(E706&lt;=hypothèses!$AT$17,hypothèses!$AW$17,IF(E706&gt;=hypothèses!$AU$17,hypothèses!$AX$17,E706*hypothèses!$AY$17)),IF(AND(A706=hypothèses!$AV$18,G706=hypothèses!$AR$1),IF(E706&lt;=hypothèses!$AT$18,hypothèses!$AW$18,IF(E706&gt;=hypothèses!$AU$18,hypothèses!$AX$18,E706*hypothèses!$AY$18)),0))))))))))))))</f>
        <v>1067</v>
      </c>
      <c r="L706" s="58"/>
    </row>
    <row r="707" spans="1:12">
      <c r="A707" t="s">
        <v>70</v>
      </c>
      <c r="B707" s="59">
        <v>194768</v>
      </c>
      <c r="C707">
        <v>41</v>
      </c>
      <c r="D707">
        <v>2.5</v>
      </c>
      <c r="E707" s="4">
        <f t="shared" si="11"/>
        <v>6492.2666666666664</v>
      </c>
      <c r="F707" s="49">
        <f>IF($E707&lt;=hypothèses!$AK$2,1,IF(AND($E707&gt;hypothèses!$AJ$3,$E707&lt;=hypothèses!$AK$3),2,IF(AND($E707&gt;hypothèses!$AJ$4,$E707&lt;=hypothèses!$AK$4),3,IF(AND($E707&gt;hypothèses!$AJ$5,$E707&lt;=hypothèses!$AK$5),4,IF(AND($E707&gt;hypothèses!$AJ$6,$E707&lt;=hypothèses!$AK$6),5,IF(AND($E707&gt;hypothèses!$AJ$7,$E707&lt;=hypothèses!$AK$7),6,IF(AND($E707&gt;hypothèses!$AJ$8,$E707&lt;=hypothèses!$AK$8),7,IF(AND($E707&gt;hypothèses!$AJ$9,$E707&lt;=hypothèses!$AK$9),8,IF(AND($E707&gt;hypothèses!$AJ$10,$E707&lt;=hypothèses!$AK$10),9,IF(AND($E707&gt;hypothèses!$AJ$11,$E707&lt;=hypothèses!$AK$11),10,""))))))))))</f>
        <v>10</v>
      </c>
      <c r="I707">
        <v>0</v>
      </c>
      <c r="J707" s="58" t="str" cm="1">
        <f t="array" ref="J7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07" s="58">
        <f>IF(G707="Tarif Frais de dossier",30,IF(I707&lt;0,0,IF(AND(A707=hypothèses!$AV$2,G707=hypothèses!$AM$1),IF(E707&lt;=hypothèses!$AT$2,hypothèses!$AW$2,IF(E707&gt;=hypothèses!$AU$2,hypothèses!$AX$2,E707*hypothèses!$AY$2)),IF(AND(A707=hypothèses!$AV$3,G707=hypothèses!$AM$1),IF(E707&lt;=hypothèses!$AT$3,hypothèses!$AW$3,IF(E707&gt;=hypothèses!$AU$3,hypothèses!$AX$3,E707*hypothèses!$AY$3)),IF(AND(A707=hypothèses!$AV$5,G707=hypothèses!$AN$1),IF(E707&lt;=hypothèses!$AT$5,hypothèses!$AW$5,IF(E707&gt;=hypothèses!$AU$5,hypothèses!$AX$5,E707*hypothèses!$AY$5)),IF(AND(A707=hypothèses!$AV$6,G707=hypothèses!$AN$1),IF(E707&lt;=hypothèses!$AT$6,hypothèses!$AW$6,IF(E707&gt;=hypothèses!$AU$6,hypothèses!$AX$6,E707*hypothèses!$AY$6)),IF(AND(A707=hypothèses!$AV$8,G707=hypothèses!$AO$1),IF(E707&lt;=hypothèses!$AT$8,hypothèses!$AW$8,IF(E707&gt;=hypothèses!$AU$8,hypothèses!$AX$8,E707*hypothèses!$AY$8)),IF(AND(A707=hypothèses!$AV$9,G707=hypothèses!$AO$1),IF(E707&lt;=hypothèses!$AT$9,hypothèses!$AW$9,IF(E707&gt;=hypothèses!$AU$9,hypothèses!$AX$9,E707*hypothèses!$AY$9)),IF(AND(A707=hypothèses!$AV$11,G707=hypothèses!$AP$1),IF(E707&lt;=hypothèses!$AT$11,hypothèses!$AW$11,IF(E707&gt;=hypothèses!$AU$11,hypothèses!$AX$11,E707*hypothèses!$AY$11)),IF(AND(A707=hypothèses!$AV$12,G707=hypothèses!$AP$1),IF(E707&lt;=hypothèses!$AT$12,hypothèses!$AW$12,IF(E707&gt;=hypothèses!$AU$12,hypothèses!$AX$12,E707*hypothèses!$AY$12)),IF(AND(A707=hypothèses!$AV$14,G707=hypothèses!$AQ$1),IF(E707&lt;=hypothèses!$AT$14,hypothèses!$AW$14,IF(E707&gt;=hypothèses!$AU$14,hypothèses!$AX$14,E707*hypothèses!$AY$14)),IF(AND(A707=hypothèses!$AV$15,G707=hypothèses!$AQ$1),IF(E707&lt;=hypothèses!$AT$15,hypothèses!$AW$15,IF(E707&gt;=hypothèses!$AU$15,hypothèses!$AX$15,E707*hypothèses!$AY$15)),IF(AND(A707=hypothèses!$AV$17,G707=hypothèses!$AR$1),IF(E707&lt;=hypothèses!$AT$17,hypothèses!$AW$17,IF(E707&gt;=hypothèses!$AU$17,hypothèses!$AX$17,E707*hypothèses!$AY$17)),IF(AND(A707=hypothèses!$AV$18,G707=hypothèses!$AR$1),IF(E707&lt;=hypothèses!$AT$18,hypothèses!$AW$18,IF(E707&gt;=hypothèses!$AU$18,hypothèses!$AX$18,E707*hypothèses!$AY$18)),0))))))))))))))</f>
        <v>0</v>
      </c>
      <c r="L707" s="58"/>
    </row>
    <row r="708" spans="1:12">
      <c r="A708" t="s">
        <v>70</v>
      </c>
      <c r="B708" s="59">
        <v>194768</v>
      </c>
      <c r="C708">
        <v>41</v>
      </c>
      <c r="D708">
        <v>2.5</v>
      </c>
      <c r="E708" s="4">
        <f t="shared" si="11"/>
        <v>6492.2666666666664</v>
      </c>
      <c r="F708" s="49">
        <f>IF($E708&lt;=hypothèses!$AK$2,1,IF(AND($E708&gt;hypothèses!$AJ$3,$E708&lt;=hypothèses!$AK$3),2,IF(AND($E708&gt;hypothèses!$AJ$4,$E708&lt;=hypothèses!$AK$4),3,IF(AND($E708&gt;hypothèses!$AJ$5,$E708&lt;=hypothèses!$AK$5),4,IF(AND($E708&gt;hypothèses!$AJ$6,$E708&lt;=hypothèses!$AK$6),5,IF(AND($E708&gt;hypothèses!$AJ$7,$E708&lt;=hypothèses!$AK$7),6,IF(AND($E708&gt;hypothèses!$AJ$8,$E708&lt;=hypothèses!$AK$8),7,IF(AND($E708&gt;hypothèses!$AJ$9,$E708&lt;=hypothèses!$AK$9),8,IF(AND($E708&gt;hypothèses!$AJ$10,$E708&lt;=hypothèses!$AK$10),9,IF(AND($E708&gt;hypothèses!$AJ$11,$E708&lt;=hypothèses!$AK$11),10,""))))))))))</f>
        <v>10</v>
      </c>
      <c r="I708">
        <v>0</v>
      </c>
      <c r="J708" s="58" t="str" cm="1">
        <f t="array" ref="J7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08" s="58">
        <f>IF(G708="Tarif Frais de dossier",30,IF(I708&lt;0,0,IF(AND(A708=hypothèses!$AV$2,G708=hypothèses!$AM$1),IF(E708&lt;=hypothèses!$AT$2,hypothèses!$AW$2,IF(E708&gt;=hypothèses!$AU$2,hypothèses!$AX$2,E708*hypothèses!$AY$2)),IF(AND(A708=hypothèses!$AV$3,G708=hypothèses!$AM$1),IF(E708&lt;=hypothèses!$AT$3,hypothèses!$AW$3,IF(E708&gt;=hypothèses!$AU$3,hypothèses!$AX$3,E708*hypothèses!$AY$3)),IF(AND(A708=hypothèses!$AV$5,G708=hypothèses!$AN$1),IF(E708&lt;=hypothèses!$AT$5,hypothèses!$AW$5,IF(E708&gt;=hypothèses!$AU$5,hypothèses!$AX$5,E708*hypothèses!$AY$5)),IF(AND(A708=hypothèses!$AV$6,G708=hypothèses!$AN$1),IF(E708&lt;=hypothèses!$AT$6,hypothèses!$AW$6,IF(E708&gt;=hypothèses!$AU$6,hypothèses!$AX$6,E708*hypothèses!$AY$6)),IF(AND(A708=hypothèses!$AV$8,G708=hypothèses!$AO$1),IF(E708&lt;=hypothèses!$AT$8,hypothèses!$AW$8,IF(E708&gt;=hypothèses!$AU$8,hypothèses!$AX$8,E708*hypothèses!$AY$8)),IF(AND(A708=hypothèses!$AV$9,G708=hypothèses!$AO$1),IF(E708&lt;=hypothèses!$AT$9,hypothèses!$AW$9,IF(E708&gt;=hypothèses!$AU$9,hypothèses!$AX$9,E708*hypothèses!$AY$9)),IF(AND(A708=hypothèses!$AV$11,G708=hypothèses!$AP$1),IF(E708&lt;=hypothèses!$AT$11,hypothèses!$AW$11,IF(E708&gt;=hypothèses!$AU$11,hypothèses!$AX$11,E708*hypothèses!$AY$11)),IF(AND(A708=hypothèses!$AV$12,G708=hypothèses!$AP$1),IF(E708&lt;=hypothèses!$AT$12,hypothèses!$AW$12,IF(E708&gt;=hypothèses!$AU$12,hypothèses!$AX$12,E708*hypothèses!$AY$12)),IF(AND(A708=hypothèses!$AV$14,G708=hypothèses!$AQ$1),IF(E708&lt;=hypothèses!$AT$14,hypothèses!$AW$14,IF(E708&gt;=hypothèses!$AU$14,hypothèses!$AX$14,E708*hypothèses!$AY$14)),IF(AND(A708=hypothèses!$AV$15,G708=hypothèses!$AQ$1),IF(E708&lt;=hypothèses!$AT$15,hypothèses!$AW$15,IF(E708&gt;=hypothèses!$AU$15,hypothèses!$AX$15,E708*hypothèses!$AY$15)),IF(AND(A708=hypothèses!$AV$17,G708=hypothèses!$AR$1),IF(E708&lt;=hypothèses!$AT$17,hypothèses!$AW$17,IF(E708&gt;=hypothèses!$AU$17,hypothèses!$AX$17,E708*hypothèses!$AY$17)),IF(AND(A708=hypothèses!$AV$18,G708=hypothèses!$AR$1),IF(E708&lt;=hypothèses!$AT$18,hypothèses!$AW$18,IF(E708&gt;=hypothèses!$AU$18,hypothèses!$AX$18,E708*hypothèses!$AY$18)),0))))))))))))))</f>
        <v>0</v>
      </c>
      <c r="L708" s="58"/>
    </row>
    <row r="709" spans="1:12">
      <c r="A709" t="s">
        <v>70</v>
      </c>
      <c r="B709" s="59">
        <v>194768</v>
      </c>
      <c r="C709">
        <v>41</v>
      </c>
      <c r="D709">
        <v>2.5</v>
      </c>
      <c r="E709" s="4">
        <f t="shared" si="11"/>
        <v>6492.2666666666664</v>
      </c>
      <c r="F709" s="49">
        <f>IF($E709&lt;=hypothèses!$AK$2,1,IF(AND($E709&gt;hypothèses!$AJ$3,$E709&lt;=hypothèses!$AK$3),2,IF(AND($E709&gt;hypothèses!$AJ$4,$E709&lt;=hypothèses!$AK$4),3,IF(AND($E709&gt;hypothèses!$AJ$5,$E709&lt;=hypothèses!$AK$5),4,IF(AND($E709&gt;hypothèses!$AJ$6,$E709&lt;=hypothèses!$AK$6),5,IF(AND($E709&gt;hypothèses!$AJ$7,$E709&lt;=hypothèses!$AK$7),6,IF(AND($E709&gt;hypothèses!$AJ$8,$E709&lt;=hypothèses!$AK$8),7,IF(AND($E709&gt;hypothèses!$AJ$9,$E709&lt;=hypothèses!$AK$9),8,IF(AND($E709&gt;hypothèses!$AJ$10,$E709&lt;=hypothèses!$AK$10),9,IF(AND($E709&gt;hypothèses!$AJ$11,$E709&lt;=hypothèses!$AK$11),10,""))))))))))</f>
        <v>10</v>
      </c>
      <c r="I709">
        <v>0</v>
      </c>
      <c r="J709" s="58" t="str" cm="1">
        <f t="array" ref="J7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09" s="58">
        <f>IF(G709="Tarif Frais de dossier",30,IF(I709&lt;0,0,IF(AND(A709=hypothèses!$AV$2,G709=hypothèses!$AM$1),IF(E709&lt;=hypothèses!$AT$2,hypothèses!$AW$2,IF(E709&gt;=hypothèses!$AU$2,hypothèses!$AX$2,E709*hypothèses!$AY$2)),IF(AND(A709=hypothèses!$AV$3,G709=hypothèses!$AM$1),IF(E709&lt;=hypothèses!$AT$3,hypothèses!$AW$3,IF(E709&gt;=hypothèses!$AU$3,hypothèses!$AX$3,E709*hypothèses!$AY$3)),IF(AND(A709=hypothèses!$AV$5,G709=hypothèses!$AN$1),IF(E709&lt;=hypothèses!$AT$5,hypothèses!$AW$5,IF(E709&gt;=hypothèses!$AU$5,hypothèses!$AX$5,E709*hypothèses!$AY$5)),IF(AND(A709=hypothèses!$AV$6,G709=hypothèses!$AN$1),IF(E709&lt;=hypothèses!$AT$6,hypothèses!$AW$6,IF(E709&gt;=hypothèses!$AU$6,hypothèses!$AX$6,E709*hypothèses!$AY$6)),IF(AND(A709=hypothèses!$AV$8,G709=hypothèses!$AO$1),IF(E709&lt;=hypothèses!$AT$8,hypothèses!$AW$8,IF(E709&gt;=hypothèses!$AU$8,hypothèses!$AX$8,E709*hypothèses!$AY$8)),IF(AND(A709=hypothèses!$AV$9,G709=hypothèses!$AO$1),IF(E709&lt;=hypothèses!$AT$9,hypothèses!$AW$9,IF(E709&gt;=hypothèses!$AU$9,hypothèses!$AX$9,E709*hypothèses!$AY$9)),IF(AND(A709=hypothèses!$AV$11,G709=hypothèses!$AP$1),IF(E709&lt;=hypothèses!$AT$11,hypothèses!$AW$11,IF(E709&gt;=hypothèses!$AU$11,hypothèses!$AX$11,E709*hypothèses!$AY$11)),IF(AND(A709=hypothèses!$AV$12,G709=hypothèses!$AP$1),IF(E709&lt;=hypothèses!$AT$12,hypothèses!$AW$12,IF(E709&gt;=hypothèses!$AU$12,hypothèses!$AX$12,E709*hypothèses!$AY$12)),IF(AND(A709=hypothèses!$AV$14,G709=hypothèses!$AQ$1),IF(E709&lt;=hypothèses!$AT$14,hypothèses!$AW$14,IF(E709&gt;=hypothèses!$AU$14,hypothèses!$AX$14,E709*hypothèses!$AY$14)),IF(AND(A709=hypothèses!$AV$15,G709=hypothèses!$AQ$1),IF(E709&lt;=hypothèses!$AT$15,hypothèses!$AW$15,IF(E709&gt;=hypothèses!$AU$15,hypothèses!$AX$15,E709*hypothèses!$AY$15)),IF(AND(A709=hypothèses!$AV$17,G709=hypothèses!$AR$1),IF(E709&lt;=hypothèses!$AT$17,hypothèses!$AW$17,IF(E709&gt;=hypothèses!$AU$17,hypothèses!$AX$17,E709*hypothèses!$AY$17)),IF(AND(A709=hypothèses!$AV$18,G709=hypothèses!$AR$1),IF(E709&lt;=hypothèses!$AT$18,hypothèses!$AW$18,IF(E709&gt;=hypothèses!$AU$18,hypothèses!$AX$18,E709*hypothèses!$AY$18)),0))))))))))))))</f>
        <v>0</v>
      </c>
      <c r="L709" s="58"/>
    </row>
    <row r="710" spans="1:12">
      <c r="A710" t="s">
        <v>70</v>
      </c>
      <c r="B710" s="59">
        <v>194768</v>
      </c>
      <c r="C710">
        <v>41</v>
      </c>
      <c r="D710">
        <v>2.5</v>
      </c>
      <c r="E710" s="4">
        <f t="shared" si="11"/>
        <v>6492.2666666666664</v>
      </c>
      <c r="F710" s="49">
        <f>IF($E710&lt;=hypothèses!$AK$2,1,IF(AND($E710&gt;hypothèses!$AJ$3,$E710&lt;=hypothèses!$AK$3),2,IF(AND($E710&gt;hypothèses!$AJ$4,$E710&lt;=hypothèses!$AK$4),3,IF(AND($E710&gt;hypothèses!$AJ$5,$E710&lt;=hypothèses!$AK$5),4,IF(AND($E710&gt;hypothèses!$AJ$6,$E710&lt;=hypothèses!$AK$6),5,IF(AND($E710&gt;hypothèses!$AJ$7,$E710&lt;=hypothèses!$AK$7),6,IF(AND($E710&gt;hypothèses!$AJ$8,$E710&lt;=hypothèses!$AK$8),7,IF(AND($E710&gt;hypothèses!$AJ$9,$E710&lt;=hypothèses!$AK$9),8,IF(AND($E710&gt;hypothèses!$AJ$10,$E710&lt;=hypothèses!$AK$10),9,IF(AND($E710&gt;hypothèses!$AJ$11,$E710&lt;=hypothèses!$AK$11),10,""))))))))))</f>
        <v>10</v>
      </c>
      <c r="I710">
        <v>0</v>
      </c>
      <c r="J710" s="58" t="str" cm="1">
        <f t="array" ref="J7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10" s="58">
        <f>IF(G710="Tarif Frais de dossier",30,IF(I710&lt;0,0,IF(AND(A710=hypothèses!$AV$2,G710=hypothèses!$AM$1),IF(E710&lt;=hypothèses!$AT$2,hypothèses!$AW$2,IF(E710&gt;=hypothèses!$AU$2,hypothèses!$AX$2,E710*hypothèses!$AY$2)),IF(AND(A710=hypothèses!$AV$3,G710=hypothèses!$AM$1),IF(E710&lt;=hypothèses!$AT$3,hypothèses!$AW$3,IF(E710&gt;=hypothèses!$AU$3,hypothèses!$AX$3,E710*hypothèses!$AY$3)),IF(AND(A710=hypothèses!$AV$5,G710=hypothèses!$AN$1),IF(E710&lt;=hypothèses!$AT$5,hypothèses!$AW$5,IF(E710&gt;=hypothèses!$AU$5,hypothèses!$AX$5,E710*hypothèses!$AY$5)),IF(AND(A710=hypothèses!$AV$6,G710=hypothèses!$AN$1),IF(E710&lt;=hypothèses!$AT$6,hypothèses!$AW$6,IF(E710&gt;=hypothèses!$AU$6,hypothèses!$AX$6,E710*hypothèses!$AY$6)),IF(AND(A710=hypothèses!$AV$8,G710=hypothèses!$AO$1),IF(E710&lt;=hypothèses!$AT$8,hypothèses!$AW$8,IF(E710&gt;=hypothèses!$AU$8,hypothèses!$AX$8,E710*hypothèses!$AY$8)),IF(AND(A710=hypothèses!$AV$9,G710=hypothèses!$AO$1),IF(E710&lt;=hypothèses!$AT$9,hypothèses!$AW$9,IF(E710&gt;=hypothèses!$AU$9,hypothèses!$AX$9,E710*hypothèses!$AY$9)),IF(AND(A710=hypothèses!$AV$11,G710=hypothèses!$AP$1),IF(E710&lt;=hypothèses!$AT$11,hypothèses!$AW$11,IF(E710&gt;=hypothèses!$AU$11,hypothèses!$AX$11,E710*hypothèses!$AY$11)),IF(AND(A710=hypothèses!$AV$12,G710=hypothèses!$AP$1),IF(E710&lt;=hypothèses!$AT$12,hypothèses!$AW$12,IF(E710&gt;=hypothèses!$AU$12,hypothèses!$AX$12,E710*hypothèses!$AY$12)),IF(AND(A710=hypothèses!$AV$14,G710=hypothèses!$AQ$1),IF(E710&lt;=hypothèses!$AT$14,hypothèses!$AW$14,IF(E710&gt;=hypothèses!$AU$14,hypothèses!$AX$14,E710*hypothèses!$AY$14)),IF(AND(A710=hypothèses!$AV$15,G710=hypothèses!$AQ$1),IF(E710&lt;=hypothèses!$AT$15,hypothèses!$AW$15,IF(E710&gt;=hypothèses!$AU$15,hypothèses!$AX$15,E710*hypothèses!$AY$15)),IF(AND(A710=hypothèses!$AV$17,G710=hypothèses!$AR$1),IF(E710&lt;=hypothèses!$AT$17,hypothèses!$AW$17,IF(E710&gt;=hypothèses!$AU$17,hypothèses!$AX$17,E710*hypothèses!$AY$17)),IF(AND(A710=hypothèses!$AV$18,G710=hypothèses!$AR$1),IF(E710&lt;=hypothèses!$AT$18,hypothèses!$AW$18,IF(E710&gt;=hypothèses!$AU$18,hypothèses!$AX$18,E710*hypothèses!$AY$18)),0))))))))))))))</f>
        <v>0</v>
      </c>
      <c r="L710" s="58"/>
    </row>
    <row r="711" spans="1:12">
      <c r="A711" t="s">
        <v>70</v>
      </c>
      <c r="B711" s="59">
        <v>194768</v>
      </c>
      <c r="C711">
        <v>41</v>
      </c>
      <c r="D711">
        <v>2.5</v>
      </c>
      <c r="E711" s="4">
        <f t="shared" si="11"/>
        <v>6492.2666666666664</v>
      </c>
      <c r="F711" s="49">
        <f>IF($E711&lt;=hypothèses!$AK$2,1,IF(AND($E711&gt;hypothèses!$AJ$3,$E711&lt;=hypothèses!$AK$3),2,IF(AND($E711&gt;hypothèses!$AJ$4,$E711&lt;=hypothèses!$AK$4),3,IF(AND($E711&gt;hypothèses!$AJ$5,$E711&lt;=hypothèses!$AK$5),4,IF(AND($E711&gt;hypothèses!$AJ$6,$E711&lt;=hypothèses!$AK$6),5,IF(AND($E711&gt;hypothèses!$AJ$7,$E711&lt;=hypothèses!$AK$7),6,IF(AND($E711&gt;hypothèses!$AJ$8,$E711&lt;=hypothèses!$AK$8),7,IF(AND($E711&gt;hypothèses!$AJ$9,$E711&lt;=hypothèses!$AK$9),8,IF(AND($E711&gt;hypothèses!$AJ$10,$E711&lt;=hypothèses!$AK$10),9,IF(AND($E711&gt;hypothèses!$AJ$11,$E711&lt;=hypothèses!$AK$11),10,""))))))))))</f>
        <v>10</v>
      </c>
      <c r="I711">
        <v>0</v>
      </c>
      <c r="J711" s="58" t="str" cm="1">
        <f t="array" ref="J7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11" s="58">
        <f>IF(G711="Tarif Frais de dossier",30,IF(I711&lt;0,0,IF(AND(A711=hypothèses!$AV$2,G711=hypothèses!$AM$1),IF(E711&lt;=hypothèses!$AT$2,hypothèses!$AW$2,IF(E711&gt;=hypothèses!$AU$2,hypothèses!$AX$2,E711*hypothèses!$AY$2)),IF(AND(A711=hypothèses!$AV$3,G711=hypothèses!$AM$1),IF(E711&lt;=hypothèses!$AT$3,hypothèses!$AW$3,IF(E711&gt;=hypothèses!$AU$3,hypothèses!$AX$3,E711*hypothèses!$AY$3)),IF(AND(A711=hypothèses!$AV$5,G711=hypothèses!$AN$1),IF(E711&lt;=hypothèses!$AT$5,hypothèses!$AW$5,IF(E711&gt;=hypothèses!$AU$5,hypothèses!$AX$5,E711*hypothèses!$AY$5)),IF(AND(A711=hypothèses!$AV$6,G711=hypothèses!$AN$1),IF(E711&lt;=hypothèses!$AT$6,hypothèses!$AW$6,IF(E711&gt;=hypothèses!$AU$6,hypothèses!$AX$6,E711*hypothèses!$AY$6)),IF(AND(A711=hypothèses!$AV$8,G711=hypothèses!$AO$1),IF(E711&lt;=hypothèses!$AT$8,hypothèses!$AW$8,IF(E711&gt;=hypothèses!$AU$8,hypothèses!$AX$8,E711*hypothèses!$AY$8)),IF(AND(A711=hypothèses!$AV$9,G711=hypothèses!$AO$1),IF(E711&lt;=hypothèses!$AT$9,hypothèses!$AW$9,IF(E711&gt;=hypothèses!$AU$9,hypothèses!$AX$9,E711*hypothèses!$AY$9)),IF(AND(A711=hypothèses!$AV$11,G711=hypothèses!$AP$1),IF(E711&lt;=hypothèses!$AT$11,hypothèses!$AW$11,IF(E711&gt;=hypothèses!$AU$11,hypothèses!$AX$11,E711*hypothèses!$AY$11)),IF(AND(A711=hypothèses!$AV$12,G711=hypothèses!$AP$1),IF(E711&lt;=hypothèses!$AT$12,hypothèses!$AW$12,IF(E711&gt;=hypothèses!$AU$12,hypothèses!$AX$12,E711*hypothèses!$AY$12)),IF(AND(A711=hypothèses!$AV$14,G711=hypothèses!$AQ$1),IF(E711&lt;=hypothèses!$AT$14,hypothèses!$AW$14,IF(E711&gt;=hypothèses!$AU$14,hypothèses!$AX$14,E711*hypothèses!$AY$14)),IF(AND(A711=hypothèses!$AV$15,G711=hypothèses!$AQ$1),IF(E711&lt;=hypothèses!$AT$15,hypothèses!$AW$15,IF(E711&gt;=hypothèses!$AU$15,hypothèses!$AX$15,E711*hypothèses!$AY$15)),IF(AND(A711=hypothèses!$AV$17,G711=hypothèses!$AR$1),IF(E711&lt;=hypothèses!$AT$17,hypothèses!$AW$17,IF(E711&gt;=hypothèses!$AU$17,hypothèses!$AX$17,E711*hypothèses!$AY$17)),IF(AND(A711=hypothèses!$AV$18,G711=hypothèses!$AR$1),IF(E711&lt;=hypothèses!$AT$18,hypothèses!$AW$18,IF(E711&gt;=hypothèses!$AU$18,hypothèses!$AX$18,E711*hypothèses!$AY$18)),0))))))))))))))</f>
        <v>0</v>
      </c>
      <c r="L711" s="58"/>
    </row>
    <row r="712" spans="1:12">
      <c r="A712" t="s">
        <v>70</v>
      </c>
      <c r="B712" s="59">
        <v>194768</v>
      </c>
      <c r="C712">
        <v>41</v>
      </c>
      <c r="D712">
        <v>2.5</v>
      </c>
      <c r="E712" s="4">
        <f t="shared" si="11"/>
        <v>6492.2666666666664</v>
      </c>
      <c r="F712" s="49">
        <f>IF($E712&lt;=hypothèses!$AK$2,1,IF(AND($E712&gt;hypothèses!$AJ$3,$E712&lt;=hypothèses!$AK$3),2,IF(AND($E712&gt;hypothèses!$AJ$4,$E712&lt;=hypothèses!$AK$4),3,IF(AND($E712&gt;hypothèses!$AJ$5,$E712&lt;=hypothèses!$AK$5),4,IF(AND($E712&gt;hypothèses!$AJ$6,$E712&lt;=hypothèses!$AK$6),5,IF(AND($E712&gt;hypothèses!$AJ$7,$E712&lt;=hypothèses!$AK$7),6,IF(AND($E712&gt;hypothèses!$AJ$8,$E712&lt;=hypothèses!$AK$8),7,IF(AND($E712&gt;hypothèses!$AJ$9,$E712&lt;=hypothèses!$AK$9),8,IF(AND($E712&gt;hypothèses!$AJ$10,$E712&lt;=hypothèses!$AK$10),9,IF(AND($E712&gt;hypothèses!$AJ$11,$E712&lt;=hypothèses!$AK$11),10,""))))))))))</f>
        <v>10</v>
      </c>
      <c r="I712">
        <v>0</v>
      </c>
      <c r="J712" s="58" t="str" cm="1">
        <f t="array" ref="J7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12" s="58">
        <f>IF(G712="Tarif Frais de dossier",30,IF(I712&lt;0,0,IF(AND(A712=hypothèses!$AV$2,G712=hypothèses!$AM$1),IF(E712&lt;=hypothèses!$AT$2,hypothèses!$AW$2,IF(E712&gt;=hypothèses!$AU$2,hypothèses!$AX$2,E712*hypothèses!$AY$2)),IF(AND(A712=hypothèses!$AV$3,G712=hypothèses!$AM$1),IF(E712&lt;=hypothèses!$AT$3,hypothèses!$AW$3,IF(E712&gt;=hypothèses!$AU$3,hypothèses!$AX$3,E712*hypothèses!$AY$3)),IF(AND(A712=hypothèses!$AV$5,G712=hypothèses!$AN$1),IF(E712&lt;=hypothèses!$AT$5,hypothèses!$AW$5,IF(E712&gt;=hypothèses!$AU$5,hypothèses!$AX$5,E712*hypothèses!$AY$5)),IF(AND(A712=hypothèses!$AV$6,G712=hypothèses!$AN$1),IF(E712&lt;=hypothèses!$AT$6,hypothèses!$AW$6,IF(E712&gt;=hypothèses!$AU$6,hypothèses!$AX$6,E712*hypothèses!$AY$6)),IF(AND(A712=hypothèses!$AV$8,G712=hypothèses!$AO$1),IF(E712&lt;=hypothèses!$AT$8,hypothèses!$AW$8,IF(E712&gt;=hypothèses!$AU$8,hypothèses!$AX$8,E712*hypothèses!$AY$8)),IF(AND(A712=hypothèses!$AV$9,G712=hypothèses!$AO$1),IF(E712&lt;=hypothèses!$AT$9,hypothèses!$AW$9,IF(E712&gt;=hypothèses!$AU$9,hypothèses!$AX$9,E712*hypothèses!$AY$9)),IF(AND(A712=hypothèses!$AV$11,G712=hypothèses!$AP$1),IF(E712&lt;=hypothèses!$AT$11,hypothèses!$AW$11,IF(E712&gt;=hypothèses!$AU$11,hypothèses!$AX$11,E712*hypothèses!$AY$11)),IF(AND(A712=hypothèses!$AV$12,G712=hypothèses!$AP$1),IF(E712&lt;=hypothèses!$AT$12,hypothèses!$AW$12,IF(E712&gt;=hypothèses!$AU$12,hypothèses!$AX$12,E712*hypothèses!$AY$12)),IF(AND(A712=hypothèses!$AV$14,G712=hypothèses!$AQ$1),IF(E712&lt;=hypothèses!$AT$14,hypothèses!$AW$14,IF(E712&gt;=hypothèses!$AU$14,hypothèses!$AX$14,E712*hypothèses!$AY$14)),IF(AND(A712=hypothèses!$AV$15,G712=hypothèses!$AQ$1),IF(E712&lt;=hypothèses!$AT$15,hypothèses!$AW$15,IF(E712&gt;=hypothèses!$AU$15,hypothèses!$AX$15,E712*hypothèses!$AY$15)),IF(AND(A712=hypothèses!$AV$17,G712=hypothèses!$AR$1),IF(E712&lt;=hypothèses!$AT$17,hypothèses!$AW$17,IF(E712&gt;=hypothèses!$AU$17,hypothèses!$AX$17,E712*hypothèses!$AY$17)),IF(AND(A712=hypothèses!$AV$18,G712=hypothèses!$AR$1),IF(E712&lt;=hypothèses!$AT$18,hypothèses!$AW$18,IF(E712&gt;=hypothèses!$AU$18,hypothèses!$AX$18,E712*hypothèses!$AY$18)),0))))))))))))))</f>
        <v>0</v>
      </c>
      <c r="L712" s="58"/>
    </row>
    <row r="713" spans="1:12">
      <c r="A713" t="s">
        <v>70</v>
      </c>
      <c r="B713" s="59">
        <v>194768</v>
      </c>
      <c r="C713">
        <v>41</v>
      </c>
      <c r="D713">
        <v>2.5</v>
      </c>
      <c r="E713" s="4">
        <f t="shared" si="11"/>
        <v>6492.2666666666664</v>
      </c>
      <c r="F713" s="49">
        <f>IF($E713&lt;=hypothèses!$AK$2,1,IF(AND($E713&gt;hypothèses!$AJ$3,$E713&lt;=hypothèses!$AK$3),2,IF(AND($E713&gt;hypothèses!$AJ$4,$E713&lt;=hypothèses!$AK$4),3,IF(AND($E713&gt;hypothèses!$AJ$5,$E713&lt;=hypothèses!$AK$5),4,IF(AND($E713&gt;hypothèses!$AJ$6,$E713&lt;=hypothèses!$AK$6),5,IF(AND($E713&gt;hypothèses!$AJ$7,$E713&lt;=hypothèses!$AK$7),6,IF(AND($E713&gt;hypothèses!$AJ$8,$E713&lt;=hypothèses!$AK$8),7,IF(AND($E713&gt;hypothèses!$AJ$9,$E713&lt;=hypothèses!$AK$9),8,IF(AND($E713&gt;hypothèses!$AJ$10,$E713&lt;=hypothèses!$AK$10),9,IF(AND($E713&gt;hypothèses!$AJ$11,$E713&lt;=hypothèses!$AK$11),10,""))))))))))</f>
        <v>10</v>
      </c>
      <c r="I713">
        <v>0</v>
      </c>
      <c r="J713" s="58" t="str" cm="1">
        <f t="array" ref="J7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13" s="58">
        <f>IF(G713="Tarif Frais de dossier",30,IF(I713&lt;0,0,IF(AND(A713=hypothèses!$AV$2,G713=hypothèses!$AM$1),IF(E713&lt;=hypothèses!$AT$2,hypothèses!$AW$2,IF(E713&gt;=hypothèses!$AU$2,hypothèses!$AX$2,E713*hypothèses!$AY$2)),IF(AND(A713=hypothèses!$AV$3,G713=hypothèses!$AM$1),IF(E713&lt;=hypothèses!$AT$3,hypothèses!$AW$3,IF(E713&gt;=hypothèses!$AU$3,hypothèses!$AX$3,E713*hypothèses!$AY$3)),IF(AND(A713=hypothèses!$AV$5,G713=hypothèses!$AN$1),IF(E713&lt;=hypothèses!$AT$5,hypothèses!$AW$5,IF(E713&gt;=hypothèses!$AU$5,hypothèses!$AX$5,E713*hypothèses!$AY$5)),IF(AND(A713=hypothèses!$AV$6,G713=hypothèses!$AN$1),IF(E713&lt;=hypothèses!$AT$6,hypothèses!$AW$6,IF(E713&gt;=hypothèses!$AU$6,hypothèses!$AX$6,E713*hypothèses!$AY$6)),IF(AND(A713=hypothèses!$AV$8,G713=hypothèses!$AO$1),IF(E713&lt;=hypothèses!$AT$8,hypothèses!$AW$8,IF(E713&gt;=hypothèses!$AU$8,hypothèses!$AX$8,E713*hypothèses!$AY$8)),IF(AND(A713=hypothèses!$AV$9,G713=hypothèses!$AO$1),IF(E713&lt;=hypothèses!$AT$9,hypothèses!$AW$9,IF(E713&gt;=hypothèses!$AU$9,hypothèses!$AX$9,E713*hypothèses!$AY$9)),IF(AND(A713=hypothèses!$AV$11,G713=hypothèses!$AP$1),IF(E713&lt;=hypothèses!$AT$11,hypothèses!$AW$11,IF(E713&gt;=hypothèses!$AU$11,hypothèses!$AX$11,E713*hypothèses!$AY$11)),IF(AND(A713=hypothèses!$AV$12,G713=hypothèses!$AP$1),IF(E713&lt;=hypothèses!$AT$12,hypothèses!$AW$12,IF(E713&gt;=hypothèses!$AU$12,hypothèses!$AX$12,E713*hypothèses!$AY$12)),IF(AND(A713=hypothèses!$AV$14,G713=hypothèses!$AQ$1),IF(E713&lt;=hypothèses!$AT$14,hypothèses!$AW$14,IF(E713&gt;=hypothèses!$AU$14,hypothèses!$AX$14,E713*hypothèses!$AY$14)),IF(AND(A713=hypothèses!$AV$15,G713=hypothèses!$AQ$1),IF(E713&lt;=hypothèses!$AT$15,hypothèses!$AW$15,IF(E713&gt;=hypothèses!$AU$15,hypothèses!$AX$15,E713*hypothèses!$AY$15)),IF(AND(A713=hypothèses!$AV$17,G713=hypothèses!$AR$1),IF(E713&lt;=hypothèses!$AT$17,hypothèses!$AW$17,IF(E713&gt;=hypothèses!$AU$17,hypothèses!$AX$17,E713*hypothèses!$AY$17)),IF(AND(A713=hypothèses!$AV$18,G713=hypothèses!$AR$1),IF(E713&lt;=hypothèses!$AT$18,hypothèses!$AW$18,IF(E713&gt;=hypothèses!$AU$18,hypothèses!$AX$18,E713*hypothèses!$AY$18)),0))))))))))))))</f>
        <v>0</v>
      </c>
      <c r="L713" s="58"/>
    </row>
    <row r="714" spans="1:12">
      <c r="A714" t="s">
        <v>70</v>
      </c>
      <c r="B714" s="59">
        <v>194768</v>
      </c>
      <c r="C714">
        <v>41</v>
      </c>
      <c r="D714">
        <v>2.5</v>
      </c>
      <c r="E714" s="4">
        <f t="shared" si="11"/>
        <v>6492.2666666666664</v>
      </c>
      <c r="F714" s="49">
        <f>IF($E714&lt;=hypothèses!$AK$2,1,IF(AND($E714&gt;hypothèses!$AJ$3,$E714&lt;=hypothèses!$AK$3),2,IF(AND($E714&gt;hypothèses!$AJ$4,$E714&lt;=hypothèses!$AK$4),3,IF(AND($E714&gt;hypothèses!$AJ$5,$E714&lt;=hypothèses!$AK$5),4,IF(AND($E714&gt;hypothèses!$AJ$6,$E714&lt;=hypothèses!$AK$6),5,IF(AND($E714&gt;hypothèses!$AJ$7,$E714&lt;=hypothèses!$AK$7),6,IF(AND($E714&gt;hypothèses!$AJ$8,$E714&lt;=hypothèses!$AK$8),7,IF(AND($E714&gt;hypothèses!$AJ$9,$E714&lt;=hypothèses!$AK$9),8,IF(AND($E714&gt;hypothèses!$AJ$10,$E714&lt;=hypothèses!$AK$10),9,IF(AND($E714&gt;hypothèses!$AJ$11,$E714&lt;=hypothèses!$AK$11),10,""))))))))))</f>
        <v>10</v>
      </c>
      <c r="I714">
        <v>0</v>
      </c>
      <c r="J714" s="58" t="str" cm="1">
        <f t="array" ref="J7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14" s="58">
        <f>IF(G714="Tarif Frais de dossier",30,IF(I714&lt;0,0,IF(AND(A714=hypothèses!$AV$2,G714=hypothèses!$AM$1),IF(E714&lt;=hypothèses!$AT$2,hypothèses!$AW$2,IF(E714&gt;=hypothèses!$AU$2,hypothèses!$AX$2,E714*hypothèses!$AY$2)),IF(AND(A714=hypothèses!$AV$3,G714=hypothèses!$AM$1),IF(E714&lt;=hypothèses!$AT$3,hypothèses!$AW$3,IF(E714&gt;=hypothèses!$AU$3,hypothèses!$AX$3,E714*hypothèses!$AY$3)),IF(AND(A714=hypothèses!$AV$5,G714=hypothèses!$AN$1),IF(E714&lt;=hypothèses!$AT$5,hypothèses!$AW$5,IF(E714&gt;=hypothèses!$AU$5,hypothèses!$AX$5,E714*hypothèses!$AY$5)),IF(AND(A714=hypothèses!$AV$6,G714=hypothèses!$AN$1),IF(E714&lt;=hypothèses!$AT$6,hypothèses!$AW$6,IF(E714&gt;=hypothèses!$AU$6,hypothèses!$AX$6,E714*hypothèses!$AY$6)),IF(AND(A714=hypothèses!$AV$8,G714=hypothèses!$AO$1),IF(E714&lt;=hypothèses!$AT$8,hypothèses!$AW$8,IF(E714&gt;=hypothèses!$AU$8,hypothèses!$AX$8,E714*hypothèses!$AY$8)),IF(AND(A714=hypothèses!$AV$9,G714=hypothèses!$AO$1),IF(E714&lt;=hypothèses!$AT$9,hypothèses!$AW$9,IF(E714&gt;=hypothèses!$AU$9,hypothèses!$AX$9,E714*hypothèses!$AY$9)),IF(AND(A714=hypothèses!$AV$11,G714=hypothèses!$AP$1),IF(E714&lt;=hypothèses!$AT$11,hypothèses!$AW$11,IF(E714&gt;=hypothèses!$AU$11,hypothèses!$AX$11,E714*hypothèses!$AY$11)),IF(AND(A714=hypothèses!$AV$12,G714=hypothèses!$AP$1),IF(E714&lt;=hypothèses!$AT$12,hypothèses!$AW$12,IF(E714&gt;=hypothèses!$AU$12,hypothèses!$AX$12,E714*hypothèses!$AY$12)),IF(AND(A714=hypothèses!$AV$14,G714=hypothèses!$AQ$1),IF(E714&lt;=hypothèses!$AT$14,hypothèses!$AW$14,IF(E714&gt;=hypothèses!$AU$14,hypothèses!$AX$14,E714*hypothèses!$AY$14)),IF(AND(A714=hypothèses!$AV$15,G714=hypothèses!$AQ$1),IF(E714&lt;=hypothèses!$AT$15,hypothèses!$AW$15,IF(E714&gt;=hypothèses!$AU$15,hypothèses!$AX$15,E714*hypothèses!$AY$15)),IF(AND(A714=hypothèses!$AV$17,G714=hypothèses!$AR$1),IF(E714&lt;=hypothèses!$AT$17,hypothèses!$AW$17,IF(E714&gt;=hypothèses!$AU$17,hypothèses!$AX$17,E714*hypothèses!$AY$17)),IF(AND(A714=hypothèses!$AV$18,G714=hypothèses!$AR$1),IF(E714&lt;=hypothèses!$AT$18,hypothèses!$AW$18,IF(E714&gt;=hypothèses!$AU$18,hypothèses!$AX$18,E714*hypothèses!$AY$18)),0))))))))))))))</f>
        <v>0</v>
      </c>
      <c r="L714" s="58"/>
    </row>
    <row r="715" spans="1:12">
      <c r="A715" t="s">
        <v>70</v>
      </c>
      <c r="B715" s="59">
        <v>194768</v>
      </c>
      <c r="C715">
        <v>41</v>
      </c>
      <c r="D715">
        <v>2.5</v>
      </c>
      <c r="E715" s="4">
        <f t="shared" si="11"/>
        <v>6492.2666666666664</v>
      </c>
      <c r="F715" s="49">
        <f>IF($E715&lt;=hypothèses!$AK$2,1,IF(AND($E715&gt;hypothèses!$AJ$3,$E715&lt;=hypothèses!$AK$3),2,IF(AND($E715&gt;hypothèses!$AJ$4,$E715&lt;=hypothèses!$AK$4),3,IF(AND($E715&gt;hypothèses!$AJ$5,$E715&lt;=hypothèses!$AK$5),4,IF(AND($E715&gt;hypothèses!$AJ$6,$E715&lt;=hypothèses!$AK$6),5,IF(AND($E715&gt;hypothèses!$AJ$7,$E715&lt;=hypothèses!$AK$7),6,IF(AND($E715&gt;hypothèses!$AJ$8,$E715&lt;=hypothèses!$AK$8),7,IF(AND($E715&gt;hypothèses!$AJ$9,$E715&lt;=hypothèses!$AK$9),8,IF(AND($E715&gt;hypothèses!$AJ$10,$E715&lt;=hypothèses!$AK$10),9,IF(AND($E715&gt;hypothèses!$AJ$11,$E715&lt;=hypothèses!$AK$11),10,""))))))))))</f>
        <v>10</v>
      </c>
      <c r="I715">
        <v>0</v>
      </c>
      <c r="J715" s="58" t="str" cm="1">
        <f t="array" ref="J7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15" s="58">
        <f>IF(G715="Tarif Frais de dossier",30,IF(I715&lt;0,0,IF(AND(A715=hypothèses!$AV$2,G715=hypothèses!$AM$1),IF(E715&lt;=hypothèses!$AT$2,hypothèses!$AW$2,IF(E715&gt;=hypothèses!$AU$2,hypothèses!$AX$2,E715*hypothèses!$AY$2)),IF(AND(A715=hypothèses!$AV$3,G715=hypothèses!$AM$1),IF(E715&lt;=hypothèses!$AT$3,hypothèses!$AW$3,IF(E715&gt;=hypothèses!$AU$3,hypothèses!$AX$3,E715*hypothèses!$AY$3)),IF(AND(A715=hypothèses!$AV$5,G715=hypothèses!$AN$1),IF(E715&lt;=hypothèses!$AT$5,hypothèses!$AW$5,IF(E715&gt;=hypothèses!$AU$5,hypothèses!$AX$5,E715*hypothèses!$AY$5)),IF(AND(A715=hypothèses!$AV$6,G715=hypothèses!$AN$1),IF(E715&lt;=hypothèses!$AT$6,hypothèses!$AW$6,IF(E715&gt;=hypothèses!$AU$6,hypothèses!$AX$6,E715*hypothèses!$AY$6)),IF(AND(A715=hypothèses!$AV$8,G715=hypothèses!$AO$1),IF(E715&lt;=hypothèses!$AT$8,hypothèses!$AW$8,IF(E715&gt;=hypothèses!$AU$8,hypothèses!$AX$8,E715*hypothèses!$AY$8)),IF(AND(A715=hypothèses!$AV$9,G715=hypothèses!$AO$1),IF(E715&lt;=hypothèses!$AT$9,hypothèses!$AW$9,IF(E715&gt;=hypothèses!$AU$9,hypothèses!$AX$9,E715*hypothèses!$AY$9)),IF(AND(A715=hypothèses!$AV$11,G715=hypothèses!$AP$1),IF(E715&lt;=hypothèses!$AT$11,hypothèses!$AW$11,IF(E715&gt;=hypothèses!$AU$11,hypothèses!$AX$11,E715*hypothèses!$AY$11)),IF(AND(A715=hypothèses!$AV$12,G715=hypothèses!$AP$1),IF(E715&lt;=hypothèses!$AT$12,hypothèses!$AW$12,IF(E715&gt;=hypothèses!$AU$12,hypothèses!$AX$12,E715*hypothèses!$AY$12)),IF(AND(A715=hypothèses!$AV$14,G715=hypothèses!$AQ$1),IF(E715&lt;=hypothèses!$AT$14,hypothèses!$AW$14,IF(E715&gt;=hypothèses!$AU$14,hypothèses!$AX$14,E715*hypothèses!$AY$14)),IF(AND(A715=hypothèses!$AV$15,G715=hypothèses!$AQ$1),IF(E715&lt;=hypothèses!$AT$15,hypothèses!$AW$15,IF(E715&gt;=hypothèses!$AU$15,hypothèses!$AX$15,E715*hypothèses!$AY$15)),IF(AND(A715=hypothèses!$AV$17,G715=hypothèses!$AR$1),IF(E715&lt;=hypothèses!$AT$17,hypothèses!$AW$17,IF(E715&gt;=hypothèses!$AU$17,hypothèses!$AX$17,E715*hypothèses!$AY$17)),IF(AND(A715=hypothèses!$AV$18,G715=hypothèses!$AR$1),IF(E715&lt;=hypothèses!$AT$18,hypothèses!$AW$18,IF(E715&gt;=hypothèses!$AU$18,hypothèses!$AX$18,E715*hypothèses!$AY$18)),0))))))))))))))</f>
        <v>0</v>
      </c>
      <c r="L715" s="58"/>
    </row>
    <row r="716" spans="1:12">
      <c r="A716" t="s">
        <v>70</v>
      </c>
      <c r="B716" s="59">
        <v>194768</v>
      </c>
      <c r="C716">
        <v>41</v>
      </c>
      <c r="D716">
        <v>2.5</v>
      </c>
      <c r="E716" s="4">
        <f t="shared" si="11"/>
        <v>6492.2666666666664</v>
      </c>
      <c r="F716" s="49">
        <f>IF($E716&lt;=hypothèses!$AK$2,1,IF(AND($E716&gt;hypothèses!$AJ$3,$E716&lt;=hypothèses!$AK$3),2,IF(AND($E716&gt;hypothèses!$AJ$4,$E716&lt;=hypothèses!$AK$4),3,IF(AND($E716&gt;hypothèses!$AJ$5,$E716&lt;=hypothèses!$AK$5),4,IF(AND($E716&gt;hypothèses!$AJ$6,$E716&lt;=hypothèses!$AK$6),5,IF(AND($E716&gt;hypothèses!$AJ$7,$E716&lt;=hypothèses!$AK$7),6,IF(AND($E716&gt;hypothèses!$AJ$8,$E716&lt;=hypothèses!$AK$8),7,IF(AND($E716&gt;hypothèses!$AJ$9,$E716&lt;=hypothèses!$AK$9),8,IF(AND($E716&gt;hypothèses!$AJ$10,$E716&lt;=hypothèses!$AK$10),9,IF(AND($E716&gt;hypothèses!$AJ$11,$E716&lt;=hypothèses!$AK$11),10,""))))))))))</f>
        <v>10</v>
      </c>
      <c r="I716">
        <v>0</v>
      </c>
      <c r="J716" s="58" t="str" cm="1">
        <f t="array" ref="J7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16" s="58">
        <f>IF(G716="Tarif Frais de dossier",30,IF(I716&lt;0,0,IF(AND(A716=hypothèses!$AV$2,G716=hypothèses!$AM$1),IF(E716&lt;=hypothèses!$AT$2,hypothèses!$AW$2,IF(E716&gt;=hypothèses!$AU$2,hypothèses!$AX$2,E716*hypothèses!$AY$2)),IF(AND(A716=hypothèses!$AV$3,G716=hypothèses!$AM$1),IF(E716&lt;=hypothèses!$AT$3,hypothèses!$AW$3,IF(E716&gt;=hypothèses!$AU$3,hypothèses!$AX$3,E716*hypothèses!$AY$3)),IF(AND(A716=hypothèses!$AV$5,G716=hypothèses!$AN$1),IF(E716&lt;=hypothèses!$AT$5,hypothèses!$AW$5,IF(E716&gt;=hypothèses!$AU$5,hypothèses!$AX$5,E716*hypothèses!$AY$5)),IF(AND(A716=hypothèses!$AV$6,G716=hypothèses!$AN$1),IF(E716&lt;=hypothèses!$AT$6,hypothèses!$AW$6,IF(E716&gt;=hypothèses!$AU$6,hypothèses!$AX$6,E716*hypothèses!$AY$6)),IF(AND(A716=hypothèses!$AV$8,G716=hypothèses!$AO$1),IF(E716&lt;=hypothèses!$AT$8,hypothèses!$AW$8,IF(E716&gt;=hypothèses!$AU$8,hypothèses!$AX$8,E716*hypothèses!$AY$8)),IF(AND(A716=hypothèses!$AV$9,G716=hypothèses!$AO$1),IF(E716&lt;=hypothèses!$AT$9,hypothèses!$AW$9,IF(E716&gt;=hypothèses!$AU$9,hypothèses!$AX$9,E716*hypothèses!$AY$9)),IF(AND(A716=hypothèses!$AV$11,G716=hypothèses!$AP$1),IF(E716&lt;=hypothèses!$AT$11,hypothèses!$AW$11,IF(E716&gt;=hypothèses!$AU$11,hypothèses!$AX$11,E716*hypothèses!$AY$11)),IF(AND(A716=hypothèses!$AV$12,G716=hypothèses!$AP$1),IF(E716&lt;=hypothèses!$AT$12,hypothèses!$AW$12,IF(E716&gt;=hypothèses!$AU$12,hypothèses!$AX$12,E716*hypothèses!$AY$12)),IF(AND(A716=hypothèses!$AV$14,G716=hypothèses!$AQ$1),IF(E716&lt;=hypothèses!$AT$14,hypothèses!$AW$14,IF(E716&gt;=hypothèses!$AU$14,hypothèses!$AX$14,E716*hypothèses!$AY$14)),IF(AND(A716=hypothèses!$AV$15,G716=hypothèses!$AQ$1),IF(E716&lt;=hypothèses!$AT$15,hypothèses!$AW$15,IF(E716&gt;=hypothèses!$AU$15,hypothèses!$AX$15,E716*hypothèses!$AY$15)),IF(AND(A716=hypothèses!$AV$17,G716=hypothèses!$AR$1),IF(E716&lt;=hypothèses!$AT$17,hypothèses!$AW$17,IF(E716&gt;=hypothèses!$AU$17,hypothèses!$AX$17,E716*hypothèses!$AY$17)),IF(AND(A716=hypothèses!$AV$18,G716=hypothèses!$AR$1),IF(E716&lt;=hypothèses!$AT$18,hypothèses!$AW$18,IF(E716&gt;=hypothèses!$AU$18,hypothèses!$AX$18,E716*hypothèses!$AY$18)),0))))))))))))))</f>
        <v>0</v>
      </c>
      <c r="L716" s="58"/>
    </row>
    <row r="717" spans="1:12">
      <c r="A717" t="s">
        <v>70</v>
      </c>
      <c r="B717" s="59">
        <v>194768</v>
      </c>
      <c r="C717">
        <v>41</v>
      </c>
      <c r="D717">
        <v>2.5</v>
      </c>
      <c r="E717" s="4">
        <f t="shared" si="11"/>
        <v>6492.2666666666664</v>
      </c>
      <c r="F717" s="49">
        <f>IF($E717&lt;=hypothèses!$AK$2,1,IF(AND($E717&gt;hypothèses!$AJ$3,$E717&lt;=hypothèses!$AK$3),2,IF(AND($E717&gt;hypothèses!$AJ$4,$E717&lt;=hypothèses!$AK$4),3,IF(AND($E717&gt;hypothèses!$AJ$5,$E717&lt;=hypothèses!$AK$5),4,IF(AND($E717&gt;hypothèses!$AJ$6,$E717&lt;=hypothèses!$AK$6),5,IF(AND($E717&gt;hypothèses!$AJ$7,$E717&lt;=hypothèses!$AK$7),6,IF(AND($E717&gt;hypothèses!$AJ$8,$E717&lt;=hypothèses!$AK$8),7,IF(AND($E717&gt;hypothèses!$AJ$9,$E717&lt;=hypothèses!$AK$9),8,IF(AND($E717&gt;hypothèses!$AJ$10,$E717&lt;=hypothèses!$AK$10),9,IF(AND($E717&gt;hypothèses!$AJ$11,$E717&lt;=hypothèses!$AK$11),10,""))))))))))</f>
        <v>10</v>
      </c>
      <c r="I717">
        <v>0</v>
      </c>
      <c r="J717" s="58" t="str" cm="1">
        <f t="array" ref="J7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17" s="58">
        <f>IF(G717="Tarif Frais de dossier",30,IF(I717&lt;0,0,IF(AND(A717=hypothèses!$AV$2,G717=hypothèses!$AM$1),IF(E717&lt;=hypothèses!$AT$2,hypothèses!$AW$2,IF(E717&gt;=hypothèses!$AU$2,hypothèses!$AX$2,E717*hypothèses!$AY$2)),IF(AND(A717=hypothèses!$AV$3,G717=hypothèses!$AM$1),IF(E717&lt;=hypothèses!$AT$3,hypothèses!$AW$3,IF(E717&gt;=hypothèses!$AU$3,hypothèses!$AX$3,E717*hypothèses!$AY$3)),IF(AND(A717=hypothèses!$AV$5,G717=hypothèses!$AN$1),IF(E717&lt;=hypothèses!$AT$5,hypothèses!$AW$5,IF(E717&gt;=hypothèses!$AU$5,hypothèses!$AX$5,E717*hypothèses!$AY$5)),IF(AND(A717=hypothèses!$AV$6,G717=hypothèses!$AN$1),IF(E717&lt;=hypothèses!$AT$6,hypothèses!$AW$6,IF(E717&gt;=hypothèses!$AU$6,hypothèses!$AX$6,E717*hypothèses!$AY$6)),IF(AND(A717=hypothèses!$AV$8,G717=hypothèses!$AO$1),IF(E717&lt;=hypothèses!$AT$8,hypothèses!$AW$8,IF(E717&gt;=hypothèses!$AU$8,hypothèses!$AX$8,E717*hypothèses!$AY$8)),IF(AND(A717=hypothèses!$AV$9,G717=hypothèses!$AO$1),IF(E717&lt;=hypothèses!$AT$9,hypothèses!$AW$9,IF(E717&gt;=hypothèses!$AU$9,hypothèses!$AX$9,E717*hypothèses!$AY$9)),IF(AND(A717=hypothèses!$AV$11,G717=hypothèses!$AP$1),IF(E717&lt;=hypothèses!$AT$11,hypothèses!$AW$11,IF(E717&gt;=hypothèses!$AU$11,hypothèses!$AX$11,E717*hypothèses!$AY$11)),IF(AND(A717=hypothèses!$AV$12,G717=hypothèses!$AP$1),IF(E717&lt;=hypothèses!$AT$12,hypothèses!$AW$12,IF(E717&gt;=hypothèses!$AU$12,hypothèses!$AX$12,E717*hypothèses!$AY$12)),IF(AND(A717=hypothèses!$AV$14,G717=hypothèses!$AQ$1),IF(E717&lt;=hypothèses!$AT$14,hypothèses!$AW$14,IF(E717&gt;=hypothèses!$AU$14,hypothèses!$AX$14,E717*hypothèses!$AY$14)),IF(AND(A717=hypothèses!$AV$15,G717=hypothèses!$AQ$1),IF(E717&lt;=hypothèses!$AT$15,hypothèses!$AW$15,IF(E717&gt;=hypothèses!$AU$15,hypothèses!$AX$15,E717*hypothèses!$AY$15)),IF(AND(A717=hypothèses!$AV$17,G717=hypothèses!$AR$1),IF(E717&lt;=hypothèses!$AT$17,hypothèses!$AW$17,IF(E717&gt;=hypothèses!$AU$17,hypothèses!$AX$17,E717*hypothèses!$AY$17)),IF(AND(A717=hypothèses!$AV$18,G717=hypothèses!$AR$1),IF(E717&lt;=hypothèses!$AT$18,hypothèses!$AW$18,IF(E717&gt;=hypothèses!$AU$18,hypothèses!$AX$18,E717*hypothèses!$AY$18)),0))))))))))))))</f>
        <v>0</v>
      </c>
      <c r="L717" s="58"/>
    </row>
    <row r="718" spans="1:12">
      <c r="A718" t="s">
        <v>70</v>
      </c>
      <c r="B718" s="59">
        <v>127538</v>
      </c>
      <c r="C718">
        <v>41</v>
      </c>
      <c r="D718">
        <v>4</v>
      </c>
      <c r="E718" s="4">
        <f t="shared" si="11"/>
        <v>2657.0416666666665</v>
      </c>
      <c r="F718" s="49">
        <f>IF($E718&lt;=hypothèses!$AK$2,1,IF(AND($E718&gt;hypothèses!$AJ$3,$E718&lt;=hypothèses!$AK$3),2,IF(AND($E718&gt;hypothèses!$AJ$4,$E718&lt;=hypothèses!$AK$4),3,IF(AND($E718&gt;hypothèses!$AJ$5,$E718&lt;=hypothèses!$AK$5),4,IF(AND($E718&gt;hypothèses!$AJ$6,$E718&lt;=hypothèses!$AK$6),5,IF(AND($E718&gt;hypothèses!$AJ$7,$E718&lt;=hypothèses!$AK$7),6,IF(AND($E718&gt;hypothèses!$AJ$8,$E718&lt;=hypothèses!$AK$8),7,IF(AND($E718&gt;hypothèses!$AJ$9,$E718&lt;=hypothèses!$AK$9),8,IF(AND($E718&gt;hypothèses!$AJ$10,$E718&lt;=hypothèses!$AK$10),9,IF(AND($E718&gt;hypothèses!$AJ$11,$E718&lt;=hypothèses!$AK$11),10,""))))))))))</f>
        <v>10</v>
      </c>
      <c r="G718" t="s">
        <v>16</v>
      </c>
      <c r="H718">
        <v>1</v>
      </c>
      <c r="I718">
        <v>202</v>
      </c>
      <c r="J718" s="58" cm="1">
        <f t="array" ref="J7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201.99000000000007</v>
      </c>
      <c r="K718" s="58">
        <f>IF(G718="Tarif Frais de dossier",30,IF(I718&lt;0,0,IF(AND(A718=hypothèses!$AV$2,G718=hypothèses!$AM$1),IF(E718&lt;=hypothèses!$AT$2,hypothèses!$AW$2,IF(E718&gt;=hypothèses!$AU$2,hypothèses!$AX$2,E718*hypothèses!$AY$2)),IF(AND(A718=hypothèses!$AV$3,G718=hypothèses!$AM$1),IF(E718&lt;=hypothèses!$AT$3,hypothèses!$AW$3,IF(E718&gt;=hypothèses!$AU$3,hypothèses!$AX$3,E718*hypothèses!$AY$3)),IF(AND(A718=hypothèses!$AV$5,G718=hypothèses!$AN$1),IF(E718&lt;=hypothèses!$AT$5,hypothèses!$AW$5,IF(E718&gt;=hypothèses!$AU$5,hypothèses!$AX$5,E718*hypothèses!$AY$5)),IF(AND(A718=hypothèses!$AV$6,G718=hypothèses!$AN$1),IF(E718&lt;=hypothèses!$AT$6,hypothèses!$AW$6,IF(E718&gt;=hypothèses!$AU$6,hypothèses!$AX$6,E718*hypothèses!$AY$6)),IF(AND(A718=hypothèses!$AV$8,G718=hypothèses!$AO$1),IF(E718&lt;=hypothèses!$AT$8,hypothèses!$AW$8,IF(E718&gt;=hypothèses!$AU$8,hypothèses!$AX$8,E718*hypothèses!$AY$8)),IF(AND(A718=hypothèses!$AV$9,G718=hypothèses!$AO$1),IF(E718&lt;=hypothèses!$AT$9,hypothèses!$AW$9,IF(E718&gt;=hypothèses!$AU$9,hypothèses!$AX$9,E718*hypothèses!$AY$9)),IF(AND(A718=hypothèses!$AV$11,G718=hypothèses!$AP$1),IF(E718&lt;=hypothèses!$AT$11,hypothèses!$AW$11,IF(E718&gt;=hypothèses!$AU$11,hypothèses!$AX$11,E718*hypothèses!$AY$11)),IF(AND(A718=hypothèses!$AV$12,G718=hypothèses!$AP$1),IF(E718&lt;=hypothèses!$AT$12,hypothèses!$AW$12,IF(E718&gt;=hypothèses!$AU$12,hypothèses!$AX$12,E718*hypothèses!$AY$12)),IF(AND(A718=hypothèses!$AV$14,G718=hypothèses!$AQ$1),IF(E718&lt;=hypothèses!$AT$14,hypothèses!$AW$14,IF(E718&gt;=hypothèses!$AU$14,hypothèses!$AX$14,E718*hypothèses!$AY$14)),IF(AND(A718=hypothèses!$AV$15,G718=hypothèses!$AQ$1),IF(E718&lt;=hypothèses!$AT$15,hypothèses!$AW$15,IF(E718&gt;=hypothèses!$AU$15,hypothèses!$AX$15,E718*hypothèses!$AY$15)),IF(AND(A718=hypothèses!$AV$17,G718=hypothèses!$AR$1),IF(E718&lt;=hypothèses!$AT$17,hypothèses!$AW$17,IF(E718&gt;=hypothèses!$AU$17,hypothèses!$AX$17,E718*hypothèses!$AY$17)),IF(AND(A718=hypothèses!$AV$18,G718=hypothèses!$AR$1),IF(E718&lt;=hypothèses!$AT$18,hypothèses!$AW$18,IF(E718&gt;=hypothèses!$AU$18,hypothèses!$AX$18,E718*hypothèses!$AY$18)),0))))))))))))))</f>
        <v>202</v>
      </c>
      <c r="L718" s="58"/>
    </row>
    <row r="719" spans="1:12">
      <c r="A719" t="s">
        <v>70</v>
      </c>
      <c r="B719" s="59">
        <v>127538</v>
      </c>
      <c r="C719">
        <v>41</v>
      </c>
      <c r="D719">
        <v>4</v>
      </c>
      <c r="E719" s="4">
        <f t="shared" si="11"/>
        <v>2657.0416666666665</v>
      </c>
      <c r="F719" s="49">
        <f>IF($E719&lt;=hypothèses!$AK$2,1,IF(AND($E719&gt;hypothèses!$AJ$3,$E719&lt;=hypothèses!$AK$3),2,IF(AND($E719&gt;hypothèses!$AJ$4,$E719&lt;=hypothèses!$AK$4),3,IF(AND($E719&gt;hypothèses!$AJ$5,$E719&lt;=hypothèses!$AK$5),4,IF(AND($E719&gt;hypothèses!$AJ$6,$E719&lt;=hypothèses!$AK$6),5,IF(AND($E719&gt;hypothèses!$AJ$7,$E719&lt;=hypothèses!$AK$7),6,IF(AND($E719&gt;hypothèses!$AJ$8,$E719&lt;=hypothèses!$AK$8),7,IF(AND($E719&gt;hypothèses!$AJ$9,$E719&lt;=hypothèses!$AK$9),8,IF(AND($E719&gt;hypothèses!$AJ$10,$E719&lt;=hypothèses!$AK$10),9,IF(AND($E719&gt;hypothèses!$AJ$11,$E719&lt;=hypothèses!$AK$11),10,""))))))))))</f>
        <v>10</v>
      </c>
      <c r="G719" t="s">
        <v>14</v>
      </c>
      <c r="H719">
        <v>1</v>
      </c>
      <c r="I719">
        <v>30</v>
      </c>
      <c r="J719" s="58" cm="1">
        <f t="array" ref="J7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719" s="58">
        <f>IF(G719="Tarif Frais de dossier",30,IF(I719&lt;0,0,IF(AND(A719=hypothèses!$AV$2,G719=hypothèses!$AM$1),IF(E719&lt;=hypothèses!$AT$2,hypothèses!$AW$2,IF(E719&gt;=hypothèses!$AU$2,hypothèses!$AX$2,E719*hypothèses!$AY$2)),IF(AND(A719=hypothèses!$AV$3,G719=hypothèses!$AM$1),IF(E719&lt;=hypothèses!$AT$3,hypothèses!$AW$3,IF(E719&gt;=hypothèses!$AU$3,hypothèses!$AX$3,E719*hypothèses!$AY$3)),IF(AND(A719=hypothèses!$AV$5,G719=hypothèses!$AN$1),IF(E719&lt;=hypothèses!$AT$5,hypothèses!$AW$5,IF(E719&gt;=hypothèses!$AU$5,hypothèses!$AX$5,E719*hypothèses!$AY$5)),IF(AND(A719=hypothèses!$AV$6,G719=hypothèses!$AN$1),IF(E719&lt;=hypothèses!$AT$6,hypothèses!$AW$6,IF(E719&gt;=hypothèses!$AU$6,hypothèses!$AX$6,E719*hypothèses!$AY$6)),IF(AND(A719=hypothèses!$AV$8,G719=hypothèses!$AO$1),IF(E719&lt;=hypothèses!$AT$8,hypothèses!$AW$8,IF(E719&gt;=hypothèses!$AU$8,hypothèses!$AX$8,E719*hypothèses!$AY$8)),IF(AND(A719=hypothèses!$AV$9,G719=hypothèses!$AO$1),IF(E719&lt;=hypothèses!$AT$9,hypothèses!$AW$9,IF(E719&gt;=hypothèses!$AU$9,hypothèses!$AX$9,E719*hypothèses!$AY$9)),IF(AND(A719=hypothèses!$AV$11,G719=hypothèses!$AP$1),IF(E719&lt;=hypothèses!$AT$11,hypothèses!$AW$11,IF(E719&gt;=hypothèses!$AU$11,hypothèses!$AX$11,E719*hypothèses!$AY$11)),IF(AND(A719=hypothèses!$AV$12,G719=hypothèses!$AP$1),IF(E719&lt;=hypothèses!$AT$12,hypothèses!$AW$12,IF(E719&gt;=hypothèses!$AU$12,hypothèses!$AX$12,E719*hypothèses!$AY$12)),IF(AND(A719=hypothèses!$AV$14,G719=hypothèses!$AQ$1),IF(E719&lt;=hypothèses!$AT$14,hypothèses!$AW$14,IF(E719&gt;=hypothèses!$AU$14,hypothèses!$AX$14,E719*hypothèses!$AY$14)),IF(AND(A719=hypothèses!$AV$15,G719=hypothèses!$AQ$1),IF(E719&lt;=hypothèses!$AT$15,hypothèses!$AW$15,IF(E719&gt;=hypothèses!$AU$15,hypothèses!$AX$15,E719*hypothèses!$AY$15)),IF(AND(A719=hypothèses!$AV$17,G719=hypothèses!$AR$1),IF(E719&lt;=hypothèses!$AT$17,hypothèses!$AW$17,IF(E719&gt;=hypothèses!$AU$17,hypothèses!$AX$17,E719*hypothèses!$AY$17)),IF(AND(A719=hypothèses!$AV$18,G719=hypothèses!$AR$1),IF(E719&lt;=hypothèses!$AT$18,hypothèses!$AW$18,IF(E719&gt;=hypothèses!$AU$18,hypothèses!$AX$18,E719*hypothèses!$AY$18)),0))))))))))))))</f>
        <v>30</v>
      </c>
      <c r="L719" s="58"/>
    </row>
    <row r="720" spans="1:12">
      <c r="A720" t="s">
        <v>70</v>
      </c>
      <c r="B720" s="59">
        <v>16040</v>
      </c>
      <c r="C720">
        <v>7</v>
      </c>
      <c r="D720">
        <v>1.5</v>
      </c>
      <c r="E720" s="4">
        <f t="shared" si="11"/>
        <v>891.1111111111112</v>
      </c>
      <c r="F720" s="49">
        <f>IF($E720&lt;=hypothèses!$AK$2,1,IF(AND($E720&gt;hypothèses!$AJ$3,$E720&lt;=hypothèses!$AK$3),2,IF(AND($E720&gt;hypothèses!$AJ$4,$E720&lt;=hypothèses!$AK$4),3,IF(AND($E720&gt;hypothèses!$AJ$5,$E720&lt;=hypothèses!$AK$5),4,IF(AND($E720&gt;hypothèses!$AJ$6,$E720&lt;=hypothèses!$AK$6),5,IF(AND($E720&gt;hypothèses!$AJ$7,$E720&lt;=hypothèses!$AK$7),6,IF(AND($E720&gt;hypothèses!$AJ$8,$E720&lt;=hypothèses!$AK$8),7,IF(AND($E720&gt;hypothèses!$AJ$9,$E720&lt;=hypothèses!$AK$9),8,IF(AND($E720&gt;hypothèses!$AJ$10,$E720&lt;=hypothèses!$AK$10),9,IF(AND($E720&gt;hypothèses!$AJ$11,$E720&lt;=hypothèses!$AK$11),10,""))))))))))</f>
        <v>5</v>
      </c>
      <c r="I720">
        <v>0</v>
      </c>
      <c r="J720" s="58" t="str" cm="1">
        <f t="array" ref="J7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20" s="58">
        <f>IF(G720="Tarif Frais de dossier",30,IF(I720&lt;0,0,IF(AND(A720=hypothèses!$AV$2,G720=hypothèses!$AM$1),IF(E720&lt;=hypothèses!$AT$2,hypothèses!$AW$2,IF(E720&gt;=hypothèses!$AU$2,hypothèses!$AX$2,E720*hypothèses!$AY$2)),IF(AND(A720=hypothèses!$AV$3,G720=hypothèses!$AM$1),IF(E720&lt;=hypothèses!$AT$3,hypothèses!$AW$3,IF(E720&gt;=hypothèses!$AU$3,hypothèses!$AX$3,E720*hypothèses!$AY$3)),IF(AND(A720=hypothèses!$AV$5,G720=hypothèses!$AN$1),IF(E720&lt;=hypothèses!$AT$5,hypothèses!$AW$5,IF(E720&gt;=hypothèses!$AU$5,hypothèses!$AX$5,E720*hypothèses!$AY$5)),IF(AND(A720=hypothèses!$AV$6,G720=hypothèses!$AN$1),IF(E720&lt;=hypothèses!$AT$6,hypothèses!$AW$6,IF(E720&gt;=hypothèses!$AU$6,hypothèses!$AX$6,E720*hypothèses!$AY$6)),IF(AND(A720=hypothèses!$AV$8,G720=hypothèses!$AO$1),IF(E720&lt;=hypothèses!$AT$8,hypothèses!$AW$8,IF(E720&gt;=hypothèses!$AU$8,hypothèses!$AX$8,E720*hypothèses!$AY$8)),IF(AND(A720=hypothèses!$AV$9,G720=hypothèses!$AO$1),IF(E720&lt;=hypothèses!$AT$9,hypothèses!$AW$9,IF(E720&gt;=hypothèses!$AU$9,hypothèses!$AX$9,E720*hypothèses!$AY$9)),IF(AND(A720=hypothèses!$AV$11,G720=hypothèses!$AP$1),IF(E720&lt;=hypothèses!$AT$11,hypothèses!$AW$11,IF(E720&gt;=hypothèses!$AU$11,hypothèses!$AX$11,E720*hypothèses!$AY$11)),IF(AND(A720=hypothèses!$AV$12,G720=hypothèses!$AP$1),IF(E720&lt;=hypothèses!$AT$12,hypothèses!$AW$12,IF(E720&gt;=hypothèses!$AU$12,hypothèses!$AX$12,E720*hypothèses!$AY$12)),IF(AND(A720=hypothèses!$AV$14,G720=hypothèses!$AQ$1),IF(E720&lt;=hypothèses!$AT$14,hypothèses!$AW$14,IF(E720&gt;=hypothèses!$AU$14,hypothèses!$AX$14,E720*hypothèses!$AY$14)),IF(AND(A720=hypothèses!$AV$15,G720=hypothèses!$AQ$1),IF(E720&lt;=hypothèses!$AT$15,hypothèses!$AW$15,IF(E720&gt;=hypothèses!$AU$15,hypothèses!$AX$15,E720*hypothèses!$AY$15)),IF(AND(A720=hypothèses!$AV$17,G720=hypothèses!$AR$1),IF(E720&lt;=hypothèses!$AT$17,hypothèses!$AW$17,IF(E720&gt;=hypothèses!$AU$17,hypothèses!$AX$17,E720*hypothèses!$AY$17)),IF(AND(A720=hypothèses!$AV$18,G720=hypothèses!$AR$1),IF(E720&lt;=hypothèses!$AT$18,hypothèses!$AW$18,IF(E720&gt;=hypothèses!$AU$18,hypothèses!$AX$18,E720*hypothèses!$AY$18)),0))))))))))))))</f>
        <v>0</v>
      </c>
      <c r="L720" s="58"/>
    </row>
    <row r="721" spans="1:12">
      <c r="A721" t="s">
        <v>70</v>
      </c>
      <c r="B721" s="59">
        <v>16040</v>
      </c>
      <c r="C721">
        <v>7</v>
      </c>
      <c r="D721">
        <v>1.5</v>
      </c>
      <c r="E721" s="4">
        <f t="shared" si="11"/>
        <v>891.1111111111112</v>
      </c>
      <c r="F721" s="49">
        <f>IF($E721&lt;=hypothèses!$AK$2,1,IF(AND($E721&gt;hypothèses!$AJ$3,$E721&lt;=hypothèses!$AK$3),2,IF(AND($E721&gt;hypothèses!$AJ$4,$E721&lt;=hypothèses!$AK$4),3,IF(AND($E721&gt;hypothèses!$AJ$5,$E721&lt;=hypothèses!$AK$5),4,IF(AND($E721&gt;hypothèses!$AJ$6,$E721&lt;=hypothèses!$AK$6),5,IF(AND($E721&gt;hypothèses!$AJ$7,$E721&lt;=hypothèses!$AK$7),6,IF(AND($E721&gt;hypothèses!$AJ$8,$E721&lt;=hypothèses!$AK$8),7,IF(AND($E721&gt;hypothèses!$AJ$9,$E721&lt;=hypothèses!$AK$9),8,IF(AND($E721&gt;hypothèses!$AJ$10,$E721&lt;=hypothèses!$AK$10),9,IF(AND($E721&gt;hypothèses!$AJ$11,$E721&lt;=hypothèses!$AK$11),10,""))))))))))</f>
        <v>5</v>
      </c>
      <c r="I721">
        <v>0</v>
      </c>
      <c r="J721" s="58" t="str" cm="1">
        <f t="array" ref="J7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21" s="58">
        <f>IF(G721="Tarif Frais de dossier",30,IF(I721&lt;0,0,IF(AND(A721=hypothèses!$AV$2,G721=hypothèses!$AM$1),IF(E721&lt;=hypothèses!$AT$2,hypothèses!$AW$2,IF(E721&gt;=hypothèses!$AU$2,hypothèses!$AX$2,E721*hypothèses!$AY$2)),IF(AND(A721=hypothèses!$AV$3,G721=hypothèses!$AM$1),IF(E721&lt;=hypothèses!$AT$3,hypothèses!$AW$3,IF(E721&gt;=hypothèses!$AU$3,hypothèses!$AX$3,E721*hypothèses!$AY$3)),IF(AND(A721=hypothèses!$AV$5,G721=hypothèses!$AN$1),IF(E721&lt;=hypothèses!$AT$5,hypothèses!$AW$5,IF(E721&gt;=hypothèses!$AU$5,hypothèses!$AX$5,E721*hypothèses!$AY$5)),IF(AND(A721=hypothèses!$AV$6,G721=hypothèses!$AN$1),IF(E721&lt;=hypothèses!$AT$6,hypothèses!$AW$6,IF(E721&gt;=hypothèses!$AU$6,hypothèses!$AX$6,E721*hypothèses!$AY$6)),IF(AND(A721=hypothèses!$AV$8,G721=hypothèses!$AO$1),IF(E721&lt;=hypothèses!$AT$8,hypothèses!$AW$8,IF(E721&gt;=hypothèses!$AU$8,hypothèses!$AX$8,E721*hypothèses!$AY$8)),IF(AND(A721=hypothèses!$AV$9,G721=hypothèses!$AO$1),IF(E721&lt;=hypothèses!$AT$9,hypothèses!$AW$9,IF(E721&gt;=hypothèses!$AU$9,hypothèses!$AX$9,E721*hypothèses!$AY$9)),IF(AND(A721=hypothèses!$AV$11,G721=hypothèses!$AP$1),IF(E721&lt;=hypothèses!$AT$11,hypothèses!$AW$11,IF(E721&gt;=hypothèses!$AU$11,hypothèses!$AX$11,E721*hypothèses!$AY$11)),IF(AND(A721=hypothèses!$AV$12,G721=hypothèses!$AP$1),IF(E721&lt;=hypothèses!$AT$12,hypothèses!$AW$12,IF(E721&gt;=hypothèses!$AU$12,hypothèses!$AX$12,E721*hypothèses!$AY$12)),IF(AND(A721=hypothèses!$AV$14,G721=hypothèses!$AQ$1),IF(E721&lt;=hypothèses!$AT$14,hypothèses!$AW$14,IF(E721&gt;=hypothèses!$AU$14,hypothèses!$AX$14,E721*hypothèses!$AY$14)),IF(AND(A721=hypothèses!$AV$15,G721=hypothèses!$AQ$1),IF(E721&lt;=hypothèses!$AT$15,hypothèses!$AW$15,IF(E721&gt;=hypothèses!$AU$15,hypothèses!$AX$15,E721*hypothèses!$AY$15)),IF(AND(A721=hypothèses!$AV$17,G721=hypothèses!$AR$1),IF(E721&lt;=hypothèses!$AT$17,hypothèses!$AW$17,IF(E721&gt;=hypothèses!$AU$17,hypothèses!$AX$17,E721*hypothèses!$AY$17)),IF(AND(A721=hypothèses!$AV$18,G721=hypothèses!$AR$1),IF(E721&lt;=hypothèses!$AT$18,hypothèses!$AW$18,IF(E721&gt;=hypothèses!$AU$18,hypothèses!$AX$18,E721*hypothèses!$AY$18)),0))))))))))))))</f>
        <v>0</v>
      </c>
      <c r="L721" s="58"/>
    </row>
    <row r="722" spans="1:12">
      <c r="A722" t="s">
        <v>70</v>
      </c>
      <c r="B722" s="59">
        <v>16040</v>
      </c>
      <c r="C722">
        <v>7</v>
      </c>
      <c r="D722">
        <v>1.5</v>
      </c>
      <c r="E722" s="4">
        <f t="shared" si="11"/>
        <v>891.1111111111112</v>
      </c>
      <c r="F722" s="49">
        <f>IF($E722&lt;=hypothèses!$AK$2,1,IF(AND($E722&gt;hypothèses!$AJ$3,$E722&lt;=hypothèses!$AK$3),2,IF(AND($E722&gt;hypothèses!$AJ$4,$E722&lt;=hypothèses!$AK$4),3,IF(AND($E722&gt;hypothèses!$AJ$5,$E722&lt;=hypothèses!$AK$5),4,IF(AND($E722&gt;hypothèses!$AJ$6,$E722&lt;=hypothèses!$AK$6),5,IF(AND($E722&gt;hypothèses!$AJ$7,$E722&lt;=hypothèses!$AK$7),6,IF(AND($E722&gt;hypothèses!$AJ$8,$E722&lt;=hypothèses!$AK$8),7,IF(AND($E722&gt;hypothèses!$AJ$9,$E722&lt;=hypothèses!$AK$9),8,IF(AND($E722&gt;hypothèses!$AJ$10,$E722&lt;=hypothèses!$AK$10),9,IF(AND($E722&gt;hypothèses!$AJ$11,$E722&lt;=hypothèses!$AK$11),10,""))))))))))</f>
        <v>5</v>
      </c>
      <c r="G722" t="s">
        <v>17</v>
      </c>
      <c r="H722">
        <v>1</v>
      </c>
      <c r="I722">
        <v>66</v>
      </c>
      <c r="J722" s="58" cm="1">
        <f t="array" ref="J7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255.32</v>
      </c>
      <c r="K722" s="58">
        <f>IF(G722="Tarif Frais de dossier",30,IF(I722&lt;0,0,IF(AND(A722=hypothèses!$AV$2,G722=hypothèses!$AM$1),IF(E722&lt;=hypothèses!$AT$2,hypothèses!$AW$2,IF(E722&gt;=hypothèses!$AU$2,hypothèses!$AX$2,E722*hypothèses!$AY$2)),IF(AND(A722=hypothèses!$AV$3,G722=hypothèses!$AM$1),IF(E722&lt;=hypothèses!$AT$3,hypothèses!$AW$3,IF(E722&gt;=hypothèses!$AU$3,hypothèses!$AX$3,E722*hypothèses!$AY$3)),IF(AND(A722=hypothèses!$AV$5,G722=hypothèses!$AN$1),IF(E722&lt;=hypothèses!$AT$5,hypothèses!$AW$5,IF(E722&gt;=hypothèses!$AU$5,hypothèses!$AX$5,E722*hypothèses!$AY$5)),IF(AND(A722=hypothèses!$AV$6,G722=hypothèses!$AN$1),IF(E722&lt;=hypothèses!$AT$6,hypothèses!$AW$6,IF(E722&gt;=hypothèses!$AU$6,hypothèses!$AX$6,E722*hypothèses!$AY$6)),IF(AND(A722=hypothèses!$AV$8,G722=hypothèses!$AO$1),IF(E722&lt;=hypothèses!$AT$8,hypothèses!$AW$8,IF(E722&gt;=hypothèses!$AU$8,hypothèses!$AX$8,E722*hypothèses!$AY$8)),IF(AND(A722=hypothèses!$AV$9,G722=hypothèses!$AO$1),IF(E722&lt;=hypothèses!$AT$9,hypothèses!$AW$9,IF(E722&gt;=hypothèses!$AU$9,hypothèses!$AX$9,E722*hypothèses!$AY$9)),IF(AND(A722=hypothèses!$AV$11,G722=hypothèses!$AP$1),IF(E722&lt;=hypothèses!$AT$11,hypothèses!$AW$11,IF(E722&gt;=hypothèses!$AU$11,hypothèses!$AX$11,E722*hypothèses!$AY$11)),IF(AND(A722=hypothèses!$AV$12,G722=hypothèses!$AP$1),IF(E722&lt;=hypothèses!$AT$12,hypothèses!$AW$12,IF(E722&gt;=hypothèses!$AU$12,hypothèses!$AX$12,E722*hypothèses!$AY$12)),IF(AND(A722=hypothèses!$AV$14,G722=hypothèses!$AQ$1),IF(E722&lt;=hypothèses!$AT$14,hypothèses!$AW$14,IF(E722&gt;=hypothèses!$AU$14,hypothèses!$AX$14,E722*hypothèses!$AY$14)),IF(AND(A722=hypothèses!$AV$15,G722=hypothèses!$AQ$1),IF(E722&lt;=hypothèses!$AT$15,hypothèses!$AW$15,IF(E722&gt;=hypothèses!$AU$15,hypothèses!$AX$15,E722*hypothèses!$AY$15)),IF(AND(A722=hypothèses!$AV$17,G722=hypothèses!$AR$1),IF(E722&lt;=hypothèses!$AT$17,hypothèses!$AW$17,IF(E722&gt;=hypothèses!$AU$17,hypothèses!$AX$17,E722*hypothèses!$AY$17)),IF(AND(A722=hypothèses!$AV$18,G722=hypothèses!$AR$1),IF(E722&lt;=hypothèses!$AT$18,hypothèses!$AW$18,IF(E722&gt;=hypothèses!$AU$18,hypothèses!$AX$18,E722*hypothèses!$AY$18)),0))))))))))))))</f>
        <v>117.62666666666668</v>
      </c>
      <c r="L722" s="58"/>
    </row>
    <row r="723" spans="1:12">
      <c r="A723" t="s">
        <v>68</v>
      </c>
      <c r="B723" s="59">
        <v>23461</v>
      </c>
      <c r="C723">
        <v>10</v>
      </c>
      <c r="D723">
        <v>2.5</v>
      </c>
      <c r="E723" s="4">
        <f t="shared" si="11"/>
        <v>782.0333333333333</v>
      </c>
      <c r="F723" s="49">
        <f>IF($E723&lt;=hypothèses!$AK$2,1,IF(AND($E723&gt;hypothèses!$AJ$3,$E723&lt;=hypothèses!$AK$3),2,IF(AND($E723&gt;hypothèses!$AJ$4,$E723&lt;=hypothèses!$AK$4),3,IF(AND($E723&gt;hypothèses!$AJ$5,$E723&lt;=hypothèses!$AK$5),4,IF(AND($E723&gt;hypothèses!$AJ$6,$E723&lt;=hypothèses!$AK$6),5,IF(AND($E723&gt;hypothèses!$AJ$7,$E723&lt;=hypothèses!$AK$7),6,IF(AND($E723&gt;hypothèses!$AJ$8,$E723&lt;=hypothèses!$AK$8),7,IF(AND($E723&gt;hypothèses!$AJ$9,$E723&lt;=hypothèses!$AK$9),8,IF(AND($E723&gt;hypothèses!$AJ$10,$E723&lt;=hypothèses!$AK$10),9,IF(AND($E723&gt;hypothèses!$AJ$11,$E723&lt;=hypothèses!$AK$11),10,""))))))))))</f>
        <v>5</v>
      </c>
      <c r="G723" t="s">
        <v>17</v>
      </c>
      <c r="H723">
        <v>1</v>
      </c>
      <c r="I723">
        <v>283</v>
      </c>
      <c r="J723" s="58" cm="1">
        <f t="array" ref="J7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312.68</v>
      </c>
      <c r="K723" s="58">
        <f>IF(G723="Tarif Frais de dossier",30,IF(I723&lt;0,0,IF(AND(A723=hypothèses!$AV$2,G723=hypothèses!$AM$1),IF(E723&lt;=hypothèses!$AT$2,hypothèses!$AW$2,IF(E723&gt;=hypothèses!$AU$2,hypothèses!$AX$2,E723*hypothèses!$AY$2)),IF(AND(A723=hypothèses!$AV$3,G723=hypothèses!$AM$1),IF(E723&lt;=hypothèses!$AT$3,hypothèses!$AW$3,IF(E723&gt;=hypothèses!$AU$3,hypothèses!$AX$3,E723*hypothèses!$AY$3)),IF(AND(A723=hypothèses!$AV$5,G723=hypothèses!$AN$1),IF(E723&lt;=hypothèses!$AT$5,hypothèses!$AW$5,IF(E723&gt;=hypothèses!$AU$5,hypothèses!$AX$5,E723*hypothèses!$AY$5)),IF(AND(A723=hypothèses!$AV$6,G723=hypothèses!$AN$1),IF(E723&lt;=hypothèses!$AT$6,hypothèses!$AW$6,IF(E723&gt;=hypothèses!$AU$6,hypothèses!$AX$6,E723*hypothèses!$AY$6)),IF(AND(A723=hypothèses!$AV$8,G723=hypothèses!$AO$1),IF(E723&lt;=hypothèses!$AT$8,hypothèses!$AW$8,IF(E723&gt;=hypothèses!$AU$8,hypothèses!$AX$8,E723*hypothèses!$AY$8)),IF(AND(A723=hypothèses!$AV$9,G723=hypothèses!$AO$1),IF(E723&lt;=hypothèses!$AT$9,hypothèses!$AW$9,IF(E723&gt;=hypothèses!$AU$9,hypothèses!$AX$9,E723*hypothèses!$AY$9)),IF(AND(A723=hypothèses!$AV$11,G723=hypothèses!$AP$1),IF(E723&lt;=hypothèses!$AT$11,hypothèses!$AW$11,IF(E723&gt;=hypothèses!$AU$11,hypothèses!$AX$11,E723*hypothèses!$AY$11)),IF(AND(A723=hypothèses!$AV$12,G723=hypothèses!$AP$1),IF(E723&lt;=hypothèses!$AT$12,hypothèses!$AW$12,IF(E723&gt;=hypothèses!$AU$12,hypothèses!$AX$12,E723*hypothèses!$AY$12)),IF(AND(A723=hypothèses!$AV$14,G723=hypothèses!$AQ$1),IF(E723&lt;=hypothèses!$AT$14,hypothèses!$AW$14,IF(E723&gt;=hypothèses!$AU$14,hypothèses!$AX$14,E723*hypothèses!$AY$14)),IF(AND(A723=hypothèses!$AV$15,G723=hypothèses!$AQ$1),IF(E723&lt;=hypothèses!$AT$15,hypothèses!$AW$15,IF(E723&gt;=hypothèses!$AU$15,hypothèses!$AX$15,E723*hypothèses!$AY$15)),IF(AND(A723=hypothèses!$AV$17,G723=hypothèses!$AR$1),IF(E723&lt;=hypothèses!$AT$17,hypothèses!$AW$17,IF(E723&gt;=hypothèses!$AU$17,hypothèses!$AX$17,E723*hypothèses!$AY$17)),IF(AND(A723=hypothèses!$AV$18,G723=hypothèses!$AR$1),IF(E723&lt;=hypothèses!$AT$18,hypothèses!$AW$18,IF(E723&gt;=hypothèses!$AU$18,hypothèses!$AX$18,E723*hypothèses!$AY$18)),0))))))))))))))</f>
        <v>129.03550000000001</v>
      </c>
      <c r="L723" s="58"/>
    </row>
    <row r="724" spans="1:12">
      <c r="A724" t="s">
        <v>68</v>
      </c>
      <c r="B724" s="59">
        <v>23461</v>
      </c>
      <c r="C724">
        <v>10</v>
      </c>
      <c r="D724">
        <v>2.5</v>
      </c>
      <c r="E724" s="4">
        <f t="shared" si="11"/>
        <v>782.0333333333333</v>
      </c>
      <c r="F724" s="49">
        <f>IF($E724&lt;=hypothèses!$AK$2,1,IF(AND($E724&gt;hypothèses!$AJ$3,$E724&lt;=hypothèses!$AK$3),2,IF(AND($E724&gt;hypothèses!$AJ$4,$E724&lt;=hypothèses!$AK$4),3,IF(AND($E724&gt;hypothèses!$AJ$5,$E724&lt;=hypothèses!$AK$5),4,IF(AND($E724&gt;hypothèses!$AJ$6,$E724&lt;=hypothèses!$AK$6),5,IF(AND($E724&gt;hypothèses!$AJ$7,$E724&lt;=hypothèses!$AK$7),6,IF(AND($E724&gt;hypothèses!$AJ$8,$E724&lt;=hypothèses!$AK$8),7,IF(AND($E724&gt;hypothèses!$AJ$9,$E724&lt;=hypothèses!$AK$9),8,IF(AND($E724&gt;hypothèses!$AJ$10,$E724&lt;=hypothèses!$AK$10),9,IF(AND($E724&gt;hypothèses!$AJ$11,$E724&lt;=hypothèses!$AK$11),10,""))))))))))</f>
        <v>5</v>
      </c>
      <c r="I724">
        <v>0</v>
      </c>
      <c r="J724" s="58" t="str" cm="1">
        <f t="array" ref="J7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24" s="58">
        <f>IF(G724="Tarif Frais de dossier",30,IF(I724&lt;0,0,IF(AND(A724=hypothèses!$AV$2,G724=hypothèses!$AM$1),IF(E724&lt;=hypothèses!$AT$2,hypothèses!$AW$2,IF(E724&gt;=hypothèses!$AU$2,hypothèses!$AX$2,E724*hypothèses!$AY$2)),IF(AND(A724=hypothèses!$AV$3,G724=hypothèses!$AM$1),IF(E724&lt;=hypothèses!$AT$3,hypothèses!$AW$3,IF(E724&gt;=hypothèses!$AU$3,hypothèses!$AX$3,E724*hypothèses!$AY$3)),IF(AND(A724=hypothèses!$AV$5,G724=hypothèses!$AN$1),IF(E724&lt;=hypothèses!$AT$5,hypothèses!$AW$5,IF(E724&gt;=hypothèses!$AU$5,hypothèses!$AX$5,E724*hypothèses!$AY$5)),IF(AND(A724=hypothèses!$AV$6,G724=hypothèses!$AN$1),IF(E724&lt;=hypothèses!$AT$6,hypothèses!$AW$6,IF(E724&gt;=hypothèses!$AU$6,hypothèses!$AX$6,E724*hypothèses!$AY$6)),IF(AND(A724=hypothèses!$AV$8,G724=hypothèses!$AO$1),IF(E724&lt;=hypothèses!$AT$8,hypothèses!$AW$8,IF(E724&gt;=hypothèses!$AU$8,hypothèses!$AX$8,E724*hypothèses!$AY$8)),IF(AND(A724=hypothèses!$AV$9,G724=hypothèses!$AO$1),IF(E724&lt;=hypothèses!$AT$9,hypothèses!$AW$9,IF(E724&gt;=hypothèses!$AU$9,hypothèses!$AX$9,E724*hypothèses!$AY$9)),IF(AND(A724=hypothèses!$AV$11,G724=hypothèses!$AP$1),IF(E724&lt;=hypothèses!$AT$11,hypothèses!$AW$11,IF(E724&gt;=hypothèses!$AU$11,hypothèses!$AX$11,E724*hypothèses!$AY$11)),IF(AND(A724=hypothèses!$AV$12,G724=hypothèses!$AP$1),IF(E724&lt;=hypothèses!$AT$12,hypothèses!$AW$12,IF(E724&gt;=hypothèses!$AU$12,hypothèses!$AX$12,E724*hypothèses!$AY$12)),IF(AND(A724=hypothèses!$AV$14,G724=hypothèses!$AQ$1),IF(E724&lt;=hypothèses!$AT$14,hypothèses!$AW$14,IF(E724&gt;=hypothèses!$AU$14,hypothèses!$AX$14,E724*hypothèses!$AY$14)),IF(AND(A724=hypothèses!$AV$15,G724=hypothèses!$AQ$1),IF(E724&lt;=hypothèses!$AT$15,hypothèses!$AW$15,IF(E724&gt;=hypothèses!$AU$15,hypothèses!$AX$15,E724*hypothèses!$AY$15)),IF(AND(A724=hypothèses!$AV$17,G724=hypothèses!$AR$1),IF(E724&lt;=hypothèses!$AT$17,hypothèses!$AW$17,IF(E724&gt;=hypothèses!$AU$17,hypothèses!$AX$17,E724*hypothèses!$AY$17)),IF(AND(A724=hypothèses!$AV$18,G724=hypothèses!$AR$1),IF(E724&lt;=hypothèses!$AT$18,hypothèses!$AW$18,IF(E724&gt;=hypothèses!$AU$18,hypothèses!$AX$18,E724*hypothèses!$AY$18)),0))))))))))))))</f>
        <v>0</v>
      </c>
      <c r="L724" s="58"/>
    </row>
    <row r="725" spans="1:12">
      <c r="A725" t="s">
        <v>70</v>
      </c>
      <c r="B725" s="59">
        <v>74764</v>
      </c>
      <c r="C725">
        <v>30</v>
      </c>
      <c r="D725">
        <v>2.5</v>
      </c>
      <c r="E725" s="4">
        <f t="shared" si="11"/>
        <v>2492.1333333333332</v>
      </c>
      <c r="F725" s="49">
        <f>IF($E725&lt;=hypothèses!$AK$2,1,IF(AND($E725&gt;hypothèses!$AJ$3,$E725&lt;=hypothèses!$AK$3),2,IF(AND($E725&gt;hypothèses!$AJ$4,$E725&lt;=hypothèses!$AK$4),3,IF(AND($E725&gt;hypothèses!$AJ$5,$E725&lt;=hypothèses!$AK$5),4,IF(AND($E725&gt;hypothèses!$AJ$6,$E725&lt;=hypothèses!$AK$6),5,IF(AND($E725&gt;hypothèses!$AJ$7,$E725&lt;=hypothèses!$AK$7),6,IF(AND($E725&gt;hypothèses!$AJ$8,$E725&lt;=hypothèses!$AK$8),7,IF(AND($E725&gt;hypothèses!$AJ$9,$E725&lt;=hypothèses!$AK$9),8,IF(AND($E725&gt;hypothèses!$AJ$10,$E725&lt;=hypothèses!$AK$10),9,IF(AND($E725&gt;hypothèses!$AJ$11,$E725&lt;=hypothèses!$AK$11),10,""))))))))))</f>
        <v>9</v>
      </c>
      <c r="G725" t="s">
        <v>16</v>
      </c>
      <c r="H725">
        <v>1</v>
      </c>
      <c r="I725">
        <v>175</v>
      </c>
      <c r="J725" s="58" cm="1">
        <f t="array" ref="J7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725" s="58">
        <f>IF(G725="Tarif Frais de dossier",30,IF(I725&lt;0,0,IF(AND(A725=hypothèses!$AV$2,G725=hypothèses!$AM$1),IF(E725&lt;=hypothèses!$AT$2,hypothèses!$AW$2,IF(E725&gt;=hypothèses!$AU$2,hypothèses!$AX$2,E725*hypothèses!$AY$2)),IF(AND(A725=hypothèses!$AV$3,G725=hypothèses!$AM$1),IF(E725&lt;=hypothèses!$AT$3,hypothèses!$AW$3,IF(E725&gt;=hypothèses!$AU$3,hypothèses!$AX$3,E725*hypothèses!$AY$3)),IF(AND(A725=hypothèses!$AV$5,G725=hypothèses!$AN$1),IF(E725&lt;=hypothèses!$AT$5,hypothèses!$AW$5,IF(E725&gt;=hypothèses!$AU$5,hypothèses!$AX$5,E725*hypothèses!$AY$5)),IF(AND(A725=hypothèses!$AV$6,G725=hypothèses!$AN$1),IF(E725&lt;=hypothèses!$AT$6,hypothèses!$AW$6,IF(E725&gt;=hypothèses!$AU$6,hypothèses!$AX$6,E725*hypothèses!$AY$6)),IF(AND(A725=hypothèses!$AV$8,G725=hypothèses!$AO$1),IF(E725&lt;=hypothèses!$AT$8,hypothèses!$AW$8,IF(E725&gt;=hypothèses!$AU$8,hypothèses!$AX$8,E725*hypothèses!$AY$8)),IF(AND(A725=hypothèses!$AV$9,G725=hypothèses!$AO$1),IF(E725&lt;=hypothèses!$AT$9,hypothèses!$AW$9,IF(E725&gt;=hypothèses!$AU$9,hypothèses!$AX$9,E725*hypothèses!$AY$9)),IF(AND(A725=hypothèses!$AV$11,G725=hypothèses!$AP$1),IF(E725&lt;=hypothèses!$AT$11,hypothèses!$AW$11,IF(E725&gt;=hypothèses!$AU$11,hypothèses!$AX$11,E725*hypothèses!$AY$11)),IF(AND(A725=hypothèses!$AV$12,G725=hypothèses!$AP$1),IF(E725&lt;=hypothèses!$AT$12,hypothèses!$AW$12,IF(E725&gt;=hypothèses!$AU$12,hypothèses!$AX$12,E725*hypothèses!$AY$12)),IF(AND(A725=hypothèses!$AV$14,G725=hypothèses!$AQ$1),IF(E725&lt;=hypothèses!$AT$14,hypothèses!$AW$14,IF(E725&gt;=hypothèses!$AU$14,hypothèses!$AX$14,E725*hypothèses!$AY$14)),IF(AND(A725=hypothèses!$AV$15,G725=hypothèses!$AQ$1),IF(E725&lt;=hypothèses!$AT$15,hypothèses!$AW$15,IF(E725&gt;=hypothèses!$AU$15,hypothèses!$AX$15,E725*hypothèses!$AY$15)),IF(AND(A725=hypothèses!$AV$17,G725=hypothèses!$AR$1),IF(E725&lt;=hypothèses!$AT$17,hypothèses!$AW$17,IF(E725&gt;=hypothèses!$AU$17,hypothèses!$AX$17,E725*hypothèses!$AY$17)),IF(AND(A725=hypothèses!$AV$18,G725=hypothèses!$AR$1),IF(E725&lt;=hypothèses!$AT$18,hypothèses!$AW$18,IF(E725&gt;=hypothèses!$AU$18,hypothèses!$AX$18,E725*hypothèses!$AY$18)),0))))))))))))))</f>
        <v>202</v>
      </c>
      <c r="L725" s="58"/>
    </row>
    <row r="726" spans="1:12">
      <c r="A726" t="s">
        <v>68</v>
      </c>
      <c r="B726" s="59">
        <v>34833</v>
      </c>
      <c r="C726">
        <v>14</v>
      </c>
      <c r="D726">
        <v>2</v>
      </c>
      <c r="E726" s="4">
        <f t="shared" si="11"/>
        <v>1451.375</v>
      </c>
      <c r="F726" s="49">
        <f>IF($E726&lt;=hypothèses!$AK$2,1,IF(AND($E726&gt;hypothèses!$AJ$3,$E726&lt;=hypothèses!$AK$3),2,IF(AND($E726&gt;hypothèses!$AJ$4,$E726&lt;=hypothèses!$AK$4),3,IF(AND($E726&gt;hypothèses!$AJ$5,$E726&lt;=hypothèses!$AK$5),4,IF(AND($E726&gt;hypothèses!$AJ$6,$E726&lt;=hypothèses!$AK$6),5,IF(AND($E726&gt;hypothèses!$AJ$7,$E726&lt;=hypothèses!$AK$7),6,IF(AND($E726&gt;hypothèses!$AJ$8,$E726&lt;=hypothèses!$AK$8),7,IF(AND($E726&gt;hypothèses!$AJ$9,$E726&lt;=hypothèses!$AK$9),8,IF(AND($E726&gt;hypothèses!$AJ$10,$E726&lt;=hypothèses!$AK$10),9,IF(AND($E726&gt;hypothèses!$AJ$11,$E726&lt;=hypothèses!$AK$11),10,""))))))))))</f>
        <v>8</v>
      </c>
      <c r="G726" t="s">
        <v>14</v>
      </c>
      <c r="H726">
        <v>1</v>
      </c>
      <c r="I726">
        <v>30</v>
      </c>
      <c r="J726" s="58" cm="1">
        <f t="array" ref="J7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726" s="58">
        <f>IF(G726="Tarif Frais de dossier",30,IF(I726&lt;0,0,IF(AND(A726=hypothèses!$AV$2,G726=hypothèses!$AM$1),IF(E726&lt;=hypothèses!$AT$2,hypothèses!$AW$2,IF(E726&gt;=hypothèses!$AU$2,hypothèses!$AX$2,E726*hypothèses!$AY$2)),IF(AND(A726=hypothèses!$AV$3,G726=hypothèses!$AM$1),IF(E726&lt;=hypothèses!$AT$3,hypothèses!$AW$3,IF(E726&gt;=hypothèses!$AU$3,hypothèses!$AX$3,E726*hypothèses!$AY$3)),IF(AND(A726=hypothèses!$AV$5,G726=hypothèses!$AN$1),IF(E726&lt;=hypothèses!$AT$5,hypothèses!$AW$5,IF(E726&gt;=hypothèses!$AU$5,hypothèses!$AX$5,E726*hypothèses!$AY$5)),IF(AND(A726=hypothèses!$AV$6,G726=hypothèses!$AN$1),IF(E726&lt;=hypothèses!$AT$6,hypothèses!$AW$6,IF(E726&gt;=hypothèses!$AU$6,hypothèses!$AX$6,E726*hypothèses!$AY$6)),IF(AND(A726=hypothèses!$AV$8,G726=hypothèses!$AO$1),IF(E726&lt;=hypothèses!$AT$8,hypothèses!$AW$8,IF(E726&gt;=hypothèses!$AU$8,hypothèses!$AX$8,E726*hypothèses!$AY$8)),IF(AND(A726=hypothèses!$AV$9,G726=hypothèses!$AO$1),IF(E726&lt;=hypothèses!$AT$9,hypothèses!$AW$9,IF(E726&gt;=hypothèses!$AU$9,hypothèses!$AX$9,E726*hypothèses!$AY$9)),IF(AND(A726=hypothèses!$AV$11,G726=hypothèses!$AP$1),IF(E726&lt;=hypothèses!$AT$11,hypothèses!$AW$11,IF(E726&gt;=hypothèses!$AU$11,hypothèses!$AX$11,E726*hypothèses!$AY$11)),IF(AND(A726=hypothèses!$AV$12,G726=hypothèses!$AP$1),IF(E726&lt;=hypothèses!$AT$12,hypothèses!$AW$12,IF(E726&gt;=hypothèses!$AU$12,hypothèses!$AX$12,E726*hypothèses!$AY$12)),IF(AND(A726=hypothèses!$AV$14,G726=hypothèses!$AQ$1),IF(E726&lt;=hypothèses!$AT$14,hypothèses!$AW$14,IF(E726&gt;=hypothèses!$AU$14,hypothèses!$AX$14,E726*hypothèses!$AY$14)),IF(AND(A726=hypothèses!$AV$15,G726=hypothèses!$AQ$1),IF(E726&lt;=hypothèses!$AT$15,hypothèses!$AW$15,IF(E726&gt;=hypothèses!$AU$15,hypothèses!$AX$15,E726*hypothèses!$AY$15)),IF(AND(A726=hypothèses!$AV$17,G726=hypothèses!$AR$1),IF(E726&lt;=hypothèses!$AT$17,hypothèses!$AW$17,IF(E726&gt;=hypothèses!$AU$17,hypothèses!$AX$17,E726*hypothèses!$AY$17)),IF(AND(A726=hypothèses!$AV$18,G726=hypothèses!$AR$1),IF(E726&lt;=hypothèses!$AT$18,hypothèses!$AW$18,IF(E726&gt;=hypothèses!$AU$18,hypothèses!$AX$18,E726*hypothèses!$AY$18)),0))))))))))))))</f>
        <v>30</v>
      </c>
      <c r="L726" s="58"/>
    </row>
    <row r="727" spans="1:12">
      <c r="A727" t="s">
        <v>68</v>
      </c>
      <c r="B727" s="59">
        <v>34833</v>
      </c>
      <c r="C727">
        <v>14</v>
      </c>
      <c r="D727">
        <v>2</v>
      </c>
      <c r="E727" s="4">
        <f t="shared" si="11"/>
        <v>1451.375</v>
      </c>
      <c r="F727" s="49">
        <f>IF($E727&lt;=hypothèses!$AK$2,1,IF(AND($E727&gt;hypothèses!$AJ$3,$E727&lt;=hypothèses!$AK$3),2,IF(AND($E727&gt;hypothèses!$AJ$4,$E727&lt;=hypothèses!$AK$4),3,IF(AND($E727&gt;hypothèses!$AJ$5,$E727&lt;=hypothèses!$AK$5),4,IF(AND($E727&gt;hypothèses!$AJ$6,$E727&lt;=hypothèses!$AK$6),5,IF(AND($E727&gt;hypothèses!$AJ$7,$E727&lt;=hypothèses!$AK$7),6,IF(AND($E727&gt;hypothèses!$AJ$8,$E727&lt;=hypothèses!$AK$8),7,IF(AND($E727&gt;hypothèses!$AJ$9,$E727&lt;=hypothèses!$AK$9),8,IF(AND($E727&gt;hypothèses!$AJ$10,$E727&lt;=hypothèses!$AK$10),9,IF(AND($E727&gt;hypothèses!$AJ$11,$E727&lt;=hypothèses!$AK$11),10,""))))))))))</f>
        <v>8</v>
      </c>
      <c r="G727" t="s">
        <v>17</v>
      </c>
      <c r="H727">
        <v>1</v>
      </c>
      <c r="I727">
        <v>327</v>
      </c>
      <c r="J727" s="58" cm="1">
        <f t="array" ref="J7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497.69000000000005</v>
      </c>
      <c r="K727" s="58">
        <f>IF(G727="Tarif Frais de dossier",30,IF(I727&lt;0,0,IF(AND(A727=hypothèses!$AV$2,G727=hypothèses!$AM$1),IF(E727&lt;=hypothèses!$AT$2,hypothèses!$AW$2,IF(E727&gt;=hypothèses!$AU$2,hypothèses!$AX$2,E727*hypothèses!$AY$2)),IF(AND(A727=hypothèses!$AV$3,G727=hypothèses!$AM$1),IF(E727&lt;=hypothèses!$AT$3,hypothèses!$AW$3,IF(E727&gt;=hypothèses!$AU$3,hypothèses!$AX$3,E727*hypothèses!$AY$3)),IF(AND(A727=hypothèses!$AV$5,G727=hypothèses!$AN$1),IF(E727&lt;=hypothèses!$AT$5,hypothèses!$AW$5,IF(E727&gt;=hypothèses!$AU$5,hypothèses!$AX$5,E727*hypothèses!$AY$5)),IF(AND(A727=hypothèses!$AV$6,G727=hypothèses!$AN$1),IF(E727&lt;=hypothèses!$AT$6,hypothèses!$AW$6,IF(E727&gt;=hypothèses!$AU$6,hypothèses!$AX$6,E727*hypothèses!$AY$6)),IF(AND(A727=hypothèses!$AV$8,G727=hypothèses!$AO$1),IF(E727&lt;=hypothèses!$AT$8,hypothèses!$AW$8,IF(E727&gt;=hypothèses!$AU$8,hypothèses!$AX$8,E727*hypothèses!$AY$8)),IF(AND(A727=hypothèses!$AV$9,G727=hypothèses!$AO$1),IF(E727&lt;=hypothèses!$AT$9,hypothèses!$AW$9,IF(E727&gt;=hypothèses!$AU$9,hypothèses!$AX$9,E727*hypothèses!$AY$9)),IF(AND(A727=hypothèses!$AV$11,G727=hypothèses!$AP$1),IF(E727&lt;=hypothèses!$AT$11,hypothèses!$AW$11,IF(E727&gt;=hypothèses!$AU$11,hypothèses!$AX$11,E727*hypothèses!$AY$11)),IF(AND(A727=hypothèses!$AV$12,G727=hypothèses!$AP$1),IF(E727&lt;=hypothèses!$AT$12,hypothèses!$AW$12,IF(E727&gt;=hypothèses!$AU$12,hypothèses!$AX$12,E727*hypothèses!$AY$12)),IF(AND(A727=hypothèses!$AV$14,G727=hypothèses!$AQ$1),IF(E727&lt;=hypothèses!$AT$14,hypothèses!$AW$14,IF(E727&gt;=hypothèses!$AU$14,hypothèses!$AX$14,E727*hypothèses!$AY$14)),IF(AND(A727=hypothèses!$AV$15,G727=hypothèses!$AQ$1),IF(E727&lt;=hypothèses!$AT$15,hypothèses!$AW$15,IF(E727&gt;=hypothèses!$AU$15,hypothèses!$AX$15,E727*hypothèses!$AY$15)),IF(AND(A727=hypothèses!$AV$17,G727=hypothèses!$AR$1),IF(E727&lt;=hypothèses!$AT$17,hypothèses!$AW$17,IF(E727&gt;=hypothèses!$AU$17,hypothèses!$AX$17,E727*hypothèses!$AY$17)),IF(AND(A727=hypothèses!$AV$18,G727=hypothèses!$AR$1),IF(E727&lt;=hypothèses!$AT$18,hypothèses!$AW$18,IF(E727&gt;=hypothèses!$AU$18,hypothèses!$AX$18,E727*hypothèses!$AY$18)),0))))))))))))))</f>
        <v>239.47687500000001</v>
      </c>
      <c r="L727" s="58"/>
    </row>
    <row r="728" spans="1:12">
      <c r="A728" t="s">
        <v>70</v>
      </c>
      <c r="B728" s="59">
        <v>34987</v>
      </c>
      <c r="C728">
        <v>14</v>
      </c>
      <c r="D728">
        <v>3</v>
      </c>
      <c r="E728" s="4">
        <f t="shared" si="11"/>
        <v>971.8611111111112</v>
      </c>
      <c r="F728" s="49">
        <f>IF($E728&lt;=hypothèses!$AK$2,1,IF(AND($E728&gt;hypothèses!$AJ$3,$E728&lt;=hypothèses!$AK$3),2,IF(AND($E728&gt;hypothèses!$AJ$4,$E728&lt;=hypothèses!$AK$4),3,IF(AND($E728&gt;hypothèses!$AJ$5,$E728&lt;=hypothèses!$AK$5),4,IF(AND($E728&gt;hypothèses!$AJ$6,$E728&lt;=hypothèses!$AK$6),5,IF(AND($E728&gt;hypothèses!$AJ$7,$E728&lt;=hypothèses!$AK$7),6,IF(AND($E728&gt;hypothèses!$AJ$8,$E728&lt;=hypothèses!$AK$8),7,IF(AND($E728&gt;hypothèses!$AJ$9,$E728&lt;=hypothèses!$AK$9),8,IF(AND($E728&gt;hypothèses!$AJ$10,$E728&lt;=hypothèses!$AK$10),9,IF(AND($E728&gt;hypothèses!$AJ$11,$E728&lt;=hypothèses!$AK$11),10,""))))))))))</f>
        <v>6</v>
      </c>
      <c r="G728" t="s">
        <v>16</v>
      </c>
      <c r="H728">
        <v>1</v>
      </c>
      <c r="I728">
        <v>100</v>
      </c>
      <c r="J728" s="58" cm="1">
        <f t="array" ref="J7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141.55000000000001</v>
      </c>
      <c r="K728" s="58">
        <f>IF(G728="Tarif Frais de dossier",30,IF(I728&lt;0,0,IF(AND(A728=hypothèses!$AV$2,G728=hypothèses!$AM$1),IF(E728&lt;=hypothèses!$AT$2,hypothèses!$AW$2,IF(E728&gt;=hypothèses!$AU$2,hypothèses!$AX$2,E728*hypothèses!$AY$2)),IF(AND(A728=hypothèses!$AV$3,G728=hypothèses!$AM$1),IF(E728&lt;=hypothèses!$AT$3,hypothèses!$AW$3,IF(E728&gt;=hypothèses!$AU$3,hypothèses!$AX$3,E728*hypothèses!$AY$3)),IF(AND(A728=hypothèses!$AV$5,G728=hypothèses!$AN$1),IF(E728&lt;=hypothèses!$AT$5,hypothèses!$AW$5,IF(E728&gt;=hypothèses!$AU$5,hypothèses!$AX$5,E728*hypothèses!$AY$5)),IF(AND(A728=hypothèses!$AV$6,G728=hypothèses!$AN$1),IF(E728&lt;=hypothèses!$AT$6,hypothèses!$AW$6,IF(E728&gt;=hypothèses!$AU$6,hypothèses!$AX$6,E728*hypothèses!$AY$6)),IF(AND(A728=hypothèses!$AV$8,G728=hypothèses!$AO$1),IF(E728&lt;=hypothèses!$AT$8,hypothèses!$AW$8,IF(E728&gt;=hypothèses!$AU$8,hypothèses!$AX$8,E728*hypothèses!$AY$8)),IF(AND(A728=hypothèses!$AV$9,G728=hypothèses!$AO$1),IF(E728&lt;=hypothèses!$AT$9,hypothèses!$AW$9,IF(E728&gt;=hypothèses!$AU$9,hypothèses!$AX$9,E728*hypothèses!$AY$9)),IF(AND(A728=hypothèses!$AV$11,G728=hypothèses!$AP$1),IF(E728&lt;=hypothèses!$AT$11,hypothèses!$AW$11,IF(E728&gt;=hypothèses!$AU$11,hypothèses!$AX$11,E728*hypothèses!$AY$11)),IF(AND(A728=hypothèses!$AV$12,G728=hypothèses!$AP$1),IF(E728&lt;=hypothèses!$AT$12,hypothèses!$AW$12,IF(E728&gt;=hypothèses!$AU$12,hypothèses!$AX$12,E728*hypothèses!$AY$12)),IF(AND(A728=hypothèses!$AV$14,G728=hypothèses!$AQ$1),IF(E728&lt;=hypothèses!$AT$14,hypothèses!$AW$14,IF(E728&gt;=hypothèses!$AU$14,hypothèses!$AX$14,E728*hypothèses!$AY$14)),IF(AND(A728=hypothèses!$AV$15,G728=hypothèses!$AQ$1),IF(E728&lt;=hypothèses!$AT$15,hypothèses!$AW$15,IF(E728&gt;=hypothèses!$AU$15,hypothèses!$AX$15,E728*hypothèses!$AY$15)),IF(AND(A728=hypothèses!$AV$17,G728=hypothèses!$AR$1),IF(E728&lt;=hypothèses!$AT$17,hypothèses!$AW$17,IF(E728&gt;=hypothèses!$AU$17,hypothèses!$AX$17,E728*hypothèses!$AY$17)),IF(AND(A728=hypothèses!$AV$18,G728=hypothèses!$AR$1),IF(E728&lt;=hypothèses!$AT$18,hypothèses!$AW$18,IF(E728&gt;=hypothèses!$AU$18,hypothèses!$AX$18,E728*hypothèses!$AY$18)),0))))))))))))))</f>
        <v>98.681282051282054</v>
      </c>
      <c r="L728" s="58"/>
    </row>
    <row r="729" spans="1:12">
      <c r="A729" t="s">
        <v>70</v>
      </c>
      <c r="B729" s="59">
        <v>22355</v>
      </c>
      <c r="C729">
        <v>9</v>
      </c>
      <c r="D729">
        <v>2.5</v>
      </c>
      <c r="E729" s="4">
        <f t="shared" si="11"/>
        <v>745.16666666666663</v>
      </c>
      <c r="F729" s="49">
        <f>IF($E729&lt;=hypothèses!$AK$2,1,IF(AND($E729&gt;hypothèses!$AJ$3,$E729&lt;=hypothèses!$AK$3),2,IF(AND($E729&gt;hypothèses!$AJ$4,$E729&lt;=hypothèses!$AK$4),3,IF(AND($E729&gt;hypothèses!$AJ$5,$E729&lt;=hypothèses!$AK$5),4,IF(AND($E729&gt;hypothèses!$AJ$6,$E729&lt;=hypothèses!$AK$6),5,IF(AND($E729&gt;hypothèses!$AJ$7,$E729&lt;=hypothèses!$AK$7),6,IF(AND($E729&gt;hypothèses!$AJ$8,$E729&lt;=hypothèses!$AK$8),7,IF(AND($E729&gt;hypothèses!$AJ$9,$E729&lt;=hypothèses!$AK$9),8,IF(AND($E729&gt;hypothèses!$AJ$10,$E729&lt;=hypothèses!$AK$10),9,IF(AND($E729&gt;hypothèses!$AJ$11,$E729&lt;=hypothèses!$AK$11),10,""))))))))))</f>
        <v>4</v>
      </c>
      <c r="G729" t="s">
        <v>13</v>
      </c>
      <c r="H729">
        <v>1</v>
      </c>
      <c r="I729">
        <v>240</v>
      </c>
      <c r="J729" s="58" cm="1">
        <f t="array" ref="J7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729" s="58">
        <f>IF(G729="Tarif Frais de dossier",30,IF(I729&lt;0,0,IF(AND(A729=hypothèses!$AV$2,G729=hypothèses!$AM$1),IF(E729&lt;=hypothèses!$AT$2,hypothèses!$AW$2,IF(E729&gt;=hypothèses!$AU$2,hypothèses!$AX$2,E729*hypothèses!$AY$2)),IF(AND(A729=hypothèses!$AV$3,G729=hypothèses!$AM$1),IF(E729&lt;=hypothèses!$AT$3,hypothèses!$AW$3,IF(E729&gt;=hypothèses!$AU$3,hypothèses!$AX$3,E729*hypothèses!$AY$3)),IF(AND(A729=hypothèses!$AV$5,G729=hypothèses!$AN$1),IF(E729&lt;=hypothèses!$AT$5,hypothèses!$AW$5,IF(E729&gt;=hypothèses!$AU$5,hypothèses!$AX$5,E729*hypothèses!$AY$5)),IF(AND(A729=hypothèses!$AV$6,G729=hypothèses!$AN$1),IF(E729&lt;=hypothèses!$AT$6,hypothèses!$AW$6,IF(E729&gt;=hypothèses!$AU$6,hypothèses!$AX$6,E729*hypothèses!$AY$6)),IF(AND(A729=hypothèses!$AV$8,G729=hypothèses!$AO$1),IF(E729&lt;=hypothèses!$AT$8,hypothèses!$AW$8,IF(E729&gt;=hypothèses!$AU$8,hypothèses!$AX$8,E729*hypothèses!$AY$8)),IF(AND(A729=hypothèses!$AV$9,G729=hypothèses!$AO$1),IF(E729&lt;=hypothèses!$AT$9,hypothèses!$AW$9,IF(E729&gt;=hypothèses!$AU$9,hypothèses!$AX$9,E729*hypothèses!$AY$9)),IF(AND(A729=hypothèses!$AV$11,G729=hypothèses!$AP$1),IF(E729&lt;=hypothèses!$AT$11,hypothèses!$AW$11,IF(E729&gt;=hypothèses!$AU$11,hypothèses!$AX$11,E729*hypothèses!$AY$11)),IF(AND(A729=hypothèses!$AV$12,G729=hypothèses!$AP$1),IF(E729&lt;=hypothèses!$AT$12,hypothèses!$AW$12,IF(E729&gt;=hypothèses!$AU$12,hypothèses!$AX$12,E729*hypothèses!$AY$12)),IF(AND(A729=hypothèses!$AV$14,G729=hypothèses!$AQ$1),IF(E729&lt;=hypothèses!$AT$14,hypothèses!$AW$14,IF(E729&gt;=hypothèses!$AU$14,hypothèses!$AX$14,E729*hypothèses!$AY$14)),IF(AND(A729=hypothèses!$AV$15,G729=hypothèses!$AQ$1),IF(E729&lt;=hypothèses!$AT$15,hypothèses!$AW$15,IF(E729&gt;=hypothèses!$AU$15,hypothèses!$AX$15,E729*hypothèses!$AY$15)),IF(AND(A729=hypothèses!$AV$17,G729=hypothèses!$AR$1),IF(E729&lt;=hypothèses!$AT$17,hypothèses!$AW$17,IF(E729&gt;=hypothèses!$AU$17,hypothèses!$AX$17,E729*hypothèses!$AY$17)),IF(AND(A729=hypothèses!$AV$18,G729=hypothèses!$AR$1),IF(E729&lt;=hypothèses!$AT$18,hypothèses!$AW$18,IF(E729&gt;=hypothèses!$AU$18,hypothèses!$AX$18,E729*hypothèses!$AY$18)),0))))))))))))))</f>
        <v>196.72399999999999</v>
      </c>
      <c r="L729" s="58"/>
    </row>
    <row r="730" spans="1:12">
      <c r="A730" t="s">
        <v>70</v>
      </c>
      <c r="B730" s="59">
        <v>22355</v>
      </c>
      <c r="C730">
        <v>9</v>
      </c>
      <c r="D730">
        <v>2.5</v>
      </c>
      <c r="E730" s="4">
        <f t="shared" si="11"/>
        <v>745.16666666666663</v>
      </c>
      <c r="F730" s="49">
        <f>IF($E730&lt;=hypothèses!$AK$2,1,IF(AND($E730&gt;hypothèses!$AJ$3,$E730&lt;=hypothèses!$AK$3),2,IF(AND($E730&gt;hypothèses!$AJ$4,$E730&lt;=hypothèses!$AK$4),3,IF(AND($E730&gt;hypothèses!$AJ$5,$E730&lt;=hypothèses!$AK$5),4,IF(AND($E730&gt;hypothèses!$AJ$6,$E730&lt;=hypothèses!$AK$6),5,IF(AND($E730&gt;hypothèses!$AJ$7,$E730&lt;=hypothèses!$AK$7),6,IF(AND($E730&gt;hypothèses!$AJ$8,$E730&lt;=hypothèses!$AK$8),7,IF(AND($E730&gt;hypothèses!$AJ$9,$E730&lt;=hypothèses!$AK$9),8,IF(AND($E730&gt;hypothèses!$AJ$10,$E730&lt;=hypothèses!$AK$10),9,IF(AND($E730&gt;hypothèses!$AJ$11,$E730&lt;=hypothèses!$AK$11),10,""))))))))))</f>
        <v>4</v>
      </c>
      <c r="G730" t="s">
        <v>18</v>
      </c>
      <c r="H730">
        <v>1</v>
      </c>
      <c r="I730">
        <v>72</v>
      </c>
      <c r="J730" s="58" cm="1">
        <f t="array" ref="J7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119.68</v>
      </c>
      <c r="K730" s="58">
        <f>IF(G730="Tarif Frais de dossier",30,IF(I730&lt;0,0,IF(AND(A730=hypothèses!$AV$2,G730=hypothèses!$AM$1),IF(E730&lt;=hypothèses!$AT$2,hypothèses!$AW$2,IF(E730&gt;=hypothèses!$AU$2,hypothèses!$AX$2,E730*hypothèses!$AY$2)),IF(AND(A730=hypothèses!$AV$3,G730=hypothèses!$AM$1),IF(E730&lt;=hypothèses!$AT$3,hypothèses!$AW$3,IF(E730&gt;=hypothèses!$AU$3,hypothèses!$AX$3,E730*hypothèses!$AY$3)),IF(AND(A730=hypothèses!$AV$5,G730=hypothèses!$AN$1),IF(E730&lt;=hypothèses!$AT$5,hypothèses!$AW$5,IF(E730&gt;=hypothèses!$AU$5,hypothèses!$AX$5,E730*hypothèses!$AY$5)),IF(AND(A730=hypothèses!$AV$6,G730=hypothèses!$AN$1),IF(E730&lt;=hypothèses!$AT$6,hypothèses!$AW$6,IF(E730&gt;=hypothèses!$AU$6,hypothèses!$AX$6,E730*hypothèses!$AY$6)),IF(AND(A730=hypothèses!$AV$8,G730=hypothèses!$AO$1),IF(E730&lt;=hypothèses!$AT$8,hypothèses!$AW$8,IF(E730&gt;=hypothèses!$AU$8,hypothèses!$AX$8,E730*hypothèses!$AY$8)),IF(AND(A730=hypothèses!$AV$9,G730=hypothèses!$AO$1),IF(E730&lt;=hypothèses!$AT$9,hypothèses!$AW$9,IF(E730&gt;=hypothèses!$AU$9,hypothèses!$AX$9,E730*hypothèses!$AY$9)),IF(AND(A730=hypothèses!$AV$11,G730=hypothèses!$AP$1),IF(E730&lt;=hypothèses!$AT$11,hypothèses!$AW$11,IF(E730&gt;=hypothèses!$AU$11,hypothèses!$AX$11,E730*hypothèses!$AY$11)),IF(AND(A730=hypothèses!$AV$12,G730=hypothèses!$AP$1),IF(E730&lt;=hypothèses!$AT$12,hypothèses!$AW$12,IF(E730&gt;=hypothèses!$AU$12,hypothèses!$AX$12,E730*hypothèses!$AY$12)),IF(AND(A730=hypothèses!$AV$14,G730=hypothèses!$AQ$1),IF(E730&lt;=hypothèses!$AT$14,hypothèses!$AW$14,IF(E730&gt;=hypothèses!$AU$14,hypothèses!$AX$14,E730*hypothèses!$AY$14)),IF(AND(A730=hypothèses!$AV$15,G730=hypothèses!$AQ$1),IF(E730&lt;=hypothèses!$AT$15,hypothèses!$AW$15,IF(E730&gt;=hypothèses!$AU$15,hypothèses!$AX$15,E730*hypothèses!$AY$15)),IF(AND(A730=hypothèses!$AV$17,G730=hypothèses!$AR$1),IF(E730&lt;=hypothèses!$AT$17,hypothèses!$AW$17,IF(E730&gt;=hypothèses!$AU$17,hypothèses!$AX$17,E730*hypothèses!$AY$17)),IF(AND(A730=hypothèses!$AV$18,G730=hypothèses!$AR$1),IF(E730&lt;=hypothèses!$AT$18,hypothèses!$AW$18,IF(E730&gt;=hypothèses!$AU$18,hypothèses!$AX$18,E730*hypothèses!$AY$18)),0))))))))))))))</f>
        <v>56.632666666666665</v>
      </c>
      <c r="L730" s="58"/>
    </row>
    <row r="731" spans="1:12">
      <c r="A731" t="s">
        <v>68</v>
      </c>
      <c r="B731" s="59">
        <v>14101</v>
      </c>
      <c r="C731">
        <v>6</v>
      </c>
      <c r="D731">
        <v>2.5</v>
      </c>
      <c r="E731" s="4">
        <f t="shared" si="11"/>
        <v>470.0333333333333</v>
      </c>
      <c r="F731" s="49">
        <f>IF($E731&lt;=hypothèses!$AK$2,1,IF(AND($E731&gt;hypothèses!$AJ$3,$E731&lt;=hypothèses!$AK$3),2,IF(AND($E731&gt;hypothèses!$AJ$4,$E731&lt;=hypothèses!$AK$4),3,IF(AND($E731&gt;hypothèses!$AJ$5,$E731&lt;=hypothèses!$AK$5),4,IF(AND($E731&gt;hypothèses!$AJ$6,$E731&lt;=hypothèses!$AK$6),5,IF(AND($E731&gt;hypothèses!$AJ$7,$E731&lt;=hypothèses!$AK$7),6,IF(AND($E731&gt;hypothèses!$AJ$8,$E731&lt;=hypothèses!$AK$8),7,IF(AND($E731&gt;hypothèses!$AJ$9,$E731&lt;=hypothèses!$AK$9),8,IF(AND($E731&gt;hypothèses!$AJ$10,$E731&lt;=hypothèses!$AK$10),9,IF(AND($E731&gt;hypothèses!$AJ$11,$E731&lt;=hypothèses!$AK$11),10,""))))))))))</f>
        <v>3</v>
      </c>
      <c r="G731" t="s">
        <v>13</v>
      </c>
      <c r="H731">
        <v>1</v>
      </c>
      <c r="I731">
        <v>447</v>
      </c>
      <c r="J731" s="58" cm="1">
        <f t="array" ref="J7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347.34</v>
      </c>
      <c r="K731" s="58">
        <f>IF(G731="Tarif Frais de dossier",30,IF(I731&lt;0,0,IF(AND(A731=hypothèses!$AV$2,G731=hypothèses!$AM$1),IF(E731&lt;=hypothèses!$AT$2,hypothèses!$AW$2,IF(E731&gt;=hypothèses!$AU$2,hypothèses!$AX$2,E731*hypothèses!$AY$2)),IF(AND(A731=hypothèses!$AV$3,G731=hypothèses!$AM$1),IF(E731&lt;=hypothèses!$AT$3,hypothèses!$AW$3,IF(E731&gt;=hypothèses!$AU$3,hypothèses!$AX$3,E731*hypothèses!$AY$3)),IF(AND(A731=hypothèses!$AV$5,G731=hypothèses!$AN$1),IF(E731&lt;=hypothèses!$AT$5,hypothèses!$AW$5,IF(E731&gt;=hypothèses!$AU$5,hypothèses!$AX$5,E731*hypothèses!$AY$5)),IF(AND(A731=hypothèses!$AV$6,G731=hypothèses!$AN$1),IF(E731&lt;=hypothèses!$AT$6,hypothèses!$AW$6,IF(E731&gt;=hypothèses!$AU$6,hypothèses!$AX$6,E731*hypothèses!$AY$6)),IF(AND(A731=hypothèses!$AV$8,G731=hypothèses!$AO$1),IF(E731&lt;=hypothèses!$AT$8,hypothèses!$AW$8,IF(E731&gt;=hypothèses!$AU$8,hypothèses!$AX$8,E731*hypothèses!$AY$8)),IF(AND(A731=hypothèses!$AV$9,G731=hypothèses!$AO$1),IF(E731&lt;=hypothèses!$AT$9,hypothèses!$AW$9,IF(E731&gt;=hypothèses!$AU$9,hypothèses!$AX$9,E731*hypothèses!$AY$9)),IF(AND(A731=hypothèses!$AV$11,G731=hypothèses!$AP$1),IF(E731&lt;=hypothèses!$AT$11,hypothèses!$AW$11,IF(E731&gt;=hypothèses!$AU$11,hypothèses!$AX$11,E731*hypothèses!$AY$11)),IF(AND(A731=hypothèses!$AV$12,G731=hypothèses!$AP$1),IF(E731&lt;=hypothèses!$AT$12,hypothèses!$AW$12,IF(E731&gt;=hypothèses!$AU$12,hypothèses!$AX$12,E731*hypothèses!$AY$12)),IF(AND(A731=hypothèses!$AV$14,G731=hypothèses!$AQ$1),IF(E731&lt;=hypothèses!$AT$14,hypothèses!$AW$14,IF(E731&gt;=hypothèses!$AU$14,hypothèses!$AX$14,E731*hypothèses!$AY$14)),IF(AND(A731=hypothèses!$AV$15,G731=hypothèses!$AQ$1),IF(E731&lt;=hypothèses!$AT$15,hypothèses!$AW$15,IF(E731&gt;=hypothèses!$AU$15,hypothèses!$AX$15,E731*hypothèses!$AY$15)),IF(AND(A731=hypothèses!$AV$17,G731=hypothèses!$AR$1),IF(E731&lt;=hypothèses!$AT$17,hypothèses!$AW$17,IF(E731&gt;=hypothèses!$AU$17,hypothèses!$AX$17,E731*hypothèses!$AY$17)),IF(AND(A731=hypothèses!$AV$18,G731=hypothèses!$AR$1),IF(E731&lt;=hypothèses!$AT$18,hypothèses!$AW$18,IF(E731&gt;=hypothèses!$AU$18,hypothèses!$AX$18,E731*hypothèses!$AY$18)),0))))))))))))))</f>
        <v>155.11099999999999</v>
      </c>
      <c r="L731" s="58"/>
    </row>
    <row r="732" spans="1:12">
      <c r="A732" t="s">
        <v>68</v>
      </c>
      <c r="B732" s="59">
        <v>14101</v>
      </c>
      <c r="C732">
        <v>6</v>
      </c>
      <c r="D732">
        <v>2.5</v>
      </c>
      <c r="E732" s="4">
        <f t="shared" si="11"/>
        <v>470.0333333333333</v>
      </c>
      <c r="F732" s="49">
        <f>IF($E732&lt;=hypothèses!$AK$2,1,IF(AND($E732&gt;hypothèses!$AJ$3,$E732&lt;=hypothèses!$AK$3),2,IF(AND($E732&gt;hypothèses!$AJ$4,$E732&lt;=hypothèses!$AK$4),3,IF(AND($E732&gt;hypothèses!$AJ$5,$E732&lt;=hypothèses!$AK$5),4,IF(AND($E732&gt;hypothèses!$AJ$6,$E732&lt;=hypothèses!$AK$6),5,IF(AND($E732&gt;hypothèses!$AJ$7,$E732&lt;=hypothèses!$AK$7),6,IF(AND($E732&gt;hypothèses!$AJ$8,$E732&lt;=hypothèses!$AK$8),7,IF(AND($E732&gt;hypothèses!$AJ$9,$E732&lt;=hypothèses!$AK$9),8,IF(AND($E732&gt;hypothèses!$AJ$10,$E732&lt;=hypothèses!$AK$10),9,IF(AND($E732&gt;hypothèses!$AJ$11,$E732&lt;=hypothèses!$AK$11),10,""))))))))))</f>
        <v>3</v>
      </c>
      <c r="I732">
        <v>0</v>
      </c>
      <c r="J732" s="58" t="str" cm="1">
        <f t="array" ref="J7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32" s="58">
        <f>IF(G732="Tarif Frais de dossier",30,IF(I732&lt;0,0,IF(AND(A732=hypothèses!$AV$2,G732=hypothèses!$AM$1),IF(E732&lt;=hypothèses!$AT$2,hypothèses!$AW$2,IF(E732&gt;=hypothèses!$AU$2,hypothèses!$AX$2,E732*hypothèses!$AY$2)),IF(AND(A732=hypothèses!$AV$3,G732=hypothèses!$AM$1),IF(E732&lt;=hypothèses!$AT$3,hypothèses!$AW$3,IF(E732&gt;=hypothèses!$AU$3,hypothèses!$AX$3,E732*hypothèses!$AY$3)),IF(AND(A732=hypothèses!$AV$5,G732=hypothèses!$AN$1),IF(E732&lt;=hypothèses!$AT$5,hypothèses!$AW$5,IF(E732&gt;=hypothèses!$AU$5,hypothèses!$AX$5,E732*hypothèses!$AY$5)),IF(AND(A732=hypothèses!$AV$6,G732=hypothèses!$AN$1),IF(E732&lt;=hypothèses!$AT$6,hypothèses!$AW$6,IF(E732&gt;=hypothèses!$AU$6,hypothèses!$AX$6,E732*hypothèses!$AY$6)),IF(AND(A732=hypothèses!$AV$8,G732=hypothèses!$AO$1),IF(E732&lt;=hypothèses!$AT$8,hypothèses!$AW$8,IF(E732&gt;=hypothèses!$AU$8,hypothèses!$AX$8,E732*hypothèses!$AY$8)),IF(AND(A732=hypothèses!$AV$9,G732=hypothèses!$AO$1),IF(E732&lt;=hypothèses!$AT$9,hypothèses!$AW$9,IF(E732&gt;=hypothèses!$AU$9,hypothèses!$AX$9,E732*hypothèses!$AY$9)),IF(AND(A732=hypothèses!$AV$11,G732=hypothèses!$AP$1),IF(E732&lt;=hypothèses!$AT$11,hypothèses!$AW$11,IF(E732&gt;=hypothèses!$AU$11,hypothèses!$AX$11,E732*hypothèses!$AY$11)),IF(AND(A732=hypothèses!$AV$12,G732=hypothèses!$AP$1),IF(E732&lt;=hypothèses!$AT$12,hypothèses!$AW$12,IF(E732&gt;=hypothèses!$AU$12,hypothèses!$AX$12,E732*hypothèses!$AY$12)),IF(AND(A732=hypothèses!$AV$14,G732=hypothèses!$AQ$1),IF(E732&lt;=hypothèses!$AT$14,hypothèses!$AW$14,IF(E732&gt;=hypothèses!$AU$14,hypothèses!$AX$14,E732*hypothèses!$AY$14)),IF(AND(A732=hypothèses!$AV$15,G732=hypothèses!$AQ$1),IF(E732&lt;=hypothèses!$AT$15,hypothèses!$AW$15,IF(E732&gt;=hypothèses!$AU$15,hypothèses!$AX$15,E732*hypothèses!$AY$15)),IF(AND(A732=hypothèses!$AV$17,G732=hypothèses!$AR$1),IF(E732&lt;=hypothèses!$AT$17,hypothèses!$AW$17,IF(E732&gt;=hypothèses!$AU$17,hypothèses!$AX$17,E732*hypothèses!$AY$17)),IF(AND(A732=hypothèses!$AV$18,G732=hypothèses!$AR$1),IF(E732&lt;=hypothèses!$AT$18,hypothèses!$AW$18,IF(E732&gt;=hypothèses!$AU$18,hypothèses!$AX$18,E732*hypothèses!$AY$18)),0))))))))))))))</f>
        <v>0</v>
      </c>
      <c r="L732" s="58"/>
    </row>
    <row r="733" spans="1:12">
      <c r="A733" t="s">
        <v>68</v>
      </c>
      <c r="B733" s="59">
        <v>14101</v>
      </c>
      <c r="C733">
        <v>6</v>
      </c>
      <c r="D733">
        <v>2.5</v>
      </c>
      <c r="E733" s="4">
        <f t="shared" si="11"/>
        <v>470.0333333333333</v>
      </c>
      <c r="F733" s="49">
        <f>IF($E733&lt;=hypothèses!$AK$2,1,IF(AND($E733&gt;hypothèses!$AJ$3,$E733&lt;=hypothèses!$AK$3),2,IF(AND($E733&gt;hypothèses!$AJ$4,$E733&lt;=hypothèses!$AK$4),3,IF(AND($E733&gt;hypothèses!$AJ$5,$E733&lt;=hypothèses!$AK$5),4,IF(AND($E733&gt;hypothèses!$AJ$6,$E733&lt;=hypothèses!$AK$6),5,IF(AND($E733&gt;hypothèses!$AJ$7,$E733&lt;=hypothèses!$AK$7),6,IF(AND($E733&gt;hypothèses!$AJ$8,$E733&lt;=hypothèses!$AK$8),7,IF(AND($E733&gt;hypothèses!$AJ$9,$E733&lt;=hypothèses!$AK$9),8,IF(AND($E733&gt;hypothèses!$AJ$10,$E733&lt;=hypothèses!$AK$10),9,IF(AND($E733&gt;hypothèses!$AJ$11,$E733&lt;=hypothèses!$AK$11),10,""))))))))))</f>
        <v>3</v>
      </c>
      <c r="I733">
        <v>0</v>
      </c>
      <c r="J733" s="58" t="str" cm="1">
        <f t="array" ref="J7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33" s="58">
        <f>IF(G733="Tarif Frais de dossier",30,IF(I733&lt;0,0,IF(AND(A733=hypothèses!$AV$2,G733=hypothèses!$AM$1),IF(E733&lt;=hypothèses!$AT$2,hypothèses!$AW$2,IF(E733&gt;=hypothèses!$AU$2,hypothèses!$AX$2,E733*hypothèses!$AY$2)),IF(AND(A733=hypothèses!$AV$3,G733=hypothèses!$AM$1),IF(E733&lt;=hypothèses!$AT$3,hypothèses!$AW$3,IF(E733&gt;=hypothèses!$AU$3,hypothèses!$AX$3,E733*hypothèses!$AY$3)),IF(AND(A733=hypothèses!$AV$5,G733=hypothèses!$AN$1),IF(E733&lt;=hypothèses!$AT$5,hypothèses!$AW$5,IF(E733&gt;=hypothèses!$AU$5,hypothèses!$AX$5,E733*hypothèses!$AY$5)),IF(AND(A733=hypothèses!$AV$6,G733=hypothèses!$AN$1),IF(E733&lt;=hypothèses!$AT$6,hypothèses!$AW$6,IF(E733&gt;=hypothèses!$AU$6,hypothèses!$AX$6,E733*hypothèses!$AY$6)),IF(AND(A733=hypothèses!$AV$8,G733=hypothèses!$AO$1),IF(E733&lt;=hypothèses!$AT$8,hypothèses!$AW$8,IF(E733&gt;=hypothèses!$AU$8,hypothèses!$AX$8,E733*hypothèses!$AY$8)),IF(AND(A733=hypothèses!$AV$9,G733=hypothèses!$AO$1),IF(E733&lt;=hypothèses!$AT$9,hypothèses!$AW$9,IF(E733&gt;=hypothèses!$AU$9,hypothèses!$AX$9,E733*hypothèses!$AY$9)),IF(AND(A733=hypothèses!$AV$11,G733=hypothèses!$AP$1),IF(E733&lt;=hypothèses!$AT$11,hypothèses!$AW$11,IF(E733&gt;=hypothèses!$AU$11,hypothèses!$AX$11,E733*hypothèses!$AY$11)),IF(AND(A733=hypothèses!$AV$12,G733=hypothèses!$AP$1),IF(E733&lt;=hypothèses!$AT$12,hypothèses!$AW$12,IF(E733&gt;=hypothèses!$AU$12,hypothèses!$AX$12,E733*hypothèses!$AY$12)),IF(AND(A733=hypothèses!$AV$14,G733=hypothèses!$AQ$1),IF(E733&lt;=hypothèses!$AT$14,hypothèses!$AW$14,IF(E733&gt;=hypothèses!$AU$14,hypothèses!$AX$14,E733*hypothèses!$AY$14)),IF(AND(A733=hypothèses!$AV$15,G733=hypothèses!$AQ$1),IF(E733&lt;=hypothèses!$AT$15,hypothèses!$AW$15,IF(E733&gt;=hypothèses!$AU$15,hypothèses!$AX$15,E733*hypothèses!$AY$15)),IF(AND(A733=hypothèses!$AV$17,G733=hypothèses!$AR$1),IF(E733&lt;=hypothèses!$AT$17,hypothèses!$AW$17,IF(E733&gt;=hypothèses!$AU$17,hypothèses!$AX$17,E733*hypothèses!$AY$17)),IF(AND(A733=hypothèses!$AV$18,G733=hypothèses!$AR$1),IF(E733&lt;=hypothèses!$AT$18,hypothèses!$AW$18,IF(E733&gt;=hypothèses!$AU$18,hypothèses!$AX$18,E733*hypothèses!$AY$18)),0))))))))))))))</f>
        <v>0</v>
      </c>
      <c r="L733" s="58"/>
    </row>
    <row r="734" spans="1:12">
      <c r="A734" t="s">
        <v>68</v>
      </c>
      <c r="B734" s="59">
        <v>14101</v>
      </c>
      <c r="C734">
        <v>6</v>
      </c>
      <c r="D734">
        <v>2.5</v>
      </c>
      <c r="E734" s="4">
        <f t="shared" si="11"/>
        <v>470.0333333333333</v>
      </c>
      <c r="F734" s="49">
        <f>IF($E734&lt;=hypothèses!$AK$2,1,IF(AND($E734&gt;hypothèses!$AJ$3,$E734&lt;=hypothèses!$AK$3),2,IF(AND($E734&gt;hypothèses!$AJ$4,$E734&lt;=hypothèses!$AK$4),3,IF(AND($E734&gt;hypothèses!$AJ$5,$E734&lt;=hypothèses!$AK$5),4,IF(AND($E734&gt;hypothèses!$AJ$6,$E734&lt;=hypothèses!$AK$6),5,IF(AND($E734&gt;hypothèses!$AJ$7,$E734&lt;=hypothèses!$AK$7),6,IF(AND($E734&gt;hypothèses!$AJ$8,$E734&lt;=hypothèses!$AK$8),7,IF(AND($E734&gt;hypothèses!$AJ$9,$E734&lt;=hypothèses!$AK$9),8,IF(AND($E734&gt;hypothèses!$AJ$10,$E734&lt;=hypothèses!$AK$10),9,IF(AND($E734&gt;hypothèses!$AJ$11,$E734&lt;=hypothèses!$AK$11),10,""))))))))))</f>
        <v>3</v>
      </c>
      <c r="I734">
        <v>0</v>
      </c>
      <c r="J734" s="58" t="str" cm="1">
        <f t="array" ref="J7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34" s="58">
        <f>IF(G734="Tarif Frais de dossier",30,IF(I734&lt;0,0,IF(AND(A734=hypothèses!$AV$2,G734=hypothèses!$AM$1),IF(E734&lt;=hypothèses!$AT$2,hypothèses!$AW$2,IF(E734&gt;=hypothèses!$AU$2,hypothèses!$AX$2,E734*hypothèses!$AY$2)),IF(AND(A734=hypothèses!$AV$3,G734=hypothèses!$AM$1),IF(E734&lt;=hypothèses!$AT$3,hypothèses!$AW$3,IF(E734&gt;=hypothèses!$AU$3,hypothèses!$AX$3,E734*hypothèses!$AY$3)),IF(AND(A734=hypothèses!$AV$5,G734=hypothèses!$AN$1),IF(E734&lt;=hypothèses!$AT$5,hypothèses!$AW$5,IF(E734&gt;=hypothèses!$AU$5,hypothèses!$AX$5,E734*hypothèses!$AY$5)),IF(AND(A734=hypothèses!$AV$6,G734=hypothèses!$AN$1),IF(E734&lt;=hypothèses!$AT$6,hypothèses!$AW$6,IF(E734&gt;=hypothèses!$AU$6,hypothèses!$AX$6,E734*hypothèses!$AY$6)),IF(AND(A734=hypothèses!$AV$8,G734=hypothèses!$AO$1),IF(E734&lt;=hypothèses!$AT$8,hypothèses!$AW$8,IF(E734&gt;=hypothèses!$AU$8,hypothèses!$AX$8,E734*hypothèses!$AY$8)),IF(AND(A734=hypothèses!$AV$9,G734=hypothèses!$AO$1),IF(E734&lt;=hypothèses!$AT$9,hypothèses!$AW$9,IF(E734&gt;=hypothèses!$AU$9,hypothèses!$AX$9,E734*hypothèses!$AY$9)),IF(AND(A734=hypothèses!$AV$11,G734=hypothèses!$AP$1),IF(E734&lt;=hypothèses!$AT$11,hypothèses!$AW$11,IF(E734&gt;=hypothèses!$AU$11,hypothèses!$AX$11,E734*hypothèses!$AY$11)),IF(AND(A734=hypothèses!$AV$12,G734=hypothèses!$AP$1),IF(E734&lt;=hypothèses!$AT$12,hypothèses!$AW$12,IF(E734&gt;=hypothèses!$AU$12,hypothèses!$AX$12,E734*hypothèses!$AY$12)),IF(AND(A734=hypothèses!$AV$14,G734=hypothèses!$AQ$1),IF(E734&lt;=hypothèses!$AT$14,hypothèses!$AW$14,IF(E734&gt;=hypothèses!$AU$14,hypothèses!$AX$14,E734*hypothèses!$AY$14)),IF(AND(A734=hypothèses!$AV$15,G734=hypothèses!$AQ$1),IF(E734&lt;=hypothèses!$AT$15,hypothèses!$AW$15,IF(E734&gt;=hypothèses!$AU$15,hypothèses!$AX$15,E734*hypothèses!$AY$15)),IF(AND(A734=hypothèses!$AV$17,G734=hypothèses!$AR$1),IF(E734&lt;=hypothèses!$AT$17,hypothèses!$AW$17,IF(E734&gt;=hypothèses!$AU$17,hypothèses!$AX$17,E734*hypothèses!$AY$17)),IF(AND(A734=hypothèses!$AV$18,G734=hypothèses!$AR$1),IF(E734&lt;=hypothèses!$AT$18,hypothèses!$AW$18,IF(E734&gt;=hypothèses!$AU$18,hypothèses!$AX$18,E734*hypothèses!$AY$18)),0))))))))))))))</f>
        <v>0</v>
      </c>
      <c r="L734" s="58"/>
    </row>
    <row r="735" spans="1:12">
      <c r="A735" t="s">
        <v>70</v>
      </c>
      <c r="B735" s="59">
        <v>18873</v>
      </c>
      <c r="C735">
        <v>8</v>
      </c>
      <c r="D735">
        <v>2</v>
      </c>
      <c r="E735" s="4">
        <f t="shared" si="11"/>
        <v>786.375</v>
      </c>
      <c r="F735" s="49">
        <f>IF($E735&lt;=hypothèses!$AK$2,1,IF(AND($E735&gt;hypothèses!$AJ$3,$E735&lt;=hypothèses!$AK$3),2,IF(AND($E735&gt;hypothèses!$AJ$4,$E735&lt;=hypothèses!$AK$4),3,IF(AND($E735&gt;hypothèses!$AJ$5,$E735&lt;=hypothèses!$AK$5),4,IF(AND($E735&gt;hypothèses!$AJ$6,$E735&lt;=hypothèses!$AK$6),5,IF(AND($E735&gt;hypothèses!$AJ$7,$E735&lt;=hypothèses!$AK$7),6,IF(AND($E735&gt;hypothèses!$AJ$8,$E735&lt;=hypothèses!$AK$8),7,IF(AND($E735&gt;hypothèses!$AJ$9,$E735&lt;=hypothèses!$AK$9),8,IF(AND($E735&gt;hypothèses!$AJ$10,$E735&lt;=hypothèses!$AK$10),9,IF(AND($E735&gt;hypothèses!$AJ$11,$E735&lt;=hypothèses!$AK$11),10,""))))))))))</f>
        <v>5</v>
      </c>
      <c r="G735" t="s">
        <v>13</v>
      </c>
      <c r="H735">
        <v>1</v>
      </c>
      <c r="I735">
        <v>180</v>
      </c>
      <c r="J735" s="58" cm="1">
        <f t="array" ref="J7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735" s="58">
        <f>IF(G735="Tarif Frais de dossier",30,IF(I735&lt;0,0,IF(AND(A735=hypothèses!$AV$2,G735=hypothèses!$AM$1),IF(E735&lt;=hypothèses!$AT$2,hypothèses!$AW$2,IF(E735&gt;=hypothèses!$AU$2,hypothèses!$AX$2,E735*hypothèses!$AY$2)),IF(AND(A735=hypothèses!$AV$3,G735=hypothèses!$AM$1),IF(E735&lt;=hypothèses!$AT$3,hypothèses!$AW$3,IF(E735&gt;=hypothèses!$AU$3,hypothèses!$AX$3,E735*hypothèses!$AY$3)),IF(AND(A735=hypothèses!$AV$5,G735=hypothèses!$AN$1),IF(E735&lt;=hypothèses!$AT$5,hypothèses!$AW$5,IF(E735&gt;=hypothèses!$AU$5,hypothèses!$AX$5,E735*hypothèses!$AY$5)),IF(AND(A735=hypothèses!$AV$6,G735=hypothèses!$AN$1),IF(E735&lt;=hypothèses!$AT$6,hypothèses!$AW$6,IF(E735&gt;=hypothèses!$AU$6,hypothèses!$AX$6,E735*hypothèses!$AY$6)),IF(AND(A735=hypothèses!$AV$8,G735=hypothèses!$AO$1),IF(E735&lt;=hypothèses!$AT$8,hypothèses!$AW$8,IF(E735&gt;=hypothèses!$AU$8,hypothèses!$AX$8,E735*hypothèses!$AY$8)),IF(AND(A735=hypothèses!$AV$9,G735=hypothèses!$AO$1),IF(E735&lt;=hypothèses!$AT$9,hypothèses!$AW$9,IF(E735&gt;=hypothèses!$AU$9,hypothèses!$AX$9,E735*hypothèses!$AY$9)),IF(AND(A735=hypothèses!$AV$11,G735=hypothèses!$AP$1),IF(E735&lt;=hypothèses!$AT$11,hypothèses!$AW$11,IF(E735&gt;=hypothèses!$AU$11,hypothèses!$AX$11,E735*hypothèses!$AY$11)),IF(AND(A735=hypothèses!$AV$12,G735=hypothèses!$AP$1),IF(E735&lt;=hypothèses!$AT$12,hypothèses!$AW$12,IF(E735&gt;=hypothèses!$AU$12,hypothèses!$AX$12,E735*hypothèses!$AY$12)),IF(AND(A735=hypothèses!$AV$14,G735=hypothèses!$AQ$1),IF(E735&lt;=hypothèses!$AT$14,hypothèses!$AW$14,IF(E735&gt;=hypothèses!$AU$14,hypothèses!$AX$14,E735*hypothèses!$AY$14)),IF(AND(A735=hypothèses!$AV$15,G735=hypothèses!$AQ$1),IF(E735&lt;=hypothèses!$AT$15,hypothèses!$AW$15,IF(E735&gt;=hypothèses!$AU$15,hypothèses!$AX$15,E735*hypothèses!$AY$15)),IF(AND(A735=hypothèses!$AV$17,G735=hypothèses!$AR$1),IF(E735&lt;=hypothèses!$AT$17,hypothèses!$AW$17,IF(E735&gt;=hypothèses!$AU$17,hypothèses!$AX$17,E735*hypothèses!$AY$17)),IF(AND(A735=hypothèses!$AV$18,G735=hypothèses!$AR$1),IF(E735&lt;=hypothèses!$AT$18,hypothèses!$AW$18,IF(E735&gt;=hypothèses!$AU$18,hypothèses!$AX$18,E735*hypothèses!$AY$18)),0))))))))))))))</f>
        <v>207.60300000000001</v>
      </c>
      <c r="L735" s="58"/>
    </row>
    <row r="736" spans="1:12">
      <c r="A736" t="s">
        <v>70</v>
      </c>
      <c r="B736" s="59">
        <v>18873</v>
      </c>
      <c r="C736">
        <v>8</v>
      </c>
      <c r="D736">
        <v>2</v>
      </c>
      <c r="E736" s="4">
        <f t="shared" si="11"/>
        <v>786.375</v>
      </c>
      <c r="F736" s="49">
        <f>IF($E736&lt;=hypothèses!$AK$2,1,IF(AND($E736&gt;hypothèses!$AJ$3,$E736&lt;=hypothèses!$AK$3),2,IF(AND($E736&gt;hypothèses!$AJ$4,$E736&lt;=hypothèses!$AK$4),3,IF(AND($E736&gt;hypothèses!$AJ$5,$E736&lt;=hypothèses!$AK$5),4,IF(AND($E736&gt;hypothèses!$AJ$6,$E736&lt;=hypothèses!$AK$6),5,IF(AND($E736&gt;hypothèses!$AJ$7,$E736&lt;=hypothèses!$AK$7),6,IF(AND($E736&gt;hypothèses!$AJ$8,$E736&lt;=hypothèses!$AK$8),7,IF(AND($E736&gt;hypothèses!$AJ$9,$E736&lt;=hypothèses!$AK$9),8,IF(AND($E736&gt;hypothèses!$AJ$10,$E736&lt;=hypothèses!$AK$10),9,IF(AND($E736&gt;hypothèses!$AJ$11,$E736&lt;=hypothèses!$AK$11),10,""))))))))))</f>
        <v>5</v>
      </c>
      <c r="G736" t="s">
        <v>15</v>
      </c>
      <c r="H736">
        <v>1</v>
      </c>
      <c r="I736">
        <v>-18</v>
      </c>
      <c r="J736" s="58" cm="1">
        <f t="array" ref="J7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736" s="58">
        <f>IF(G736="Tarif Frais de dossier",30,IF(I736&lt;0,0,IF(AND(A736=hypothèses!$AV$2,G736=hypothèses!$AM$1),IF(E736&lt;=hypothèses!$AT$2,hypothèses!$AW$2,IF(E736&gt;=hypothèses!$AU$2,hypothèses!$AX$2,E736*hypothèses!$AY$2)),IF(AND(A736=hypothèses!$AV$3,G736=hypothèses!$AM$1),IF(E736&lt;=hypothèses!$AT$3,hypothèses!$AW$3,IF(E736&gt;=hypothèses!$AU$3,hypothèses!$AX$3,E736*hypothèses!$AY$3)),IF(AND(A736=hypothèses!$AV$5,G736=hypothèses!$AN$1),IF(E736&lt;=hypothèses!$AT$5,hypothèses!$AW$5,IF(E736&gt;=hypothèses!$AU$5,hypothèses!$AX$5,E736*hypothèses!$AY$5)),IF(AND(A736=hypothèses!$AV$6,G736=hypothèses!$AN$1),IF(E736&lt;=hypothèses!$AT$6,hypothèses!$AW$6,IF(E736&gt;=hypothèses!$AU$6,hypothèses!$AX$6,E736*hypothèses!$AY$6)),IF(AND(A736=hypothèses!$AV$8,G736=hypothèses!$AO$1),IF(E736&lt;=hypothèses!$AT$8,hypothèses!$AW$8,IF(E736&gt;=hypothèses!$AU$8,hypothèses!$AX$8,E736*hypothèses!$AY$8)),IF(AND(A736=hypothèses!$AV$9,G736=hypothèses!$AO$1),IF(E736&lt;=hypothèses!$AT$9,hypothèses!$AW$9,IF(E736&gt;=hypothèses!$AU$9,hypothèses!$AX$9,E736*hypothèses!$AY$9)),IF(AND(A736=hypothèses!$AV$11,G736=hypothèses!$AP$1),IF(E736&lt;=hypothèses!$AT$11,hypothèses!$AW$11,IF(E736&gt;=hypothèses!$AU$11,hypothèses!$AX$11,E736*hypothèses!$AY$11)),IF(AND(A736=hypothèses!$AV$12,G736=hypothèses!$AP$1),IF(E736&lt;=hypothèses!$AT$12,hypothèses!$AW$12,IF(E736&gt;=hypothèses!$AU$12,hypothèses!$AX$12,E736*hypothèses!$AY$12)),IF(AND(A736=hypothèses!$AV$14,G736=hypothèses!$AQ$1),IF(E736&lt;=hypothèses!$AT$14,hypothèses!$AW$14,IF(E736&gt;=hypothèses!$AU$14,hypothèses!$AX$14,E736*hypothèses!$AY$14)),IF(AND(A736=hypothèses!$AV$15,G736=hypothèses!$AQ$1),IF(E736&lt;=hypothèses!$AT$15,hypothèses!$AW$15,IF(E736&gt;=hypothèses!$AU$15,hypothèses!$AX$15,E736*hypothèses!$AY$15)),IF(AND(A736=hypothèses!$AV$17,G736=hypothèses!$AR$1),IF(E736&lt;=hypothèses!$AT$17,hypothèses!$AW$17,IF(E736&gt;=hypothèses!$AU$17,hypothèses!$AX$17,E736*hypothèses!$AY$17)),IF(AND(A736=hypothèses!$AV$18,G736=hypothèses!$AR$1),IF(E736&lt;=hypothèses!$AT$18,hypothèses!$AW$18,IF(E736&gt;=hypothèses!$AU$18,hypothèses!$AX$18,E736*hypothèses!$AY$18)),0))))))))))))))</f>
        <v>0</v>
      </c>
      <c r="L736" s="58"/>
    </row>
    <row r="737" spans="1:12">
      <c r="A737" t="s">
        <v>70</v>
      </c>
      <c r="B737" s="59">
        <v>18873</v>
      </c>
      <c r="C737">
        <v>8</v>
      </c>
      <c r="D737">
        <v>2</v>
      </c>
      <c r="E737" s="4">
        <f t="shared" si="11"/>
        <v>786.375</v>
      </c>
      <c r="F737" s="49">
        <f>IF($E737&lt;=hypothèses!$AK$2,1,IF(AND($E737&gt;hypothèses!$AJ$3,$E737&lt;=hypothèses!$AK$3),2,IF(AND($E737&gt;hypothèses!$AJ$4,$E737&lt;=hypothèses!$AK$4),3,IF(AND($E737&gt;hypothèses!$AJ$5,$E737&lt;=hypothèses!$AK$5),4,IF(AND($E737&gt;hypothèses!$AJ$6,$E737&lt;=hypothèses!$AK$6),5,IF(AND($E737&gt;hypothèses!$AJ$7,$E737&lt;=hypothèses!$AK$7),6,IF(AND($E737&gt;hypothèses!$AJ$8,$E737&lt;=hypothèses!$AK$8),7,IF(AND($E737&gt;hypothèses!$AJ$9,$E737&lt;=hypothèses!$AK$9),8,IF(AND($E737&gt;hypothèses!$AJ$10,$E737&lt;=hypothèses!$AK$10),9,IF(AND($E737&gt;hypothèses!$AJ$11,$E737&lt;=hypothèses!$AK$11),10,""))))))))))</f>
        <v>5</v>
      </c>
      <c r="I737">
        <v>0</v>
      </c>
      <c r="J737" s="58" t="str" cm="1">
        <f t="array" ref="J7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37" s="58">
        <f>IF(G737="Tarif Frais de dossier",30,IF(I737&lt;0,0,IF(AND(A737=hypothèses!$AV$2,G737=hypothèses!$AM$1),IF(E737&lt;=hypothèses!$AT$2,hypothèses!$AW$2,IF(E737&gt;=hypothèses!$AU$2,hypothèses!$AX$2,E737*hypothèses!$AY$2)),IF(AND(A737=hypothèses!$AV$3,G737=hypothèses!$AM$1),IF(E737&lt;=hypothèses!$AT$3,hypothèses!$AW$3,IF(E737&gt;=hypothèses!$AU$3,hypothèses!$AX$3,E737*hypothèses!$AY$3)),IF(AND(A737=hypothèses!$AV$5,G737=hypothèses!$AN$1),IF(E737&lt;=hypothèses!$AT$5,hypothèses!$AW$5,IF(E737&gt;=hypothèses!$AU$5,hypothèses!$AX$5,E737*hypothèses!$AY$5)),IF(AND(A737=hypothèses!$AV$6,G737=hypothèses!$AN$1),IF(E737&lt;=hypothèses!$AT$6,hypothèses!$AW$6,IF(E737&gt;=hypothèses!$AU$6,hypothèses!$AX$6,E737*hypothèses!$AY$6)),IF(AND(A737=hypothèses!$AV$8,G737=hypothèses!$AO$1),IF(E737&lt;=hypothèses!$AT$8,hypothèses!$AW$8,IF(E737&gt;=hypothèses!$AU$8,hypothèses!$AX$8,E737*hypothèses!$AY$8)),IF(AND(A737=hypothèses!$AV$9,G737=hypothèses!$AO$1),IF(E737&lt;=hypothèses!$AT$9,hypothèses!$AW$9,IF(E737&gt;=hypothèses!$AU$9,hypothèses!$AX$9,E737*hypothèses!$AY$9)),IF(AND(A737=hypothèses!$AV$11,G737=hypothèses!$AP$1),IF(E737&lt;=hypothèses!$AT$11,hypothèses!$AW$11,IF(E737&gt;=hypothèses!$AU$11,hypothèses!$AX$11,E737*hypothèses!$AY$11)),IF(AND(A737=hypothèses!$AV$12,G737=hypothèses!$AP$1),IF(E737&lt;=hypothèses!$AT$12,hypothèses!$AW$12,IF(E737&gt;=hypothèses!$AU$12,hypothèses!$AX$12,E737*hypothèses!$AY$12)),IF(AND(A737=hypothèses!$AV$14,G737=hypothèses!$AQ$1),IF(E737&lt;=hypothèses!$AT$14,hypothèses!$AW$14,IF(E737&gt;=hypothèses!$AU$14,hypothèses!$AX$14,E737*hypothèses!$AY$14)),IF(AND(A737=hypothèses!$AV$15,G737=hypothèses!$AQ$1),IF(E737&lt;=hypothèses!$AT$15,hypothèses!$AW$15,IF(E737&gt;=hypothèses!$AU$15,hypothèses!$AX$15,E737*hypothèses!$AY$15)),IF(AND(A737=hypothèses!$AV$17,G737=hypothèses!$AR$1),IF(E737&lt;=hypothèses!$AT$17,hypothèses!$AW$17,IF(E737&gt;=hypothèses!$AU$17,hypothèses!$AX$17,E737*hypothèses!$AY$17)),IF(AND(A737=hypothèses!$AV$18,G737=hypothèses!$AR$1),IF(E737&lt;=hypothèses!$AT$18,hypothèses!$AW$18,IF(E737&gt;=hypothèses!$AU$18,hypothèses!$AX$18,E737*hypothèses!$AY$18)),0))))))))))))))</f>
        <v>0</v>
      </c>
      <c r="L737" s="58"/>
    </row>
    <row r="738" spans="1:12">
      <c r="A738" t="s">
        <v>70</v>
      </c>
      <c r="B738" s="59">
        <v>18873</v>
      </c>
      <c r="C738">
        <v>8</v>
      </c>
      <c r="D738">
        <v>2</v>
      </c>
      <c r="E738" s="4">
        <f t="shared" si="11"/>
        <v>786.375</v>
      </c>
      <c r="F738" s="49">
        <f>IF($E738&lt;=hypothèses!$AK$2,1,IF(AND($E738&gt;hypothèses!$AJ$3,$E738&lt;=hypothèses!$AK$3),2,IF(AND($E738&gt;hypothèses!$AJ$4,$E738&lt;=hypothèses!$AK$4),3,IF(AND($E738&gt;hypothèses!$AJ$5,$E738&lt;=hypothèses!$AK$5),4,IF(AND($E738&gt;hypothèses!$AJ$6,$E738&lt;=hypothèses!$AK$6),5,IF(AND($E738&gt;hypothèses!$AJ$7,$E738&lt;=hypothèses!$AK$7),6,IF(AND($E738&gt;hypothèses!$AJ$8,$E738&lt;=hypothèses!$AK$8),7,IF(AND($E738&gt;hypothèses!$AJ$9,$E738&lt;=hypothèses!$AK$9),8,IF(AND($E738&gt;hypothèses!$AJ$10,$E738&lt;=hypothèses!$AK$10),9,IF(AND($E738&gt;hypothèses!$AJ$11,$E738&lt;=hypothèses!$AK$11),10,""))))))))))</f>
        <v>5</v>
      </c>
      <c r="I738">
        <v>0</v>
      </c>
      <c r="J738" s="58" t="str" cm="1">
        <f t="array" ref="J7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38" s="58">
        <f>IF(G738="Tarif Frais de dossier",30,IF(I738&lt;0,0,IF(AND(A738=hypothèses!$AV$2,G738=hypothèses!$AM$1),IF(E738&lt;=hypothèses!$AT$2,hypothèses!$AW$2,IF(E738&gt;=hypothèses!$AU$2,hypothèses!$AX$2,E738*hypothèses!$AY$2)),IF(AND(A738=hypothèses!$AV$3,G738=hypothèses!$AM$1),IF(E738&lt;=hypothèses!$AT$3,hypothèses!$AW$3,IF(E738&gt;=hypothèses!$AU$3,hypothèses!$AX$3,E738*hypothèses!$AY$3)),IF(AND(A738=hypothèses!$AV$5,G738=hypothèses!$AN$1),IF(E738&lt;=hypothèses!$AT$5,hypothèses!$AW$5,IF(E738&gt;=hypothèses!$AU$5,hypothèses!$AX$5,E738*hypothèses!$AY$5)),IF(AND(A738=hypothèses!$AV$6,G738=hypothèses!$AN$1),IF(E738&lt;=hypothèses!$AT$6,hypothèses!$AW$6,IF(E738&gt;=hypothèses!$AU$6,hypothèses!$AX$6,E738*hypothèses!$AY$6)),IF(AND(A738=hypothèses!$AV$8,G738=hypothèses!$AO$1),IF(E738&lt;=hypothèses!$AT$8,hypothèses!$AW$8,IF(E738&gt;=hypothèses!$AU$8,hypothèses!$AX$8,E738*hypothèses!$AY$8)),IF(AND(A738=hypothèses!$AV$9,G738=hypothèses!$AO$1),IF(E738&lt;=hypothèses!$AT$9,hypothèses!$AW$9,IF(E738&gt;=hypothèses!$AU$9,hypothèses!$AX$9,E738*hypothèses!$AY$9)),IF(AND(A738=hypothèses!$AV$11,G738=hypothèses!$AP$1),IF(E738&lt;=hypothèses!$AT$11,hypothèses!$AW$11,IF(E738&gt;=hypothèses!$AU$11,hypothèses!$AX$11,E738*hypothèses!$AY$11)),IF(AND(A738=hypothèses!$AV$12,G738=hypothèses!$AP$1),IF(E738&lt;=hypothèses!$AT$12,hypothèses!$AW$12,IF(E738&gt;=hypothèses!$AU$12,hypothèses!$AX$12,E738*hypothèses!$AY$12)),IF(AND(A738=hypothèses!$AV$14,G738=hypothèses!$AQ$1),IF(E738&lt;=hypothèses!$AT$14,hypothèses!$AW$14,IF(E738&gt;=hypothèses!$AU$14,hypothèses!$AX$14,E738*hypothèses!$AY$14)),IF(AND(A738=hypothèses!$AV$15,G738=hypothèses!$AQ$1),IF(E738&lt;=hypothèses!$AT$15,hypothèses!$AW$15,IF(E738&gt;=hypothèses!$AU$15,hypothèses!$AX$15,E738*hypothèses!$AY$15)),IF(AND(A738=hypothèses!$AV$17,G738=hypothèses!$AR$1),IF(E738&lt;=hypothèses!$AT$17,hypothèses!$AW$17,IF(E738&gt;=hypothèses!$AU$17,hypothèses!$AX$17,E738*hypothèses!$AY$17)),IF(AND(A738=hypothèses!$AV$18,G738=hypothèses!$AR$1),IF(E738&lt;=hypothèses!$AT$18,hypothèses!$AW$18,IF(E738&gt;=hypothèses!$AU$18,hypothèses!$AX$18,E738*hypothèses!$AY$18)),0))))))))))))))</f>
        <v>0</v>
      </c>
      <c r="L738" s="58"/>
    </row>
    <row r="739" spans="1:12">
      <c r="A739" t="s">
        <v>70</v>
      </c>
      <c r="B739" s="59">
        <v>18873</v>
      </c>
      <c r="C739">
        <v>8</v>
      </c>
      <c r="D739">
        <v>2</v>
      </c>
      <c r="E739" s="4">
        <f t="shared" si="11"/>
        <v>786.375</v>
      </c>
      <c r="F739" s="49">
        <f>IF($E739&lt;=hypothèses!$AK$2,1,IF(AND($E739&gt;hypothèses!$AJ$3,$E739&lt;=hypothèses!$AK$3),2,IF(AND($E739&gt;hypothèses!$AJ$4,$E739&lt;=hypothèses!$AK$4),3,IF(AND($E739&gt;hypothèses!$AJ$5,$E739&lt;=hypothèses!$AK$5),4,IF(AND($E739&gt;hypothèses!$AJ$6,$E739&lt;=hypothèses!$AK$6),5,IF(AND($E739&gt;hypothèses!$AJ$7,$E739&lt;=hypothèses!$AK$7),6,IF(AND($E739&gt;hypothèses!$AJ$8,$E739&lt;=hypothèses!$AK$8),7,IF(AND($E739&gt;hypothèses!$AJ$9,$E739&lt;=hypothèses!$AK$9),8,IF(AND($E739&gt;hypothèses!$AJ$10,$E739&lt;=hypothèses!$AK$10),9,IF(AND($E739&gt;hypothèses!$AJ$11,$E739&lt;=hypothèses!$AK$11),10,""))))))))))</f>
        <v>5</v>
      </c>
      <c r="G739" t="s">
        <v>13</v>
      </c>
      <c r="H739">
        <v>1</v>
      </c>
      <c r="I739">
        <v>180</v>
      </c>
      <c r="J739" s="58" cm="1">
        <f t="array" ref="J7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739" s="58">
        <f>IF(G739="Tarif Frais de dossier",30,IF(I739&lt;0,0,IF(AND(A739=hypothèses!$AV$2,G739=hypothèses!$AM$1),IF(E739&lt;=hypothèses!$AT$2,hypothèses!$AW$2,IF(E739&gt;=hypothèses!$AU$2,hypothèses!$AX$2,E739*hypothèses!$AY$2)),IF(AND(A739=hypothèses!$AV$3,G739=hypothèses!$AM$1),IF(E739&lt;=hypothèses!$AT$3,hypothèses!$AW$3,IF(E739&gt;=hypothèses!$AU$3,hypothèses!$AX$3,E739*hypothèses!$AY$3)),IF(AND(A739=hypothèses!$AV$5,G739=hypothèses!$AN$1),IF(E739&lt;=hypothèses!$AT$5,hypothèses!$AW$5,IF(E739&gt;=hypothèses!$AU$5,hypothèses!$AX$5,E739*hypothèses!$AY$5)),IF(AND(A739=hypothèses!$AV$6,G739=hypothèses!$AN$1),IF(E739&lt;=hypothèses!$AT$6,hypothèses!$AW$6,IF(E739&gt;=hypothèses!$AU$6,hypothèses!$AX$6,E739*hypothèses!$AY$6)),IF(AND(A739=hypothèses!$AV$8,G739=hypothèses!$AO$1),IF(E739&lt;=hypothèses!$AT$8,hypothèses!$AW$8,IF(E739&gt;=hypothèses!$AU$8,hypothèses!$AX$8,E739*hypothèses!$AY$8)),IF(AND(A739=hypothèses!$AV$9,G739=hypothèses!$AO$1),IF(E739&lt;=hypothèses!$AT$9,hypothèses!$AW$9,IF(E739&gt;=hypothèses!$AU$9,hypothèses!$AX$9,E739*hypothèses!$AY$9)),IF(AND(A739=hypothèses!$AV$11,G739=hypothèses!$AP$1),IF(E739&lt;=hypothèses!$AT$11,hypothèses!$AW$11,IF(E739&gt;=hypothèses!$AU$11,hypothèses!$AX$11,E739*hypothèses!$AY$11)),IF(AND(A739=hypothèses!$AV$12,G739=hypothèses!$AP$1),IF(E739&lt;=hypothèses!$AT$12,hypothèses!$AW$12,IF(E739&gt;=hypothèses!$AU$12,hypothèses!$AX$12,E739*hypothèses!$AY$12)),IF(AND(A739=hypothèses!$AV$14,G739=hypothèses!$AQ$1),IF(E739&lt;=hypothèses!$AT$14,hypothèses!$AW$14,IF(E739&gt;=hypothèses!$AU$14,hypothèses!$AX$14,E739*hypothèses!$AY$14)),IF(AND(A739=hypothèses!$AV$15,G739=hypothèses!$AQ$1),IF(E739&lt;=hypothèses!$AT$15,hypothèses!$AW$15,IF(E739&gt;=hypothèses!$AU$15,hypothèses!$AX$15,E739*hypothèses!$AY$15)),IF(AND(A739=hypothèses!$AV$17,G739=hypothèses!$AR$1),IF(E739&lt;=hypothèses!$AT$17,hypothèses!$AW$17,IF(E739&gt;=hypothèses!$AU$17,hypothèses!$AX$17,E739*hypothèses!$AY$17)),IF(AND(A739=hypothèses!$AV$18,G739=hypothèses!$AR$1),IF(E739&lt;=hypothèses!$AT$18,hypothèses!$AW$18,IF(E739&gt;=hypothèses!$AU$18,hypothèses!$AX$18,E739*hypothèses!$AY$18)),0))))))))))))))</f>
        <v>207.60300000000001</v>
      </c>
      <c r="L739" s="58"/>
    </row>
    <row r="740" spans="1:12">
      <c r="A740" t="s">
        <v>70</v>
      </c>
      <c r="B740" s="59">
        <v>18873</v>
      </c>
      <c r="C740">
        <v>8</v>
      </c>
      <c r="D740">
        <v>2</v>
      </c>
      <c r="E740" s="4">
        <f t="shared" si="11"/>
        <v>786.375</v>
      </c>
      <c r="F740" s="49">
        <f>IF($E740&lt;=hypothèses!$AK$2,1,IF(AND($E740&gt;hypothèses!$AJ$3,$E740&lt;=hypothèses!$AK$3),2,IF(AND($E740&gt;hypothèses!$AJ$4,$E740&lt;=hypothèses!$AK$4),3,IF(AND($E740&gt;hypothèses!$AJ$5,$E740&lt;=hypothèses!$AK$5),4,IF(AND($E740&gt;hypothèses!$AJ$6,$E740&lt;=hypothèses!$AK$6),5,IF(AND($E740&gt;hypothèses!$AJ$7,$E740&lt;=hypothèses!$AK$7),6,IF(AND($E740&gt;hypothèses!$AJ$8,$E740&lt;=hypothèses!$AK$8),7,IF(AND($E740&gt;hypothèses!$AJ$9,$E740&lt;=hypothèses!$AK$9),8,IF(AND($E740&gt;hypothèses!$AJ$10,$E740&lt;=hypothèses!$AK$10),9,IF(AND($E740&gt;hypothèses!$AJ$11,$E740&lt;=hypothèses!$AK$11),10,""))))))))))</f>
        <v>5</v>
      </c>
      <c r="G740" t="s">
        <v>15</v>
      </c>
      <c r="H740">
        <v>1</v>
      </c>
      <c r="I740">
        <v>-18</v>
      </c>
      <c r="J740" s="58" cm="1">
        <f t="array" ref="J7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740" s="58">
        <f>IF(G740="Tarif Frais de dossier",30,IF(I740&lt;0,0,IF(AND(A740=hypothèses!$AV$2,G740=hypothèses!$AM$1),IF(E740&lt;=hypothèses!$AT$2,hypothèses!$AW$2,IF(E740&gt;=hypothèses!$AU$2,hypothèses!$AX$2,E740*hypothèses!$AY$2)),IF(AND(A740=hypothèses!$AV$3,G740=hypothèses!$AM$1),IF(E740&lt;=hypothèses!$AT$3,hypothèses!$AW$3,IF(E740&gt;=hypothèses!$AU$3,hypothèses!$AX$3,E740*hypothèses!$AY$3)),IF(AND(A740=hypothèses!$AV$5,G740=hypothèses!$AN$1),IF(E740&lt;=hypothèses!$AT$5,hypothèses!$AW$5,IF(E740&gt;=hypothèses!$AU$5,hypothèses!$AX$5,E740*hypothèses!$AY$5)),IF(AND(A740=hypothèses!$AV$6,G740=hypothèses!$AN$1),IF(E740&lt;=hypothèses!$AT$6,hypothèses!$AW$6,IF(E740&gt;=hypothèses!$AU$6,hypothèses!$AX$6,E740*hypothèses!$AY$6)),IF(AND(A740=hypothèses!$AV$8,G740=hypothèses!$AO$1),IF(E740&lt;=hypothèses!$AT$8,hypothèses!$AW$8,IF(E740&gt;=hypothèses!$AU$8,hypothèses!$AX$8,E740*hypothèses!$AY$8)),IF(AND(A740=hypothèses!$AV$9,G740=hypothèses!$AO$1),IF(E740&lt;=hypothèses!$AT$9,hypothèses!$AW$9,IF(E740&gt;=hypothèses!$AU$9,hypothèses!$AX$9,E740*hypothèses!$AY$9)),IF(AND(A740=hypothèses!$AV$11,G740=hypothèses!$AP$1),IF(E740&lt;=hypothèses!$AT$11,hypothèses!$AW$11,IF(E740&gt;=hypothèses!$AU$11,hypothèses!$AX$11,E740*hypothèses!$AY$11)),IF(AND(A740=hypothèses!$AV$12,G740=hypothèses!$AP$1),IF(E740&lt;=hypothèses!$AT$12,hypothèses!$AW$12,IF(E740&gt;=hypothèses!$AU$12,hypothèses!$AX$12,E740*hypothèses!$AY$12)),IF(AND(A740=hypothèses!$AV$14,G740=hypothèses!$AQ$1),IF(E740&lt;=hypothèses!$AT$14,hypothèses!$AW$14,IF(E740&gt;=hypothèses!$AU$14,hypothèses!$AX$14,E740*hypothèses!$AY$14)),IF(AND(A740=hypothèses!$AV$15,G740=hypothèses!$AQ$1),IF(E740&lt;=hypothèses!$AT$15,hypothèses!$AW$15,IF(E740&gt;=hypothèses!$AU$15,hypothèses!$AX$15,E740*hypothèses!$AY$15)),IF(AND(A740=hypothèses!$AV$17,G740=hypothèses!$AR$1),IF(E740&lt;=hypothèses!$AT$17,hypothèses!$AW$17,IF(E740&gt;=hypothèses!$AU$17,hypothèses!$AX$17,E740*hypothèses!$AY$17)),IF(AND(A740=hypothèses!$AV$18,G740=hypothèses!$AR$1),IF(E740&lt;=hypothèses!$AT$18,hypothèses!$AW$18,IF(E740&gt;=hypothèses!$AU$18,hypothèses!$AX$18,E740*hypothèses!$AY$18)),0))))))))))))))</f>
        <v>0</v>
      </c>
      <c r="L740" s="58"/>
    </row>
    <row r="741" spans="1:12">
      <c r="A741" t="s">
        <v>70</v>
      </c>
      <c r="B741" s="59">
        <v>18873</v>
      </c>
      <c r="C741">
        <v>8</v>
      </c>
      <c r="D741">
        <v>2</v>
      </c>
      <c r="E741" s="4">
        <f t="shared" si="11"/>
        <v>786.375</v>
      </c>
      <c r="F741" s="49">
        <f>IF($E741&lt;=hypothèses!$AK$2,1,IF(AND($E741&gt;hypothèses!$AJ$3,$E741&lt;=hypothèses!$AK$3),2,IF(AND($E741&gt;hypothèses!$AJ$4,$E741&lt;=hypothèses!$AK$4),3,IF(AND($E741&gt;hypothèses!$AJ$5,$E741&lt;=hypothèses!$AK$5),4,IF(AND($E741&gt;hypothèses!$AJ$6,$E741&lt;=hypothèses!$AK$6),5,IF(AND($E741&gt;hypothèses!$AJ$7,$E741&lt;=hypothèses!$AK$7),6,IF(AND($E741&gt;hypothèses!$AJ$8,$E741&lt;=hypothèses!$AK$8),7,IF(AND($E741&gt;hypothèses!$AJ$9,$E741&lt;=hypothèses!$AK$9),8,IF(AND($E741&gt;hypothèses!$AJ$10,$E741&lt;=hypothèses!$AK$10),9,IF(AND($E741&gt;hypothèses!$AJ$11,$E741&lt;=hypothèses!$AK$11),10,""))))))))))</f>
        <v>5</v>
      </c>
      <c r="I741">
        <v>0</v>
      </c>
      <c r="J741" s="58" t="str" cm="1">
        <f t="array" ref="J7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41" s="58">
        <f>IF(G741="Tarif Frais de dossier",30,IF(I741&lt;0,0,IF(AND(A741=hypothèses!$AV$2,G741=hypothèses!$AM$1),IF(E741&lt;=hypothèses!$AT$2,hypothèses!$AW$2,IF(E741&gt;=hypothèses!$AU$2,hypothèses!$AX$2,E741*hypothèses!$AY$2)),IF(AND(A741=hypothèses!$AV$3,G741=hypothèses!$AM$1),IF(E741&lt;=hypothèses!$AT$3,hypothèses!$AW$3,IF(E741&gt;=hypothèses!$AU$3,hypothèses!$AX$3,E741*hypothèses!$AY$3)),IF(AND(A741=hypothèses!$AV$5,G741=hypothèses!$AN$1),IF(E741&lt;=hypothèses!$AT$5,hypothèses!$AW$5,IF(E741&gt;=hypothèses!$AU$5,hypothèses!$AX$5,E741*hypothèses!$AY$5)),IF(AND(A741=hypothèses!$AV$6,G741=hypothèses!$AN$1),IF(E741&lt;=hypothèses!$AT$6,hypothèses!$AW$6,IF(E741&gt;=hypothèses!$AU$6,hypothèses!$AX$6,E741*hypothèses!$AY$6)),IF(AND(A741=hypothèses!$AV$8,G741=hypothèses!$AO$1),IF(E741&lt;=hypothèses!$AT$8,hypothèses!$AW$8,IF(E741&gt;=hypothèses!$AU$8,hypothèses!$AX$8,E741*hypothèses!$AY$8)),IF(AND(A741=hypothèses!$AV$9,G741=hypothèses!$AO$1),IF(E741&lt;=hypothèses!$AT$9,hypothèses!$AW$9,IF(E741&gt;=hypothèses!$AU$9,hypothèses!$AX$9,E741*hypothèses!$AY$9)),IF(AND(A741=hypothèses!$AV$11,G741=hypothèses!$AP$1),IF(E741&lt;=hypothèses!$AT$11,hypothèses!$AW$11,IF(E741&gt;=hypothèses!$AU$11,hypothèses!$AX$11,E741*hypothèses!$AY$11)),IF(AND(A741=hypothèses!$AV$12,G741=hypothèses!$AP$1),IF(E741&lt;=hypothèses!$AT$12,hypothèses!$AW$12,IF(E741&gt;=hypothèses!$AU$12,hypothèses!$AX$12,E741*hypothèses!$AY$12)),IF(AND(A741=hypothèses!$AV$14,G741=hypothèses!$AQ$1),IF(E741&lt;=hypothèses!$AT$14,hypothèses!$AW$14,IF(E741&gt;=hypothèses!$AU$14,hypothèses!$AX$14,E741*hypothèses!$AY$14)),IF(AND(A741=hypothèses!$AV$15,G741=hypothèses!$AQ$1),IF(E741&lt;=hypothèses!$AT$15,hypothèses!$AW$15,IF(E741&gt;=hypothèses!$AU$15,hypothèses!$AX$15,E741*hypothèses!$AY$15)),IF(AND(A741=hypothèses!$AV$17,G741=hypothèses!$AR$1),IF(E741&lt;=hypothèses!$AT$17,hypothèses!$AW$17,IF(E741&gt;=hypothèses!$AU$17,hypothèses!$AX$17,E741*hypothèses!$AY$17)),IF(AND(A741=hypothèses!$AV$18,G741=hypothèses!$AR$1),IF(E741&lt;=hypothèses!$AT$18,hypothèses!$AW$18,IF(E741&gt;=hypothèses!$AU$18,hypothèses!$AX$18,E741*hypothèses!$AY$18)),0))))))))))))))</f>
        <v>0</v>
      </c>
      <c r="L741" s="58"/>
    </row>
    <row r="742" spans="1:12">
      <c r="A742" t="s">
        <v>68</v>
      </c>
      <c r="B742" s="59">
        <v>13445</v>
      </c>
      <c r="C742">
        <v>6</v>
      </c>
      <c r="D742">
        <v>3</v>
      </c>
      <c r="E742" s="4">
        <f t="shared" si="11"/>
        <v>373.47222222222223</v>
      </c>
      <c r="F742" s="49">
        <f>IF($E742&lt;=hypothèses!$AK$2,1,IF(AND($E742&gt;hypothèses!$AJ$3,$E742&lt;=hypothèses!$AK$3),2,IF(AND($E742&gt;hypothèses!$AJ$4,$E742&lt;=hypothèses!$AK$4),3,IF(AND($E742&gt;hypothèses!$AJ$5,$E742&lt;=hypothèses!$AK$5),4,IF(AND($E742&gt;hypothèses!$AJ$6,$E742&lt;=hypothèses!$AK$6),5,IF(AND($E742&gt;hypothèses!$AJ$7,$E742&lt;=hypothèses!$AK$7),6,IF(AND($E742&gt;hypothèses!$AJ$8,$E742&lt;=hypothèses!$AK$8),7,IF(AND($E742&gt;hypothèses!$AJ$9,$E742&lt;=hypothèses!$AK$9),8,IF(AND($E742&gt;hypothèses!$AJ$10,$E742&lt;=hypothèses!$AK$10),9,IF(AND($E742&gt;hypothèses!$AJ$11,$E742&lt;=hypothèses!$AK$11),10,""))))))))))</f>
        <v>2</v>
      </c>
      <c r="G742" t="s">
        <v>13</v>
      </c>
      <c r="H742">
        <v>1</v>
      </c>
      <c r="I742">
        <v>447</v>
      </c>
      <c r="J742" s="58" cm="1">
        <f t="array" ref="J7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206.67</v>
      </c>
      <c r="K742" s="58">
        <f>IF(G742="Tarif Frais de dossier",30,IF(I742&lt;0,0,IF(AND(A742=hypothèses!$AV$2,G742=hypothèses!$AM$1),IF(E742&lt;=hypothèses!$AT$2,hypothèses!$AW$2,IF(E742&gt;=hypothèses!$AU$2,hypothèses!$AX$2,E742*hypothèses!$AY$2)),IF(AND(A742=hypothèses!$AV$3,G742=hypothèses!$AM$1),IF(E742&lt;=hypothèses!$AT$3,hypothèses!$AW$3,IF(E742&gt;=hypothèses!$AU$3,hypothèses!$AX$3,E742*hypothèses!$AY$3)),IF(AND(A742=hypothèses!$AV$5,G742=hypothèses!$AN$1),IF(E742&lt;=hypothèses!$AT$5,hypothèses!$AW$5,IF(E742&gt;=hypothèses!$AU$5,hypothèses!$AX$5,E742*hypothèses!$AY$5)),IF(AND(A742=hypothèses!$AV$6,G742=hypothèses!$AN$1),IF(E742&lt;=hypothèses!$AT$6,hypothèses!$AW$6,IF(E742&gt;=hypothèses!$AU$6,hypothèses!$AX$6,E742*hypothèses!$AY$6)),IF(AND(A742=hypothèses!$AV$8,G742=hypothèses!$AO$1),IF(E742&lt;=hypothèses!$AT$8,hypothèses!$AW$8,IF(E742&gt;=hypothèses!$AU$8,hypothèses!$AX$8,E742*hypothèses!$AY$8)),IF(AND(A742=hypothèses!$AV$9,G742=hypothèses!$AO$1),IF(E742&lt;=hypothèses!$AT$9,hypothèses!$AW$9,IF(E742&gt;=hypothèses!$AU$9,hypothèses!$AX$9,E742*hypothèses!$AY$9)),IF(AND(A742=hypothèses!$AV$11,G742=hypothèses!$AP$1),IF(E742&lt;=hypothèses!$AT$11,hypothèses!$AW$11,IF(E742&gt;=hypothèses!$AU$11,hypothèses!$AX$11,E742*hypothèses!$AY$11)),IF(AND(A742=hypothèses!$AV$12,G742=hypothèses!$AP$1),IF(E742&lt;=hypothèses!$AT$12,hypothèses!$AW$12,IF(E742&gt;=hypothèses!$AU$12,hypothèses!$AX$12,E742*hypothèses!$AY$12)),IF(AND(A742=hypothèses!$AV$14,G742=hypothèses!$AQ$1),IF(E742&lt;=hypothèses!$AT$14,hypothèses!$AW$14,IF(E742&gt;=hypothèses!$AU$14,hypothèses!$AX$14,E742*hypothèses!$AY$14)),IF(AND(A742=hypothèses!$AV$15,G742=hypothèses!$AQ$1),IF(E742&lt;=hypothèses!$AT$15,hypothèses!$AW$15,IF(E742&gt;=hypothèses!$AU$15,hypothèses!$AX$15,E742*hypothèses!$AY$15)),IF(AND(A742=hypothèses!$AV$17,G742=hypothèses!$AR$1),IF(E742&lt;=hypothèses!$AT$17,hypothèses!$AW$17,IF(E742&gt;=hypothèses!$AU$17,hypothèses!$AX$17,E742*hypothèses!$AY$17)),IF(AND(A742=hypothèses!$AV$18,G742=hypothèses!$AR$1),IF(E742&lt;=hypothèses!$AT$18,hypothèses!$AW$18,IF(E742&gt;=hypothèses!$AU$18,hypothèses!$AX$18,E742*hypothèses!$AY$18)),0))))))))))))))</f>
        <v>123.24583333333334</v>
      </c>
      <c r="L742" s="58"/>
    </row>
    <row r="743" spans="1:12">
      <c r="A743" t="s">
        <v>68</v>
      </c>
      <c r="B743" s="59">
        <v>13445</v>
      </c>
      <c r="C743">
        <v>6</v>
      </c>
      <c r="D743">
        <v>3</v>
      </c>
      <c r="E743" s="4">
        <f t="shared" si="11"/>
        <v>373.47222222222223</v>
      </c>
      <c r="F743" s="49">
        <f>IF($E743&lt;=hypothèses!$AK$2,1,IF(AND($E743&gt;hypothèses!$AJ$3,$E743&lt;=hypothèses!$AK$3),2,IF(AND($E743&gt;hypothèses!$AJ$4,$E743&lt;=hypothèses!$AK$4),3,IF(AND($E743&gt;hypothèses!$AJ$5,$E743&lt;=hypothèses!$AK$5),4,IF(AND($E743&gt;hypothèses!$AJ$6,$E743&lt;=hypothèses!$AK$6),5,IF(AND($E743&gt;hypothèses!$AJ$7,$E743&lt;=hypothèses!$AK$7),6,IF(AND($E743&gt;hypothèses!$AJ$8,$E743&lt;=hypothèses!$AK$8),7,IF(AND($E743&gt;hypothèses!$AJ$9,$E743&lt;=hypothèses!$AK$9),8,IF(AND($E743&gt;hypothèses!$AJ$10,$E743&lt;=hypothèses!$AK$10),9,IF(AND($E743&gt;hypothèses!$AJ$11,$E743&lt;=hypothèses!$AK$11),10,""))))))))))</f>
        <v>2</v>
      </c>
      <c r="I743">
        <v>0</v>
      </c>
      <c r="J743" s="58" t="str" cm="1">
        <f t="array" ref="J7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43" s="58">
        <f>IF(G743="Tarif Frais de dossier",30,IF(I743&lt;0,0,IF(AND(A743=hypothèses!$AV$2,G743=hypothèses!$AM$1),IF(E743&lt;=hypothèses!$AT$2,hypothèses!$AW$2,IF(E743&gt;=hypothèses!$AU$2,hypothèses!$AX$2,E743*hypothèses!$AY$2)),IF(AND(A743=hypothèses!$AV$3,G743=hypothèses!$AM$1),IF(E743&lt;=hypothèses!$AT$3,hypothèses!$AW$3,IF(E743&gt;=hypothèses!$AU$3,hypothèses!$AX$3,E743*hypothèses!$AY$3)),IF(AND(A743=hypothèses!$AV$5,G743=hypothèses!$AN$1),IF(E743&lt;=hypothèses!$AT$5,hypothèses!$AW$5,IF(E743&gt;=hypothèses!$AU$5,hypothèses!$AX$5,E743*hypothèses!$AY$5)),IF(AND(A743=hypothèses!$AV$6,G743=hypothèses!$AN$1),IF(E743&lt;=hypothèses!$AT$6,hypothèses!$AW$6,IF(E743&gt;=hypothèses!$AU$6,hypothèses!$AX$6,E743*hypothèses!$AY$6)),IF(AND(A743=hypothèses!$AV$8,G743=hypothèses!$AO$1),IF(E743&lt;=hypothèses!$AT$8,hypothèses!$AW$8,IF(E743&gt;=hypothèses!$AU$8,hypothèses!$AX$8,E743*hypothèses!$AY$8)),IF(AND(A743=hypothèses!$AV$9,G743=hypothèses!$AO$1),IF(E743&lt;=hypothèses!$AT$9,hypothèses!$AW$9,IF(E743&gt;=hypothèses!$AU$9,hypothèses!$AX$9,E743*hypothèses!$AY$9)),IF(AND(A743=hypothèses!$AV$11,G743=hypothèses!$AP$1),IF(E743&lt;=hypothèses!$AT$11,hypothèses!$AW$11,IF(E743&gt;=hypothèses!$AU$11,hypothèses!$AX$11,E743*hypothèses!$AY$11)),IF(AND(A743=hypothèses!$AV$12,G743=hypothèses!$AP$1),IF(E743&lt;=hypothèses!$AT$12,hypothèses!$AW$12,IF(E743&gt;=hypothèses!$AU$12,hypothèses!$AX$12,E743*hypothèses!$AY$12)),IF(AND(A743=hypothèses!$AV$14,G743=hypothèses!$AQ$1),IF(E743&lt;=hypothèses!$AT$14,hypothèses!$AW$14,IF(E743&gt;=hypothèses!$AU$14,hypothèses!$AX$14,E743*hypothèses!$AY$14)),IF(AND(A743=hypothèses!$AV$15,G743=hypothèses!$AQ$1),IF(E743&lt;=hypothèses!$AT$15,hypothèses!$AW$15,IF(E743&gt;=hypothèses!$AU$15,hypothèses!$AX$15,E743*hypothèses!$AY$15)),IF(AND(A743=hypothèses!$AV$17,G743=hypothèses!$AR$1),IF(E743&lt;=hypothèses!$AT$17,hypothèses!$AW$17,IF(E743&gt;=hypothèses!$AU$17,hypothèses!$AX$17,E743*hypothèses!$AY$17)),IF(AND(A743=hypothèses!$AV$18,G743=hypothèses!$AR$1),IF(E743&lt;=hypothèses!$AT$18,hypothèses!$AW$18,IF(E743&gt;=hypothèses!$AU$18,hypothèses!$AX$18,E743*hypothèses!$AY$18)),0))))))))))))))</f>
        <v>0</v>
      </c>
      <c r="L743" s="58"/>
    </row>
    <row r="744" spans="1:12">
      <c r="A744" t="s">
        <v>68</v>
      </c>
      <c r="B744" s="59">
        <v>13445</v>
      </c>
      <c r="C744">
        <v>6</v>
      </c>
      <c r="D744">
        <v>3</v>
      </c>
      <c r="E744" s="4">
        <f t="shared" si="11"/>
        <v>373.47222222222223</v>
      </c>
      <c r="F744" s="49">
        <f>IF($E744&lt;=hypothèses!$AK$2,1,IF(AND($E744&gt;hypothèses!$AJ$3,$E744&lt;=hypothèses!$AK$3),2,IF(AND($E744&gt;hypothèses!$AJ$4,$E744&lt;=hypothèses!$AK$4),3,IF(AND($E744&gt;hypothèses!$AJ$5,$E744&lt;=hypothèses!$AK$5),4,IF(AND($E744&gt;hypothèses!$AJ$6,$E744&lt;=hypothèses!$AK$6),5,IF(AND($E744&gt;hypothèses!$AJ$7,$E744&lt;=hypothèses!$AK$7),6,IF(AND($E744&gt;hypothèses!$AJ$8,$E744&lt;=hypothèses!$AK$8),7,IF(AND($E744&gt;hypothèses!$AJ$9,$E744&lt;=hypothèses!$AK$9),8,IF(AND($E744&gt;hypothèses!$AJ$10,$E744&lt;=hypothèses!$AK$10),9,IF(AND($E744&gt;hypothèses!$AJ$11,$E744&lt;=hypothèses!$AK$11),10,""))))))))))</f>
        <v>2</v>
      </c>
      <c r="I744">
        <v>0</v>
      </c>
      <c r="J744" s="58" t="str" cm="1">
        <f t="array" ref="J7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44" s="58">
        <f>IF(G744="Tarif Frais de dossier",30,IF(I744&lt;0,0,IF(AND(A744=hypothèses!$AV$2,G744=hypothèses!$AM$1),IF(E744&lt;=hypothèses!$AT$2,hypothèses!$AW$2,IF(E744&gt;=hypothèses!$AU$2,hypothèses!$AX$2,E744*hypothèses!$AY$2)),IF(AND(A744=hypothèses!$AV$3,G744=hypothèses!$AM$1),IF(E744&lt;=hypothèses!$AT$3,hypothèses!$AW$3,IF(E744&gt;=hypothèses!$AU$3,hypothèses!$AX$3,E744*hypothèses!$AY$3)),IF(AND(A744=hypothèses!$AV$5,G744=hypothèses!$AN$1),IF(E744&lt;=hypothèses!$AT$5,hypothèses!$AW$5,IF(E744&gt;=hypothèses!$AU$5,hypothèses!$AX$5,E744*hypothèses!$AY$5)),IF(AND(A744=hypothèses!$AV$6,G744=hypothèses!$AN$1),IF(E744&lt;=hypothèses!$AT$6,hypothèses!$AW$6,IF(E744&gt;=hypothèses!$AU$6,hypothèses!$AX$6,E744*hypothèses!$AY$6)),IF(AND(A744=hypothèses!$AV$8,G744=hypothèses!$AO$1),IF(E744&lt;=hypothèses!$AT$8,hypothèses!$AW$8,IF(E744&gt;=hypothèses!$AU$8,hypothèses!$AX$8,E744*hypothèses!$AY$8)),IF(AND(A744=hypothèses!$AV$9,G744=hypothèses!$AO$1),IF(E744&lt;=hypothèses!$AT$9,hypothèses!$AW$9,IF(E744&gt;=hypothèses!$AU$9,hypothèses!$AX$9,E744*hypothèses!$AY$9)),IF(AND(A744=hypothèses!$AV$11,G744=hypothèses!$AP$1),IF(E744&lt;=hypothèses!$AT$11,hypothèses!$AW$11,IF(E744&gt;=hypothèses!$AU$11,hypothèses!$AX$11,E744*hypothèses!$AY$11)),IF(AND(A744=hypothèses!$AV$12,G744=hypothèses!$AP$1),IF(E744&lt;=hypothèses!$AT$12,hypothèses!$AW$12,IF(E744&gt;=hypothèses!$AU$12,hypothèses!$AX$12,E744*hypothèses!$AY$12)),IF(AND(A744=hypothèses!$AV$14,G744=hypothèses!$AQ$1),IF(E744&lt;=hypothèses!$AT$14,hypothèses!$AW$14,IF(E744&gt;=hypothèses!$AU$14,hypothèses!$AX$14,E744*hypothèses!$AY$14)),IF(AND(A744=hypothèses!$AV$15,G744=hypothèses!$AQ$1),IF(E744&lt;=hypothèses!$AT$15,hypothèses!$AW$15,IF(E744&gt;=hypothèses!$AU$15,hypothèses!$AX$15,E744*hypothèses!$AY$15)),IF(AND(A744=hypothèses!$AV$17,G744=hypothèses!$AR$1),IF(E744&lt;=hypothèses!$AT$17,hypothèses!$AW$17,IF(E744&gt;=hypothèses!$AU$17,hypothèses!$AX$17,E744*hypothèses!$AY$17)),IF(AND(A744=hypothèses!$AV$18,G744=hypothèses!$AR$1),IF(E744&lt;=hypothèses!$AT$18,hypothèses!$AW$18,IF(E744&gt;=hypothèses!$AU$18,hypothèses!$AX$18,E744*hypothèses!$AY$18)),0))))))))))))))</f>
        <v>0</v>
      </c>
      <c r="L744" s="58"/>
    </row>
    <row r="745" spans="1:12">
      <c r="A745" t="s">
        <v>68</v>
      </c>
      <c r="B745" s="59">
        <v>13445</v>
      </c>
      <c r="C745">
        <v>6</v>
      </c>
      <c r="D745">
        <v>3</v>
      </c>
      <c r="E745" s="4">
        <f t="shared" si="11"/>
        <v>373.47222222222223</v>
      </c>
      <c r="F745" s="49">
        <f>IF($E745&lt;=hypothèses!$AK$2,1,IF(AND($E745&gt;hypothèses!$AJ$3,$E745&lt;=hypothèses!$AK$3),2,IF(AND($E745&gt;hypothèses!$AJ$4,$E745&lt;=hypothèses!$AK$4),3,IF(AND($E745&gt;hypothèses!$AJ$5,$E745&lt;=hypothèses!$AK$5),4,IF(AND($E745&gt;hypothèses!$AJ$6,$E745&lt;=hypothèses!$AK$6),5,IF(AND($E745&gt;hypothèses!$AJ$7,$E745&lt;=hypothèses!$AK$7),6,IF(AND($E745&gt;hypothèses!$AJ$8,$E745&lt;=hypothèses!$AK$8),7,IF(AND($E745&gt;hypothèses!$AJ$9,$E745&lt;=hypothèses!$AK$9),8,IF(AND($E745&gt;hypothèses!$AJ$10,$E745&lt;=hypothèses!$AK$10),9,IF(AND($E745&gt;hypothèses!$AJ$11,$E745&lt;=hypothèses!$AK$11),10,""))))))))))</f>
        <v>2</v>
      </c>
      <c r="I745">
        <v>0</v>
      </c>
      <c r="J745" s="58" t="str" cm="1">
        <f t="array" ref="J7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45" s="58">
        <f>IF(G745="Tarif Frais de dossier",30,IF(I745&lt;0,0,IF(AND(A745=hypothèses!$AV$2,G745=hypothèses!$AM$1),IF(E745&lt;=hypothèses!$AT$2,hypothèses!$AW$2,IF(E745&gt;=hypothèses!$AU$2,hypothèses!$AX$2,E745*hypothèses!$AY$2)),IF(AND(A745=hypothèses!$AV$3,G745=hypothèses!$AM$1),IF(E745&lt;=hypothèses!$AT$3,hypothèses!$AW$3,IF(E745&gt;=hypothèses!$AU$3,hypothèses!$AX$3,E745*hypothèses!$AY$3)),IF(AND(A745=hypothèses!$AV$5,G745=hypothèses!$AN$1),IF(E745&lt;=hypothèses!$AT$5,hypothèses!$AW$5,IF(E745&gt;=hypothèses!$AU$5,hypothèses!$AX$5,E745*hypothèses!$AY$5)),IF(AND(A745=hypothèses!$AV$6,G745=hypothèses!$AN$1),IF(E745&lt;=hypothèses!$AT$6,hypothèses!$AW$6,IF(E745&gt;=hypothèses!$AU$6,hypothèses!$AX$6,E745*hypothèses!$AY$6)),IF(AND(A745=hypothèses!$AV$8,G745=hypothèses!$AO$1),IF(E745&lt;=hypothèses!$AT$8,hypothèses!$AW$8,IF(E745&gt;=hypothèses!$AU$8,hypothèses!$AX$8,E745*hypothèses!$AY$8)),IF(AND(A745=hypothèses!$AV$9,G745=hypothèses!$AO$1),IF(E745&lt;=hypothèses!$AT$9,hypothèses!$AW$9,IF(E745&gt;=hypothèses!$AU$9,hypothèses!$AX$9,E745*hypothèses!$AY$9)),IF(AND(A745=hypothèses!$AV$11,G745=hypothèses!$AP$1),IF(E745&lt;=hypothèses!$AT$11,hypothèses!$AW$11,IF(E745&gt;=hypothèses!$AU$11,hypothèses!$AX$11,E745*hypothèses!$AY$11)),IF(AND(A745=hypothèses!$AV$12,G745=hypothèses!$AP$1),IF(E745&lt;=hypothèses!$AT$12,hypothèses!$AW$12,IF(E745&gt;=hypothèses!$AU$12,hypothèses!$AX$12,E745*hypothèses!$AY$12)),IF(AND(A745=hypothèses!$AV$14,G745=hypothèses!$AQ$1),IF(E745&lt;=hypothèses!$AT$14,hypothèses!$AW$14,IF(E745&gt;=hypothèses!$AU$14,hypothèses!$AX$14,E745*hypothèses!$AY$14)),IF(AND(A745=hypothèses!$AV$15,G745=hypothèses!$AQ$1),IF(E745&lt;=hypothèses!$AT$15,hypothèses!$AW$15,IF(E745&gt;=hypothèses!$AU$15,hypothèses!$AX$15,E745*hypothèses!$AY$15)),IF(AND(A745=hypothèses!$AV$17,G745=hypothèses!$AR$1),IF(E745&lt;=hypothèses!$AT$17,hypothèses!$AW$17,IF(E745&gt;=hypothèses!$AU$17,hypothèses!$AX$17,E745*hypothèses!$AY$17)),IF(AND(A745=hypothèses!$AV$18,G745=hypothèses!$AR$1),IF(E745&lt;=hypothèses!$AT$18,hypothèses!$AW$18,IF(E745&gt;=hypothèses!$AU$18,hypothèses!$AX$18,E745*hypothèses!$AY$18)),0))))))))))))))</f>
        <v>0</v>
      </c>
      <c r="L745" s="58"/>
    </row>
    <row r="746" spans="1:12">
      <c r="A746" t="s">
        <v>68</v>
      </c>
      <c r="B746" s="59">
        <v>13445</v>
      </c>
      <c r="C746">
        <v>6</v>
      </c>
      <c r="D746">
        <v>3</v>
      </c>
      <c r="E746" s="4">
        <f t="shared" si="11"/>
        <v>373.47222222222223</v>
      </c>
      <c r="F746" s="49">
        <f>IF($E746&lt;=hypothèses!$AK$2,1,IF(AND($E746&gt;hypothèses!$AJ$3,$E746&lt;=hypothèses!$AK$3),2,IF(AND($E746&gt;hypothèses!$AJ$4,$E746&lt;=hypothèses!$AK$4),3,IF(AND($E746&gt;hypothèses!$AJ$5,$E746&lt;=hypothèses!$AK$5),4,IF(AND($E746&gt;hypothèses!$AJ$6,$E746&lt;=hypothèses!$AK$6),5,IF(AND($E746&gt;hypothèses!$AJ$7,$E746&lt;=hypothèses!$AK$7),6,IF(AND($E746&gt;hypothèses!$AJ$8,$E746&lt;=hypothèses!$AK$8),7,IF(AND($E746&gt;hypothèses!$AJ$9,$E746&lt;=hypothèses!$AK$9),8,IF(AND($E746&gt;hypothèses!$AJ$10,$E746&lt;=hypothèses!$AK$10),9,IF(AND($E746&gt;hypothèses!$AJ$11,$E746&lt;=hypothèses!$AK$11),10,""))))))))))</f>
        <v>2</v>
      </c>
      <c r="I746">
        <v>0</v>
      </c>
      <c r="J746" s="58" t="str" cm="1">
        <f t="array" ref="J7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46" s="58">
        <f>IF(G746="Tarif Frais de dossier",30,IF(I746&lt;0,0,IF(AND(A746=hypothèses!$AV$2,G746=hypothèses!$AM$1),IF(E746&lt;=hypothèses!$AT$2,hypothèses!$AW$2,IF(E746&gt;=hypothèses!$AU$2,hypothèses!$AX$2,E746*hypothèses!$AY$2)),IF(AND(A746=hypothèses!$AV$3,G746=hypothèses!$AM$1),IF(E746&lt;=hypothèses!$AT$3,hypothèses!$AW$3,IF(E746&gt;=hypothèses!$AU$3,hypothèses!$AX$3,E746*hypothèses!$AY$3)),IF(AND(A746=hypothèses!$AV$5,G746=hypothèses!$AN$1),IF(E746&lt;=hypothèses!$AT$5,hypothèses!$AW$5,IF(E746&gt;=hypothèses!$AU$5,hypothèses!$AX$5,E746*hypothèses!$AY$5)),IF(AND(A746=hypothèses!$AV$6,G746=hypothèses!$AN$1),IF(E746&lt;=hypothèses!$AT$6,hypothèses!$AW$6,IF(E746&gt;=hypothèses!$AU$6,hypothèses!$AX$6,E746*hypothèses!$AY$6)),IF(AND(A746=hypothèses!$AV$8,G746=hypothèses!$AO$1),IF(E746&lt;=hypothèses!$AT$8,hypothèses!$AW$8,IF(E746&gt;=hypothèses!$AU$8,hypothèses!$AX$8,E746*hypothèses!$AY$8)),IF(AND(A746=hypothèses!$AV$9,G746=hypothèses!$AO$1),IF(E746&lt;=hypothèses!$AT$9,hypothèses!$AW$9,IF(E746&gt;=hypothèses!$AU$9,hypothèses!$AX$9,E746*hypothèses!$AY$9)),IF(AND(A746=hypothèses!$AV$11,G746=hypothèses!$AP$1),IF(E746&lt;=hypothèses!$AT$11,hypothèses!$AW$11,IF(E746&gt;=hypothèses!$AU$11,hypothèses!$AX$11,E746*hypothèses!$AY$11)),IF(AND(A746=hypothèses!$AV$12,G746=hypothèses!$AP$1),IF(E746&lt;=hypothèses!$AT$12,hypothèses!$AW$12,IF(E746&gt;=hypothèses!$AU$12,hypothèses!$AX$12,E746*hypothèses!$AY$12)),IF(AND(A746=hypothèses!$AV$14,G746=hypothèses!$AQ$1),IF(E746&lt;=hypothèses!$AT$14,hypothèses!$AW$14,IF(E746&gt;=hypothèses!$AU$14,hypothèses!$AX$14,E746*hypothèses!$AY$14)),IF(AND(A746=hypothèses!$AV$15,G746=hypothèses!$AQ$1),IF(E746&lt;=hypothèses!$AT$15,hypothèses!$AW$15,IF(E746&gt;=hypothèses!$AU$15,hypothèses!$AX$15,E746*hypothèses!$AY$15)),IF(AND(A746=hypothèses!$AV$17,G746=hypothèses!$AR$1),IF(E746&lt;=hypothèses!$AT$17,hypothèses!$AW$17,IF(E746&gt;=hypothèses!$AU$17,hypothèses!$AX$17,E746*hypothèses!$AY$17)),IF(AND(A746=hypothèses!$AV$18,G746=hypothèses!$AR$1),IF(E746&lt;=hypothèses!$AT$18,hypothèses!$AW$18,IF(E746&gt;=hypothèses!$AU$18,hypothèses!$AX$18,E746*hypothèses!$AY$18)),0))))))))))))))</f>
        <v>0</v>
      </c>
      <c r="L746" s="58"/>
    </row>
    <row r="747" spans="1:12">
      <c r="A747" t="s">
        <v>68</v>
      </c>
      <c r="B747" s="59">
        <v>13445</v>
      </c>
      <c r="C747">
        <v>6</v>
      </c>
      <c r="D747">
        <v>3</v>
      </c>
      <c r="E747" s="4">
        <f t="shared" si="11"/>
        <v>373.47222222222223</v>
      </c>
      <c r="F747" s="49">
        <f>IF($E747&lt;=hypothèses!$AK$2,1,IF(AND($E747&gt;hypothèses!$AJ$3,$E747&lt;=hypothèses!$AK$3),2,IF(AND($E747&gt;hypothèses!$AJ$4,$E747&lt;=hypothèses!$AK$4),3,IF(AND($E747&gt;hypothèses!$AJ$5,$E747&lt;=hypothèses!$AK$5),4,IF(AND($E747&gt;hypothèses!$AJ$6,$E747&lt;=hypothèses!$AK$6),5,IF(AND($E747&gt;hypothèses!$AJ$7,$E747&lt;=hypothèses!$AK$7),6,IF(AND($E747&gt;hypothèses!$AJ$8,$E747&lt;=hypothèses!$AK$8),7,IF(AND($E747&gt;hypothèses!$AJ$9,$E747&lt;=hypothèses!$AK$9),8,IF(AND($E747&gt;hypothèses!$AJ$10,$E747&lt;=hypothèses!$AK$10),9,IF(AND($E747&gt;hypothèses!$AJ$11,$E747&lt;=hypothèses!$AK$11),10,""))))))))))</f>
        <v>2</v>
      </c>
      <c r="I747">
        <v>0</v>
      </c>
      <c r="J747" s="58" t="str" cm="1">
        <f t="array" ref="J7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47" s="58">
        <f>IF(G747="Tarif Frais de dossier",30,IF(I747&lt;0,0,IF(AND(A747=hypothèses!$AV$2,G747=hypothèses!$AM$1),IF(E747&lt;=hypothèses!$AT$2,hypothèses!$AW$2,IF(E747&gt;=hypothèses!$AU$2,hypothèses!$AX$2,E747*hypothèses!$AY$2)),IF(AND(A747=hypothèses!$AV$3,G747=hypothèses!$AM$1),IF(E747&lt;=hypothèses!$AT$3,hypothèses!$AW$3,IF(E747&gt;=hypothèses!$AU$3,hypothèses!$AX$3,E747*hypothèses!$AY$3)),IF(AND(A747=hypothèses!$AV$5,G747=hypothèses!$AN$1),IF(E747&lt;=hypothèses!$AT$5,hypothèses!$AW$5,IF(E747&gt;=hypothèses!$AU$5,hypothèses!$AX$5,E747*hypothèses!$AY$5)),IF(AND(A747=hypothèses!$AV$6,G747=hypothèses!$AN$1),IF(E747&lt;=hypothèses!$AT$6,hypothèses!$AW$6,IF(E747&gt;=hypothèses!$AU$6,hypothèses!$AX$6,E747*hypothèses!$AY$6)),IF(AND(A747=hypothèses!$AV$8,G747=hypothèses!$AO$1),IF(E747&lt;=hypothèses!$AT$8,hypothèses!$AW$8,IF(E747&gt;=hypothèses!$AU$8,hypothèses!$AX$8,E747*hypothèses!$AY$8)),IF(AND(A747=hypothèses!$AV$9,G747=hypothèses!$AO$1),IF(E747&lt;=hypothèses!$AT$9,hypothèses!$AW$9,IF(E747&gt;=hypothèses!$AU$9,hypothèses!$AX$9,E747*hypothèses!$AY$9)),IF(AND(A747=hypothèses!$AV$11,G747=hypothèses!$AP$1),IF(E747&lt;=hypothèses!$AT$11,hypothèses!$AW$11,IF(E747&gt;=hypothèses!$AU$11,hypothèses!$AX$11,E747*hypothèses!$AY$11)),IF(AND(A747=hypothèses!$AV$12,G747=hypothèses!$AP$1),IF(E747&lt;=hypothèses!$AT$12,hypothèses!$AW$12,IF(E747&gt;=hypothèses!$AU$12,hypothèses!$AX$12,E747*hypothèses!$AY$12)),IF(AND(A747=hypothèses!$AV$14,G747=hypothèses!$AQ$1),IF(E747&lt;=hypothèses!$AT$14,hypothèses!$AW$14,IF(E747&gt;=hypothèses!$AU$14,hypothèses!$AX$14,E747*hypothèses!$AY$14)),IF(AND(A747=hypothèses!$AV$15,G747=hypothèses!$AQ$1),IF(E747&lt;=hypothèses!$AT$15,hypothèses!$AW$15,IF(E747&gt;=hypothèses!$AU$15,hypothèses!$AX$15,E747*hypothèses!$AY$15)),IF(AND(A747=hypothèses!$AV$17,G747=hypothèses!$AR$1),IF(E747&lt;=hypothèses!$AT$17,hypothèses!$AW$17,IF(E747&gt;=hypothèses!$AU$17,hypothèses!$AX$17,E747*hypothèses!$AY$17)),IF(AND(A747=hypothèses!$AV$18,G747=hypothèses!$AR$1),IF(E747&lt;=hypothèses!$AT$18,hypothèses!$AW$18,IF(E747&gt;=hypothèses!$AU$18,hypothèses!$AX$18,E747*hypothèses!$AY$18)),0))))))))))))))</f>
        <v>0</v>
      </c>
      <c r="L747" s="58"/>
    </row>
    <row r="748" spans="1:12">
      <c r="A748" t="s">
        <v>68</v>
      </c>
      <c r="B748" s="59">
        <v>13445</v>
      </c>
      <c r="C748">
        <v>6</v>
      </c>
      <c r="D748">
        <v>3</v>
      </c>
      <c r="E748" s="4">
        <f t="shared" si="11"/>
        <v>373.47222222222223</v>
      </c>
      <c r="F748" s="49">
        <f>IF($E748&lt;=hypothèses!$AK$2,1,IF(AND($E748&gt;hypothèses!$AJ$3,$E748&lt;=hypothèses!$AK$3),2,IF(AND($E748&gt;hypothèses!$AJ$4,$E748&lt;=hypothèses!$AK$4),3,IF(AND($E748&gt;hypothèses!$AJ$5,$E748&lt;=hypothèses!$AK$5),4,IF(AND($E748&gt;hypothèses!$AJ$6,$E748&lt;=hypothèses!$AK$6),5,IF(AND($E748&gt;hypothèses!$AJ$7,$E748&lt;=hypothèses!$AK$7),6,IF(AND($E748&gt;hypothèses!$AJ$8,$E748&lt;=hypothèses!$AK$8),7,IF(AND($E748&gt;hypothèses!$AJ$9,$E748&lt;=hypothèses!$AK$9),8,IF(AND($E748&gt;hypothèses!$AJ$10,$E748&lt;=hypothèses!$AK$10),9,IF(AND($E748&gt;hypothèses!$AJ$11,$E748&lt;=hypothèses!$AK$11),10,""))))))))))</f>
        <v>2</v>
      </c>
      <c r="I748">
        <v>0</v>
      </c>
      <c r="J748" s="58" t="str" cm="1">
        <f t="array" ref="J7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48" s="58">
        <f>IF(G748="Tarif Frais de dossier",30,IF(I748&lt;0,0,IF(AND(A748=hypothèses!$AV$2,G748=hypothèses!$AM$1),IF(E748&lt;=hypothèses!$AT$2,hypothèses!$AW$2,IF(E748&gt;=hypothèses!$AU$2,hypothèses!$AX$2,E748*hypothèses!$AY$2)),IF(AND(A748=hypothèses!$AV$3,G748=hypothèses!$AM$1),IF(E748&lt;=hypothèses!$AT$3,hypothèses!$AW$3,IF(E748&gt;=hypothèses!$AU$3,hypothèses!$AX$3,E748*hypothèses!$AY$3)),IF(AND(A748=hypothèses!$AV$5,G748=hypothèses!$AN$1),IF(E748&lt;=hypothèses!$AT$5,hypothèses!$AW$5,IF(E748&gt;=hypothèses!$AU$5,hypothèses!$AX$5,E748*hypothèses!$AY$5)),IF(AND(A748=hypothèses!$AV$6,G748=hypothèses!$AN$1),IF(E748&lt;=hypothèses!$AT$6,hypothèses!$AW$6,IF(E748&gt;=hypothèses!$AU$6,hypothèses!$AX$6,E748*hypothèses!$AY$6)),IF(AND(A748=hypothèses!$AV$8,G748=hypothèses!$AO$1),IF(E748&lt;=hypothèses!$AT$8,hypothèses!$AW$8,IF(E748&gt;=hypothèses!$AU$8,hypothèses!$AX$8,E748*hypothèses!$AY$8)),IF(AND(A748=hypothèses!$AV$9,G748=hypothèses!$AO$1),IF(E748&lt;=hypothèses!$AT$9,hypothèses!$AW$9,IF(E748&gt;=hypothèses!$AU$9,hypothèses!$AX$9,E748*hypothèses!$AY$9)),IF(AND(A748=hypothèses!$AV$11,G748=hypothèses!$AP$1),IF(E748&lt;=hypothèses!$AT$11,hypothèses!$AW$11,IF(E748&gt;=hypothèses!$AU$11,hypothèses!$AX$11,E748*hypothèses!$AY$11)),IF(AND(A748=hypothèses!$AV$12,G748=hypothèses!$AP$1),IF(E748&lt;=hypothèses!$AT$12,hypothèses!$AW$12,IF(E748&gt;=hypothèses!$AU$12,hypothèses!$AX$12,E748*hypothèses!$AY$12)),IF(AND(A748=hypothèses!$AV$14,G748=hypothèses!$AQ$1),IF(E748&lt;=hypothèses!$AT$14,hypothèses!$AW$14,IF(E748&gt;=hypothèses!$AU$14,hypothèses!$AX$14,E748*hypothèses!$AY$14)),IF(AND(A748=hypothèses!$AV$15,G748=hypothèses!$AQ$1),IF(E748&lt;=hypothèses!$AT$15,hypothèses!$AW$15,IF(E748&gt;=hypothèses!$AU$15,hypothèses!$AX$15,E748*hypothèses!$AY$15)),IF(AND(A748=hypothèses!$AV$17,G748=hypothèses!$AR$1),IF(E748&lt;=hypothèses!$AT$17,hypothèses!$AW$17,IF(E748&gt;=hypothèses!$AU$17,hypothèses!$AX$17,E748*hypothèses!$AY$17)),IF(AND(A748=hypothèses!$AV$18,G748=hypothèses!$AR$1),IF(E748&lt;=hypothèses!$AT$18,hypothèses!$AW$18,IF(E748&gt;=hypothèses!$AU$18,hypothèses!$AX$18,E748*hypothèses!$AY$18)),0))))))))))))))</f>
        <v>0</v>
      </c>
      <c r="L748" s="58"/>
    </row>
    <row r="749" spans="1:12">
      <c r="A749" t="s">
        <v>68</v>
      </c>
      <c r="B749" s="59">
        <v>13445</v>
      </c>
      <c r="C749">
        <v>6</v>
      </c>
      <c r="D749">
        <v>3</v>
      </c>
      <c r="E749" s="4">
        <f t="shared" si="11"/>
        <v>373.47222222222223</v>
      </c>
      <c r="F749" s="49">
        <f>IF($E749&lt;=hypothèses!$AK$2,1,IF(AND($E749&gt;hypothèses!$AJ$3,$E749&lt;=hypothèses!$AK$3),2,IF(AND($E749&gt;hypothèses!$AJ$4,$E749&lt;=hypothèses!$AK$4),3,IF(AND($E749&gt;hypothèses!$AJ$5,$E749&lt;=hypothèses!$AK$5),4,IF(AND($E749&gt;hypothèses!$AJ$6,$E749&lt;=hypothèses!$AK$6),5,IF(AND($E749&gt;hypothèses!$AJ$7,$E749&lt;=hypothèses!$AK$7),6,IF(AND($E749&gt;hypothèses!$AJ$8,$E749&lt;=hypothèses!$AK$8),7,IF(AND($E749&gt;hypothèses!$AJ$9,$E749&lt;=hypothèses!$AK$9),8,IF(AND($E749&gt;hypothèses!$AJ$10,$E749&lt;=hypothèses!$AK$10),9,IF(AND($E749&gt;hypothèses!$AJ$11,$E749&lt;=hypothèses!$AK$11),10,""))))))))))</f>
        <v>2</v>
      </c>
      <c r="I749">
        <v>0</v>
      </c>
      <c r="J749" s="58" t="str" cm="1">
        <f t="array" ref="J7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49" s="58">
        <f>IF(G749="Tarif Frais de dossier",30,IF(I749&lt;0,0,IF(AND(A749=hypothèses!$AV$2,G749=hypothèses!$AM$1),IF(E749&lt;=hypothèses!$AT$2,hypothèses!$AW$2,IF(E749&gt;=hypothèses!$AU$2,hypothèses!$AX$2,E749*hypothèses!$AY$2)),IF(AND(A749=hypothèses!$AV$3,G749=hypothèses!$AM$1),IF(E749&lt;=hypothèses!$AT$3,hypothèses!$AW$3,IF(E749&gt;=hypothèses!$AU$3,hypothèses!$AX$3,E749*hypothèses!$AY$3)),IF(AND(A749=hypothèses!$AV$5,G749=hypothèses!$AN$1),IF(E749&lt;=hypothèses!$AT$5,hypothèses!$AW$5,IF(E749&gt;=hypothèses!$AU$5,hypothèses!$AX$5,E749*hypothèses!$AY$5)),IF(AND(A749=hypothèses!$AV$6,G749=hypothèses!$AN$1),IF(E749&lt;=hypothèses!$AT$6,hypothèses!$AW$6,IF(E749&gt;=hypothèses!$AU$6,hypothèses!$AX$6,E749*hypothèses!$AY$6)),IF(AND(A749=hypothèses!$AV$8,G749=hypothèses!$AO$1),IF(E749&lt;=hypothèses!$AT$8,hypothèses!$AW$8,IF(E749&gt;=hypothèses!$AU$8,hypothèses!$AX$8,E749*hypothèses!$AY$8)),IF(AND(A749=hypothèses!$AV$9,G749=hypothèses!$AO$1),IF(E749&lt;=hypothèses!$AT$9,hypothèses!$AW$9,IF(E749&gt;=hypothèses!$AU$9,hypothèses!$AX$9,E749*hypothèses!$AY$9)),IF(AND(A749=hypothèses!$AV$11,G749=hypothèses!$AP$1),IF(E749&lt;=hypothèses!$AT$11,hypothèses!$AW$11,IF(E749&gt;=hypothèses!$AU$11,hypothèses!$AX$11,E749*hypothèses!$AY$11)),IF(AND(A749=hypothèses!$AV$12,G749=hypothèses!$AP$1),IF(E749&lt;=hypothèses!$AT$12,hypothèses!$AW$12,IF(E749&gt;=hypothèses!$AU$12,hypothèses!$AX$12,E749*hypothèses!$AY$12)),IF(AND(A749=hypothèses!$AV$14,G749=hypothèses!$AQ$1),IF(E749&lt;=hypothèses!$AT$14,hypothèses!$AW$14,IF(E749&gt;=hypothèses!$AU$14,hypothèses!$AX$14,E749*hypothèses!$AY$14)),IF(AND(A749=hypothèses!$AV$15,G749=hypothèses!$AQ$1),IF(E749&lt;=hypothèses!$AT$15,hypothèses!$AW$15,IF(E749&gt;=hypothèses!$AU$15,hypothèses!$AX$15,E749*hypothèses!$AY$15)),IF(AND(A749=hypothèses!$AV$17,G749=hypothèses!$AR$1),IF(E749&lt;=hypothèses!$AT$17,hypothèses!$AW$17,IF(E749&gt;=hypothèses!$AU$17,hypothèses!$AX$17,E749*hypothèses!$AY$17)),IF(AND(A749=hypothèses!$AV$18,G749=hypothèses!$AR$1),IF(E749&lt;=hypothèses!$AT$18,hypothèses!$AW$18,IF(E749&gt;=hypothèses!$AU$18,hypothèses!$AX$18,E749*hypothèses!$AY$18)),0))))))))))))))</f>
        <v>0</v>
      </c>
      <c r="L749" s="58"/>
    </row>
    <row r="750" spans="1:12">
      <c r="A750" t="s">
        <v>68</v>
      </c>
      <c r="B750" s="59">
        <v>13445</v>
      </c>
      <c r="C750">
        <v>6</v>
      </c>
      <c r="D750">
        <v>3</v>
      </c>
      <c r="E750" s="4">
        <f t="shared" si="11"/>
        <v>373.47222222222223</v>
      </c>
      <c r="F750" s="49">
        <f>IF($E750&lt;=hypothèses!$AK$2,1,IF(AND($E750&gt;hypothèses!$AJ$3,$E750&lt;=hypothèses!$AK$3),2,IF(AND($E750&gt;hypothèses!$AJ$4,$E750&lt;=hypothèses!$AK$4),3,IF(AND($E750&gt;hypothèses!$AJ$5,$E750&lt;=hypothèses!$AK$5),4,IF(AND($E750&gt;hypothèses!$AJ$6,$E750&lt;=hypothèses!$AK$6),5,IF(AND($E750&gt;hypothèses!$AJ$7,$E750&lt;=hypothèses!$AK$7),6,IF(AND($E750&gt;hypothèses!$AJ$8,$E750&lt;=hypothèses!$AK$8),7,IF(AND($E750&gt;hypothèses!$AJ$9,$E750&lt;=hypothèses!$AK$9),8,IF(AND($E750&gt;hypothèses!$AJ$10,$E750&lt;=hypothèses!$AK$10),9,IF(AND($E750&gt;hypothèses!$AJ$11,$E750&lt;=hypothèses!$AK$11),10,""))))))))))</f>
        <v>2</v>
      </c>
      <c r="I750">
        <v>0</v>
      </c>
      <c r="J750" s="58" t="str" cm="1">
        <f t="array" ref="J7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50" s="58">
        <f>IF(G750="Tarif Frais de dossier",30,IF(I750&lt;0,0,IF(AND(A750=hypothèses!$AV$2,G750=hypothèses!$AM$1),IF(E750&lt;=hypothèses!$AT$2,hypothèses!$AW$2,IF(E750&gt;=hypothèses!$AU$2,hypothèses!$AX$2,E750*hypothèses!$AY$2)),IF(AND(A750=hypothèses!$AV$3,G750=hypothèses!$AM$1),IF(E750&lt;=hypothèses!$AT$3,hypothèses!$AW$3,IF(E750&gt;=hypothèses!$AU$3,hypothèses!$AX$3,E750*hypothèses!$AY$3)),IF(AND(A750=hypothèses!$AV$5,G750=hypothèses!$AN$1),IF(E750&lt;=hypothèses!$AT$5,hypothèses!$AW$5,IF(E750&gt;=hypothèses!$AU$5,hypothèses!$AX$5,E750*hypothèses!$AY$5)),IF(AND(A750=hypothèses!$AV$6,G750=hypothèses!$AN$1),IF(E750&lt;=hypothèses!$AT$6,hypothèses!$AW$6,IF(E750&gt;=hypothèses!$AU$6,hypothèses!$AX$6,E750*hypothèses!$AY$6)),IF(AND(A750=hypothèses!$AV$8,G750=hypothèses!$AO$1),IF(E750&lt;=hypothèses!$AT$8,hypothèses!$AW$8,IF(E750&gt;=hypothèses!$AU$8,hypothèses!$AX$8,E750*hypothèses!$AY$8)),IF(AND(A750=hypothèses!$AV$9,G750=hypothèses!$AO$1),IF(E750&lt;=hypothèses!$AT$9,hypothèses!$AW$9,IF(E750&gt;=hypothèses!$AU$9,hypothèses!$AX$9,E750*hypothèses!$AY$9)),IF(AND(A750=hypothèses!$AV$11,G750=hypothèses!$AP$1),IF(E750&lt;=hypothèses!$AT$11,hypothèses!$AW$11,IF(E750&gt;=hypothèses!$AU$11,hypothèses!$AX$11,E750*hypothèses!$AY$11)),IF(AND(A750=hypothèses!$AV$12,G750=hypothèses!$AP$1),IF(E750&lt;=hypothèses!$AT$12,hypothèses!$AW$12,IF(E750&gt;=hypothèses!$AU$12,hypothèses!$AX$12,E750*hypothèses!$AY$12)),IF(AND(A750=hypothèses!$AV$14,G750=hypothèses!$AQ$1),IF(E750&lt;=hypothèses!$AT$14,hypothèses!$AW$14,IF(E750&gt;=hypothèses!$AU$14,hypothèses!$AX$14,E750*hypothèses!$AY$14)),IF(AND(A750=hypothèses!$AV$15,G750=hypothèses!$AQ$1),IF(E750&lt;=hypothèses!$AT$15,hypothèses!$AW$15,IF(E750&gt;=hypothèses!$AU$15,hypothèses!$AX$15,E750*hypothèses!$AY$15)),IF(AND(A750=hypothèses!$AV$17,G750=hypothèses!$AR$1),IF(E750&lt;=hypothèses!$AT$17,hypothèses!$AW$17,IF(E750&gt;=hypothèses!$AU$17,hypothèses!$AX$17,E750*hypothèses!$AY$17)),IF(AND(A750=hypothèses!$AV$18,G750=hypothèses!$AR$1),IF(E750&lt;=hypothèses!$AT$18,hypothèses!$AW$18,IF(E750&gt;=hypothèses!$AU$18,hypothèses!$AX$18,E750*hypothèses!$AY$18)),0))))))))))))))</f>
        <v>0</v>
      </c>
      <c r="L750" s="58"/>
    </row>
    <row r="751" spans="1:12">
      <c r="A751" t="s">
        <v>70</v>
      </c>
      <c r="B751" s="59">
        <v>25112</v>
      </c>
      <c r="C751">
        <v>11</v>
      </c>
      <c r="D751">
        <v>6.5</v>
      </c>
      <c r="E751" s="4">
        <f t="shared" si="11"/>
        <v>321.94871794871796</v>
      </c>
      <c r="F751" s="49">
        <f>IF($E751&lt;=hypothèses!$AK$2,1,IF(AND($E751&gt;hypothèses!$AJ$3,$E751&lt;=hypothèses!$AK$3),2,IF(AND($E751&gt;hypothèses!$AJ$4,$E751&lt;=hypothèses!$AK$4),3,IF(AND($E751&gt;hypothèses!$AJ$5,$E751&lt;=hypothèses!$AK$5),4,IF(AND($E751&gt;hypothèses!$AJ$6,$E751&lt;=hypothèses!$AK$6),5,IF(AND($E751&gt;hypothèses!$AJ$7,$E751&lt;=hypothèses!$AK$7),6,IF(AND($E751&gt;hypothèses!$AJ$8,$E751&lt;=hypothèses!$AK$8),7,IF(AND($E751&gt;hypothèses!$AJ$9,$E751&lt;=hypothèses!$AK$9),8,IF(AND($E751&gt;hypothèses!$AJ$10,$E751&lt;=hypothèses!$AK$10),9,IF(AND($E751&gt;hypothèses!$AJ$11,$E751&lt;=hypothèses!$AK$11),10,""))))))))))</f>
        <v>2</v>
      </c>
      <c r="G751" t="s">
        <v>13</v>
      </c>
      <c r="H751">
        <v>1</v>
      </c>
      <c r="I751">
        <v>355</v>
      </c>
      <c r="J751" s="58" cm="1">
        <f t="array" ref="J7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751" s="58">
        <f>IF(G751="Tarif Frais de dossier",30,IF(I751&lt;0,0,IF(AND(A751=hypothèses!$AV$2,G751=hypothèses!$AM$1),IF(E751&lt;=hypothèses!$AT$2,hypothèses!$AW$2,IF(E751&gt;=hypothèses!$AU$2,hypothèses!$AX$2,E751*hypothèses!$AY$2)),IF(AND(A751=hypothèses!$AV$3,G751=hypothèses!$AM$1),IF(E751&lt;=hypothèses!$AT$3,hypothèses!$AW$3,IF(E751&gt;=hypothèses!$AU$3,hypothèses!$AX$3,E751*hypothèses!$AY$3)),IF(AND(A751=hypothèses!$AV$5,G751=hypothèses!$AN$1),IF(E751&lt;=hypothèses!$AT$5,hypothèses!$AW$5,IF(E751&gt;=hypothèses!$AU$5,hypothèses!$AX$5,E751*hypothèses!$AY$5)),IF(AND(A751=hypothèses!$AV$6,G751=hypothèses!$AN$1),IF(E751&lt;=hypothèses!$AT$6,hypothèses!$AW$6,IF(E751&gt;=hypothèses!$AU$6,hypothèses!$AX$6,E751*hypothèses!$AY$6)),IF(AND(A751=hypothèses!$AV$8,G751=hypothèses!$AO$1),IF(E751&lt;=hypothèses!$AT$8,hypothèses!$AW$8,IF(E751&gt;=hypothèses!$AU$8,hypothèses!$AX$8,E751*hypothèses!$AY$8)),IF(AND(A751=hypothèses!$AV$9,G751=hypothèses!$AO$1),IF(E751&lt;=hypothèses!$AT$9,hypothèses!$AW$9,IF(E751&gt;=hypothèses!$AU$9,hypothèses!$AX$9,E751*hypothèses!$AY$9)),IF(AND(A751=hypothèses!$AV$11,G751=hypothèses!$AP$1),IF(E751&lt;=hypothèses!$AT$11,hypothèses!$AW$11,IF(E751&gt;=hypothèses!$AU$11,hypothèses!$AX$11,E751*hypothèses!$AY$11)),IF(AND(A751=hypothèses!$AV$12,G751=hypothèses!$AP$1),IF(E751&lt;=hypothèses!$AT$12,hypothèses!$AW$12,IF(E751&gt;=hypothèses!$AU$12,hypothèses!$AX$12,E751*hypothèses!$AY$12)),IF(AND(A751=hypothèses!$AV$14,G751=hypothèses!$AQ$1),IF(E751&lt;=hypothèses!$AT$14,hypothèses!$AW$14,IF(E751&gt;=hypothèses!$AU$14,hypothèses!$AX$14,E751*hypothèses!$AY$14)),IF(AND(A751=hypothèses!$AV$15,G751=hypothèses!$AQ$1),IF(E751&lt;=hypothèses!$AT$15,hypothèses!$AW$15,IF(E751&gt;=hypothèses!$AU$15,hypothèses!$AX$15,E751*hypothèses!$AY$15)),IF(AND(A751=hypothèses!$AV$17,G751=hypothèses!$AR$1),IF(E751&lt;=hypothèses!$AT$17,hypothèses!$AW$17,IF(E751&gt;=hypothèses!$AU$17,hypothèses!$AX$17,E751*hypothèses!$AY$17)),IF(AND(A751=hypothèses!$AV$18,G751=hypothèses!$AR$1),IF(E751&lt;=hypothèses!$AT$18,hypothèses!$AW$18,IF(E751&gt;=hypothèses!$AU$18,hypothèses!$AX$18,E751*hypothèses!$AY$18)),0))))))))))))))</f>
        <v>84.99446153846155</v>
      </c>
      <c r="L751" s="58"/>
    </row>
    <row r="752" spans="1:12">
      <c r="A752" t="s">
        <v>70</v>
      </c>
      <c r="B752" s="59">
        <v>25112</v>
      </c>
      <c r="C752">
        <v>11</v>
      </c>
      <c r="D752">
        <v>6.5</v>
      </c>
      <c r="E752" s="4">
        <f t="shared" si="11"/>
        <v>321.94871794871796</v>
      </c>
      <c r="F752" s="49">
        <f>IF($E752&lt;=hypothèses!$AK$2,1,IF(AND($E752&gt;hypothèses!$AJ$3,$E752&lt;=hypothèses!$AK$3),2,IF(AND($E752&gt;hypothèses!$AJ$4,$E752&lt;=hypothèses!$AK$4),3,IF(AND($E752&gt;hypothèses!$AJ$5,$E752&lt;=hypothèses!$AK$5),4,IF(AND($E752&gt;hypothèses!$AJ$6,$E752&lt;=hypothèses!$AK$6),5,IF(AND($E752&gt;hypothèses!$AJ$7,$E752&lt;=hypothèses!$AK$7),6,IF(AND($E752&gt;hypothèses!$AJ$8,$E752&lt;=hypothèses!$AK$8),7,IF(AND($E752&gt;hypothèses!$AJ$9,$E752&lt;=hypothèses!$AK$9),8,IF(AND($E752&gt;hypothèses!$AJ$10,$E752&lt;=hypothèses!$AK$10),9,IF(AND($E752&gt;hypothèses!$AJ$11,$E752&lt;=hypothèses!$AK$11),10,""))))))))))</f>
        <v>2</v>
      </c>
      <c r="I752">
        <v>0</v>
      </c>
      <c r="J752" s="58" t="str" cm="1">
        <f t="array" ref="J7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52" s="58">
        <f>IF(G752="Tarif Frais de dossier",30,IF(I752&lt;0,0,IF(AND(A752=hypothèses!$AV$2,G752=hypothèses!$AM$1),IF(E752&lt;=hypothèses!$AT$2,hypothèses!$AW$2,IF(E752&gt;=hypothèses!$AU$2,hypothèses!$AX$2,E752*hypothèses!$AY$2)),IF(AND(A752=hypothèses!$AV$3,G752=hypothèses!$AM$1),IF(E752&lt;=hypothèses!$AT$3,hypothèses!$AW$3,IF(E752&gt;=hypothèses!$AU$3,hypothèses!$AX$3,E752*hypothèses!$AY$3)),IF(AND(A752=hypothèses!$AV$5,G752=hypothèses!$AN$1),IF(E752&lt;=hypothèses!$AT$5,hypothèses!$AW$5,IF(E752&gt;=hypothèses!$AU$5,hypothèses!$AX$5,E752*hypothèses!$AY$5)),IF(AND(A752=hypothèses!$AV$6,G752=hypothèses!$AN$1),IF(E752&lt;=hypothèses!$AT$6,hypothèses!$AW$6,IF(E752&gt;=hypothèses!$AU$6,hypothèses!$AX$6,E752*hypothèses!$AY$6)),IF(AND(A752=hypothèses!$AV$8,G752=hypothèses!$AO$1),IF(E752&lt;=hypothèses!$AT$8,hypothèses!$AW$8,IF(E752&gt;=hypothèses!$AU$8,hypothèses!$AX$8,E752*hypothèses!$AY$8)),IF(AND(A752=hypothèses!$AV$9,G752=hypothèses!$AO$1),IF(E752&lt;=hypothèses!$AT$9,hypothèses!$AW$9,IF(E752&gt;=hypothèses!$AU$9,hypothèses!$AX$9,E752*hypothèses!$AY$9)),IF(AND(A752=hypothèses!$AV$11,G752=hypothèses!$AP$1),IF(E752&lt;=hypothèses!$AT$11,hypothèses!$AW$11,IF(E752&gt;=hypothèses!$AU$11,hypothèses!$AX$11,E752*hypothèses!$AY$11)),IF(AND(A752=hypothèses!$AV$12,G752=hypothèses!$AP$1),IF(E752&lt;=hypothèses!$AT$12,hypothèses!$AW$12,IF(E752&gt;=hypothèses!$AU$12,hypothèses!$AX$12,E752*hypothèses!$AY$12)),IF(AND(A752=hypothèses!$AV$14,G752=hypothèses!$AQ$1),IF(E752&lt;=hypothèses!$AT$14,hypothèses!$AW$14,IF(E752&gt;=hypothèses!$AU$14,hypothèses!$AX$14,E752*hypothèses!$AY$14)),IF(AND(A752=hypothèses!$AV$15,G752=hypothèses!$AQ$1),IF(E752&lt;=hypothèses!$AT$15,hypothèses!$AW$15,IF(E752&gt;=hypothèses!$AU$15,hypothèses!$AX$15,E752*hypothèses!$AY$15)),IF(AND(A752=hypothèses!$AV$17,G752=hypothèses!$AR$1),IF(E752&lt;=hypothèses!$AT$17,hypothèses!$AW$17,IF(E752&gt;=hypothèses!$AU$17,hypothèses!$AX$17,E752*hypothèses!$AY$17)),IF(AND(A752=hypothèses!$AV$18,G752=hypothèses!$AR$1),IF(E752&lt;=hypothèses!$AT$18,hypothèses!$AW$18,IF(E752&gt;=hypothèses!$AU$18,hypothèses!$AX$18,E752*hypothèses!$AY$18)),0))))))))))))))</f>
        <v>0</v>
      </c>
      <c r="L752" s="58"/>
    </row>
    <row r="753" spans="1:12">
      <c r="A753" t="s">
        <v>70</v>
      </c>
      <c r="B753" s="59">
        <v>33767</v>
      </c>
      <c r="C753">
        <v>14</v>
      </c>
      <c r="D753">
        <v>3</v>
      </c>
      <c r="E753" s="4">
        <f t="shared" si="11"/>
        <v>937.97222222222217</v>
      </c>
      <c r="F753" s="49">
        <f>IF($E753&lt;=hypothèses!$AK$2,1,IF(AND($E753&gt;hypothèses!$AJ$3,$E753&lt;=hypothèses!$AK$3),2,IF(AND($E753&gt;hypothèses!$AJ$4,$E753&lt;=hypothèses!$AK$4),3,IF(AND($E753&gt;hypothèses!$AJ$5,$E753&lt;=hypothèses!$AK$5),4,IF(AND($E753&gt;hypothèses!$AJ$6,$E753&lt;=hypothèses!$AK$6),5,IF(AND($E753&gt;hypothèses!$AJ$7,$E753&lt;=hypothèses!$AK$7),6,IF(AND($E753&gt;hypothèses!$AJ$8,$E753&lt;=hypothèses!$AK$8),7,IF(AND($E753&gt;hypothèses!$AJ$9,$E753&lt;=hypothèses!$AK$9),8,IF(AND($E753&gt;hypothèses!$AJ$10,$E753&lt;=hypothèses!$AK$10),9,IF(AND($E753&gt;hypothèses!$AJ$11,$E753&lt;=hypothèses!$AK$11),10,""))))))))))</f>
        <v>6</v>
      </c>
      <c r="G753" t="s">
        <v>16</v>
      </c>
      <c r="H753">
        <v>1</v>
      </c>
      <c r="I753">
        <v>100</v>
      </c>
      <c r="J753" s="58" cm="1">
        <f t="array" ref="J7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141.55000000000001</v>
      </c>
      <c r="K753" s="58">
        <f>IF(G753="Tarif Frais de dossier",30,IF(I753&lt;0,0,IF(AND(A753=hypothèses!$AV$2,G753=hypothèses!$AM$1),IF(E753&lt;=hypothèses!$AT$2,hypothèses!$AW$2,IF(E753&gt;=hypothèses!$AU$2,hypothèses!$AX$2,E753*hypothèses!$AY$2)),IF(AND(A753=hypothèses!$AV$3,G753=hypothèses!$AM$1),IF(E753&lt;=hypothèses!$AT$3,hypothèses!$AW$3,IF(E753&gt;=hypothèses!$AU$3,hypothèses!$AX$3,E753*hypothèses!$AY$3)),IF(AND(A753=hypothèses!$AV$5,G753=hypothèses!$AN$1),IF(E753&lt;=hypothèses!$AT$5,hypothèses!$AW$5,IF(E753&gt;=hypothèses!$AU$5,hypothèses!$AX$5,E753*hypothèses!$AY$5)),IF(AND(A753=hypothèses!$AV$6,G753=hypothèses!$AN$1),IF(E753&lt;=hypothèses!$AT$6,hypothèses!$AW$6,IF(E753&gt;=hypothèses!$AU$6,hypothèses!$AX$6,E753*hypothèses!$AY$6)),IF(AND(A753=hypothèses!$AV$8,G753=hypothèses!$AO$1),IF(E753&lt;=hypothèses!$AT$8,hypothèses!$AW$8,IF(E753&gt;=hypothèses!$AU$8,hypothèses!$AX$8,E753*hypothèses!$AY$8)),IF(AND(A753=hypothèses!$AV$9,G753=hypothèses!$AO$1),IF(E753&lt;=hypothèses!$AT$9,hypothèses!$AW$9,IF(E753&gt;=hypothèses!$AU$9,hypothèses!$AX$9,E753*hypothèses!$AY$9)),IF(AND(A753=hypothèses!$AV$11,G753=hypothèses!$AP$1),IF(E753&lt;=hypothèses!$AT$11,hypothèses!$AW$11,IF(E753&gt;=hypothèses!$AU$11,hypothèses!$AX$11,E753*hypothèses!$AY$11)),IF(AND(A753=hypothèses!$AV$12,G753=hypothèses!$AP$1),IF(E753&lt;=hypothèses!$AT$12,hypothèses!$AW$12,IF(E753&gt;=hypothèses!$AU$12,hypothèses!$AX$12,E753*hypothèses!$AY$12)),IF(AND(A753=hypothèses!$AV$14,G753=hypothèses!$AQ$1),IF(E753&lt;=hypothèses!$AT$14,hypothèses!$AW$14,IF(E753&gt;=hypothèses!$AU$14,hypothèses!$AX$14,E753*hypothèses!$AY$14)),IF(AND(A753=hypothèses!$AV$15,G753=hypothèses!$AQ$1),IF(E753&lt;=hypothèses!$AT$15,hypothèses!$AW$15,IF(E753&gt;=hypothèses!$AU$15,hypothèses!$AX$15,E753*hypothèses!$AY$15)),IF(AND(A753=hypothèses!$AV$17,G753=hypothèses!$AR$1),IF(E753&lt;=hypothèses!$AT$17,hypothèses!$AW$17,IF(E753&gt;=hypothèses!$AU$17,hypothèses!$AX$17,E753*hypothèses!$AY$17)),IF(AND(A753=hypothèses!$AV$18,G753=hypothèses!$AR$1),IF(E753&lt;=hypothèses!$AT$18,hypothèses!$AW$18,IF(E753&gt;=hypothèses!$AU$18,hypothèses!$AX$18,E753*hypothèses!$AY$18)),0))))))))))))))</f>
        <v>95.240256410256407</v>
      </c>
      <c r="L753" s="58"/>
    </row>
    <row r="754" spans="1:12">
      <c r="A754" t="s">
        <v>70</v>
      </c>
      <c r="B754" s="59">
        <v>33767</v>
      </c>
      <c r="C754">
        <v>14</v>
      </c>
      <c r="D754">
        <v>3</v>
      </c>
      <c r="E754" s="4">
        <f t="shared" si="11"/>
        <v>937.97222222222217</v>
      </c>
      <c r="F754" s="49">
        <f>IF($E754&lt;=hypothèses!$AK$2,1,IF(AND($E754&gt;hypothèses!$AJ$3,$E754&lt;=hypothèses!$AK$3),2,IF(AND($E754&gt;hypothèses!$AJ$4,$E754&lt;=hypothèses!$AK$4),3,IF(AND($E754&gt;hypothèses!$AJ$5,$E754&lt;=hypothèses!$AK$5),4,IF(AND($E754&gt;hypothèses!$AJ$6,$E754&lt;=hypothèses!$AK$6),5,IF(AND($E754&gt;hypothèses!$AJ$7,$E754&lt;=hypothèses!$AK$7),6,IF(AND($E754&gt;hypothèses!$AJ$8,$E754&lt;=hypothèses!$AK$8),7,IF(AND($E754&gt;hypothèses!$AJ$9,$E754&lt;=hypothèses!$AK$9),8,IF(AND($E754&gt;hypothèses!$AJ$10,$E754&lt;=hypothèses!$AK$10),9,IF(AND($E754&gt;hypothèses!$AJ$11,$E754&lt;=hypothèses!$AK$11),10,""))))))))))</f>
        <v>6</v>
      </c>
      <c r="G754" t="s">
        <v>14</v>
      </c>
      <c r="H754">
        <v>1</v>
      </c>
      <c r="I754">
        <v>30</v>
      </c>
      <c r="J754" s="58" cm="1">
        <f t="array" ref="J7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754" s="58">
        <f>IF(G754="Tarif Frais de dossier",30,IF(I754&lt;0,0,IF(AND(A754=hypothèses!$AV$2,G754=hypothèses!$AM$1),IF(E754&lt;=hypothèses!$AT$2,hypothèses!$AW$2,IF(E754&gt;=hypothèses!$AU$2,hypothèses!$AX$2,E754*hypothèses!$AY$2)),IF(AND(A754=hypothèses!$AV$3,G754=hypothèses!$AM$1),IF(E754&lt;=hypothèses!$AT$3,hypothèses!$AW$3,IF(E754&gt;=hypothèses!$AU$3,hypothèses!$AX$3,E754*hypothèses!$AY$3)),IF(AND(A754=hypothèses!$AV$5,G754=hypothèses!$AN$1),IF(E754&lt;=hypothèses!$AT$5,hypothèses!$AW$5,IF(E754&gt;=hypothèses!$AU$5,hypothèses!$AX$5,E754*hypothèses!$AY$5)),IF(AND(A754=hypothèses!$AV$6,G754=hypothèses!$AN$1),IF(E754&lt;=hypothèses!$AT$6,hypothèses!$AW$6,IF(E754&gt;=hypothèses!$AU$6,hypothèses!$AX$6,E754*hypothèses!$AY$6)),IF(AND(A754=hypothèses!$AV$8,G754=hypothèses!$AO$1),IF(E754&lt;=hypothèses!$AT$8,hypothèses!$AW$8,IF(E754&gt;=hypothèses!$AU$8,hypothèses!$AX$8,E754*hypothèses!$AY$8)),IF(AND(A754=hypothèses!$AV$9,G754=hypothèses!$AO$1),IF(E754&lt;=hypothèses!$AT$9,hypothèses!$AW$9,IF(E754&gt;=hypothèses!$AU$9,hypothèses!$AX$9,E754*hypothèses!$AY$9)),IF(AND(A754=hypothèses!$AV$11,G754=hypothèses!$AP$1),IF(E754&lt;=hypothèses!$AT$11,hypothèses!$AW$11,IF(E754&gt;=hypothèses!$AU$11,hypothèses!$AX$11,E754*hypothèses!$AY$11)),IF(AND(A754=hypothèses!$AV$12,G754=hypothèses!$AP$1),IF(E754&lt;=hypothèses!$AT$12,hypothèses!$AW$12,IF(E754&gt;=hypothèses!$AU$12,hypothèses!$AX$12,E754*hypothèses!$AY$12)),IF(AND(A754=hypothèses!$AV$14,G754=hypothèses!$AQ$1),IF(E754&lt;=hypothèses!$AT$14,hypothèses!$AW$14,IF(E754&gt;=hypothèses!$AU$14,hypothèses!$AX$14,E754*hypothèses!$AY$14)),IF(AND(A754=hypothèses!$AV$15,G754=hypothèses!$AQ$1),IF(E754&lt;=hypothèses!$AT$15,hypothèses!$AW$15,IF(E754&gt;=hypothèses!$AU$15,hypothèses!$AX$15,E754*hypothèses!$AY$15)),IF(AND(A754=hypothèses!$AV$17,G754=hypothèses!$AR$1),IF(E754&lt;=hypothèses!$AT$17,hypothèses!$AW$17,IF(E754&gt;=hypothèses!$AU$17,hypothèses!$AX$17,E754*hypothèses!$AY$17)),IF(AND(A754=hypothèses!$AV$18,G754=hypothèses!$AR$1),IF(E754&lt;=hypothèses!$AT$18,hypothèses!$AW$18,IF(E754&gt;=hypothèses!$AU$18,hypothèses!$AX$18,E754*hypothèses!$AY$18)),0))))))))))))))</f>
        <v>30</v>
      </c>
      <c r="L754" s="58"/>
    </row>
    <row r="755" spans="1:12">
      <c r="A755" t="s">
        <v>70</v>
      </c>
      <c r="B755" s="59">
        <v>58518</v>
      </c>
      <c r="C755">
        <v>24</v>
      </c>
      <c r="D755">
        <v>4</v>
      </c>
      <c r="E755" s="4">
        <f t="shared" si="11"/>
        <v>1219.125</v>
      </c>
      <c r="F755" s="49">
        <f>IF($E755&lt;=hypothèses!$AK$2,1,IF(AND($E755&gt;hypothèses!$AJ$3,$E755&lt;=hypothèses!$AK$3),2,IF(AND($E755&gt;hypothèses!$AJ$4,$E755&lt;=hypothèses!$AK$4),3,IF(AND($E755&gt;hypothèses!$AJ$5,$E755&lt;=hypothèses!$AK$5),4,IF(AND($E755&gt;hypothèses!$AJ$6,$E755&lt;=hypothèses!$AK$6),5,IF(AND($E755&gt;hypothèses!$AJ$7,$E755&lt;=hypothèses!$AK$7),6,IF(AND($E755&gt;hypothèses!$AJ$8,$E755&lt;=hypothèses!$AK$8),7,IF(AND($E755&gt;hypothèses!$AJ$9,$E755&lt;=hypothèses!$AK$9),8,IF(AND($E755&gt;hypothèses!$AJ$10,$E755&lt;=hypothèses!$AK$10),9,IF(AND($E755&gt;hypothèses!$AJ$11,$E755&lt;=hypothèses!$AK$11),10,""))))))))))</f>
        <v>7</v>
      </c>
      <c r="G755" t="s">
        <v>13</v>
      </c>
      <c r="H755">
        <v>1</v>
      </c>
      <c r="I755">
        <v>845</v>
      </c>
      <c r="J755" s="58" cm="1">
        <f t="array" ref="J7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755" s="58">
        <f>IF(G755="Tarif Frais de dossier",30,IF(I755&lt;0,0,IF(AND(A755=hypothèses!$AV$2,G755=hypothèses!$AM$1),IF(E755&lt;=hypothèses!$AT$2,hypothèses!$AW$2,IF(E755&gt;=hypothèses!$AU$2,hypothèses!$AX$2,E755*hypothèses!$AY$2)),IF(AND(A755=hypothèses!$AV$3,G755=hypothèses!$AM$1),IF(E755&lt;=hypothèses!$AT$3,hypothèses!$AW$3,IF(E755&gt;=hypothèses!$AU$3,hypothèses!$AX$3,E755*hypothèses!$AY$3)),IF(AND(A755=hypothèses!$AV$5,G755=hypothèses!$AN$1),IF(E755&lt;=hypothèses!$AT$5,hypothèses!$AW$5,IF(E755&gt;=hypothèses!$AU$5,hypothèses!$AX$5,E755*hypothèses!$AY$5)),IF(AND(A755=hypothèses!$AV$6,G755=hypothèses!$AN$1),IF(E755&lt;=hypothèses!$AT$6,hypothèses!$AW$6,IF(E755&gt;=hypothèses!$AU$6,hypothèses!$AX$6,E755*hypothèses!$AY$6)),IF(AND(A755=hypothèses!$AV$8,G755=hypothèses!$AO$1),IF(E755&lt;=hypothèses!$AT$8,hypothèses!$AW$8,IF(E755&gt;=hypothèses!$AU$8,hypothèses!$AX$8,E755*hypothèses!$AY$8)),IF(AND(A755=hypothèses!$AV$9,G755=hypothèses!$AO$1),IF(E755&lt;=hypothèses!$AT$9,hypothèses!$AW$9,IF(E755&gt;=hypothèses!$AU$9,hypothèses!$AX$9,E755*hypothèses!$AY$9)),IF(AND(A755=hypothèses!$AV$11,G755=hypothèses!$AP$1),IF(E755&lt;=hypothèses!$AT$11,hypothèses!$AW$11,IF(E755&gt;=hypothèses!$AU$11,hypothèses!$AX$11,E755*hypothèses!$AY$11)),IF(AND(A755=hypothèses!$AV$12,G755=hypothèses!$AP$1),IF(E755&lt;=hypothèses!$AT$12,hypothèses!$AW$12,IF(E755&gt;=hypothèses!$AU$12,hypothèses!$AX$12,E755*hypothèses!$AY$12)),IF(AND(A755=hypothèses!$AV$14,G755=hypothèses!$AQ$1),IF(E755&lt;=hypothèses!$AT$14,hypothèses!$AW$14,IF(E755&gt;=hypothèses!$AU$14,hypothèses!$AX$14,E755*hypothèses!$AY$14)),IF(AND(A755=hypothèses!$AV$15,G755=hypothèses!$AQ$1),IF(E755&lt;=hypothèses!$AT$15,hypothèses!$AW$15,IF(E755&gt;=hypothèses!$AU$15,hypothèses!$AX$15,E755*hypothèses!$AY$15)),IF(AND(A755=hypothèses!$AV$17,G755=hypothèses!$AR$1),IF(E755&lt;=hypothèses!$AT$17,hypothèses!$AW$17,IF(E755&gt;=hypothèses!$AU$17,hypothèses!$AX$17,E755*hypothèses!$AY$17)),IF(AND(A755=hypothèses!$AV$18,G755=hypothèses!$AR$1),IF(E755&lt;=hypothèses!$AT$18,hypothèses!$AW$18,IF(E755&gt;=hypothèses!$AU$18,hypothèses!$AX$18,E755*hypothèses!$AY$18)),0))))))))))))))</f>
        <v>321.84899999999999</v>
      </c>
      <c r="L755" s="58"/>
    </row>
    <row r="756" spans="1:12">
      <c r="A756" t="s">
        <v>70</v>
      </c>
      <c r="B756" s="59">
        <v>58518</v>
      </c>
      <c r="C756">
        <v>24</v>
      </c>
      <c r="D756">
        <v>4</v>
      </c>
      <c r="E756" s="4">
        <f t="shared" si="11"/>
        <v>1219.125</v>
      </c>
      <c r="F756" s="49">
        <f>IF($E756&lt;=hypothèses!$AK$2,1,IF(AND($E756&gt;hypothèses!$AJ$3,$E756&lt;=hypothèses!$AK$3),2,IF(AND($E756&gt;hypothèses!$AJ$4,$E756&lt;=hypothèses!$AK$4),3,IF(AND($E756&gt;hypothèses!$AJ$5,$E756&lt;=hypothèses!$AK$5),4,IF(AND($E756&gt;hypothèses!$AJ$6,$E756&lt;=hypothèses!$AK$6),5,IF(AND($E756&gt;hypothèses!$AJ$7,$E756&lt;=hypothèses!$AK$7),6,IF(AND($E756&gt;hypothèses!$AJ$8,$E756&lt;=hypothèses!$AK$8),7,IF(AND($E756&gt;hypothèses!$AJ$9,$E756&lt;=hypothèses!$AK$9),8,IF(AND($E756&gt;hypothèses!$AJ$10,$E756&lt;=hypothèses!$AK$10),9,IF(AND($E756&gt;hypothèses!$AJ$11,$E756&lt;=hypothèses!$AK$11),10,""))))))))))</f>
        <v>7</v>
      </c>
      <c r="I756">
        <v>0</v>
      </c>
      <c r="J756" s="58" t="str" cm="1">
        <f t="array" ref="J7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56" s="58">
        <f>IF(G756="Tarif Frais de dossier",30,IF(I756&lt;0,0,IF(AND(A756=hypothèses!$AV$2,G756=hypothèses!$AM$1),IF(E756&lt;=hypothèses!$AT$2,hypothèses!$AW$2,IF(E756&gt;=hypothèses!$AU$2,hypothèses!$AX$2,E756*hypothèses!$AY$2)),IF(AND(A756=hypothèses!$AV$3,G756=hypothèses!$AM$1),IF(E756&lt;=hypothèses!$AT$3,hypothèses!$AW$3,IF(E756&gt;=hypothèses!$AU$3,hypothèses!$AX$3,E756*hypothèses!$AY$3)),IF(AND(A756=hypothèses!$AV$5,G756=hypothèses!$AN$1),IF(E756&lt;=hypothèses!$AT$5,hypothèses!$AW$5,IF(E756&gt;=hypothèses!$AU$5,hypothèses!$AX$5,E756*hypothèses!$AY$5)),IF(AND(A756=hypothèses!$AV$6,G756=hypothèses!$AN$1),IF(E756&lt;=hypothèses!$AT$6,hypothèses!$AW$6,IF(E756&gt;=hypothèses!$AU$6,hypothèses!$AX$6,E756*hypothèses!$AY$6)),IF(AND(A756=hypothèses!$AV$8,G756=hypothèses!$AO$1),IF(E756&lt;=hypothèses!$AT$8,hypothèses!$AW$8,IF(E756&gt;=hypothèses!$AU$8,hypothèses!$AX$8,E756*hypothèses!$AY$8)),IF(AND(A756=hypothèses!$AV$9,G756=hypothèses!$AO$1),IF(E756&lt;=hypothèses!$AT$9,hypothèses!$AW$9,IF(E756&gt;=hypothèses!$AU$9,hypothèses!$AX$9,E756*hypothèses!$AY$9)),IF(AND(A756=hypothèses!$AV$11,G756=hypothèses!$AP$1),IF(E756&lt;=hypothèses!$AT$11,hypothèses!$AW$11,IF(E756&gt;=hypothèses!$AU$11,hypothèses!$AX$11,E756*hypothèses!$AY$11)),IF(AND(A756=hypothèses!$AV$12,G756=hypothèses!$AP$1),IF(E756&lt;=hypothèses!$AT$12,hypothèses!$AW$12,IF(E756&gt;=hypothèses!$AU$12,hypothèses!$AX$12,E756*hypothèses!$AY$12)),IF(AND(A756=hypothèses!$AV$14,G756=hypothèses!$AQ$1),IF(E756&lt;=hypothèses!$AT$14,hypothèses!$AW$14,IF(E756&gt;=hypothèses!$AU$14,hypothèses!$AX$14,E756*hypothèses!$AY$14)),IF(AND(A756=hypothèses!$AV$15,G756=hypothèses!$AQ$1),IF(E756&lt;=hypothèses!$AT$15,hypothèses!$AW$15,IF(E756&gt;=hypothèses!$AU$15,hypothèses!$AX$15,E756*hypothèses!$AY$15)),IF(AND(A756=hypothèses!$AV$17,G756=hypothèses!$AR$1),IF(E756&lt;=hypothèses!$AT$17,hypothèses!$AW$17,IF(E756&gt;=hypothèses!$AU$17,hypothèses!$AX$17,E756*hypothèses!$AY$17)),IF(AND(A756=hypothèses!$AV$18,G756=hypothèses!$AR$1),IF(E756&lt;=hypothèses!$AT$18,hypothèses!$AW$18,IF(E756&gt;=hypothèses!$AU$18,hypothèses!$AX$18,E756*hypothèses!$AY$18)),0))))))))))))))</f>
        <v>0</v>
      </c>
      <c r="L756" s="58"/>
    </row>
    <row r="757" spans="1:12">
      <c r="A757" t="s">
        <v>70</v>
      </c>
      <c r="B757" s="59">
        <v>58518</v>
      </c>
      <c r="C757">
        <v>24</v>
      </c>
      <c r="D757">
        <v>4</v>
      </c>
      <c r="E757" s="4">
        <f t="shared" si="11"/>
        <v>1219.125</v>
      </c>
      <c r="F757" s="49">
        <f>IF($E757&lt;=hypothèses!$AK$2,1,IF(AND($E757&gt;hypothèses!$AJ$3,$E757&lt;=hypothèses!$AK$3),2,IF(AND($E757&gt;hypothèses!$AJ$4,$E757&lt;=hypothèses!$AK$4),3,IF(AND($E757&gt;hypothèses!$AJ$5,$E757&lt;=hypothèses!$AK$5),4,IF(AND($E757&gt;hypothèses!$AJ$6,$E757&lt;=hypothèses!$AK$6),5,IF(AND($E757&gt;hypothèses!$AJ$7,$E757&lt;=hypothèses!$AK$7),6,IF(AND($E757&gt;hypothèses!$AJ$8,$E757&lt;=hypothèses!$AK$8),7,IF(AND($E757&gt;hypothèses!$AJ$9,$E757&lt;=hypothèses!$AK$9),8,IF(AND($E757&gt;hypothèses!$AJ$10,$E757&lt;=hypothèses!$AK$10),9,IF(AND($E757&gt;hypothèses!$AJ$11,$E757&lt;=hypothèses!$AK$11),10,""))))))))))</f>
        <v>7</v>
      </c>
      <c r="I757">
        <v>0</v>
      </c>
      <c r="J757" s="58" t="str" cm="1">
        <f t="array" ref="J7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57" s="58">
        <f>IF(G757="Tarif Frais de dossier",30,IF(I757&lt;0,0,IF(AND(A757=hypothèses!$AV$2,G757=hypothèses!$AM$1),IF(E757&lt;=hypothèses!$AT$2,hypothèses!$AW$2,IF(E757&gt;=hypothèses!$AU$2,hypothèses!$AX$2,E757*hypothèses!$AY$2)),IF(AND(A757=hypothèses!$AV$3,G757=hypothèses!$AM$1),IF(E757&lt;=hypothèses!$AT$3,hypothèses!$AW$3,IF(E757&gt;=hypothèses!$AU$3,hypothèses!$AX$3,E757*hypothèses!$AY$3)),IF(AND(A757=hypothèses!$AV$5,G757=hypothèses!$AN$1),IF(E757&lt;=hypothèses!$AT$5,hypothèses!$AW$5,IF(E757&gt;=hypothèses!$AU$5,hypothèses!$AX$5,E757*hypothèses!$AY$5)),IF(AND(A757=hypothèses!$AV$6,G757=hypothèses!$AN$1),IF(E757&lt;=hypothèses!$AT$6,hypothèses!$AW$6,IF(E757&gt;=hypothèses!$AU$6,hypothèses!$AX$6,E757*hypothèses!$AY$6)),IF(AND(A757=hypothèses!$AV$8,G757=hypothèses!$AO$1),IF(E757&lt;=hypothèses!$AT$8,hypothèses!$AW$8,IF(E757&gt;=hypothèses!$AU$8,hypothèses!$AX$8,E757*hypothèses!$AY$8)),IF(AND(A757=hypothèses!$AV$9,G757=hypothèses!$AO$1),IF(E757&lt;=hypothèses!$AT$9,hypothèses!$AW$9,IF(E757&gt;=hypothèses!$AU$9,hypothèses!$AX$9,E757*hypothèses!$AY$9)),IF(AND(A757=hypothèses!$AV$11,G757=hypothèses!$AP$1),IF(E757&lt;=hypothèses!$AT$11,hypothèses!$AW$11,IF(E757&gt;=hypothèses!$AU$11,hypothèses!$AX$11,E757*hypothèses!$AY$11)),IF(AND(A757=hypothèses!$AV$12,G757=hypothèses!$AP$1),IF(E757&lt;=hypothèses!$AT$12,hypothèses!$AW$12,IF(E757&gt;=hypothèses!$AU$12,hypothèses!$AX$12,E757*hypothèses!$AY$12)),IF(AND(A757=hypothèses!$AV$14,G757=hypothèses!$AQ$1),IF(E757&lt;=hypothèses!$AT$14,hypothèses!$AW$14,IF(E757&gt;=hypothèses!$AU$14,hypothèses!$AX$14,E757*hypothèses!$AY$14)),IF(AND(A757=hypothèses!$AV$15,G757=hypothèses!$AQ$1),IF(E757&lt;=hypothèses!$AT$15,hypothèses!$AW$15,IF(E757&gt;=hypothèses!$AU$15,hypothèses!$AX$15,E757*hypothèses!$AY$15)),IF(AND(A757=hypothèses!$AV$17,G757=hypothèses!$AR$1),IF(E757&lt;=hypothèses!$AT$17,hypothèses!$AW$17,IF(E757&gt;=hypothèses!$AU$17,hypothèses!$AX$17,E757*hypothèses!$AY$17)),IF(AND(A757=hypothèses!$AV$18,G757=hypothèses!$AR$1),IF(E757&lt;=hypothèses!$AT$18,hypothèses!$AW$18,IF(E757&gt;=hypothèses!$AU$18,hypothèses!$AX$18,E757*hypothèses!$AY$18)),0))))))))))))))</f>
        <v>0</v>
      </c>
      <c r="L757" s="58"/>
    </row>
    <row r="758" spans="1:12">
      <c r="A758" t="s">
        <v>68</v>
      </c>
      <c r="B758" s="59">
        <v>37121</v>
      </c>
      <c r="C758">
        <v>15</v>
      </c>
      <c r="D758">
        <v>2.5</v>
      </c>
      <c r="E758" s="4">
        <f t="shared" si="11"/>
        <v>1237.3666666666666</v>
      </c>
      <c r="F758" s="49">
        <f>IF($E758&lt;=hypothèses!$AK$2,1,IF(AND($E758&gt;hypothèses!$AJ$3,$E758&lt;=hypothèses!$AK$3),2,IF(AND($E758&gt;hypothèses!$AJ$4,$E758&lt;=hypothèses!$AK$4),3,IF(AND($E758&gt;hypothèses!$AJ$5,$E758&lt;=hypothèses!$AK$5),4,IF(AND($E758&gt;hypothèses!$AJ$6,$E758&lt;=hypothèses!$AK$6),5,IF(AND($E758&gt;hypothèses!$AJ$7,$E758&lt;=hypothèses!$AK$7),6,IF(AND($E758&gt;hypothèses!$AJ$8,$E758&lt;=hypothèses!$AK$8),7,IF(AND($E758&gt;hypothèses!$AJ$9,$E758&lt;=hypothèses!$AK$9),8,IF(AND($E758&gt;hypothèses!$AJ$10,$E758&lt;=hypothèses!$AK$10),9,IF(AND($E758&gt;hypothèses!$AJ$11,$E758&lt;=hypothèses!$AK$11),10,""))))))))))</f>
        <v>7</v>
      </c>
      <c r="G758" t="s">
        <v>13</v>
      </c>
      <c r="H758">
        <v>1</v>
      </c>
      <c r="I758">
        <v>735</v>
      </c>
      <c r="J758" s="58" cm="1">
        <f t="array" ref="J7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758" s="58">
        <f>IF(G758="Tarif Frais de dossier",30,IF(I758&lt;0,0,IF(AND(A758=hypothèses!$AV$2,G758=hypothèses!$AM$1),IF(E758&lt;=hypothèses!$AT$2,hypothèses!$AW$2,IF(E758&gt;=hypothèses!$AU$2,hypothèses!$AX$2,E758*hypothèses!$AY$2)),IF(AND(A758=hypothèses!$AV$3,G758=hypothèses!$AM$1),IF(E758&lt;=hypothèses!$AT$3,hypothèses!$AW$3,IF(E758&gt;=hypothèses!$AU$3,hypothèses!$AX$3,E758*hypothèses!$AY$3)),IF(AND(A758=hypothèses!$AV$5,G758=hypothèses!$AN$1),IF(E758&lt;=hypothèses!$AT$5,hypothèses!$AW$5,IF(E758&gt;=hypothèses!$AU$5,hypothèses!$AX$5,E758*hypothèses!$AY$5)),IF(AND(A758=hypothèses!$AV$6,G758=hypothèses!$AN$1),IF(E758&lt;=hypothèses!$AT$6,hypothèses!$AW$6,IF(E758&gt;=hypothèses!$AU$6,hypothèses!$AX$6,E758*hypothèses!$AY$6)),IF(AND(A758=hypothèses!$AV$8,G758=hypothèses!$AO$1),IF(E758&lt;=hypothèses!$AT$8,hypothèses!$AW$8,IF(E758&gt;=hypothèses!$AU$8,hypothèses!$AX$8,E758*hypothèses!$AY$8)),IF(AND(A758=hypothèses!$AV$9,G758=hypothèses!$AO$1),IF(E758&lt;=hypothèses!$AT$9,hypothèses!$AW$9,IF(E758&gt;=hypothèses!$AU$9,hypothèses!$AX$9,E758*hypothèses!$AY$9)),IF(AND(A758=hypothèses!$AV$11,G758=hypothèses!$AP$1),IF(E758&lt;=hypothèses!$AT$11,hypothèses!$AW$11,IF(E758&gt;=hypothèses!$AU$11,hypothèses!$AX$11,E758*hypothèses!$AY$11)),IF(AND(A758=hypothèses!$AV$12,G758=hypothèses!$AP$1),IF(E758&lt;=hypothèses!$AT$12,hypothèses!$AW$12,IF(E758&gt;=hypothèses!$AU$12,hypothèses!$AX$12,E758*hypothèses!$AY$12)),IF(AND(A758=hypothèses!$AV$14,G758=hypothèses!$AQ$1),IF(E758&lt;=hypothèses!$AT$14,hypothèses!$AW$14,IF(E758&gt;=hypothèses!$AU$14,hypothèses!$AX$14,E758*hypothèses!$AY$14)),IF(AND(A758=hypothèses!$AV$15,G758=hypothèses!$AQ$1),IF(E758&lt;=hypothèses!$AT$15,hypothèses!$AW$15,IF(E758&gt;=hypothèses!$AU$15,hypothèses!$AX$15,E758*hypothèses!$AY$15)),IF(AND(A758=hypothèses!$AV$17,G758=hypothèses!$AR$1),IF(E758&lt;=hypothèses!$AT$17,hypothèses!$AW$17,IF(E758&gt;=hypothèses!$AU$17,hypothèses!$AX$17,E758*hypothèses!$AY$17)),IF(AND(A758=hypothèses!$AV$18,G758=hypothèses!$AR$1),IF(E758&lt;=hypothèses!$AT$18,hypothèses!$AW$18,IF(E758&gt;=hypothèses!$AU$18,hypothèses!$AX$18,E758*hypothèses!$AY$18)),0))))))))))))))</f>
        <v>408.33099999999996</v>
      </c>
      <c r="L758" s="58"/>
    </row>
    <row r="759" spans="1:12">
      <c r="A759" t="s">
        <v>68</v>
      </c>
      <c r="B759" s="59">
        <v>37121</v>
      </c>
      <c r="C759">
        <v>15</v>
      </c>
      <c r="D759">
        <v>2.5</v>
      </c>
      <c r="E759" s="4">
        <f t="shared" si="11"/>
        <v>1237.3666666666666</v>
      </c>
      <c r="F759" s="49">
        <f>IF($E759&lt;=hypothèses!$AK$2,1,IF(AND($E759&gt;hypothèses!$AJ$3,$E759&lt;=hypothèses!$AK$3),2,IF(AND($E759&gt;hypothèses!$AJ$4,$E759&lt;=hypothèses!$AK$4),3,IF(AND($E759&gt;hypothèses!$AJ$5,$E759&lt;=hypothèses!$AK$5),4,IF(AND($E759&gt;hypothèses!$AJ$6,$E759&lt;=hypothèses!$AK$6),5,IF(AND($E759&gt;hypothèses!$AJ$7,$E759&lt;=hypothèses!$AK$7),6,IF(AND($E759&gt;hypothèses!$AJ$8,$E759&lt;=hypothèses!$AK$8),7,IF(AND($E759&gt;hypothèses!$AJ$9,$E759&lt;=hypothèses!$AK$9),8,IF(AND($E759&gt;hypothèses!$AJ$10,$E759&lt;=hypothèses!$AK$10),9,IF(AND($E759&gt;hypothèses!$AJ$11,$E759&lt;=hypothèses!$AK$11),10,""))))))))))</f>
        <v>7</v>
      </c>
      <c r="I759">
        <v>0</v>
      </c>
      <c r="J759" s="58" t="str" cm="1">
        <f t="array" ref="J7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59" s="58">
        <f>IF(G759="Tarif Frais de dossier",30,IF(I759&lt;0,0,IF(AND(A759=hypothèses!$AV$2,G759=hypothèses!$AM$1),IF(E759&lt;=hypothèses!$AT$2,hypothèses!$AW$2,IF(E759&gt;=hypothèses!$AU$2,hypothèses!$AX$2,E759*hypothèses!$AY$2)),IF(AND(A759=hypothèses!$AV$3,G759=hypothèses!$AM$1),IF(E759&lt;=hypothèses!$AT$3,hypothèses!$AW$3,IF(E759&gt;=hypothèses!$AU$3,hypothèses!$AX$3,E759*hypothèses!$AY$3)),IF(AND(A759=hypothèses!$AV$5,G759=hypothèses!$AN$1),IF(E759&lt;=hypothèses!$AT$5,hypothèses!$AW$5,IF(E759&gt;=hypothèses!$AU$5,hypothèses!$AX$5,E759*hypothèses!$AY$5)),IF(AND(A759=hypothèses!$AV$6,G759=hypothèses!$AN$1),IF(E759&lt;=hypothèses!$AT$6,hypothèses!$AW$6,IF(E759&gt;=hypothèses!$AU$6,hypothèses!$AX$6,E759*hypothèses!$AY$6)),IF(AND(A759=hypothèses!$AV$8,G759=hypothèses!$AO$1),IF(E759&lt;=hypothèses!$AT$8,hypothèses!$AW$8,IF(E759&gt;=hypothèses!$AU$8,hypothèses!$AX$8,E759*hypothèses!$AY$8)),IF(AND(A759=hypothèses!$AV$9,G759=hypothèses!$AO$1),IF(E759&lt;=hypothèses!$AT$9,hypothèses!$AW$9,IF(E759&gt;=hypothèses!$AU$9,hypothèses!$AX$9,E759*hypothèses!$AY$9)),IF(AND(A759=hypothèses!$AV$11,G759=hypothèses!$AP$1),IF(E759&lt;=hypothèses!$AT$11,hypothèses!$AW$11,IF(E759&gt;=hypothèses!$AU$11,hypothèses!$AX$11,E759*hypothèses!$AY$11)),IF(AND(A759=hypothèses!$AV$12,G759=hypothèses!$AP$1),IF(E759&lt;=hypothèses!$AT$12,hypothèses!$AW$12,IF(E759&gt;=hypothèses!$AU$12,hypothèses!$AX$12,E759*hypothèses!$AY$12)),IF(AND(A759=hypothèses!$AV$14,G759=hypothèses!$AQ$1),IF(E759&lt;=hypothèses!$AT$14,hypothèses!$AW$14,IF(E759&gt;=hypothèses!$AU$14,hypothèses!$AX$14,E759*hypothèses!$AY$14)),IF(AND(A759=hypothèses!$AV$15,G759=hypothèses!$AQ$1),IF(E759&lt;=hypothèses!$AT$15,hypothèses!$AW$15,IF(E759&gt;=hypothèses!$AU$15,hypothèses!$AX$15,E759*hypothèses!$AY$15)),IF(AND(A759=hypothèses!$AV$17,G759=hypothèses!$AR$1),IF(E759&lt;=hypothèses!$AT$17,hypothèses!$AW$17,IF(E759&gt;=hypothèses!$AU$17,hypothèses!$AX$17,E759*hypothèses!$AY$17)),IF(AND(A759=hypothèses!$AV$18,G759=hypothèses!$AR$1),IF(E759&lt;=hypothèses!$AT$18,hypothèses!$AW$18,IF(E759&gt;=hypothèses!$AU$18,hypothèses!$AX$18,E759*hypothèses!$AY$18)),0))))))))))))))</f>
        <v>0</v>
      </c>
      <c r="L759" s="58"/>
    </row>
    <row r="760" spans="1:12">
      <c r="A760" t="s">
        <v>68</v>
      </c>
      <c r="B760" s="59">
        <v>37121</v>
      </c>
      <c r="C760">
        <v>15</v>
      </c>
      <c r="D760">
        <v>2.5</v>
      </c>
      <c r="E760" s="4">
        <f t="shared" si="11"/>
        <v>1237.3666666666666</v>
      </c>
      <c r="F760" s="49">
        <f>IF($E760&lt;=hypothèses!$AK$2,1,IF(AND($E760&gt;hypothèses!$AJ$3,$E760&lt;=hypothèses!$AK$3),2,IF(AND($E760&gt;hypothèses!$AJ$4,$E760&lt;=hypothèses!$AK$4),3,IF(AND($E760&gt;hypothèses!$AJ$5,$E760&lt;=hypothèses!$AK$5),4,IF(AND($E760&gt;hypothèses!$AJ$6,$E760&lt;=hypothèses!$AK$6),5,IF(AND($E760&gt;hypothèses!$AJ$7,$E760&lt;=hypothèses!$AK$7),6,IF(AND($E760&gt;hypothèses!$AJ$8,$E760&lt;=hypothèses!$AK$8),7,IF(AND($E760&gt;hypothèses!$AJ$9,$E760&lt;=hypothèses!$AK$9),8,IF(AND($E760&gt;hypothèses!$AJ$10,$E760&lt;=hypothèses!$AK$10),9,IF(AND($E760&gt;hypothèses!$AJ$11,$E760&lt;=hypothèses!$AK$11),10,""))))))))))</f>
        <v>7</v>
      </c>
      <c r="I760">
        <v>0</v>
      </c>
      <c r="J760" s="58" t="str" cm="1">
        <f t="array" ref="J7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60" s="58">
        <f>IF(G760="Tarif Frais de dossier",30,IF(I760&lt;0,0,IF(AND(A760=hypothèses!$AV$2,G760=hypothèses!$AM$1),IF(E760&lt;=hypothèses!$AT$2,hypothèses!$AW$2,IF(E760&gt;=hypothèses!$AU$2,hypothèses!$AX$2,E760*hypothèses!$AY$2)),IF(AND(A760=hypothèses!$AV$3,G760=hypothèses!$AM$1),IF(E760&lt;=hypothèses!$AT$3,hypothèses!$AW$3,IF(E760&gt;=hypothèses!$AU$3,hypothèses!$AX$3,E760*hypothèses!$AY$3)),IF(AND(A760=hypothèses!$AV$5,G760=hypothèses!$AN$1),IF(E760&lt;=hypothèses!$AT$5,hypothèses!$AW$5,IF(E760&gt;=hypothèses!$AU$5,hypothèses!$AX$5,E760*hypothèses!$AY$5)),IF(AND(A760=hypothèses!$AV$6,G760=hypothèses!$AN$1),IF(E760&lt;=hypothèses!$AT$6,hypothèses!$AW$6,IF(E760&gt;=hypothèses!$AU$6,hypothèses!$AX$6,E760*hypothèses!$AY$6)),IF(AND(A760=hypothèses!$AV$8,G760=hypothèses!$AO$1),IF(E760&lt;=hypothèses!$AT$8,hypothèses!$AW$8,IF(E760&gt;=hypothèses!$AU$8,hypothèses!$AX$8,E760*hypothèses!$AY$8)),IF(AND(A760=hypothèses!$AV$9,G760=hypothèses!$AO$1),IF(E760&lt;=hypothèses!$AT$9,hypothèses!$AW$9,IF(E760&gt;=hypothèses!$AU$9,hypothèses!$AX$9,E760*hypothèses!$AY$9)),IF(AND(A760=hypothèses!$AV$11,G760=hypothèses!$AP$1),IF(E760&lt;=hypothèses!$AT$11,hypothèses!$AW$11,IF(E760&gt;=hypothèses!$AU$11,hypothèses!$AX$11,E760*hypothèses!$AY$11)),IF(AND(A760=hypothèses!$AV$12,G760=hypothèses!$AP$1),IF(E760&lt;=hypothèses!$AT$12,hypothèses!$AW$12,IF(E760&gt;=hypothèses!$AU$12,hypothèses!$AX$12,E760*hypothèses!$AY$12)),IF(AND(A760=hypothèses!$AV$14,G760=hypothèses!$AQ$1),IF(E760&lt;=hypothèses!$AT$14,hypothèses!$AW$14,IF(E760&gt;=hypothèses!$AU$14,hypothèses!$AX$14,E760*hypothèses!$AY$14)),IF(AND(A760=hypothèses!$AV$15,G760=hypothèses!$AQ$1),IF(E760&lt;=hypothèses!$AT$15,hypothèses!$AW$15,IF(E760&gt;=hypothèses!$AU$15,hypothèses!$AX$15,E760*hypothèses!$AY$15)),IF(AND(A760=hypothèses!$AV$17,G760=hypothèses!$AR$1),IF(E760&lt;=hypothèses!$AT$17,hypothèses!$AW$17,IF(E760&gt;=hypothèses!$AU$17,hypothèses!$AX$17,E760*hypothèses!$AY$17)),IF(AND(A760=hypothèses!$AV$18,G760=hypothèses!$AR$1),IF(E760&lt;=hypothèses!$AT$18,hypothèses!$AW$18,IF(E760&gt;=hypothèses!$AU$18,hypothèses!$AX$18,E760*hypothèses!$AY$18)),0))))))))))))))</f>
        <v>0</v>
      </c>
      <c r="L760" s="58"/>
    </row>
    <row r="761" spans="1:12">
      <c r="A761" t="s">
        <v>68</v>
      </c>
      <c r="B761" s="59">
        <v>37121</v>
      </c>
      <c r="C761">
        <v>15</v>
      </c>
      <c r="D761">
        <v>2.5</v>
      </c>
      <c r="E761" s="4">
        <f t="shared" si="11"/>
        <v>1237.3666666666666</v>
      </c>
      <c r="F761" s="49">
        <f>IF($E761&lt;=hypothèses!$AK$2,1,IF(AND($E761&gt;hypothèses!$AJ$3,$E761&lt;=hypothèses!$AK$3),2,IF(AND($E761&gt;hypothèses!$AJ$4,$E761&lt;=hypothèses!$AK$4),3,IF(AND($E761&gt;hypothèses!$AJ$5,$E761&lt;=hypothèses!$AK$5),4,IF(AND($E761&gt;hypothèses!$AJ$6,$E761&lt;=hypothèses!$AK$6),5,IF(AND($E761&gt;hypothèses!$AJ$7,$E761&lt;=hypothèses!$AK$7),6,IF(AND($E761&gt;hypothèses!$AJ$8,$E761&lt;=hypothèses!$AK$8),7,IF(AND($E761&gt;hypothèses!$AJ$9,$E761&lt;=hypothèses!$AK$9),8,IF(AND($E761&gt;hypothèses!$AJ$10,$E761&lt;=hypothèses!$AK$10),9,IF(AND($E761&gt;hypothèses!$AJ$11,$E761&lt;=hypothèses!$AK$11),10,""))))))))))</f>
        <v>7</v>
      </c>
      <c r="I761">
        <v>0</v>
      </c>
      <c r="J761" s="58" t="str" cm="1">
        <f t="array" ref="J7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61" s="58">
        <f>IF(G761="Tarif Frais de dossier",30,IF(I761&lt;0,0,IF(AND(A761=hypothèses!$AV$2,G761=hypothèses!$AM$1),IF(E761&lt;=hypothèses!$AT$2,hypothèses!$AW$2,IF(E761&gt;=hypothèses!$AU$2,hypothèses!$AX$2,E761*hypothèses!$AY$2)),IF(AND(A761=hypothèses!$AV$3,G761=hypothèses!$AM$1),IF(E761&lt;=hypothèses!$AT$3,hypothèses!$AW$3,IF(E761&gt;=hypothèses!$AU$3,hypothèses!$AX$3,E761*hypothèses!$AY$3)),IF(AND(A761=hypothèses!$AV$5,G761=hypothèses!$AN$1),IF(E761&lt;=hypothèses!$AT$5,hypothèses!$AW$5,IF(E761&gt;=hypothèses!$AU$5,hypothèses!$AX$5,E761*hypothèses!$AY$5)),IF(AND(A761=hypothèses!$AV$6,G761=hypothèses!$AN$1),IF(E761&lt;=hypothèses!$AT$6,hypothèses!$AW$6,IF(E761&gt;=hypothèses!$AU$6,hypothèses!$AX$6,E761*hypothèses!$AY$6)),IF(AND(A761=hypothèses!$AV$8,G761=hypothèses!$AO$1),IF(E761&lt;=hypothèses!$AT$8,hypothèses!$AW$8,IF(E761&gt;=hypothèses!$AU$8,hypothèses!$AX$8,E761*hypothèses!$AY$8)),IF(AND(A761=hypothèses!$AV$9,G761=hypothèses!$AO$1),IF(E761&lt;=hypothèses!$AT$9,hypothèses!$AW$9,IF(E761&gt;=hypothèses!$AU$9,hypothèses!$AX$9,E761*hypothèses!$AY$9)),IF(AND(A761=hypothèses!$AV$11,G761=hypothèses!$AP$1),IF(E761&lt;=hypothèses!$AT$11,hypothèses!$AW$11,IF(E761&gt;=hypothèses!$AU$11,hypothèses!$AX$11,E761*hypothèses!$AY$11)),IF(AND(A761=hypothèses!$AV$12,G761=hypothèses!$AP$1),IF(E761&lt;=hypothèses!$AT$12,hypothèses!$AW$12,IF(E761&gt;=hypothèses!$AU$12,hypothèses!$AX$12,E761*hypothèses!$AY$12)),IF(AND(A761=hypothèses!$AV$14,G761=hypothèses!$AQ$1),IF(E761&lt;=hypothèses!$AT$14,hypothèses!$AW$14,IF(E761&gt;=hypothèses!$AU$14,hypothèses!$AX$14,E761*hypothèses!$AY$14)),IF(AND(A761=hypothèses!$AV$15,G761=hypothèses!$AQ$1),IF(E761&lt;=hypothèses!$AT$15,hypothèses!$AW$15,IF(E761&gt;=hypothèses!$AU$15,hypothèses!$AX$15,E761*hypothèses!$AY$15)),IF(AND(A761=hypothèses!$AV$17,G761=hypothèses!$AR$1),IF(E761&lt;=hypothèses!$AT$17,hypothèses!$AW$17,IF(E761&gt;=hypothèses!$AU$17,hypothèses!$AX$17,E761*hypothèses!$AY$17)),IF(AND(A761=hypothèses!$AV$18,G761=hypothèses!$AR$1),IF(E761&lt;=hypothèses!$AT$18,hypothèses!$AW$18,IF(E761&gt;=hypothèses!$AU$18,hypothèses!$AX$18,E761*hypothèses!$AY$18)),0))))))))))))))</f>
        <v>0</v>
      </c>
      <c r="L761" s="58"/>
    </row>
    <row r="762" spans="1:12">
      <c r="A762" t="s">
        <v>68</v>
      </c>
      <c r="B762" s="59">
        <v>37121</v>
      </c>
      <c r="C762">
        <v>15</v>
      </c>
      <c r="D762">
        <v>2.5</v>
      </c>
      <c r="E762" s="4">
        <f t="shared" si="11"/>
        <v>1237.3666666666666</v>
      </c>
      <c r="F762" s="49">
        <f>IF($E762&lt;=hypothèses!$AK$2,1,IF(AND($E762&gt;hypothèses!$AJ$3,$E762&lt;=hypothèses!$AK$3),2,IF(AND($E762&gt;hypothèses!$AJ$4,$E762&lt;=hypothèses!$AK$4),3,IF(AND($E762&gt;hypothèses!$AJ$5,$E762&lt;=hypothèses!$AK$5),4,IF(AND($E762&gt;hypothèses!$AJ$6,$E762&lt;=hypothèses!$AK$6),5,IF(AND($E762&gt;hypothèses!$AJ$7,$E762&lt;=hypothèses!$AK$7),6,IF(AND($E762&gt;hypothèses!$AJ$8,$E762&lt;=hypothèses!$AK$8),7,IF(AND($E762&gt;hypothèses!$AJ$9,$E762&lt;=hypothèses!$AK$9),8,IF(AND($E762&gt;hypothèses!$AJ$10,$E762&lt;=hypothèses!$AK$10),9,IF(AND($E762&gt;hypothèses!$AJ$11,$E762&lt;=hypothèses!$AK$11),10,""))))))))))</f>
        <v>7</v>
      </c>
      <c r="I762">
        <v>0</v>
      </c>
      <c r="J762" s="58" t="str" cm="1">
        <f t="array" ref="J7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62" s="58">
        <f>IF(G762="Tarif Frais de dossier",30,IF(I762&lt;0,0,IF(AND(A762=hypothèses!$AV$2,G762=hypothèses!$AM$1),IF(E762&lt;=hypothèses!$AT$2,hypothèses!$AW$2,IF(E762&gt;=hypothèses!$AU$2,hypothèses!$AX$2,E762*hypothèses!$AY$2)),IF(AND(A762=hypothèses!$AV$3,G762=hypothèses!$AM$1),IF(E762&lt;=hypothèses!$AT$3,hypothèses!$AW$3,IF(E762&gt;=hypothèses!$AU$3,hypothèses!$AX$3,E762*hypothèses!$AY$3)),IF(AND(A762=hypothèses!$AV$5,G762=hypothèses!$AN$1),IF(E762&lt;=hypothèses!$AT$5,hypothèses!$AW$5,IF(E762&gt;=hypothèses!$AU$5,hypothèses!$AX$5,E762*hypothèses!$AY$5)),IF(AND(A762=hypothèses!$AV$6,G762=hypothèses!$AN$1),IF(E762&lt;=hypothèses!$AT$6,hypothèses!$AW$6,IF(E762&gt;=hypothèses!$AU$6,hypothèses!$AX$6,E762*hypothèses!$AY$6)),IF(AND(A762=hypothèses!$AV$8,G762=hypothèses!$AO$1),IF(E762&lt;=hypothèses!$AT$8,hypothèses!$AW$8,IF(E762&gt;=hypothèses!$AU$8,hypothèses!$AX$8,E762*hypothèses!$AY$8)),IF(AND(A762=hypothèses!$AV$9,G762=hypothèses!$AO$1),IF(E762&lt;=hypothèses!$AT$9,hypothèses!$AW$9,IF(E762&gt;=hypothèses!$AU$9,hypothèses!$AX$9,E762*hypothèses!$AY$9)),IF(AND(A762=hypothèses!$AV$11,G762=hypothèses!$AP$1),IF(E762&lt;=hypothèses!$AT$11,hypothèses!$AW$11,IF(E762&gt;=hypothèses!$AU$11,hypothèses!$AX$11,E762*hypothèses!$AY$11)),IF(AND(A762=hypothèses!$AV$12,G762=hypothèses!$AP$1),IF(E762&lt;=hypothèses!$AT$12,hypothèses!$AW$12,IF(E762&gt;=hypothèses!$AU$12,hypothèses!$AX$12,E762*hypothèses!$AY$12)),IF(AND(A762=hypothèses!$AV$14,G762=hypothèses!$AQ$1),IF(E762&lt;=hypothèses!$AT$14,hypothèses!$AW$14,IF(E762&gt;=hypothèses!$AU$14,hypothèses!$AX$14,E762*hypothèses!$AY$14)),IF(AND(A762=hypothèses!$AV$15,G762=hypothèses!$AQ$1),IF(E762&lt;=hypothèses!$AT$15,hypothèses!$AW$15,IF(E762&gt;=hypothèses!$AU$15,hypothèses!$AX$15,E762*hypothèses!$AY$15)),IF(AND(A762=hypothèses!$AV$17,G762=hypothèses!$AR$1),IF(E762&lt;=hypothèses!$AT$17,hypothèses!$AW$17,IF(E762&gt;=hypothèses!$AU$17,hypothèses!$AX$17,E762*hypothèses!$AY$17)),IF(AND(A762=hypothèses!$AV$18,G762=hypothèses!$AR$1),IF(E762&lt;=hypothèses!$AT$18,hypothèses!$AW$18,IF(E762&gt;=hypothèses!$AU$18,hypothèses!$AX$18,E762*hypothèses!$AY$18)),0))))))))))))))</f>
        <v>0</v>
      </c>
      <c r="L762" s="58"/>
    </row>
    <row r="763" spans="1:12">
      <c r="A763" t="s">
        <v>68</v>
      </c>
      <c r="B763" s="59">
        <v>37121</v>
      </c>
      <c r="C763">
        <v>15</v>
      </c>
      <c r="D763">
        <v>2.5</v>
      </c>
      <c r="E763" s="4">
        <f t="shared" si="11"/>
        <v>1237.3666666666666</v>
      </c>
      <c r="F763" s="49">
        <f>IF($E763&lt;=hypothèses!$AK$2,1,IF(AND($E763&gt;hypothèses!$AJ$3,$E763&lt;=hypothèses!$AK$3),2,IF(AND($E763&gt;hypothèses!$AJ$4,$E763&lt;=hypothèses!$AK$4),3,IF(AND($E763&gt;hypothèses!$AJ$5,$E763&lt;=hypothèses!$AK$5),4,IF(AND($E763&gt;hypothèses!$AJ$6,$E763&lt;=hypothèses!$AK$6),5,IF(AND($E763&gt;hypothèses!$AJ$7,$E763&lt;=hypothèses!$AK$7),6,IF(AND($E763&gt;hypothèses!$AJ$8,$E763&lt;=hypothèses!$AK$8),7,IF(AND($E763&gt;hypothèses!$AJ$9,$E763&lt;=hypothèses!$AK$9),8,IF(AND($E763&gt;hypothèses!$AJ$10,$E763&lt;=hypothèses!$AK$10),9,IF(AND($E763&gt;hypothèses!$AJ$11,$E763&lt;=hypothèses!$AK$11),10,""))))))))))</f>
        <v>7</v>
      </c>
      <c r="I763">
        <v>0</v>
      </c>
      <c r="J763" s="58" t="str" cm="1">
        <f t="array" ref="J7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63" s="58">
        <f>IF(G763="Tarif Frais de dossier",30,IF(I763&lt;0,0,IF(AND(A763=hypothèses!$AV$2,G763=hypothèses!$AM$1),IF(E763&lt;=hypothèses!$AT$2,hypothèses!$AW$2,IF(E763&gt;=hypothèses!$AU$2,hypothèses!$AX$2,E763*hypothèses!$AY$2)),IF(AND(A763=hypothèses!$AV$3,G763=hypothèses!$AM$1),IF(E763&lt;=hypothèses!$AT$3,hypothèses!$AW$3,IF(E763&gt;=hypothèses!$AU$3,hypothèses!$AX$3,E763*hypothèses!$AY$3)),IF(AND(A763=hypothèses!$AV$5,G763=hypothèses!$AN$1),IF(E763&lt;=hypothèses!$AT$5,hypothèses!$AW$5,IF(E763&gt;=hypothèses!$AU$5,hypothèses!$AX$5,E763*hypothèses!$AY$5)),IF(AND(A763=hypothèses!$AV$6,G763=hypothèses!$AN$1),IF(E763&lt;=hypothèses!$AT$6,hypothèses!$AW$6,IF(E763&gt;=hypothèses!$AU$6,hypothèses!$AX$6,E763*hypothèses!$AY$6)),IF(AND(A763=hypothèses!$AV$8,G763=hypothèses!$AO$1),IF(E763&lt;=hypothèses!$AT$8,hypothèses!$AW$8,IF(E763&gt;=hypothèses!$AU$8,hypothèses!$AX$8,E763*hypothèses!$AY$8)),IF(AND(A763=hypothèses!$AV$9,G763=hypothèses!$AO$1),IF(E763&lt;=hypothèses!$AT$9,hypothèses!$AW$9,IF(E763&gt;=hypothèses!$AU$9,hypothèses!$AX$9,E763*hypothèses!$AY$9)),IF(AND(A763=hypothèses!$AV$11,G763=hypothèses!$AP$1),IF(E763&lt;=hypothèses!$AT$11,hypothèses!$AW$11,IF(E763&gt;=hypothèses!$AU$11,hypothèses!$AX$11,E763*hypothèses!$AY$11)),IF(AND(A763=hypothèses!$AV$12,G763=hypothèses!$AP$1),IF(E763&lt;=hypothèses!$AT$12,hypothèses!$AW$12,IF(E763&gt;=hypothèses!$AU$12,hypothèses!$AX$12,E763*hypothèses!$AY$12)),IF(AND(A763=hypothèses!$AV$14,G763=hypothèses!$AQ$1),IF(E763&lt;=hypothèses!$AT$14,hypothèses!$AW$14,IF(E763&gt;=hypothèses!$AU$14,hypothèses!$AX$14,E763*hypothèses!$AY$14)),IF(AND(A763=hypothèses!$AV$15,G763=hypothèses!$AQ$1),IF(E763&lt;=hypothèses!$AT$15,hypothèses!$AW$15,IF(E763&gt;=hypothèses!$AU$15,hypothèses!$AX$15,E763*hypothèses!$AY$15)),IF(AND(A763=hypothèses!$AV$17,G763=hypothèses!$AR$1),IF(E763&lt;=hypothèses!$AT$17,hypothèses!$AW$17,IF(E763&gt;=hypothèses!$AU$17,hypothèses!$AX$17,E763*hypothèses!$AY$17)),IF(AND(A763=hypothèses!$AV$18,G763=hypothèses!$AR$1),IF(E763&lt;=hypothèses!$AT$18,hypothèses!$AW$18,IF(E763&gt;=hypothèses!$AU$18,hypothèses!$AX$18,E763*hypothèses!$AY$18)),0))))))))))))))</f>
        <v>0</v>
      </c>
      <c r="L763" s="58"/>
    </row>
    <row r="764" spans="1:12">
      <c r="A764" t="s">
        <v>68</v>
      </c>
      <c r="B764" s="59">
        <v>37121</v>
      </c>
      <c r="C764">
        <v>15</v>
      </c>
      <c r="D764">
        <v>2.5</v>
      </c>
      <c r="E764" s="4">
        <f t="shared" si="11"/>
        <v>1237.3666666666666</v>
      </c>
      <c r="F764" s="49">
        <f>IF($E764&lt;=hypothèses!$AK$2,1,IF(AND($E764&gt;hypothèses!$AJ$3,$E764&lt;=hypothèses!$AK$3),2,IF(AND($E764&gt;hypothèses!$AJ$4,$E764&lt;=hypothèses!$AK$4),3,IF(AND($E764&gt;hypothèses!$AJ$5,$E764&lt;=hypothèses!$AK$5),4,IF(AND($E764&gt;hypothèses!$AJ$6,$E764&lt;=hypothèses!$AK$6),5,IF(AND($E764&gt;hypothèses!$AJ$7,$E764&lt;=hypothèses!$AK$7),6,IF(AND($E764&gt;hypothèses!$AJ$8,$E764&lt;=hypothèses!$AK$8),7,IF(AND($E764&gt;hypothèses!$AJ$9,$E764&lt;=hypothèses!$AK$9),8,IF(AND($E764&gt;hypothèses!$AJ$10,$E764&lt;=hypothèses!$AK$10),9,IF(AND($E764&gt;hypothèses!$AJ$11,$E764&lt;=hypothèses!$AK$11),10,""))))))))))</f>
        <v>7</v>
      </c>
      <c r="I764">
        <v>0</v>
      </c>
      <c r="J764" s="58" t="str" cm="1">
        <f t="array" ref="J7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64" s="58">
        <f>IF(G764="Tarif Frais de dossier",30,IF(I764&lt;0,0,IF(AND(A764=hypothèses!$AV$2,G764=hypothèses!$AM$1),IF(E764&lt;=hypothèses!$AT$2,hypothèses!$AW$2,IF(E764&gt;=hypothèses!$AU$2,hypothèses!$AX$2,E764*hypothèses!$AY$2)),IF(AND(A764=hypothèses!$AV$3,G764=hypothèses!$AM$1),IF(E764&lt;=hypothèses!$AT$3,hypothèses!$AW$3,IF(E764&gt;=hypothèses!$AU$3,hypothèses!$AX$3,E764*hypothèses!$AY$3)),IF(AND(A764=hypothèses!$AV$5,G764=hypothèses!$AN$1),IF(E764&lt;=hypothèses!$AT$5,hypothèses!$AW$5,IF(E764&gt;=hypothèses!$AU$5,hypothèses!$AX$5,E764*hypothèses!$AY$5)),IF(AND(A764=hypothèses!$AV$6,G764=hypothèses!$AN$1),IF(E764&lt;=hypothèses!$AT$6,hypothèses!$AW$6,IF(E764&gt;=hypothèses!$AU$6,hypothèses!$AX$6,E764*hypothèses!$AY$6)),IF(AND(A764=hypothèses!$AV$8,G764=hypothèses!$AO$1),IF(E764&lt;=hypothèses!$AT$8,hypothèses!$AW$8,IF(E764&gt;=hypothèses!$AU$8,hypothèses!$AX$8,E764*hypothèses!$AY$8)),IF(AND(A764=hypothèses!$AV$9,G764=hypothèses!$AO$1),IF(E764&lt;=hypothèses!$AT$9,hypothèses!$AW$9,IF(E764&gt;=hypothèses!$AU$9,hypothèses!$AX$9,E764*hypothèses!$AY$9)),IF(AND(A764=hypothèses!$AV$11,G764=hypothèses!$AP$1),IF(E764&lt;=hypothèses!$AT$11,hypothèses!$AW$11,IF(E764&gt;=hypothèses!$AU$11,hypothèses!$AX$11,E764*hypothèses!$AY$11)),IF(AND(A764=hypothèses!$AV$12,G764=hypothèses!$AP$1),IF(E764&lt;=hypothèses!$AT$12,hypothèses!$AW$12,IF(E764&gt;=hypothèses!$AU$12,hypothèses!$AX$12,E764*hypothèses!$AY$12)),IF(AND(A764=hypothèses!$AV$14,G764=hypothèses!$AQ$1),IF(E764&lt;=hypothèses!$AT$14,hypothèses!$AW$14,IF(E764&gt;=hypothèses!$AU$14,hypothèses!$AX$14,E764*hypothèses!$AY$14)),IF(AND(A764=hypothèses!$AV$15,G764=hypothèses!$AQ$1),IF(E764&lt;=hypothèses!$AT$15,hypothèses!$AW$15,IF(E764&gt;=hypothèses!$AU$15,hypothèses!$AX$15,E764*hypothèses!$AY$15)),IF(AND(A764=hypothèses!$AV$17,G764=hypothèses!$AR$1),IF(E764&lt;=hypothèses!$AT$17,hypothèses!$AW$17,IF(E764&gt;=hypothèses!$AU$17,hypothèses!$AX$17,E764*hypothèses!$AY$17)),IF(AND(A764=hypothèses!$AV$18,G764=hypothèses!$AR$1),IF(E764&lt;=hypothèses!$AT$18,hypothèses!$AW$18,IF(E764&gt;=hypothèses!$AU$18,hypothèses!$AX$18,E764*hypothèses!$AY$18)),0))))))))))))))</f>
        <v>0</v>
      </c>
      <c r="L764" s="58"/>
    </row>
    <row r="765" spans="1:12">
      <c r="A765" t="s">
        <v>70</v>
      </c>
      <c r="B765" s="59">
        <v>76094</v>
      </c>
      <c r="C765">
        <v>31</v>
      </c>
      <c r="D765">
        <v>3</v>
      </c>
      <c r="E765" s="4">
        <f t="shared" si="11"/>
        <v>2113.7222222222222</v>
      </c>
      <c r="F765" s="49">
        <f>IF($E765&lt;=hypothèses!$AK$2,1,IF(AND($E765&gt;hypothèses!$AJ$3,$E765&lt;=hypothèses!$AK$3),2,IF(AND($E765&gt;hypothèses!$AJ$4,$E765&lt;=hypothèses!$AK$4),3,IF(AND($E765&gt;hypothèses!$AJ$5,$E765&lt;=hypothèses!$AK$5),4,IF(AND($E765&gt;hypothèses!$AJ$6,$E765&lt;=hypothèses!$AK$6),5,IF(AND($E765&gt;hypothèses!$AJ$7,$E765&lt;=hypothèses!$AK$7),6,IF(AND($E765&gt;hypothèses!$AJ$8,$E765&lt;=hypothèses!$AK$8),7,IF(AND($E765&gt;hypothèses!$AJ$9,$E765&lt;=hypothèses!$AK$9),8,IF(AND($E765&gt;hypothèses!$AJ$10,$E765&lt;=hypothèses!$AK$10),9,IF(AND($E765&gt;hypothèses!$AJ$11,$E765&lt;=hypothèses!$AK$11),10,""))))))))))</f>
        <v>9</v>
      </c>
      <c r="G765" t="s">
        <v>13</v>
      </c>
      <c r="H765">
        <v>1</v>
      </c>
      <c r="I765">
        <v>936</v>
      </c>
      <c r="J765" s="58" cm="1">
        <f t="array" ref="J7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765" s="58">
        <f>IF(G765="Tarif Frais de dossier",30,IF(I765&lt;0,0,IF(AND(A765=hypothèses!$AV$2,G765=hypothèses!$AM$1),IF(E765&lt;=hypothèses!$AT$2,hypothèses!$AW$2,IF(E765&gt;=hypothèses!$AU$2,hypothèses!$AX$2,E765*hypothèses!$AY$2)),IF(AND(A765=hypothèses!$AV$3,G765=hypothèses!$AM$1),IF(E765&lt;=hypothèses!$AT$3,hypothèses!$AW$3,IF(E765&gt;=hypothèses!$AU$3,hypothèses!$AX$3,E765*hypothèses!$AY$3)),IF(AND(A765=hypothèses!$AV$5,G765=hypothèses!$AN$1),IF(E765&lt;=hypothèses!$AT$5,hypothèses!$AW$5,IF(E765&gt;=hypothèses!$AU$5,hypothèses!$AX$5,E765*hypothèses!$AY$5)),IF(AND(A765=hypothèses!$AV$6,G765=hypothèses!$AN$1),IF(E765&lt;=hypothèses!$AT$6,hypothèses!$AW$6,IF(E765&gt;=hypothèses!$AU$6,hypothèses!$AX$6,E765*hypothèses!$AY$6)),IF(AND(A765=hypothèses!$AV$8,G765=hypothèses!$AO$1),IF(E765&lt;=hypothèses!$AT$8,hypothèses!$AW$8,IF(E765&gt;=hypothèses!$AU$8,hypothèses!$AX$8,E765*hypothèses!$AY$8)),IF(AND(A765=hypothèses!$AV$9,G765=hypothèses!$AO$1),IF(E765&lt;=hypothèses!$AT$9,hypothèses!$AW$9,IF(E765&gt;=hypothèses!$AU$9,hypothèses!$AX$9,E765*hypothèses!$AY$9)),IF(AND(A765=hypothèses!$AV$11,G765=hypothèses!$AP$1),IF(E765&lt;=hypothèses!$AT$11,hypothèses!$AW$11,IF(E765&gt;=hypothèses!$AU$11,hypothèses!$AX$11,E765*hypothèses!$AY$11)),IF(AND(A765=hypothèses!$AV$12,G765=hypothèses!$AP$1),IF(E765&lt;=hypothèses!$AT$12,hypothèses!$AW$12,IF(E765&gt;=hypothèses!$AU$12,hypothèses!$AX$12,E765*hypothèses!$AY$12)),IF(AND(A765=hypothèses!$AV$14,G765=hypothèses!$AQ$1),IF(E765&lt;=hypothèses!$AT$14,hypothèses!$AW$14,IF(E765&gt;=hypothèses!$AU$14,hypothèses!$AX$14,E765*hypothèses!$AY$14)),IF(AND(A765=hypothèses!$AV$15,G765=hypothèses!$AQ$1),IF(E765&lt;=hypothèses!$AT$15,hypothèses!$AW$15,IF(E765&gt;=hypothèses!$AU$15,hypothèses!$AX$15,E765*hypothèses!$AY$15)),IF(AND(A765=hypothèses!$AV$17,G765=hypothèses!$AR$1),IF(E765&lt;=hypothèses!$AT$17,hypothèses!$AW$17,IF(E765&gt;=hypothèses!$AU$17,hypothèses!$AX$17,E765*hypothèses!$AY$17)),IF(AND(A765=hypothèses!$AV$18,G765=hypothèses!$AR$1),IF(E765&lt;=hypothèses!$AT$18,hypothèses!$AW$18,IF(E765&gt;=hypothèses!$AU$18,hypothèses!$AX$18,E765*hypothèses!$AY$18)),0))))))))))))))</f>
        <v>558.02266666666662</v>
      </c>
      <c r="L765" s="58"/>
    </row>
    <row r="766" spans="1:12">
      <c r="A766" t="s">
        <v>70</v>
      </c>
      <c r="B766" s="59">
        <v>76094</v>
      </c>
      <c r="C766">
        <v>31</v>
      </c>
      <c r="D766">
        <v>3</v>
      </c>
      <c r="E766" s="4">
        <f t="shared" si="11"/>
        <v>2113.7222222222222</v>
      </c>
      <c r="F766" s="49">
        <f>IF($E766&lt;=hypothèses!$AK$2,1,IF(AND($E766&gt;hypothèses!$AJ$3,$E766&lt;=hypothèses!$AK$3),2,IF(AND($E766&gt;hypothèses!$AJ$4,$E766&lt;=hypothèses!$AK$4),3,IF(AND($E766&gt;hypothèses!$AJ$5,$E766&lt;=hypothèses!$AK$5),4,IF(AND($E766&gt;hypothèses!$AJ$6,$E766&lt;=hypothèses!$AK$6),5,IF(AND($E766&gt;hypothèses!$AJ$7,$E766&lt;=hypothèses!$AK$7),6,IF(AND($E766&gt;hypothèses!$AJ$8,$E766&lt;=hypothèses!$AK$8),7,IF(AND($E766&gt;hypothèses!$AJ$9,$E766&lt;=hypothèses!$AK$9),8,IF(AND($E766&gt;hypothèses!$AJ$10,$E766&lt;=hypothèses!$AK$10),9,IF(AND($E766&gt;hypothèses!$AJ$11,$E766&lt;=hypothèses!$AK$11),10,""))))))))))</f>
        <v>9</v>
      </c>
      <c r="G766" t="s">
        <v>15</v>
      </c>
      <c r="H766">
        <v>1</v>
      </c>
      <c r="I766">
        <v>-93.6</v>
      </c>
      <c r="J766" s="58" cm="1">
        <f t="array" ref="J7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766" s="58">
        <f>IF(G766="Tarif Frais de dossier",30,IF(I766&lt;0,0,IF(AND(A766=hypothèses!$AV$2,G766=hypothèses!$AM$1),IF(E766&lt;=hypothèses!$AT$2,hypothèses!$AW$2,IF(E766&gt;=hypothèses!$AU$2,hypothèses!$AX$2,E766*hypothèses!$AY$2)),IF(AND(A766=hypothèses!$AV$3,G766=hypothèses!$AM$1),IF(E766&lt;=hypothèses!$AT$3,hypothèses!$AW$3,IF(E766&gt;=hypothèses!$AU$3,hypothèses!$AX$3,E766*hypothèses!$AY$3)),IF(AND(A766=hypothèses!$AV$5,G766=hypothèses!$AN$1),IF(E766&lt;=hypothèses!$AT$5,hypothèses!$AW$5,IF(E766&gt;=hypothèses!$AU$5,hypothèses!$AX$5,E766*hypothèses!$AY$5)),IF(AND(A766=hypothèses!$AV$6,G766=hypothèses!$AN$1),IF(E766&lt;=hypothèses!$AT$6,hypothèses!$AW$6,IF(E766&gt;=hypothèses!$AU$6,hypothèses!$AX$6,E766*hypothèses!$AY$6)),IF(AND(A766=hypothèses!$AV$8,G766=hypothèses!$AO$1),IF(E766&lt;=hypothèses!$AT$8,hypothèses!$AW$8,IF(E766&gt;=hypothèses!$AU$8,hypothèses!$AX$8,E766*hypothèses!$AY$8)),IF(AND(A766=hypothèses!$AV$9,G766=hypothèses!$AO$1),IF(E766&lt;=hypothèses!$AT$9,hypothèses!$AW$9,IF(E766&gt;=hypothèses!$AU$9,hypothèses!$AX$9,E766*hypothèses!$AY$9)),IF(AND(A766=hypothèses!$AV$11,G766=hypothèses!$AP$1),IF(E766&lt;=hypothèses!$AT$11,hypothèses!$AW$11,IF(E766&gt;=hypothèses!$AU$11,hypothèses!$AX$11,E766*hypothèses!$AY$11)),IF(AND(A766=hypothèses!$AV$12,G766=hypothèses!$AP$1),IF(E766&lt;=hypothèses!$AT$12,hypothèses!$AW$12,IF(E766&gt;=hypothèses!$AU$12,hypothèses!$AX$12,E766*hypothèses!$AY$12)),IF(AND(A766=hypothèses!$AV$14,G766=hypothèses!$AQ$1),IF(E766&lt;=hypothèses!$AT$14,hypothèses!$AW$14,IF(E766&gt;=hypothèses!$AU$14,hypothèses!$AX$14,E766*hypothèses!$AY$14)),IF(AND(A766=hypothèses!$AV$15,G766=hypothèses!$AQ$1),IF(E766&lt;=hypothèses!$AT$15,hypothèses!$AW$15,IF(E766&gt;=hypothèses!$AU$15,hypothèses!$AX$15,E766*hypothèses!$AY$15)),IF(AND(A766=hypothèses!$AV$17,G766=hypothèses!$AR$1),IF(E766&lt;=hypothèses!$AT$17,hypothèses!$AW$17,IF(E766&gt;=hypothèses!$AU$17,hypothèses!$AX$17,E766*hypothèses!$AY$17)),IF(AND(A766=hypothèses!$AV$18,G766=hypothèses!$AR$1),IF(E766&lt;=hypothèses!$AT$18,hypothèses!$AW$18,IF(E766&gt;=hypothèses!$AU$18,hypothèses!$AX$18,E766*hypothèses!$AY$18)),0))))))))))))))</f>
        <v>0</v>
      </c>
      <c r="L766" s="58"/>
    </row>
    <row r="767" spans="1:12">
      <c r="A767" t="s">
        <v>70</v>
      </c>
      <c r="B767" s="59">
        <v>76094</v>
      </c>
      <c r="C767">
        <v>31</v>
      </c>
      <c r="D767">
        <v>3</v>
      </c>
      <c r="E767" s="4">
        <f t="shared" si="11"/>
        <v>2113.7222222222222</v>
      </c>
      <c r="F767" s="49">
        <f>IF($E767&lt;=hypothèses!$AK$2,1,IF(AND($E767&gt;hypothèses!$AJ$3,$E767&lt;=hypothèses!$AK$3),2,IF(AND($E767&gt;hypothèses!$AJ$4,$E767&lt;=hypothèses!$AK$4),3,IF(AND($E767&gt;hypothèses!$AJ$5,$E767&lt;=hypothèses!$AK$5),4,IF(AND($E767&gt;hypothèses!$AJ$6,$E767&lt;=hypothèses!$AK$6),5,IF(AND($E767&gt;hypothèses!$AJ$7,$E767&lt;=hypothèses!$AK$7),6,IF(AND($E767&gt;hypothèses!$AJ$8,$E767&lt;=hypothèses!$AK$8),7,IF(AND($E767&gt;hypothèses!$AJ$9,$E767&lt;=hypothèses!$AK$9),8,IF(AND($E767&gt;hypothèses!$AJ$10,$E767&lt;=hypothèses!$AK$10),9,IF(AND($E767&gt;hypothèses!$AJ$11,$E767&lt;=hypothèses!$AK$11),10,""))))))))))</f>
        <v>9</v>
      </c>
      <c r="G767" t="s">
        <v>16</v>
      </c>
      <c r="H767">
        <v>1</v>
      </c>
      <c r="I767">
        <v>177</v>
      </c>
      <c r="J767" s="58" cm="1">
        <f t="array" ref="J7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767" s="58">
        <f>IF(G767="Tarif Frais de dossier",30,IF(I767&lt;0,0,IF(AND(A767=hypothèses!$AV$2,G767=hypothèses!$AM$1),IF(E767&lt;=hypothèses!$AT$2,hypothèses!$AW$2,IF(E767&gt;=hypothèses!$AU$2,hypothèses!$AX$2,E767*hypothèses!$AY$2)),IF(AND(A767=hypothèses!$AV$3,G767=hypothèses!$AM$1),IF(E767&lt;=hypothèses!$AT$3,hypothèses!$AW$3,IF(E767&gt;=hypothèses!$AU$3,hypothèses!$AX$3,E767*hypothèses!$AY$3)),IF(AND(A767=hypothèses!$AV$5,G767=hypothèses!$AN$1),IF(E767&lt;=hypothèses!$AT$5,hypothèses!$AW$5,IF(E767&gt;=hypothèses!$AU$5,hypothèses!$AX$5,E767*hypothèses!$AY$5)),IF(AND(A767=hypothèses!$AV$6,G767=hypothèses!$AN$1),IF(E767&lt;=hypothèses!$AT$6,hypothèses!$AW$6,IF(E767&gt;=hypothèses!$AU$6,hypothèses!$AX$6,E767*hypothèses!$AY$6)),IF(AND(A767=hypothèses!$AV$8,G767=hypothèses!$AO$1),IF(E767&lt;=hypothèses!$AT$8,hypothèses!$AW$8,IF(E767&gt;=hypothèses!$AU$8,hypothèses!$AX$8,E767*hypothèses!$AY$8)),IF(AND(A767=hypothèses!$AV$9,G767=hypothèses!$AO$1),IF(E767&lt;=hypothèses!$AT$9,hypothèses!$AW$9,IF(E767&gt;=hypothèses!$AU$9,hypothèses!$AX$9,E767*hypothèses!$AY$9)),IF(AND(A767=hypothèses!$AV$11,G767=hypothèses!$AP$1),IF(E767&lt;=hypothèses!$AT$11,hypothèses!$AW$11,IF(E767&gt;=hypothèses!$AU$11,hypothèses!$AX$11,E767*hypothèses!$AY$11)),IF(AND(A767=hypothèses!$AV$12,G767=hypothèses!$AP$1),IF(E767&lt;=hypothèses!$AT$12,hypothèses!$AW$12,IF(E767&gt;=hypothèses!$AU$12,hypothèses!$AX$12,E767*hypothèses!$AY$12)),IF(AND(A767=hypothèses!$AV$14,G767=hypothèses!$AQ$1),IF(E767&lt;=hypothèses!$AT$14,hypothèses!$AW$14,IF(E767&gt;=hypothèses!$AU$14,hypothèses!$AX$14,E767*hypothèses!$AY$14)),IF(AND(A767=hypothèses!$AV$15,G767=hypothèses!$AQ$1),IF(E767&lt;=hypothèses!$AT$15,hypothèses!$AW$15,IF(E767&gt;=hypothèses!$AU$15,hypothèses!$AX$15,E767*hypothèses!$AY$15)),IF(AND(A767=hypothèses!$AV$17,G767=hypothèses!$AR$1),IF(E767&lt;=hypothèses!$AT$17,hypothèses!$AW$17,IF(E767&gt;=hypothèses!$AU$17,hypothèses!$AX$17,E767*hypothèses!$AY$17)),IF(AND(A767=hypothèses!$AV$18,G767=hypothèses!$AR$1),IF(E767&lt;=hypothèses!$AT$18,hypothèses!$AW$18,IF(E767&gt;=hypothèses!$AU$18,hypothèses!$AX$18,E767*hypothèses!$AY$18)),0))))))))))))))</f>
        <v>202</v>
      </c>
      <c r="L767" s="58"/>
    </row>
    <row r="768" spans="1:12">
      <c r="A768" t="s">
        <v>70</v>
      </c>
      <c r="B768" s="59">
        <v>76094</v>
      </c>
      <c r="C768">
        <v>31</v>
      </c>
      <c r="D768">
        <v>3</v>
      </c>
      <c r="E768" s="4">
        <f t="shared" si="11"/>
        <v>2113.7222222222222</v>
      </c>
      <c r="F768" s="49">
        <f>IF($E768&lt;=hypothèses!$AK$2,1,IF(AND($E768&gt;hypothèses!$AJ$3,$E768&lt;=hypothèses!$AK$3),2,IF(AND($E768&gt;hypothèses!$AJ$4,$E768&lt;=hypothèses!$AK$4),3,IF(AND($E768&gt;hypothèses!$AJ$5,$E768&lt;=hypothèses!$AK$5),4,IF(AND($E768&gt;hypothèses!$AJ$6,$E768&lt;=hypothèses!$AK$6),5,IF(AND($E768&gt;hypothèses!$AJ$7,$E768&lt;=hypothèses!$AK$7),6,IF(AND($E768&gt;hypothèses!$AJ$8,$E768&lt;=hypothèses!$AK$8),7,IF(AND($E768&gt;hypothèses!$AJ$9,$E768&lt;=hypothèses!$AK$9),8,IF(AND($E768&gt;hypothèses!$AJ$10,$E768&lt;=hypothèses!$AK$10),9,IF(AND($E768&gt;hypothèses!$AJ$11,$E768&lt;=hypothèses!$AK$11),10,""))))))))))</f>
        <v>9</v>
      </c>
      <c r="G768" t="s">
        <v>15</v>
      </c>
      <c r="H768">
        <v>1</v>
      </c>
      <c r="I768">
        <v>-17.7</v>
      </c>
      <c r="J768" s="58" cm="1">
        <f t="array" ref="J7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768" s="58">
        <f>IF(G768="Tarif Frais de dossier",30,IF(I768&lt;0,0,IF(AND(A768=hypothèses!$AV$2,G768=hypothèses!$AM$1),IF(E768&lt;=hypothèses!$AT$2,hypothèses!$AW$2,IF(E768&gt;=hypothèses!$AU$2,hypothèses!$AX$2,E768*hypothèses!$AY$2)),IF(AND(A768=hypothèses!$AV$3,G768=hypothèses!$AM$1),IF(E768&lt;=hypothèses!$AT$3,hypothèses!$AW$3,IF(E768&gt;=hypothèses!$AU$3,hypothèses!$AX$3,E768*hypothèses!$AY$3)),IF(AND(A768=hypothèses!$AV$5,G768=hypothèses!$AN$1),IF(E768&lt;=hypothèses!$AT$5,hypothèses!$AW$5,IF(E768&gt;=hypothèses!$AU$5,hypothèses!$AX$5,E768*hypothèses!$AY$5)),IF(AND(A768=hypothèses!$AV$6,G768=hypothèses!$AN$1),IF(E768&lt;=hypothèses!$AT$6,hypothèses!$AW$6,IF(E768&gt;=hypothèses!$AU$6,hypothèses!$AX$6,E768*hypothèses!$AY$6)),IF(AND(A768=hypothèses!$AV$8,G768=hypothèses!$AO$1),IF(E768&lt;=hypothèses!$AT$8,hypothèses!$AW$8,IF(E768&gt;=hypothèses!$AU$8,hypothèses!$AX$8,E768*hypothèses!$AY$8)),IF(AND(A768=hypothèses!$AV$9,G768=hypothèses!$AO$1),IF(E768&lt;=hypothèses!$AT$9,hypothèses!$AW$9,IF(E768&gt;=hypothèses!$AU$9,hypothèses!$AX$9,E768*hypothèses!$AY$9)),IF(AND(A768=hypothèses!$AV$11,G768=hypothèses!$AP$1),IF(E768&lt;=hypothèses!$AT$11,hypothèses!$AW$11,IF(E768&gt;=hypothèses!$AU$11,hypothèses!$AX$11,E768*hypothèses!$AY$11)),IF(AND(A768=hypothèses!$AV$12,G768=hypothèses!$AP$1),IF(E768&lt;=hypothèses!$AT$12,hypothèses!$AW$12,IF(E768&gt;=hypothèses!$AU$12,hypothèses!$AX$12,E768*hypothèses!$AY$12)),IF(AND(A768=hypothèses!$AV$14,G768=hypothèses!$AQ$1),IF(E768&lt;=hypothèses!$AT$14,hypothèses!$AW$14,IF(E768&gt;=hypothèses!$AU$14,hypothèses!$AX$14,E768*hypothèses!$AY$14)),IF(AND(A768=hypothèses!$AV$15,G768=hypothèses!$AQ$1),IF(E768&lt;=hypothèses!$AT$15,hypothèses!$AW$15,IF(E768&gt;=hypothèses!$AU$15,hypothèses!$AX$15,E768*hypothèses!$AY$15)),IF(AND(A768=hypothèses!$AV$17,G768=hypothèses!$AR$1),IF(E768&lt;=hypothèses!$AT$17,hypothèses!$AW$17,IF(E768&gt;=hypothèses!$AU$17,hypothèses!$AX$17,E768*hypothèses!$AY$17)),IF(AND(A768=hypothèses!$AV$18,G768=hypothèses!$AR$1),IF(E768&lt;=hypothèses!$AT$18,hypothèses!$AW$18,IF(E768&gt;=hypothèses!$AU$18,hypothèses!$AX$18,E768*hypothèses!$AY$18)),0))))))))))))))</f>
        <v>0</v>
      </c>
      <c r="L768" s="58"/>
    </row>
    <row r="769" spans="1:12">
      <c r="A769" t="s">
        <v>70</v>
      </c>
      <c r="B769" s="59">
        <v>55709</v>
      </c>
      <c r="C769">
        <v>23</v>
      </c>
      <c r="D769">
        <v>3</v>
      </c>
      <c r="E769" s="4">
        <f t="shared" si="11"/>
        <v>1547.4722222222224</v>
      </c>
      <c r="F769" s="49">
        <f>IF($E769&lt;=hypothèses!$AK$2,1,IF(AND($E769&gt;hypothèses!$AJ$3,$E769&lt;=hypothèses!$AK$3),2,IF(AND($E769&gt;hypothèses!$AJ$4,$E769&lt;=hypothèses!$AK$4),3,IF(AND($E769&gt;hypothèses!$AJ$5,$E769&lt;=hypothèses!$AK$5),4,IF(AND($E769&gt;hypothèses!$AJ$6,$E769&lt;=hypothèses!$AK$6),5,IF(AND($E769&gt;hypothèses!$AJ$7,$E769&lt;=hypothèses!$AK$7),6,IF(AND($E769&gt;hypothèses!$AJ$8,$E769&lt;=hypothèses!$AK$8),7,IF(AND($E769&gt;hypothèses!$AJ$9,$E769&lt;=hypothèses!$AK$9),8,IF(AND($E769&gt;hypothèses!$AJ$10,$E769&lt;=hypothèses!$AK$10),9,IF(AND($E769&gt;hypothèses!$AJ$11,$E769&lt;=hypothèses!$AK$11),10,""))))))))))</f>
        <v>8</v>
      </c>
      <c r="G769" t="s">
        <v>13</v>
      </c>
      <c r="H769">
        <v>1</v>
      </c>
      <c r="I769">
        <v>831</v>
      </c>
      <c r="J769" s="58" cm="1">
        <f t="array" ref="J7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769" s="58">
        <f>IF(G769="Tarif Frais de dossier",30,IF(I769&lt;0,0,IF(AND(A769=hypothèses!$AV$2,G769=hypothèses!$AM$1),IF(E769&lt;=hypothèses!$AT$2,hypothèses!$AW$2,IF(E769&gt;=hypothèses!$AU$2,hypothèses!$AX$2,E769*hypothèses!$AY$2)),IF(AND(A769=hypothèses!$AV$3,G769=hypothèses!$AM$1),IF(E769&lt;=hypothèses!$AT$3,hypothèses!$AW$3,IF(E769&gt;=hypothèses!$AU$3,hypothèses!$AX$3,E769*hypothèses!$AY$3)),IF(AND(A769=hypothèses!$AV$5,G769=hypothèses!$AN$1),IF(E769&lt;=hypothèses!$AT$5,hypothèses!$AW$5,IF(E769&gt;=hypothèses!$AU$5,hypothèses!$AX$5,E769*hypothèses!$AY$5)),IF(AND(A769=hypothèses!$AV$6,G769=hypothèses!$AN$1),IF(E769&lt;=hypothèses!$AT$6,hypothèses!$AW$6,IF(E769&gt;=hypothèses!$AU$6,hypothèses!$AX$6,E769*hypothèses!$AY$6)),IF(AND(A769=hypothèses!$AV$8,G769=hypothèses!$AO$1),IF(E769&lt;=hypothèses!$AT$8,hypothèses!$AW$8,IF(E769&gt;=hypothèses!$AU$8,hypothèses!$AX$8,E769*hypothèses!$AY$8)),IF(AND(A769=hypothèses!$AV$9,G769=hypothèses!$AO$1),IF(E769&lt;=hypothèses!$AT$9,hypothèses!$AW$9,IF(E769&gt;=hypothèses!$AU$9,hypothèses!$AX$9,E769*hypothèses!$AY$9)),IF(AND(A769=hypothèses!$AV$11,G769=hypothèses!$AP$1),IF(E769&lt;=hypothèses!$AT$11,hypothèses!$AW$11,IF(E769&gt;=hypothèses!$AU$11,hypothèses!$AX$11,E769*hypothèses!$AY$11)),IF(AND(A769=hypothèses!$AV$12,G769=hypothèses!$AP$1),IF(E769&lt;=hypothèses!$AT$12,hypothèses!$AW$12,IF(E769&gt;=hypothèses!$AU$12,hypothèses!$AX$12,E769*hypothèses!$AY$12)),IF(AND(A769=hypothèses!$AV$14,G769=hypothèses!$AQ$1),IF(E769&lt;=hypothèses!$AT$14,hypothèses!$AW$14,IF(E769&gt;=hypothèses!$AU$14,hypothèses!$AX$14,E769*hypothèses!$AY$14)),IF(AND(A769=hypothèses!$AV$15,G769=hypothèses!$AQ$1),IF(E769&lt;=hypothèses!$AT$15,hypothèses!$AW$15,IF(E769&gt;=hypothèses!$AU$15,hypothèses!$AX$15,E769*hypothèses!$AY$15)),IF(AND(A769=hypothèses!$AV$17,G769=hypothèses!$AR$1),IF(E769&lt;=hypothèses!$AT$17,hypothèses!$AW$17,IF(E769&gt;=hypothèses!$AU$17,hypothèses!$AX$17,E769*hypothèses!$AY$17)),IF(AND(A769=hypothèses!$AV$18,G769=hypothèses!$AR$1),IF(E769&lt;=hypothèses!$AT$18,hypothèses!$AW$18,IF(E769&gt;=hypothèses!$AU$18,hypothèses!$AX$18,E769*hypothèses!$AY$18)),0))))))))))))))</f>
        <v>408.53266666666673</v>
      </c>
      <c r="L769" s="58"/>
    </row>
    <row r="770" spans="1:12">
      <c r="A770" t="s">
        <v>70</v>
      </c>
      <c r="B770" s="59">
        <v>55709</v>
      </c>
      <c r="C770">
        <v>23</v>
      </c>
      <c r="D770">
        <v>3</v>
      </c>
      <c r="E770" s="4">
        <f t="shared" ref="E770:E833" si="12">(B770/D770)/12</f>
        <v>1547.4722222222224</v>
      </c>
      <c r="F770" s="49">
        <f>IF($E770&lt;=hypothèses!$AK$2,1,IF(AND($E770&gt;hypothèses!$AJ$3,$E770&lt;=hypothèses!$AK$3),2,IF(AND($E770&gt;hypothèses!$AJ$4,$E770&lt;=hypothèses!$AK$4),3,IF(AND($E770&gt;hypothèses!$AJ$5,$E770&lt;=hypothèses!$AK$5),4,IF(AND($E770&gt;hypothèses!$AJ$6,$E770&lt;=hypothèses!$AK$6),5,IF(AND($E770&gt;hypothèses!$AJ$7,$E770&lt;=hypothèses!$AK$7),6,IF(AND($E770&gt;hypothèses!$AJ$8,$E770&lt;=hypothèses!$AK$8),7,IF(AND($E770&gt;hypothèses!$AJ$9,$E770&lt;=hypothèses!$AK$9),8,IF(AND($E770&gt;hypothèses!$AJ$10,$E770&lt;=hypothèses!$AK$10),9,IF(AND($E770&gt;hypothèses!$AJ$11,$E770&lt;=hypothèses!$AK$11),10,""))))))))))</f>
        <v>8</v>
      </c>
      <c r="I770">
        <v>0</v>
      </c>
      <c r="J770" s="58" t="str" cm="1">
        <f t="array" ref="J7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70" s="58">
        <f>IF(G770="Tarif Frais de dossier",30,IF(I770&lt;0,0,IF(AND(A770=hypothèses!$AV$2,G770=hypothèses!$AM$1),IF(E770&lt;=hypothèses!$AT$2,hypothèses!$AW$2,IF(E770&gt;=hypothèses!$AU$2,hypothèses!$AX$2,E770*hypothèses!$AY$2)),IF(AND(A770=hypothèses!$AV$3,G770=hypothèses!$AM$1),IF(E770&lt;=hypothèses!$AT$3,hypothèses!$AW$3,IF(E770&gt;=hypothèses!$AU$3,hypothèses!$AX$3,E770*hypothèses!$AY$3)),IF(AND(A770=hypothèses!$AV$5,G770=hypothèses!$AN$1),IF(E770&lt;=hypothèses!$AT$5,hypothèses!$AW$5,IF(E770&gt;=hypothèses!$AU$5,hypothèses!$AX$5,E770*hypothèses!$AY$5)),IF(AND(A770=hypothèses!$AV$6,G770=hypothèses!$AN$1),IF(E770&lt;=hypothèses!$AT$6,hypothèses!$AW$6,IF(E770&gt;=hypothèses!$AU$6,hypothèses!$AX$6,E770*hypothèses!$AY$6)),IF(AND(A770=hypothèses!$AV$8,G770=hypothèses!$AO$1),IF(E770&lt;=hypothèses!$AT$8,hypothèses!$AW$8,IF(E770&gt;=hypothèses!$AU$8,hypothèses!$AX$8,E770*hypothèses!$AY$8)),IF(AND(A770=hypothèses!$AV$9,G770=hypothèses!$AO$1),IF(E770&lt;=hypothèses!$AT$9,hypothèses!$AW$9,IF(E770&gt;=hypothèses!$AU$9,hypothèses!$AX$9,E770*hypothèses!$AY$9)),IF(AND(A770=hypothèses!$AV$11,G770=hypothèses!$AP$1),IF(E770&lt;=hypothèses!$AT$11,hypothèses!$AW$11,IF(E770&gt;=hypothèses!$AU$11,hypothèses!$AX$11,E770*hypothèses!$AY$11)),IF(AND(A770=hypothèses!$AV$12,G770=hypothèses!$AP$1),IF(E770&lt;=hypothèses!$AT$12,hypothèses!$AW$12,IF(E770&gt;=hypothèses!$AU$12,hypothèses!$AX$12,E770*hypothèses!$AY$12)),IF(AND(A770=hypothèses!$AV$14,G770=hypothèses!$AQ$1),IF(E770&lt;=hypothèses!$AT$14,hypothèses!$AW$14,IF(E770&gt;=hypothèses!$AU$14,hypothèses!$AX$14,E770*hypothèses!$AY$14)),IF(AND(A770=hypothèses!$AV$15,G770=hypothèses!$AQ$1),IF(E770&lt;=hypothèses!$AT$15,hypothèses!$AW$15,IF(E770&gt;=hypothèses!$AU$15,hypothèses!$AX$15,E770*hypothèses!$AY$15)),IF(AND(A770=hypothèses!$AV$17,G770=hypothèses!$AR$1),IF(E770&lt;=hypothèses!$AT$17,hypothèses!$AW$17,IF(E770&gt;=hypothèses!$AU$17,hypothèses!$AX$17,E770*hypothèses!$AY$17)),IF(AND(A770=hypothèses!$AV$18,G770=hypothèses!$AR$1),IF(E770&lt;=hypothèses!$AT$18,hypothèses!$AW$18,IF(E770&gt;=hypothèses!$AU$18,hypothèses!$AX$18,E770*hypothèses!$AY$18)),0))))))))))))))</f>
        <v>0</v>
      </c>
      <c r="L770" s="58"/>
    </row>
    <row r="771" spans="1:12">
      <c r="A771" t="s">
        <v>70</v>
      </c>
      <c r="B771" s="59">
        <v>25347</v>
      </c>
      <c r="C771">
        <v>11</v>
      </c>
      <c r="D771">
        <v>3</v>
      </c>
      <c r="E771" s="4">
        <f t="shared" si="12"/>
        <v>704.08333333333337</v>
      </c>
      <c r="F771" s="49">
        <f>IF($E771&lt;=hypothèses!$AK$2,1,IF(AND($E771&gt;hypothèses!$AJ$3,$E771&lt;=hypothèses!$AK$3),2,IF(AND($E771&gt;hypothèses!$AJ$4,$E771&lt;=hypothèses!$AK$4),3,IF(AND($E771&gt;hypothèses!$AJ$5,$E771&lt;=hypothèses!$AK$5),4,IF(AND($E771&gt;hypothèses!$AJ$6,$E771&lt;=hypothèses!$AK$6),5,IF(AND($E771&gt;hypothèses!$AJ$7,$E771&lt;=hypothèses!$AK$7),6,IF(AND($E771&gt;hypothèses!$AJ$8,$E771&lt;=hypothèses!$AK$8),7,IF(AND($E771&gt;hypothèses!$AJ$9,$E771&lt;=hypothèses!$AK$9),8,IF(AND($E771&gt;hypothèses!$AJ$10,$E771&lt;=hypothèses!$AK$10),9,IF(AND($E771&gt;hypothèses!$AJ$11,$E771&lt;=hypothèses!$AK$11),10,""))))))))))</f>
        <v>4</v>
      </c>
      <c r="G771" t="s">
        <v>13</v>
      </c>
      <c r="H771">
        <v>1</v>
      </c>
      <c r="I771">
        <v>355</v>
      </c>
      <c r="J771" s="58" cm="1">
        <f t="array" ref="J7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771" s="58">
        <f>IF(G771="Tarif Frais de dossier",30,IF(I771&lt;0,0,IF(AND(A771=hypothèses!$AV$2,G771=hypothèses!$AM$1),IF(E771&lt;=hypothèses!$AT$2,hypothèses!$AW$2,IF(E771&gt;=hypothèses!$AU$2,hypothèses!$AX$2,E771*hypothèses!$AY$2)),IF(AND(A771=hypothèses!$AV$3,G771=hypothèses!$AM$1),IF(E771&lt;=hypothèses!$AT$3,hypothèses!$AW$3,IF(E771&gt;=hypothèses!$AU$3,hypothèses!$AX$3,E771*hypothèses!$AY$3)),IF(AND(A771=hypothèses!$AV$5,G771=hypothèses!$AN$1),IF(E771&lt;=hypothèses!$AT$5,hypothèses!$AW$5,IF(E771&gt;=hypothèses!$AU$5,hypothèses!$AX$5,E771*hypothèses!$AY$5)),IF(AND(A771=hypothèses!$AV$6,G771=hypothèses!$AN$1),IF(E771&lt;=hypothèses!$AT$6,hypothèses!$AW$6,IF(E771&gt;=hypothèses!$AU$6,hypothèses!$AX$6,E771*hypothèses!$AY$6)),IF(AND(A771=hypothèses!$AV$8,G771=hypothèses!$AO$1),IF(E771&lt;=hypothèses!$AT$8,hypothèses!$AW$8,IF(E771&gt;=hypothèses!$AU$8,hypothèses!$AX$8,E771*hypothèses!$AY$8)),IF(AND(A771=hypothèses!$AV$9,G771=hypothèses!$AO$1),IF(E771&lt;=hypothèses!$AT$9,hypothèses!$AW$9,IF(E771&gt;=hypothèses!$AU$9,hypothèses!$AX$9,E771*hypothèses!$AY$9)),IF(AND(A771=hypothèses!$AV$11,G771=hypothèses!$AP$1),IF(E771&lt;=hypothèses!$AT$11,hypothèses!$AW$11,IF(E771&gt;=hypothèses!$AU$11,hypothèses!$AX$11,E771*hypothèses!$AY$11)),IF(AND(A771=hypothèses!$AV$12,G771=hypothèses!$AP$1),IF(E771&lt;=hypothèses!$AT$12,hypothèses!$AW$12,IF(E771&gt;=hypothèses!$AU$12,hypothèses!$AX$12,E771*hypothèses!$AY$12)),IF(AND(A771=hypothèses!$AV$14,G771=hypothèses!$AQ$1),IF(E771&lt;=hypothèses!$AT$14,hypothèses!$AW$14,IF(E771&gt;=hypothèses!$AU$14,hypothèses!$AX$14,E771*hypothèses!$AY$14)),IF(AND(A771=hypothèses!$AV$15,G771=hypothèses!$AQ$1),IF(E771&lt;=hypothèses!$AT$15,hypothèses!$AW$15,IF(E771&gt;=hypothèses!$AU$15,hypothèses!$AX$15,E771*hypothèses!$AY$15)),IF(AND(A771=hypothèses!$AV$17,G771=hypothèses!$AR$1),IF(E771&lt;=hypothèses!$AT$17,hypothèses!$AW$17,IF(E771&gt;=hypothèses!$AU$17,hypothèses!$AX$17,E771*hypothèses!$AY$17)),IF(AND(A771=hypothèses!$AV$18,G771=hypothèses!$AR$1),IF(E771&lt;=hypothèses!$AT$18,hypothèses!$AW$18,IF(E771&gt;=hypothèses!$AU$18,hypothèses!$AX$18,E771*hypothèses!$AY$18)),0))))))))))))))</f>
        <v>185.87800000000001</v>
      </c>
      <c r="L771" s="58"/>
    </row>
    <row r="772" spans="1:12">
      <c r="A772" t="s">
        <v>70</v>
      </c>
      <c r="B772" s="59">
        <v>25347</v>
      </c>
      <c r="C772">
        <v>11</v>
      </c>
      <c r="D772">
        <v>3</v>
      </c>
      <c r="E772" s="4">
        <f t="shared" si="12"/>
        <v>704.08333333333337</v>
      </c>
      <c r="F772" s="49">
        <f>IF($E772&lt;=hypothèses!$AK$2,1,IF(AND($E772&gt;hypothèses!$AJ$3,$E772&lt;=hypothèses!$AK$3),2,IF(AND($E772&gt;hypothèses!$AJ$4,$E772&lt;=hypothèses!$AK$4),3,IF(AND($E772&gt;hypothèses!$AJ$5,$E772&lt;=hypothèses!$AK$5),4,IF(AND($E772&gt;hypothèses!$AJ$6,$E772&lt;=hypothèses!$AK$6),5,IF(AND($E772&gt;hypothèses!$AJ$7,$E772&lt;=hypothèses!$AK$7),6,IF(AND($E772&gt;hypothèses!$AJ$8,$E772&lt;=hypothèses!$AK$8),7,IF(AND($E772&gt;hypothèses!$AJ$9,$E772&lt;=hypothèses!$AK$9),8,IF(AND($E772&gt;hypothèses!$AJ$10,$E772&lt;=hypothèses!$AK$10),9,IF(AND($E772&gt;hypothèses!$AJ$11,$E772&lt;=hypothèses!$AK$11),10,""))))))))))</f>
        <v>4</v>
      </c>
      <c r="I772">
        <v>0</v>
      </c>
      <c r="J772" s="58" t="str" cm="1">
        <f t="array" ref="J7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72" s="58">
        <f>IF(G772="Tarif Frais de dossier",30,IF(I772&lt;0,0,IF(AND(A772=hypothèses!$AV$2,G772=hypothèses!$AM$1),IF(E772&lt;=hypothèses!$AT$2,hypothèses!$AW$2,IF(E772&gt;=hypothèses!$AU$2,hypothèses!$AX$2,E772*hypothèses!$AY$2)),IF(AND(A772=hypothèses!$AV$3,G772=hypothèses!$AM$1),IF(E772&lt;=hypothèses!$AT$3,hypothèses!$AW$3,IF(E772&gt;=hypothèses!$AU$3,hypothèses!$AX$3,E772*hypothèses!$AY$3)),IF(AND(A772=hypothèses!$AV$5,G772=hypothèses!$AN$1),IF(E772&lt;=hypothèses!$AT$5,hypothèses!$AW$5,IF(E772&gt;=hypothèses!$AU$5,hypothèses!$AX$5,E772*hypothèses!$AY$5)),IF(AND(A772=hypothèses!$AV$6,G772=hypothèses!$AN$1),IF(E772&lt;=hypothèses!$AT$6,hypothèses!$AW$6,IF(E772&gt;=hypothèses!$AU$6,hypothèses!$AX$6,E772*hypothèses!$AY$6)),IF(AND(A772=hypothèses!$AV$8,G772=hypothèses!$AO$1),IF(E772&lt;=hypothèses!$AT$8,hypothèses!$AW$8,IF(E772&gt;=hypothèses!$AU$8,hypothèses!$AX$8,E772*hypothèses!$AY$8)),IF(AND(A772=hypothèses!$AV$9,G772=hypothèses!$AO$1),IF(E772&lt;=hypothèses!$AT$9,hypothèses!$AW$9,IF(E772&gt;=hypothèses!$AU$9,hypothèses!$AX$9,E772*hypothèses!$AY$9)),IF(AND(A772=hypothèses!$AV$11,G772=hypothèses!$AP$1),IF(E772&lt;=hypothèses!$AT$11,hypothèses!$AW$11,IF(E772&gt;=hypothèses!$AU$11,hypothèses!$AX$11,E772*hypothèses!$AY$11)),IF(AND(A772=hypothèses!$AV$12,G772=hypothèses!$AP$1),IF(E772&lt;=hypothèses!$AT$12,hypothèses!$AW$12,IF(E772&gt;=hypothèses!$AU$12,hypothèses!$AX$12,E772*hypothèses!$AY$12)),IF(AND(A772=hypothèses!$AV$14,G772=hypothèses!$AQ$1),IF(E772&lt;=hypothèses!$AT$14,hypothèses!$AW$14,IF(E772&gt;=hypothèses!$AU$14,hypothèses!$AX$14,E772*hypothèses!$AY$14)),IF(AND(A772=hypothèses!$AV$15,G772=hypothèses!$AQ$1),IF(E772&lt;=hypothèses!$AT$15,hypothèses!$AW$15,IF(E772&gt;=hypothèses!$AU$15,hypothèses!$AX$15,E772*hypothèses!$AY$15)),IF(AND(A772=hypothèses!$AV$17,G772=hypothèses!$AR$1),IF(E772&lt;=hypothèses!$AT$17,hypothèses!$AW$17,IF(E772&gt;=hypothèses!$AU$17,hypothèses!$AX$17,E772*hypothèses!$AY$17)),IF(AND(A772=hypothèses!$AV$18,G772=hypothèses!$AR$1),IF(E772&lt;=hypothèses!$AT$18,hypothèses!$AW$18,IF(E772&gt;=hypothèses!$AU$18,hypothèses!$AX$18,E772*hypothèses!$AY$18)),0))))))))))))))</f>
        <v>0</v>
      </c>
      <c r="L772" s="58"/>
    </row>
    <row r="773" spans="1:12">
      <c r="A773" t="s">
        <v>70</v>
      </c>
      <c r="B773" s="59">
        <v>25347</v>
      </c>
      <c r="C773">
        <v>11</v>
      </c>
      <c r="D773">
        <v>3</v>
      </c>
      <c r="E773" s="4">
        <f t="shared" si="12"/>
        <v>704.08333333333337</v>
      </c>
      <c r="F773" s="49">
        <f>IF($E773&lt;=hypothèses!$AK$2,1,IF(AND($E773&gt;hypothèses!$AJ$3,$E773&lt;=hypothèses!$AK$3),2,IF(AND($E773&gt;hypothèses!$AJ$4,$E773&lt;=hypothèses!$AK$4),3,IF(AND($E773&gt;hypothèses!$AJ$5,$E773&lt;=hypothèses!$AK$5),4,IF(AND($E773&gt;hypothèses!$AJ$6,$E773&lt;=hypothèses!$AK$6),5,IF(AND($E773&gt;hypothèses!$AJ$7,$E773&lt;=hypothèses!$AK$7),6,IF(AND($E773&gt;hypothèses!$AJ$8,$E773&lt;=hypothèses!$AK$8),7,IF(AND($E773&gt;hypothèses!$AJ$9,$E773&lt;=hypothèses!$AK$9),8,IF(AND($E773&gt;hypothèses!$AJ$10,$E773&lt;=hypothèses!$AK$10),9,IF(AND($E773&gt;hypothèses!$AJ$11,$E773&lt;=hypothèses!$AK$11),10,""))))))))))</f>
        <v>4</v>
      </c>
      <c r="I773">
        <v>0</v>
      </c>
      <c r="J773" s="58" t="str" cm="1">
        <f t="array" ref="J7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73" s="58">
        <f>IF(G773="Tarif Frais de dossier",30,IF(I773&lt;0,0,IF(AND(A773=hypothèses!$AV$2,G773=hypothèses!$AM$1),IF(E773&lt;=hypothèses!$AT$2,hypothèses!$AW$2,IF(E773&gt;=hypothèses!$AU$2,hypothèses!$AX$2,E773*hypothèses!$AY$2)),IF(AND(A773=hypothèses!$AV$3,G773=hypothèses!$AM$1),IF(E773&lt;=hypothèses!$AT$3,hypothèses!$AW$3,IF(E773&gt;=hypothèses!$AU$3,hypothèses!$AX$3,E773*hypothèses!$AY$3)),IF(AND(A773=hypothèses!$AV$5,G773=hypothèses!$AN$1),IF(E773&lt;=hypothèses!$AT$5,hypothèses!$AW$5,IF(E773&gt;=hypothèses!$AU$5,hypothèses!$AX$5,E773*hypothèses!$AY$5)),IF(AND(A773=hypothèses!$AV$6,G773=hypothèses!$AN$1),IF(E773&lt;=hypothèses!$AT$6,hypothèses!$AW$6,IF(E773&gt;=hypothèses!$AU$6,hypothèses!$AX$6,E773*hypothèses!$AY$6)),IF(AND(A773=hypothèses!$AV$8,G773=hypothèses!$AO$1),IF(E773&lt;=hypothèses!$AT$8,hypothèses!$AW$8,IF(E773&gt;=hypothèses!$AU$8,hypothèses!$AX$8,E773*hypothèses!$AY$8)),IF(AND(A773=hypothèses!$AV$9,G773=hypothèses!$AO$1),IF(E773&lt;=hypothèses!$AT$9,hypothèses!$AW$9,IF(E773&gt;=hypothèses!$AU$9,hypothèses!$AX$9,E773*hypothèses!$AY$9)),IF(AND(A773=hypothèses!$AV$11,G773=hypothèses!$AP$1),IF(E773&lt;=hypothèses!$AT$11,hypothèses!$AW$11,IF(E773&gt;=hypothèses!$AU$11,hypothèses!$AX$11,E773*hypothèses!$AY$11)),IF(AND(A773=hypothèses!$AV$12,G773=hypothèses!$AP$1),IF(E773&lt;=hypothèses!$AT$12,hypothèses!$AW$12,IF(E773&gt;=hypothèses!$AU$12,hypothèses!$AX$12,E773*hypothèses!$AY$12)),IF(AND(A773=hypothèses!$AV$14,G773=hypothèses!$AQ$1),IF(E773&lt;=hypothèses!$AT$14,hypothèses!$AW$14,IF(E773&gt;=hypothèses!$AU$14,hypothèses!$AX$14,E773*hypothèses!$AY$14)),IF(AND(A773=hypothèses!$AV$15,G773=hypothèses!$AQ$1),IF(E773&lt;=hypothèses!$AT$15,hypothèses!$AW$15,IF(E773&gt;=hypothèses!$AU$15,hypothèses!$AX$15,E773*hypothèses!$AY$15)),IF(AND(A773=hypothèses!$AV$17,G773=hypothèses!$AR$1),IF(E773&lt;=hypothèses!$AT$17,hypothèses!$AW$17,IF(E773&gt;=hypothèses!$AU$17,hypothèses!$AX$17,E773*hypothèses!$AY$17)),IF(AND(A773=hypothèses!$AV$18,G773=hypothèses!$AR$1),IF(E773&lt;=hypothèses!$AT$18,hypothèses!$AW$18,IF(E773&gt;=hypothèses!$AU$18,hypothèses!$AX$18,E773*hypothèses!$AY$18)),0))))))))))))))</f>
        <v>0</v>
      </c>
      <c r="L773" s="58"/>
    </row>
    <row r="774" spans="1:12">
      <c r="A774" t="s">
        <v>70</v>
      </c>
      <c r="B774" s="59">
        <v>17775</v>
      </c>
      <c r="C774">
        <v>8</v>
      </c>
      <c r="D774">
        <v>2</v>
      </c>
      <c r="E774" s="4">
        <f t="shared" si="12"/>
        <v>740.625</v>
      </c>
      <c r="F774" s="49">
        <f>IF($E774&lt;=hypothèses!$AK$2,1,IF(AND($E774&gt;hypothèses!$AJ$3,$E774&lt;=hypothèses!$AK$3),2,IF(AND($E774&gt;hypothèses!$AJ$4,$E774&lt;=hypothèses!$AK$4),3,IF(AND($E774&gt;hypothèses!$AJ$5,$E774&lt;=hypothèses!$AK$5),4,IF(AND($E774&gt;hypothèses!$AJ$6,$E774&lt;=hypothèses!$AK$6),5,IF(AND($E774&gt;hypothèses!$AJ$7,$E774&lt;=hypothèses!$AK$7),6,IF(AND($E774&gt;hypothèses!$AJ$8,$E774&lt;=hypothèses!$AK$8),7,IF(AND($E774&gt;hypothèses!$AJ$9,$E774&lt;=hypothèses!$AK$9),8,IF(AND($E774&gt;hypothèses!$AJ$10,$E774&lt;=hypothèses!$AK$10),9,IF(AND($E774&gt;hypothèses!$AJ$11,$E774&lt;=hypothèses!$AK$11),10,""))))))))))</f>
        <v>4</v>
      </c>
      <c r="G774" t="s">
        <v>13</v>
      </c>
      <c r="H774">
        <v>1</v>
      </c>
      <c r="I774">
        <v>180</v>
      </c>
      <c r="J774" s="58" cm="1">
        <f t="array" ref="J7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774" s="58">
        <f>IF(G774="Tarif Frais de dossier",30,IF(I774&lt;0,0,IF(AND(A774=hypothèses!$AV$2,G774=hypothèses!$AM$1),IF(E774&lt;=hypothèses!$AT$2,hypothèses!$AW$2,IF(E774&gt;=hypothèses!$AU$2,hypothèses!$AX$2,E774*hypothèses!$AY$2)),IF(AND(A774=hypothèses!$AV$3,G774=hypothèses!$AM$1),IF(E774&lt;=hypothèses!$AT$3,hypothèses!$AW$3,IF(E774&gt;=hypothèses!$AU$3,hypothèses!$AX$3,E774*hypothèses!$AY$3)),IF(AND(A774=hypothèses!$AV$5,G774=hypothèses!$AN$1),IF(E774&lt;=hypothèses!$AT$5,hypothèses!$AW$5,IF(E774&gt;=hypothèses!$AU$5,hypothèses!$AX$5,E774*hypothèses!$AY$5)),IF(AND(A774=hypothèses!$AV$6,G774=hypothèses!$AN$1),IF(E774&lt;=hypothèses!$AT$6,hypothèses!$AW$6,IF(E774&gt;=hypothèses!$AU$6,hypothèses!$AX$6,E774*hypothèses!$AY$6)),IF(AND(A774=hypothèses!$AV$8,G774=hypothèses!$AO$1),IF(E774&lt;=hypothèses!$AT$8,hypothèses!$AW$8,IF(E774&gt;=hypothèses!$AU$8,hypothèses!$AX$8,E774*hypothèses!$AY$8)),IF(AND(A774=hypothèses!$AV$9,G774=hypothèses!$AO$1),IF(E774&lt;=hypothèses!$AT$9,hypothèses!$AW$9,IF(E774&gt;=hypothèses!$AU$9,hypothèses!$AX$9,E774*hypothèses!$AY$9)),IF(AND(A774=hypothèses!$AV$11,G774=hypothèses!$AP$1),IF(E774&lt;=hypothèses!$AT$11,hypothèses!$AW$11,IF(E774&gt;=hypothèses!$AU$11,hypothèses!$AX$11,E774*hypothèses!$AY$11)),IF(AND(A774=hypothèses!$AV$12,G774=hypothèses!$AP$1),IF(E774&lt;=hypothèses!$AT$12,hypothèses!$AW$12,IF(E774&gt;=hypothèses!$AU$12,hypothèses!$AX$12,E774*hypothèses!$AY$12)),IF(AND(A774=hypothèses!$AV$14,G774=hypothèses!$AQ$1),IF(E774&lt;=hypothèses!$AT$14,hypothèses!$AW$14,IF(E774&gt;=hypothèses!$AU$14,hypothèses!$AX$14,E774*hypothèses!$AY$14)),IF(AND(A774=hypothèses!$AV$15,G774=hypothèses!$AQ$1),IF(E774&lt;=hypothèses!$AT$15,hypothèses!$AW$15,IF(E774&gt;=hypothèses!$AU$15,hypothèses!$AX$15,E774*hypothèses!$AY$15)),IF(AND(A774=hypothèses!$AV$17,G774=hypothèses!$AR$1),IF(E774&lt;=hypothèses!$AT$17,hypothèses!$AW$17,IF(E774&gt;=hypothèses!$AU$17,hypothèses!$AX$17,E774*hypothèses!$AY$17)),IF(AND(A774=hypothèses!$AV$18,G774=hypothèses!$AR$1),IF(E774&lt;=hypothèses!$AT$18,hypothèses!$AW$18,IF(E774&gt;=hypothèses!$AU$18,hypothèses!$AX$18,E774*hypothèses!$AY$18)),0))))))))))))))</f>
        <v>195.52500000000001</v>
      </c>
      <c r="L774" s="58"/>
    </row>
    <row r="775" spans="1:12">
      <c r="A775" t="s">
        <v>70</v>
      </c>
      <c r="B775" s="59">
        <v>17775</v>
      </c>
      <c r="C775">
        <v>8</v>
      </c>
      <c r="D775">
        <v>2</v>
      </c>
      <c r="E775" s="4">
        <f t="shared" si="12"/>
        <v>740.625</v>
      </c>
      <c r="F775" s="49">
        <f>IF($E775&lt;=hypothèses!$AK$2,1,IF(AND($E775&gt;hypothèses!$AJ$3,$E775&lt;=hypothèses!$AK$3),2,IF(AND($E775&gt;hypothèses!$AJ$4,$E775&lt;=hypothèses!$AK$4),3,IF(AND($E775&gt;hypothèses!$AJ$5,$E775&lt;=hypothèses!$AK$5),4,IF(AND($E775&gt;hypothèses!$AJ$6,$E775&lt;=hypothèses!$AK$6),5,IF(AND($E775&gt;hypothèses!$AJ$7,$E775&lt;=hypothèses!$AK$7),6,IF(AND($E775&gt;hypothèses!$AJ$8,$E775&lt;=hypothèses!$AK$8),7,IF(AND($E775&gt;hypothèses!$AJ$9,$E775&lt;=hypothèses!$AK$9),8,IF(AND($E775&gt;hypothèses!$AJ$10,$E775&lt;=hypothèses!$AK$10),9,IF(AND($E775&gt;hypothèses!$AJ$11,$E775&lt;=hypothèses!$AK$11),10,""))))))))))</f>
        <v>4</v>
      </c>
      <c r="I775">
        <v>0</v>
      </c>
      <c r="J775" s="58" t="str" cm="1">
        <f t="array" ref="J7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75" s="58">
        <f>IF(G775="Tarif Frais de dossier",30,IF(I775&lt;0,0,IF(AND(A775=hypothèses!$AV$2,G775=hypothèses!$AM$1),IF(E775&lt;=hypothèses!$AT$2,hypothèses!$AW$2,IF(E775&gt;=hypothèses!$AU$2,hypothèses!$AX$2,E775*hypothèses!$AY$2)),IF(AND(A775=hypothèses!$AV$3,G775=hypothèses!$AM$1),IF(E775&lt;=hypothèses!$AT$3,hypothèses!$AW$3,IF(E775&gt;=hypothèses!$AU$3,hypothèses!$AX$3,E775*hypothèses!$AY$3)),IF(AND(A775=hypothèses!$AV$5,G775=hypothèses!$AN$1),IF(E775&lt;=hypothèses!$AT$5,hypothèses!$AW$5,IF(E775&gt;=hypothèses!$AU$5,hypothèses!$AX$5,E775*hypothèses!$AY$5)),IF(AND(A775=hypothèses!$AV$6,G775=hypothèses!$AN$1),IF(E775&lt;=hypothèses!$AT$6,hypothèses!$AW$6,IF(E775&gt;=hypothèses!$AU$6,hypothèses!$AX$6,E775*hypothèses!$AY$6)),IF(AND(A775=hypothèses!$AV$8,G775=hypothèses!$AO$1),IF(E775&lt;=hypothèses!$AT$8,hypothèses!$AW$8,IF(E775&gt;=hypothèses!$AU$8,hypothèses!$AX$8,E775*hypothèses!$AY$8)),IF(AND(A775=hypothèses!$AV$9,G775=hypothèses!$AO$1),IF(E775&lt;=hypothèses!$AT$9,hypothèses!$AW$9,IF(E775&gt;=hypothèses!$AU$9,hypothèses!$AX$9,E775*hypothèses!$AY$9)),IF(AND(A775=hypothèses!$AV$11,G775=hypothèses!$AP$1),IF(E775&lt;=hypothèses!$AT$11,hypothèses!$AW$11,IF(E775&gt;=hypothèses!$AU$11,hypothèses!$AX$11,E775*hypothèses!$AY$11)),IF(AND(A775=hypothèses!$AV$12,G775=hypothèses!$AP$1),IF(E775&lt;=hypothèses!$AT$12,hypothèses!$AW$12,IF(E775&gt;=hypothèses!$AU$12,hypothèses!$AX$12,E775*hypothèses!$AY$12)),IF(AND(A775=hypothèses!$AV$14,G775=hypothèses!$AQ$1),IF(E775&lt;=hypothèses!$AT$14,hypothèses!$AW$14,IF(E775&gt;=hypothèses!$AU$14,hypothèses!$AX$14,E775*hypothèses!$AY$14)),IF(AND(A775=hypothèses!$AV$15,G775=hypothèses!$AQ$1),IF(E775&lt;=hypothèses!$AT$15,hypothèses!$AW$15,IF(E775&gt;=hypothèses!$AU$15,hypothèses!$AX$15,E775*hypothèses!$AY$15)),IF(AND(A775=hypothèses!$AV$17,G775=hypothèses!$AR$1),IF(E775&lt;=hypothèses!$AT$17,hypothèses!$AW$17,IF(E775&gt;=hypothèses!$AU$17,hypothèses!$AX$17,E775*hypothèses!$AY$17)),IF(AND(A775=hypothèses!$AV$18,G775=hypothèses!$AR$1),IF(E775&lt;=hypothèses!$AT$18,hypothèses!$AW$18,IF(E775&gt;=hypothèses!$AU$18,hypothèses!$AX$18,E775*hypothèses!$AY$18)),0))))))))))))))</f>
        <v>0</v>
      </c>
      <c r="L775" s="58"/>
    </row>
    <row r="776" spans="1:12">
      <c r="A776" t="s">
        <v>70</v>
      </c>
      <c r="B776" s="59">
        <v>17775</v>
      </c>
      <c r="C776">
        <v>8</v>
      </c>
      <c r="D776">
        <v>2</v>
      </c>
      <c r="E776" s="4">
        <f t="shared" si="12"/>
        <v>740.625</v>
      </c>
      <c r="F776" s="49">
        <f>IF($E776&lt;=hypothèses!$AK$2,1,IF(AND($E776&gt;hypothèses!$AJ$3,$E776&lt;=hypothèses!$AK$3),2,IF(AND($E776&gt;hypothèses!$AJ$4,$E776&lt;=hypothèses!$AK$4),3,IF(AND($E776&gt;hypothèses!$AJ$5,$E776&lt;=hypothèses!$AK$5),4,IF(AND($E776&gt;hypothèses!$AJ$6,$E776&lt;=hypothèses!$AK$6),5,IF(AND($E776&gt;hypothèses!$AJ$7,$E776&lt;=hypothèses!$AK$7),6,IF(AND($E776&gt;hypothèses!$AJ$8,$E776&lt;=hypothèses!$AK$8),7,IF(AND($E776&gt;hypothèses!$AJ$9,$E776&lt;=hypothèses!$AK$9),8,IF(AND($E776&gt;hypothèses!$AJ$10,$E776&lt;=hypothèses!$AK$10),9,IF(AND($E776&gt;hypothèses!$AJ$11,$E776&lt;=hypothèses!$AK$11),10,""))))))))))</f>
        <v>4</v>
      </c>
      <c r="I776">
        <v>0</v>
      </c>
      <c r="J776" s="58" t="str" cm="1">
        <f t="array" ref="J7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76" s="58">
        <f>IF(G776="Tarif Frais de dossier",30,IF(I776&lt;0,0,IF(AND(A776=hypothèses!$AV$2,G776=hypothèses!$AM$1),IF(E776&lt;=hypothèses!$AT$2,hypothèses!$AW$2,IF(E776&gt;=hypothèses!$AU$2,hypothèses!$AX$2,E776*hypothèses!$AY$2)),IF(AND(A776=hypothèses!$AV$3,G776=hypothèses!$AM$1),IF(E776&lt;=hypothèses!$AT$3,hypothèses!$AW$3,IF(E776&gt;=hypothèses!$AU$3,hypothèses!$AX$3,E776*hypothèses!$AY$3)),IF(AND(A776=hypothèses!$AV$5,G776=hypothèses!$AN$1),IF(E776&lt;=hypothèses!$AT$5,hypothèses!$AW$5,IF(E776&gt;=hypothèses!$AU$5,hypothèses!$AX$5,E776*hypothèses!$AY$5)),IF(AND(A776=hypothèses!$AV$6,G776=hypothèses!$AN$1),IF(E776&lt;=hypothèses!$AT$6,hypothèses!$AW$6,IF(E776&gt;=hypothèses!$AU$6,hypothèses!$AX$6,E776*hypothèses!$AY$6)),IF(AND(A776=hypothèses!$AV$8,G776=hypothèses!$AO$1),IF(E776&lt;=hypothèses!$AT$8,hypothèses!$AW$8,IF(E776&gt;=hypothèses!$AU$8,hypothèses!$AX$8,E776*hypothèses!$AY$8)),IF(AND(A776=hypothèses!$AV$9,G776=hypothèses!$AO$1),IF(E776&lt;=hypothèses!$AT$9,hypothèses!$AW$9,IF(E776&gt;=hypothèses!$AU$9,hypothèses!$AX$9,E776*hypothèses!$AY$9)),IF(AND(A776=hypothèses!$AV$11,G776=hypothèses!$AP$1),IF(E776&lt;=hypothèses!$AT$11,hypothèses!$AW$11,IF(E776&gt;=hypothèses!$AU$11,hypothèses!$AX$11,E776*hypothèses!$AY$11)),IF(AND(A776=hypothèses!$AV$12,G776=hypothèses!$AP$1),IF(E776&lt;=hypothèses!$AT$12,hypothèses!$AW$12,IF(E776&gt;=hypothèses!$AU$12,hypothèses!$AX$12,E776*hypothèses!$AY$12)),IF(AND(A776=hypothèses!$AV$14,G776=hypothèses!$AQ$1),IF(E776&lt;=hypothèses!$AT$14,hypothèses!$AW$14,IF(E776&gt;=hypothèses!$AU$14,hypothèses!$AX$14,E776*hypothèses!$AY$14)),IF(AND(A776=hypothèses!$AV$15,G776=hypothèses!$AQ$1),IF(E776&lt;=hypothèses!$AT$15,hypothèses!$AW$15,IF(E776&gt;=hypothèses!$AU$15,hypothèses!$AX$15,E776*hypothèses!$AY$15)),IF(AND(A776=hypothèses!$AV$17,G776=hypothèses!$AR$1),IF(E776&lt;=hypothèses!$AT$17,hypothèses!$AW$17,IF(E776&gt;=hypothèses!$AU$17,hypothèses!$AX$17,E776*hypothèses!$AY$17)),IF(AND(A776=hypothèses!$AV$18,G776=hypothèses!$AR$1),IF(E776&lt;=hypothèses!$AT$18,hypothèses!$AW$18,IF(E776&gt;=hypothèses!$AU$18,hypothèses!$AX$18,E776*hypothèses!$AY$18)),0))))))))))))))</f>
        <v>0</v>
      </c>
      <c r="L776" s="58"/>
    </row>
    <row r="777" spans="1:12">
      <c r="A777" t="s">
        <v>70</v>
      </c>
      <c r="B777" s="59">
        <v>58941</v>
      </c>
      <c r="C777">
        <v>24</v>
      </c>
      <c r="D777">
        <v>2.5</v>
      </c>
      <c r="E777" s="4">
        <f t="shared" si="12"/>
        <v>1964.7</v>
      </c>
      <c r="F777" s="49">
        <f>IF($E777&lt;=hypothèses!$AK$2,1,IF(AND($E777&gt;hypothèses!$AJ$3,$E777&lt;=hypothèses!$AK$3),2,IF(AND($E777&gt;hypothèses!$AJ$4,$E777&lt;=hypothèses!$AK$4),3,IF(AND($E777&gt;hypothèses!$AJ$5,$E777&lt;=hypothèses!$AK$5),4,IF(AND($E777&gt;hypothèses!$AJ$6,$E777&lt;=hypothèses!$AK$6),5,IF(AND($E777&gt;hypothèses!$AJ$7,$E777&lt;=hypothèses!$AK$7),6,IF(AND($E777&gt;hypothèses!$AJ$8,$E777&lt;=hypothèses!$AK$8),7,IF(AND($E777&gt;hypothèses!$AJ$9,$E777&lt;=hypothèses!$AK$9),8,IF(AND($E777&gt;hypothèses!$AJ$10,$E777&lt;=hypothèses!$AK$10),9,IF(AND($E777&gt;hypothèses!$AJ$11,$E777&lt;=hypothèses!$AK$11),10,""))))))))))</f>
        <v>9</v>
      </c>
      <c r="G777" t="s">
        <v>16</v>
      </c>
      <c r="H777">
        <v>1</v>
      </c>
      <c r="I777">
        <v>160</v>
      </c>
      <c r="J777" s="58" cm="1">
        <f t="array" ref="J7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777" s="58">
        <f>IF(G777="Tarif Frais de dossier",30,IF(I777&lt;0,0,IF(AND(A777=hypothèses!$AV$2,G777=hypothèses!$AM$1),IF(E777&lt;=hypothèses!$AT$2,hypothèses!$AW$2,IF(E777&gt;=hypothèses!$AU$2,hypothèses!$AX$2,E777*hypothèses!$AY$2)),IF(AND(A777=hypothèses!$AV$3,G777=hypothèses!$AM$1),IF(E777&lt;=hypothèses!$AT$3,hypothèses!$AW$3,IF(E777&gt;=hypothèses!$AU$3,hypothèses!$AX$3,E777*hypothèses!$AY$3)),IF(AND(A777=hypothèses!$AV$5,G777=hypothèses!$AN$1),IF(E777&lt;=hypothèses!$AT$5,hypothèses!$AW$5,IF(E777&gt;=hypothèses!$AU$5,hypothèses!$AX$5,E777*hypothèses!$AY$5)),IF(AND(A777=hypothèses!$AV$6,G777=hypothèses!$AN$1),IF(E777&lt;=hypothèses!$AT$6,hypothèses!$AW$6,IF(E777&gt;=hypothèses!$AU$6,hypothèses!$AX$6,E777*hypothèses!$AY$6)),IF(AND(A777=hypothèses!$AV$8,G777=hypothèses!$AO$1),IF(E777&lt;=hypothèses!$AT$8,hypothèses!$AW$8,IF(E777&gt;=hypothèses!$AU$8,hypothèses!$AX$8,E777*hypothèses!$AY$8)),IF(AND(A777=hypothèses!$AV$9,G777=hypothèses!$AO$1),IF(E777&lt;=hypothèses!$AT$9,hypothèses!$AW$9,IF(E777&gt;=hypothèses!$AU$9,hypothèses!$AX$9,E777*hypothèses!$AY$9)),IF(AND(A777=hypothèses!$AV$11,G777=hypothèses!$AP$1),IF(E777&lt;=hypothèses!$AT$11,hypothèses!$AW$11,IF(E777&gt;=hypothèses!$AU$11,hypothèses!$AX$11,E777*hypothèses!$AY$11)),IF(AND(A777=hypothèses!$AV$12,G777=hypothèses!$AP$1),IF(E777&lt;=hypothèses!$AT$12,hypothèses!$AW$12,IF(E777&gt;=hypothèses!$AU$12,hypothèses!$AX$12,E777*hypothèses!$AY$12)),IF(AND(A777=hypothèses!$AV$14,G777=hypothèses!$AQ$1),IF(E777&lt;=hypothèses!$AT$14,hypothèses!$AW$14,IF(E777&gt;=hypothèses!$AU$14,hypothèses!$AX$14,E777*hypothèses!$AY$14)),IF(AND(A777=hypothèses!$AV$15,G777=hypothèses!$AQ$1),IF(E777&lt;=hypothèses!$AT$15,hypothèses!$AW$15,IF(E777&gt;=hypothèses!$AU$15,hypothèses!$AX$15,E777*hypothèses!$AY$15)),IF(AND(A777=hypothèses!$AV$17,G777=hypothèses!$AR$1),IF(E777&lt;=hypothèses!$AT$17,hypothèses!$AW$17,IF(E777&gt;=hypothèses!$AU$17,hypothèses!$AX$17,E777*hypothèses!$AY$17)),IF(AND(A777=hypothèses!$AV$18,G777=hypothèses!$AR$1),IF(E777&lt;=hypothèses!$AT$18,hypothèses!$AW$18,IF(E777&gt;=hypothèses!$AU$18,hypothèses!$AX$18,E777*hypothèses!$AY$18)),0))))))))))))))</f>
        <v>199.49261538461539</v>
      </c>
      <c r="L777" s="58"/>
    </row>
    <row r="778" spans="1:12">
      <c r="A778" t="s">
        <v>70</v>
      </c>
      <c r="B778" s="59">
        <v>58941</v>
      </c>
      <c r="C778">
        <v>24</v>
      </c>
      <c r="D778">
        <v>2.5</v>
      </c>
      <c r="E778" s="4">
        <f t="shared" si="12"/>
        <v>1964.7</v>
      </c>
      <c r="F778" s="49">
        <f>IF($E778&lt;=hypothèses!$AK$2,1,IF(AND($E778&gt;hypothèses!$AJ$3,$E778&lt;=hypothèses!$AK$3),2,IF(AND($E778&gt;hypothèses!$AJ$4,$E778&lt;=hypothèses!$AK$4),3,IF(AND($E778&gt;hypothèses!$AJ$5,$E778&lt;=hypothèses!$AK$5),4,IF(AND($E778&gt;hypothèses!$AJ$6,$E778&lt;=hypothèses!$AK$6),5,IF(AND($E778&gt;hypothèses!$AJ$7,$E778&lt;=hypothèses!$AK$7),6,IF(AND($E778&gt;hypothèses!$AJ$8,$E778&lt;=hypothèses!$AK$8),7,IF(AND($E778&gt;hypothèses!$AJ$9,$E778&lt;=hypothèses!$AK$9),8,IF(AND($E778&gt;hypothèses!$AJ$10,$E778&lt;=hypothèses!$AK$10),9,IF(AND($E778&gt;hypothèses!$AJ$11,$E778&lt;=hypothèses!$AK$11),10,""))))))))))</f>
        <v>9</v>
      </c>
      <c r="G778" t="s">
        <v>14</v>
      </c>
      <c r="H778">
        <v>1</v>
      </c>
      <c r="I778">
        <v>30</v>
      </c>
      <c r="J778" s="58" cm="1">
        <f t="array" ref="J7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778" s="58">
        <f>IF(G778="Tarif Frais de dossier",30,IF(I778&lt;0,0,IF(AND(A778=hypothèses!$AV$2,G778=hypothèses!$AM$1),IF(E778&lt;=hypothèses!$AT$2,hypothèses!$AW$2,IF(E778&gt;=hypothèses!$AU$2,hypothèses!$AX$2,E778*hypothèses!$AY$2)),IF(AND(A778=hypothèses!$AV$3,G778=hypothèses!$AM$1),IF(E778&lt;=hypothèses!$AT$3,hypothèses!$AW$3,IF(E778&gt;=hypothèses!$AU$3,hypothèses!$AX$3,E778*hypothèses!$AY$3)),IF(AND(A778=hypothèses!$AV$5,G778=hypothèses!$AN$1),IF(E778&lt;=hypothèses!$AT$5,hypothèses!$AW$5,IF(E778&gt;=hypothèses!$AU$5,hypothèses!$AX$5,E778*hypothèses!$AY$5)),IF(AND(A778=hypothèses!$AV$6,G778=hypothèses!$AN$1),IF(E778&lt;=hypothèses!$AT$6,hypothèses!$AW$6,IF(E778&gt;=hypothèses!$AU$6,hypothèses!$AX$6,E778*hypothèses!$AY$6)),IF(AND(A778=hypothèses!$AV$8,G778=hypothèses!$AO$1),IF(E778&lt;=hypothèses!$AT$8,hypothèses!$AW$8,IF(E778&gt;=hypothèses!$AU$8,hypothèses!$AX$8,E778*hypothèses!$AY$8)),IF(AND(A778=hypothèses!$AV$9,G778=hypothèses!$AO$1),IF(E778&lt;=hypothèses!$AT$9,hypothèses!$AW$9,IF(E778&gt;=hypothèses!$AU$9,hypothèses!$AX$9,E778*hypothèses!$AY$9)),IF(AND(A778=hypothèses!$AV$11,G778=hypothèses!$AP$1),IF(E778&lt;=hypothèses!$AT$11,hypothèses!$AW$11,IF(E778&gt;=hypothèses!$AU$11,hypothèses!$AX$11,E778*hypothèses!$AY$11)),IF(AND(A778=hypothèses!$AV$12,G778=hypothèses!$AP$1),IF(E778&lt;=hypothèses!$AT$12,hypothèses!$AW$12,IF(E778&gt;=hypothèses!$AU$12,hypothèses!$AX$12,E778*hypothèses!$AY$12)),IF(AND(A778=hypothèses!$AV$14,G778=hypothèses!$AQ$1),IF(E778&lt;=hypothèses!$AT$14,hypothèses!$AW$14,IF(E778&gt;=hypothèses!$AU$14,hypothèses!$AX$14,E778*hypothèses!$AY$14)),IF(AND(A778=hypothèses!$AV$15,G778=hypothèses!$AQ$1),IF(E778&lt;=hypothèses!$AT$15,hypothèses!$AW$15,IF(E778&gt;=hypothèses!$AU$15,hypothèses!$AX$15,E778*hypothèses!$AY$15)),IF(AND(A778=hypothèses!$AV$17,G778=hypothèses!$AR$1),IF(E778&lt;=hypothèses!$AT$17,hypothèses!$AW$17,IF(E778&gt;=hypothèses!$AU$17,hypothèses!$AX$17,E778*hypothèses!$AY$17)),IF(AND(A778=hypothèses!$AV$18,G778=hypothèses!$AR$1),IF(E778&lt;=hypothèses!$AT$18,hypothèses!$AW$18,IF(E778&gt;=hypothèses!$AU$18,hypothèses!$AX$18,E778*hypothèses!$AY$18)),0))))))))))))))</f>
        <v>30</v>
      </c>
      <c r="L778" s="58"/>
    </row>
    <row r="779" spans="1:12">
      <c r="A779" t="s">
        <v>70</v>
      </c>
      <c r="B779" s="59">
        <v>12646</v>
      </c>
      <c r="C779">
        <v>6</v>
      </c>
      <c r="D779">
        <v>1.5</v>
      </c>
      <c r="E779" s="4">
        <f t="shared" si="12"/>
        <v>702.55555555555554</v>
      </c>
      <c r="F779" s="49">
        <f>IF($E779&lt;=hypothèses!$AK$2,1,IF(AND($E779&gt;hypothèses!$AJ$3,$E779&lt;=hypothèses!$AK$3),2,IF(AND($E779&gt;hypothèses!$AJ$4,$E779&lt;=hypothèses!$AK$4),3,IF(AND($E779&gt;hypothèses!$AJ$5,$E779&lt;=hypothèses!$AK$5),4,IF(AND($E779&gt;hypothèses!$AJ$6,$E779&lt;=hypothèses!$AK$6),5,IF(AND($E779&gt;hypothèses!$AJ$7,$E779&lt;=hypothèses!$AK$7),6,IF(AND($E779&gt;hypothèses!$AJ$8,$E779&lt;=hypothèses!$AK$8),7,IF(AND($E779&gt;hypothèses!$AJ$9,$E779&lt;=hypothèses!$AK$9),8,IF(AND($E779&gt;hypothèses!$AJ$10,$E779&lt;=hypothèses!$AK$10),9,IF(AND($E779&gt;hypothèses!$AJ$11,$E779&lt;=hypothèses!$AK$11),10,""))))))))))</f>
        <v>4</v>
      </c>
      <c r="G779" t="s">
        <v>16</v>
      </c>
      <c r="H779">
        <v>1</v>
      </c>
      <c r="I779">
        <v>66</v>
      </c>
      <c r="J779" s="58" cm="1">
        <f t="array" ref="J7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111.33</v>
      </c>
      <c r="K779" s="58">
        <f>IF(G779="Tarif Frais de dossier",30,IF(I779&lt;0,0,IF(AND(A779=hypothèses!$AV$2,G779=hypothèses!$AM$1),IF(E779&lt;=hypothèses!$AT$2,hypothèses!$AW$2,IF(E779&gt;=hypothèses!$AU$2,hypothèses!$AX$2,E779*hypothèses!$AY$2)),IF(AND(A779=hypothèses!$AV$3,G779=hypothèses!$AM$1),IF(E779&lt;=hypothèses!$AT$3,hypothèses!$AW$3,IF(E779&gt;=hypothèses!$AU$3,hypothèses!$AX$3,E779*hypothèses!$AY$3)),IF(AND(A779=hypothèses!$AV$5,G779=hypothèses!$AN$1),IF(E779&lt;=hypothèses!$AT$5,hypothèses!$AW$5,IF(E779&gt;=hypothèses!$AU$5,hypothèses!$AX$5,E779*hypothèses!$AY$5)),IF(AND(A779=hypothèses!$AV$6,G779=hypothèses!$AN$1),IF(E779&lt;=hypothèses!$AT$6,hypothèses!$AW$6,IF(E779&gt;=hypothèses!$AU$6,hypothèses!$AX$6,E779*hypothèses!$AY$6)),IF(AND(A779=hypothèses!$AV$8,G779=hypothèses!$AO$1),IF(E779&lt;=hypothèses!$AT$8,hypothèses!$AW$8,IF(E779&gt;=hypothèses!$AU$8,hypothèses!$AX$8,E779*hypothèses!$AY$8)),IF(AND(A779=hypothèses!$AV$9,G779=hypothèses!$AO$1),IF(E779&lt;=hypothèses!$AT$9,hypothèses!$AW$9,IF(E779&gt;=hypothèses!$AU$9,hypothèses!$AX$9,E779*hypothèses!$AY$9)),IF(AND(A779=hypothèses!$AV$11,G779=hypothèses!$AP$1),IF(E779&lt;=hypothèses!$AT$11,hypothèses!$AW$11,IF(E779&gt;=hypothèses!$AU$11,hypothèses!$AX$11,E779*hypothèses!$AY$11)),IF(AND(A779=hypothèses!$AV$12,G779=hypothèses!$AP$1),IF(E779&lt;=hypothèses!$AT$12,hypothèses!$AW$12,IF(E779&gt;=hypothèses!$AU$12,hypothèses!$AX$12,E779*hypothèses!$AY$12)),IF(AND(A779=hypothèses!$AV$14,G779=hypothèses!$AQ$1),IF(E779&lt;=hypothèses!$AT$14,hypothèses!$AW$14,IF(E779&gt;=hypothèses!$AU$14,hypothèses!$AX$14,E779*hypothèses!$AY$14)),IF(AND(A779=hypothèses!$AV$15,G779=hypothèses!$AQ$1),IF(E779&lt;=hypothèses!$AT$15,hypothèses!$AW$15,IF(E779&gt;=hypothèses!$AU$15,hypothèses!$AX$15,E779*hypothèses!$AY$15)),IF(AND(A779=hypothèses!$AV$17,G779=hypothèses!$AR$1),IF(E779&lt;=hypothèses!$AT$17,hypothèses!$AW$17,IF(E779&gt;=hypothèses!$AU$17,hypothèses!$AX$17,E779*hypothèses!$AY$17)),IF(AND(A779=hypothèses!$AV$18,G779=hypothèses!$AR$1),IF(E779&lt;=hypothèses!$AT$18,hypothèses!$AW$18,IF(E779&gt;=hypothèses!$AU$18,hypothèses!$AX$18,E779*hypothèses!$AY$18)),0))))))))))))))</f>
        <v>71.336410256410247</v>
      </c>
      <c r="L779" s="58"/>
    </row>
    <row r="780" spans="1:12">
      <c r="A780" t="s">
        <v>70</v>
      </c>
      <c r="B780" s="59">
        <v>12646</v>
      </c>
      <c r="C780">
        <v>6</v>
      </c>
      <c r="D780">
        <v>1.5</v>
      </c>
      <c r="E780" s="4">
        <f t="shared" si="12"/>
        <v>702.55555555555554</v>
      </c>
      <c r="F780" s="49">
        <f>IF($E780&lt;=hypothèses!$AK$2,1,IF(AND($E780&gt;hypothèses!$AJ$3,$E780&lt;=hypothèses!$AK$3),2,IF(AND($E780&gt;hypothèses!$AJ$4,$E780&lt;=hypothèses!$AK$4),3,IF(AND($E780&gt;hypothèses!$AJ$5,$E780&lt;=hypothèses!$AK$5),4,IF(AND($E780&gt;hypothèses!$AJ$6,$E780&lt;=hypothèses!$AK$6),5,IF(AND($E780&gt;hypothèses!$AJ$7,$E780&lt;=hypothèses!$AK$7),6,IF(AND($E780&gt;hypothèses!$AJ$8,$E780&lt;=hypothèses!$AK$8),7,IF(AND($E780&gt;hypothèses!$AJ$9,$E780&lt;=hypothèses!$AK$9),8,IF(AND($E780&gt;hypothèses!$AJ$10,$E780&lt;=hypothèses!$AK$10),9,IF(AND($E780&gt;hypothèses!$AJ$11,$E780&lt;=hypothèses!$AK$11),10,""))))))))))</f>
        <v>4</v>
      </c>
      <c r="G780" t="s">
        <v>14</v>
      </c>
      <c r="H780">
        <v>1</v>
      </c>
      <c r="I780">
        <v>30</v>
      </c>
      <c r="J780" s="58" cm="1">
        <f t="array" ref="J7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780" s="58">
        <f>IF(G780="Tarif Frais de dossier",30,IF(I780&lt;0,0,IF(AND(A780=hypothèses!$AV$2,G780=hypothèses!$AM$1),IF(E780&lt;=hypothèses!$AT$2,hypothèses!$AW$2,IF(E780&gt;=hypothèses!$AU$2,hypothèses!$AX$2,E780*hypothèses!$AY$2)),IF(AND(A780=hypothèses!$AV$3,G780=hypothèses!$AM$1),IF(E780&lt;=hypothèses!$AT$3,hypothèses!$AW$3,IF(E780&gt;=hypothèses!$AU$3,hypothèses!$AX$3,E780*hypothèses!$AY$3)),IF(AND(A780=hypothèses!$AV$5,G780=hypothèses!$AN$1),IF(E780&lt;=hypothèses!$AT$5,hypothèses!$AW$5,IF(E780&gt;=hypothèses!$AU$5,hypothèses!$AX$5,E780*hypothèses!$AY$5)),IF(AND(A780=hypothèses!$AV$6,G780=hypothèses!$AN$1),IF(E780&lt;=hypothèses!$AT$6,hypothèses!$AW$6,IF(E780&gt;=hypothèses!$AU$6,hypothèses!$AX$6,E780*hypothèses!$AY$6)),IF(AND(A780=hypothèses!$AV$8,G780=hypothèses!$AO$1),IF(E780&lt;=hypothèses!$AT$8,hypothèses!$AW$8,IF(E780&gt;=hypothèses!$AU$8,hypothèses!$AX$8,E780*hypothèses!$AY$8)),IF(AND(A780=hypothèses!$AV$9,G780=hypothèses!$AO$1),IF(E780&lt;=hypothèses!$AT$9,hypothèses!$AW$9,IF(E780&gt;=hypothèses!$AU$9,hypothèses!$AX$9,E780*hypothèses!$AY$9)),IF(AND(A780=hypothèses!$AV$11,G780=hypothèses!$AP$1),IF(E780&lt;=hypothèses!$AT$11,hypothèses!$AW$11,IF(E780&gt;=hypothèses!$AU$11,hypothèses!$AX$11,E780*hypothèses!$AY$11)),IF(AND(A780=hypothèses!$AV$12,G780=hypothèses!$AP$1),IF(E780&lt;=hypothèses!$AT$12,hypothèses!$AW$12,IF(E780&gt;=hypothèses!$AU$12,hypothèses!$AX$12,E780*hypothèses!$AY$12)),IF(AND(A780=hypothèses!$AV$14,G780=hypothèses!$AQ$1),IF(E780&lt;=hypothèses!$AT$14,hypothèses!$AW$14,IF(E780&gt;=hypothèses!$AU$14,hypothèses!$AX$14,E780*hypothèses!$AY$14)),IF(AND(A780=hypothèses!$AV$15,G780=hypothèses!$AQ$1),IF(E780&lt;=hypothèses!$AT$15,hypothèses!$AW$15,IF(E780&gt;=hypothèses!$AU$15,hypothèses!$AX$15,E780*hypothèses!$AY$15)),IF(AND(A780=hypothèses!$AV$17,G780=hypothèses!$AR$1),IF(E780&lt;=hypothèses!$AT$17,hypothèses!$AW$17,IF(E780&gt;=hypothèses!$AU$17,hypothèses!$AX$17,E780*hypothèses!$AY$17)),IF(AND(A780=hypothèses!$AV$18,G780=hypothèses!$AR$1),IF(E780&lt;=hypothèses!$AT$18,hypothèses!$AW$18,IF(E780&gt;=hypothèses!$AU$18,hypothèses!$AX$18,E780*hypothèses!$AY$18)),0))))))))))))))</f>
        <v>30</v>
      </c>
      <c r="L780" s="58"/>
    </row>
    <row r="781" spans="1:12">
      <c r="A781" t="s">
        <v>70</v>
      </c>
      <c r="B781" s="59">
        <v>19815</v>
      </c>
      <c r="C781">
        <v>8</v>
      </c>
      <c r="D781">
        <v>2</v>
      </c>
      <c r="E781" s="4">
        <f t="shared" si="12"/>
        <v>825.625</v>
      </c>
      <c r="F781" s="49">
        <f>IF($E781&lt;=hypothèses!$AK$2,1,IF(AND($E781&gt;hypothèses!$AJ$3,$E781&lt;=hypothèses!$AK$3),2,IF(AND($E781&gt;hypothèses!$AJ$4,$E781&lt;=hypothèses!$AK$4),3,IF(AND($E781&gt;hypothèses!$AJ$5,$E781&lt;=hypothèses!$AK$5),4,IF(AND($E781&gt;hypothèses!$AJ$6,$E781&lt;=hypothèses!$AK$6),5,IF(AND($E781&gt;hypothèses!$AJ$7,$E781&lt;=hypothèses!$AK$7),6,IF(AND($E781&gt;hypothèses!$AJ$8,$E781&lt;=hypothèses!$AK$8),7,IF(AND($E781&gt;hypothèses!$AJ$9,$E781&lt;=hypothèses!$AK$9),8,IF(AND($E781&gt;hypothèses!$AJ$10,$E781&lt;=hypothèses!$AK$10),9,IF(AND($E781&gt;hypothèses!$AJ$11,$E781&lt;=hypothèses!$AK$11),10,""))))))))))</f>
        <v>5</v>
      </c>
      <c r="G781" t="s">
        <v>17</v>
      </c>
      <c r="H781">
        <v>1</v>
      </c>
      <c r="I781">
        <v>83</v>
      </c>
      <c r="J781" s="58" cm="1">
        <f t="array" ref="J7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255.32</v>
      </c>
      <c r="K781" s="58">
        <f>IF(G781="Tarif Frais de dossier",30,IF(I781&lt;0,0,IF(AND(A781=hypothèses!$AV$2,G781=hypothèses!$AM$1),IF(E781&lt;=hypothèses!$AT$2,hypothèses!$AW$2,IF(E781&gt;=hypothèses!$AU$2,hypothèses!$AX$2,E781*hypothèses!$AY$2)),IF(AND(A781=hypothèses!$AV$3,G781=hypothèses!$AM$1),IF(E781&lt;=hypothèses!$AT$3,hypothèses!$AW$3,IF(E781&gt;=hypothèses!$AU$3,hypothèses!$AX$3,E781*hypothèses!$AY$3)),IF(AND(A781=hypothèses!$AV$5,G781=hypothèses!$AN$1),IF(E781&lt;=hypothèses!$AT$5,hypothèses!$AW$5,IF(E781&gt;=hypothèses!$AU$5,hypothèses!$AX$5,E781*hypothèses!$AY$5)),IF(AND(A781=hypothèses!$AV$6,G781=hypothèses!$AN$1),IF(E781&lt;=hypothèses!$AT$6,hypothèses!$AW$6,IF(E781&gt;=hypothèses!$AU$6,hypothèses!$AX$6,E781*hypothèses!$AY$6)),IF(AND(A781=hypothèses!$AV$8,G781=hypothèses!$AO$1),IF(E781&lt;=hypothèses!$AT$8,hypothèses!$AW$8,IF(E781&gt;=hypothèses!$AU$8,hypothèses!$AX$8,E781*hypothèses!$AY$8)),IF(AND(A781=hypothèses!$AV$9,G781=hypothèses!$AO$1),IF(E781&lt;=hypothèses!$AT$9,hypothèses!$AW$9,IF(E781&gt;=hypothèses!$AU$9,hypothèses!$AX$9,E781*hypothèses!$AY$9)),IF(AND(A781=hypothèses!$AV$11,G781=hypothèses!$AP$1),IF(E781&lt;=hypothèses!$AT$11,hypothèses!$AW$11,IF(E781&gt;=hypothèses!$AU$11,hypothèses!$AX$11,E781*hypothèses!$AY$11)),IF(AND(A781=hypothèses!$AV$12,G781=hypothèses!$AP$1),IF(E781&lt;=hypothèses!$AT$12,hypothèses!$AW$12,IF(E781&gt;=hypothèses!$AU$12,hypothèses!$AX$12,E781*hypothèses!$AY$12)),IF(AND(A781=hypothèses!$AV$14,G781=hypothèses!$AQ$1),IF(E781&lt;=hypothèses!$AT$14,hypothèses!$AW$14,IF(E781&gt;=hypothèses!$AU$14,hypothèses!$AX$14,E781*hypothèses!$AY$14)),IF(AND(A781=hypothèses!$AV$15,G781=hypothèses!$AQ$1),IF(E781&lt;=hypothèses!$AT$15,hypothèses!$AW$15,IF(E781&gt;=hypothèses!$AU$15,hypothèses!$AX$15,E781*hypothèses!$AY$15)),IF(AND(A781=hypothèses!$AV$17,G781=hypothèses!$AR$1),IF(E781&lt;=hypothèses!$AT$17,hypothèses!$AW$17,IF(E781&gt;=hypothèses!$AU$17,hypothèses!$AX$17,E781*hypothèses!$AY$17)),IF(AND(A781=hypothèses!$AV$18,G781=hypothèses!$AR$1),IF(E781&lt;=hypothèses!$AT$18,hypothèses!$AW$18,IF(E781&gt;=hypothèses!$AU$18,hypothèses!$AX$18,E781*hypothèses!$AY$18)),0))))))))))))))</f>
        <v>108.9825</v>
      </c>
      <c r="L781" s="58"/>
    </row>
    <row r="782" spans="1:12">
      <c r="A782" t="s">
        <v>70</v>
      </c>
      <c r="B782" s="59">
        <v>67480</v>
      </c>
      <c r="C782">
        <v>27</v>
      </c>
      <c r="D782">
        <v>2.5</v>
      </c>
      <c r="E782" s="4">
        <f t="shared" si="12"/>
        <v>2249.3333333333335</v>
      </c>
      <c r="F782" s="49">
        <f>IF($E782&lt;=hypothèses!$AK$2,1,IF(AND($E782&gt;hypothèses!$AJ$3,$E782&lt;=hypothèses!$AK$3),2,IF(AND($E782&gt;hypothèses!$AJ$4,$E782&lt;=hypothèses!$AK$4),3,IF(AND($E782&gt;hypothèses!$AJ$5,$E782&lt;=hypothèses!$AK$5),4,IF(AND($E782&gt;hypothèses!$AJ$6,$E782&lt;=hypothèses!$AK$6),5,IF(AND($E782&gt;hypothèses!$AJ$7,$E782&lt;=hypothèses!$AK$7),6,IF(AND($E782&gt;hypothèses!$AJ$8,$E782&lt;=hypothèses!$AK$8),7,IF(AND($E782&gt;hypothèses!$AJ$9,$E782&lt;=hypothèses!$AK$9),8,IF(AND($E782&gt;hypothèses!$AJ$10,$E782&lt;=hypothèses!$AK$10),9,IF(AND($E782&gt;hypothèses!$AJ$11,$E782&lt;=hypothèses!$AK$11),10,""))))))))))</f>
        <v>9</v>
      </c>
      <c r="G782" t="s">
        <v>13</v>
      </c>
      <c r="H782">
        <v>1</v>
      </c>
      <c r="I782">
        <v>884</v>
      </c>
      <c r="J782" s="58" cm="1">
        <f t="array" ref="J7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782" s="58">
        <f>IF(G782="Tarif Frais de dossier",30,IF(I782&lt;0,0,IF(AND(A782=hypothèses!$AV$2,G782=hypothèses!$AM$1),IF(E782&lt;=hypothèses!$AT$2,hypothèses!$AW$2,IF(E782&gt;=hypothèses!$AU$2,hypothèses!$AX$2,E782*hypothèses!$AY$2)),IF(AND(A782=hypothèses!$AV$3,G782=hypothèses!$AM$1),IF(E782&lt;=hypothèses!$AT$3,hypothèses!$AW$3,IF(E782&gt;=hypothèses!$AU$3,hypothèses!$AX$3,E782*hypothèses!$AY$3)),IF(AND(A782=hypothèses!$AV$5,G782=hypothèses!$AN$1),IF(E782&lt;=hypothèses!$AT$5,hypothèses!$AW$5,IF(E782&gt;=hypothèses!$AU$5,hypothèses!$AX$5,E782*hypothèses!$AY$5)),IF(AND(A782=hypothèses!$AV$6,G782=hypothèses!$AN$1),IF(E782&lt;=hypothèses!$AT$6,hypothèses!$AW$6,IF(E782&gt;=hypothèses!$AU$6,hypothèses!$AX$6,E782*hypothèses!$AY$6)),IF(AND(A782=hypothèses!$AV$8,G782=hypothèses!$AO$1),IF(E782&lt;=hypothèses!$AT$8,hypothèses!$AW$8,IF(E782&gt;=hypothèses!$AU$8,hypothèses!$AX$8,E782*hypothèses!$AY$8)),IF(AND(A782=hypothèses!$AV$9,G782=hypothèses!$AO$1),IF(E782&lt;=hypothèses!$AT$9,hypothèses!$AW$9,IF(E782&gt;=hypothèses!$AU$9,hypothèses!$AX$9,E782*hypothèses!$AY$9)),IF(AND(A782=hypothèses!$AV$11,G782=hypothèses!$AP$1),IF(E782&lt;=hypothèses!$AT$11,hypothèses!$AW$11,IF(E782&gt;=hypothèses!$AU$11,hypothèses!$AX$11,E782*hypothèses!$AY$11)),IF(AND(A782=hypothèses!$AV$12,G782=hypothèses!$AP$1),IF(E782&lt;=hypothèses!$AT$12,hypothèses!$AW$12,IF(E782&gt;=hypothèses!$AU$12,hypothèses!$AX$12,E782*hypothèses!$AY$12)),IF(AND(A782=hypothèses!$AV$14,G782=hypothèses!$AQ$1),IF(E782&lt;=hypothèses!$AT$14,hypothèses!$AW$14,IF(E782&gt;=hypothèses!$AU$14,hypothèses!$AX$14,E782*hypothèses!$AY$14)),IF(AND(A782=hypothèses!$AV$15,G782=hypothèses!$AQ$1),IF(E782&lt;=hypothèses!$AT$15,hypothèses!$AW$15,IF(E782&gt;=hypothèses!$AU$15,hypothèses!$AX$15,E782*hypothèses!$AY$15)),IF(AND(A782=hypothèses!$AV$17,G782=hypothèses!$AR$1),IF(E782&lt;=hypothèses!$AT$17,hypothèses!$AW$17,IF(E782&gt;=hypothèses!$AU$17,hypothèses!$AX$17,E782*hypothèses!$AY$17)),IF(AND(A782=hypothèses!$AV$18,G782=hypothèses!$AR$1),IF(E782&lt;=hypothèses!$AT$18,hypothèses!$AW$18,IF(E782&gt;=hypothèses!$AU$18,hypothèses!$AX$18,E782*hypothèses!$AY$18)),0))))))))))))))</f>
        <v>593.82400000000007</v>
      </c>
      <c r="L782" s="58"/>
    </row>
    <row r="783" spans="1:12">
      <c r="A783" t="s">
        <v>70</v>
      </c>
      <c r="B783" s="59">
        <v>67480</v>
      </c>
      <c r="C783">
        <v>27</v>
      </c>
      <c r="D783">
        <v>2.5</v>
      </c>
      <c r="E783" s="4">
        <f t="shared" si="12"/>
        <v>2249.3333333333335</v>
      </c>
      <c r="F783" s="49">
        <f>IF($E783&lt;=hypothèses!$AK$2,1,IF(AND($E783&gt;hypothèses!$AJ$3,$E783&lt;=hypothèses!$AK$3),2,IF(AND($E783&gt;hypothèses!$AJ$4,$E783&lt;=hypothèses!$AK$4),3,IF(AND($E783&gt;hypothèses!$AJ$5,$E783&lt;=hypothèses!$AK$5),4,IF(AND($E783&gt;hypothèses!$AJ$6,$E783&lt;=hypothèses!$AK$6),5,IF(AND($E783&gt;hypothèses!$AJ$7,$E783&lt;=hypothèses!$AK$7),6,IF(AND($E783&gt;hypothèses!$AJ$8,$E783&lt;=hypothèses!$AK$8),7,IF(AND($E783&gt;hypothèses!$AJ$9,$E783&lt;=hypothèses!$AK$9),8,IF(AND($E783&gt;hypothèses!$AJ$10,$E783&lt;=hypothèses!$AK$10),9,IF(AND($E783&gt;hypothèses!$AJ$11,$E783&lt;=hypothèses!$AK$11),10,""))))))))))</f>
        <v>9</v>
      </c>
      <c r="G783" t="s">
        <v>18</v>
      </c>
      <c r="H783">
        <v>1</v>
      </c>
      <c r="I783">
        <v>265</v>
      </c>
      <c r="J783" s="58" cm="1">
        <f t="array" ref="J7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287.48</v>
      </c>
      <c r="K783" s="58">
        <f>IF(G783="Tarif Frais de dossier",30,IF(I783&lt;0,0,IF(AND(A783=hypothèses!$AV$2,G783=hypothèses!$AM$1),IF(E783&lt;=hypothèses!$AT$2,hypothèses!$AW$2,IF(E783&gt;=hypothèses!$AU$2,hypothèses!$AX$2,E783*hypothèses!$AY$2)),IF(AND(A783=hypothèses!$AV$3,G783=hypothèses!$AM$1),IF(E783&lt;=hypothèses!$AT$3,hypothèses!$AW$3,IF(E783&gt;=hypothèses!$AU$3,hypothèses!$AX$3,E783*hypothèses!$AY$3)),IF(AND(A783=hypothèses!$AV$5,G783=hypothèses!$AN$1),IF(E783&lt;=hypothèses!$AT$5,hypothèses!$AW$5,IF(E783&gt;=hypothèses!$AU$5,hypothèses!$AX$5,E783*hypothèses!$AY$5)),IF(AND(A783=hypothèses!$AV$6,G783=hypothèses!$AN$1),IF(E783&lt;=hypothèses!$AT$6,hypothèses!$AW$6,IF(E783&gt;=hypothèses!$AU$6,hypothèses!$AX$6,E783*hypothèses!$AY$6)),IF(AND(A783=hypothèses!$AV$8,G783=hypothèses!$AO$1),IF(E783&lt;=hypothèses!$AT$8,hypothèses!$AW$8,IF(E783&gt;=hypothèses!$AU$8,hypothèses!$AX$8,E783*hypothèses!$AY$8)),IF(AND(A783=hypothèses!$AV$9,G783=hypothèses!$AO$1),IF(E783&lt;=hypothèses!$AT$9,hypothèses!$AW$9,IF(E783&gt;=hypothèses!$AU$9,hypothèses!$AX$9,E783*hypothèses!$AY$9)),IF(AND(A783=hypothèses!$AV$11,G783=hypothèses!$AP$1),IF(E783&lt;=hypothèses!$AT$11,hypothèses!$AW$11,IF(E783&gt;=hypothèses!$AU$11,hypothèses!$AX$11,E783*hypothèses!$AY$11)),IF(AND(A783=hypothèses!$AV$12,G783=hypothèses!$AP$1),IF(E783&lt;=hypothèses!$AT$12,hypothèses!$AW$12,IF(E783&gt;=hypothèses!$AU$12,hypothèses!$AX$12,E783*hypothèses!$AY$12)),IF(AND(A783=hypothèses!$AV$14,G783=hypothèses!$AQ$1),IF(E783&lt;=hypothèses!$AT$14,hypothèses!$AW$14,IF(E783&gt;=hypothèses!$AU$14,hypothèses!$AX$14,E783*hypothèses!$AY$14)),IF(AND(A783=hypothèses!$AV$15,G783=hypothèses!$AQ$1),IF(E783&lt;=hypothèses!$AT$15,hypothèses!$AW$15,IF(E783&gt;=hypothèses!$AU$15,hypothèses!$AX$15,E783*hypothèses!$AY$15)),IF(AND(A783=hypothèses!$AV$17,G783=hypothèses!$AR$1),IF(E783&lt;=hypothèses!$AT$17,hypothèses!$AW$17,IF(E783&gt;=hypothèses!$AU$17,hypothèses!$AX$17,E783*hypothèses!$AY$17)),IF(AND(A783=hypothèses!$AV$18,G783=hypothèses!$AR$1),IF(E783&lt;=hypothèses!$AT$18,hypothèses!$AW$18,IF(E783&gt;=hypothèses!$AU$18,hypothèses!$AX$18,E783*hypothèses!$AY$18)),0))))))))))))))</f>
        <v>170.94933333333333</v>
      </c>
      <c r="L783" s="58"/>
    </row>
    <row r="784" spans="1:12">
      <c r="A784" t="s">
        <v>70</v>
      </c>
      <c r="B784" s="59">
        <v>67480</v>
      </c>
      <c r="C784">
        <v>27</v>
      </c>
      <c r="D784">
        <v>2.5</v>
      </c>
      <c r="E784" s="4">
        <f t="shared" si="12"/>
        <v>2249.3333333333335</v>
      </c>
      <c r="F784" s="49">
        <f>IF($E784&lt;=hypothèses!$AK$2,1,IF(AND($E784&gt;hypothèses!$AJ$3,$E784&lt;=hypothèses!$AK$3),2,IF(AND($E784&gt;hypothèses!$AJ$4,$E784&lt;=hypothèses!$AK$4),3,IF(AND($E784&gt;hypothèses!$AJ$5,$E784&lt;=hypothèses!$AK$5),4,IF(AND($E784&gt;hypothèses!$AJ$6,$E784&lt;=hypothèses!$AK$6),5,IF(AND($E784&gt;hypothèses!$AJ$7,$E784&lt;=hypothèses!$AK$7),6,IF(AND($E784&gt;hypothèses!$AJ$8,$E784&lt;=hypothèses!$AK$8),7,IF(AND($E784&gt;hypothèses!$AJ$9,$E784&lt;=hypothèses!$AK$9),8,IF(AND($E784&gt;hypothèses!$AJ$10,$E784&lt;=hypothèses!$AK$10),9,IF(AND($E784&gt;hypothèses!$AJ$11,$E784&lt;=hypothèses!$AK$11),10,""))))))))))</f>
        <v>9</v>
      </c>
      <c r="I784">
        <v>0</v>
      </c>
      <c r="J784" s="58" t="str" cm="1">
        <f t="array" ref="J7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84" s="58">
        <f>IF(G784="Tarif Frais de dossier",30,IF(I784&lt;0,0,IF(AND(A784=hypothèses!$AV$2,G784=hypothèses!$AM$1),IF(E784&lt;=hypothèses!$AT$2,hypothèses!$AW$2,IF(E784&gt;=hypothèses!$AU$2,hypothèses!$AX$2,E784*hypothèses!$AY$2)),IF(AND(A784=hypothèses!$AV$3,G784=hypothèses!$AM$1),IF(E784&lt;=hypothèses!$AT$3,hypothèses!$AW$3,IF(E784&gt;=hypothèses!$AU$3,hypothèses!$AX$3,E784*hypothèses!$AY$3)),IF(AND(A784=hypothèses!$AV$5,G784=hypothèses!$AN$1),IF(E784&lt;=hypothèses!$AT$5,hypothèses!$AW$5,IF(E784&gt;=hypothèses!$AU$5,hypothèses!$AX$5,E784*hypothèses!$AY$5)),IF(AND(A784=hypothèses!$AV$6,G784=hypothèses!$AN$1),IF(E784&lt;=hypothèses!$AT$6,hypothèses!$AW$6,IF(E784&gt;=hypothèses!$AU$6,hypothèses!$AX$6,E784*hypothèses!$AY$6)),IF(AND(A784=hypothèses!$AV$8,G784=hypothèses!$AO$1),IF(E784&lt;=hypothèses!$AT$8,hypothèses!$AW$8,IF(E784&gt;=hypothèses!$AU$8,hypothèses!$AX$8,E784*hypothèses!$AY$8)),IF(AND(A784=hypothèses!$AV$9,G784=hypothèses!$AO$1),IF(E784&lt;=hypothèses!$AT$9,hypothèses!$AW$9,IF(E784&gt;=hypothèses!$AU$9,hypothèses!$AX$9,E784*hypothèses!$AY$9)),IF(AND(A784=hypothèses!$AV$11,G784=hypothèses!$AP$1),IF(E784&lt;=hypothèses!$AT$11,hypothèses!$AW$11,IF(E784&gt;=hypothèses!$AU$11,hypothèses!$AX$11,E784*hypothèses!$AY$11)),IF(AND(A784=hypothèses!$AV$12,G784=hypothèses!$AP$1),IF(E784&lt;=hypothèses!$AT$12,hypothèses!$AW$12,IF(E784&gt;=hypothèses!$AU$12,hypothèses!$AX$12,E784*hypothèses!$AY$12)),IF(AND(A784=hypothèses!$AV$14,G784=hypothèses!$AQ$1),IF(E784&lt;=hypothèses!$AT$14,hypothèses!$AW$14,IF(E784&gt;=hypothèses!$AU$14,hypothèses!$AX$14,E784*hypothèses!$AY$14)),IF(AND(A784=hypothèses!$AV$15,G784=hypothèses!$AQ$1),IF(E784&lt;=hypothèses!$AT$15,hypothèses!$AW$15,IF(E784&gt;=hypothèses!$AU$15,hypothèses!$AX$15,E784*hypothèses!$AY$15)),IF(AND(A784=hypothèses!$AV$17,G784=hypothèses!$AR$1),IF(E784&lt;=hypothèses!$AT$17,hypothèses!$AW$17,IF(E784&gt;=hypothèses!$AU$17,hypothèses!$AX$17,E784*hypothèses!$AY$17)),IF(AND(A784=hypothèses!$AV$18,G784=hypothèses!$AR$1),IF(E784&lt;=hypothèses!$AT$18,hypothèses!$AW$18,IF(E784&gt;=hypothèses!$AU$18,hypothèses!$AX$18,E784*hypothèses!$AY$18)),0))))))))))))))</f>
        <v>0</v>
      </c>
      <c r="L784" s="58"/>
    </row>
    <row r="785" spans="1:12">
      <c r="A785" t="s">
        <v>70</v>
      </c>
      <c r="B785" s="59">
        <v>34810</v>
      </c>
      <c r="C785">
        <v>14</v>
      </c>
      <c r="D785">
        <v>4.5</v>
      </c>
      <c r="E785" s="4">
        <f t="shared" si="12"/>
        <v>644.62962962962968</v>
      </c>
      <c r="F785" s="49">
        <f>IF($E785&lt;=hypothèses!$AK$2,1,IF(AND($E785&gt;hypothèses!$AJ$3,$E785&lt;=hypothèses!$AK$3),2,IF(AND($E785&gt;hypothèses!$AJ$4,$E785&lt;=hypothèses!$AK$4),3,IF(AND($E785&gt;hypothèses!$AJ$5,$E785&lt;=hypothèses!$AK$5),4,IF(AND($E785&gt;hypothèses!$AJ$6,$E785&lt;=hypothèses!$AK$6),5,IF(AND($E785&gt;hypothèses!$AJ$7,$E785&lt;=hypothèses!$AK$7),6,IF(AND($E785&gt;hypothèses!$AJ$8,$E785&lt;=hypothèses!$AK$8),7,IF(AND($E785&gt;hypothèses!$AJ$9,$E785&lt;=hypothèses!$AK$9),8,IF(AND($E785&gt;hypothèses!$AJ$10,$E785&lt;=hypothèses!$AK$10),9,IF(AND($E785&gt;hypothèses!$AJ$11,$E785&lt;=hypothèses!$AK$11),10,""))))))))))</f>
        <v>4</v>
      </c>
      <c r="G785" t="s">
        <v>13</v>
      </c>
      <c r="H785">
        <v>1</v>
      </c>
      <c r="I785">
        <v>528</v>
      </c>
      <c r="J785" s="58" cm="1">
        <f t="array" ref="J7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785" s="58">
        <f>IF(G785="Tarif Frais de dossier",30,IF(I785&lt;0,0,IF(AND(A785=hypothèses!$AV$2,G785=hypothèses!$AM$1),IF(E785&lt;=hypothèses!$AT$2,hypothèses!$AW$2,IF(E785&gt;=hypothèses!$AU$2,hypothèses!$AX$2,E785*hypothèses!$AY$2)),IF(AND(A785=hypothèses!$AV$3,G785=hypothèses!$AM$1),IF(E785&lt;=hypothèses!$AT$3,hypothèses!$AW$3,IF(E785&gt;=hypothèses!$AU$3,hypothèses!$AX$3,E785*hypothèses!$AY$3)),IF(AND(A785=hypothèses!$AV$5,G785=hypothèses!$AN$1),IF(E785&lt;=hypothèses!$AT$5,hypothèses!$AW$5,IF(E785&gt;=hypothèses!$AU$5,hypothèses!$AX$5,E785*hypothèses!$AY$5)),IF(AND(A785=hypothèses!$AV$6,G785=hypothèses!$AN$1),IF(E785&lt;=hypothèses!$AT$6,hypothèses!$AW$6,IF(E785&gt;=hypothèses!$AU$6,hypothèses!$AX$6,E785*hypothèses!$AY$6)),IF(AND(A785=hypothèses!$AV$8,G785=hypothèses!$AO$1),IF(E785&lt;=hypothèses!$AT$8,hypothèses!$AW$8,IF(E785&gt;=hypothèses!$AU$8,hypothèses!$AX$8,E785*hypothèses!$AY$8)),IF(AND(A785=hypothèses!$AV$9,G785=hypothèses!$AO$1),IF(E785&lt;=hypothèses!$AT$9,hypothèses!$AW$9,IF(E785&gt;=hypothèses!$AU$9,hypothèses!$AX$9,E785*hypothèses!$AY$9)),IF(AND(A785=hypothèses!$AV$11,G785=hypothèses!$AP$1),IF(E785&lt;=hypothèses!$AT$11,hypothèses!$AW$11,IF(E785&gt;=hypothèses!$AU$11,hypothèses!$AX$11,E785*hypothèses!$AY$11)),IF(AND(A785=hypothèses!$AV$12,G785=hypothèses!$AP$1),IF(E785&lt;=hypothèses!$AT$12,hypothèses!$AW$12,IF(E785&gt;=hypothèses!$AU$12,hypothèses!$AX$12,E785*hypothèses!$AY$12)),IF(AND(A785=hypothèses!$AV$14,G785=hypothèses!$AQ$1),IF(E785&lt;=hypothèses!$AT$14,hypothèses!$AW$14,IF(E785&gt;=hypothèses!$AU$14,hypothèses!$AX$14,E785*hypothèses!$AY$14)),IF(AND(A785=hypothèses!$AV$15,G785=hypothèses!$AQ$1),IF(E785&lt;=hypothèses!$AT$15,hypothèses!$AW$15,IF(E785&gt;=hypothèses!$AU$15,hypothèses!$AX$15,E785*hypothèses!$AY$15)),IF(AND(A785=hypothèses!$AV$17,G785=hypothèses!$AR$1),IF(E785&lt;=hypothèses!$AT$17,hypothèses!$AW$17,IF(E785&gt;=hypothèses!$AU$17,hypothèses!$AX$17,E785*hypothèses!$AY$17)),IF(AND(A785=hypothèses!$AV$18,G785=hypothèses!$AR$1),IF(E785&lt;=hypothèses!$AT$18,hypothèses!$AW$18,IF(E785&gt;=hypothèses!$AU$18,hypothèses!$AX$18,E785*hypothèses!$AY$18)),0))))))))))))))</f>
        <v>170.18222222222224</v>
      </c>
      <c r="L785" s="58"/>
    </row>
    <row r="786" spans="1:12">
      <c r="A786" t="s">
        <v>70</v>
      </c>
      <c r="B786" s="59">
        <v>34810</v>
      </c>
      <c r="C786">
        <v>14</v>
      </c>
      <c r="D786">
        <v>4.5</v>
      </c>
      <c r="E786" s="4">
        <f t="shared" si="12"/>
        <v>644.62962962962968</v>
      </c>
      <c r="F786" s="49">
        <f>IF($E786&lt;=hypothèses!$AK$2,1,IF(AND($E786&gt;hypothèses!$AJ$3,$E786&lt;=hypothèses!$AK$3),2,IF(AND($E786&gt;hypothèses!$AJ$4,$E786&lt;=hypothèses!$AK$4),3,IF(AND($E786&gt;hypothèses!$AJ$5,$E786&lt;=hypothèses!$AK$5),4,IF(AND($E786&gt;hypothèses!$AJ$6,$E786&lt;=hypothèses!$AK$6),5,IF(AND($E786&gt;hypothèses!$AJ$7,$E786&lt;=hypothèses!$AK$7),6,IF(AND($E786&gt;hypothèses!$AJ$8,$E786&lt;=hypothèses!$AK$8),7,IF(AND($E786&gt;hypothèses!$AJ$9,$E786&lt;=hypothèses!$AK$9),8,IF(AND($E786&gt;hypothèses!$AJ$10,$E786&lt;=hypothèses!$AK$10),9,IF(AND($E786&gt;hypothèses!$AJ$11,$E786&lt;=hypothèses!$AK$11),10,""))))))))))</f>
        <v>4</v>
      </c>
      <c r="G786" t="s">
        <v>0</v>
      </c>
      <c r="H786">
        <v>1</v>
      </c>
      <c r="I786">
        <v>264</v>
      </c>
      <c r="J786" s="58" cm="1">
        <f t="array" ref="J7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199.68</v>
      </c>
      <c r="K786" s="58">
        <f>IF(G786="Tarif Frais de dossier",30,IF(I786&lt;0,0,IF(AND(A786=hypothèses!$AV$2,G786=hypothèses!$AM$1),IF(E786&lt;=hypothèses!$AT$2,hypothèses!$AW$2,IF(E786&gt;=hypothèses!$AU$2,hypothèses!$AX$2,E786*hypothèses!$AY$2)),IF(AND(A786=hypothèses!$AV$3,G786=hypothèses!$AM$1),IF(E786&lt;=hypothèses!$AT$3,hypothèses!$AW$3,IF(E786&gt;=hypothèses!$AU$3,hypothèses!$AX$3,E786*hypothèses!$AY$3)),IF(AND(A786=hypothèses!$AV$5,G786=hypothèses!$AN$1),IF(E786&lt;=hypothèses!$AT$5,hypothèses!$AW$5,IF(E786&gt;=hypothèses!$AU$5,hypothèses!$AX$5,E786*hypothèses!$AY$5)),IF(AND(A786=hypothèses!$AV$6,G786=hypothèses!$AN$1),IF(E786&lt;=hypothèses!$AT$6,hypothèses!$AW$6,IF(E786&gt;=hypothèses!$AU$6,hypothèses!$AX$6,E786*hypothèses!$AY$6)),IF(AND(A786=hypothèses!$AV$8,G786=hypothèses!$AO$1),IF(E786&lt;=hypothèses!$AT$8,hypothèses!$AW$8,IF(E786&gt;=hypothèses!$AU$8,hypothèses!$AX$8,E786*hypothèses!$AY$8)),IF(AND(A786=hypothèses!$AV$9,G786=hypothèses!$AO$1),IF(E786&lt;=hypothèses!$AT$9,hypothèses!$AW$9,IF(E786&gt;=hypothèses!$AU$9,hypothèses!$AX$9,E786*hypothèses!$AY$9)),IF(AND(A786=hypothèses!$AV$11,G786=hypothèses!$AP$1),IF(E786&lt;=hypothèses!$AT$11,hypothèses!$AW$11,IF(E786&gt;=hypothèses!$AU$11,hypothèses!$AX$11,E786*hypothèses!$AY$11)),IF(AND(A786=hypothèses!$AV$12,G786=hypothèses!$AP$1),IF(E786&lt;=hypothèses!$AT$12,hypothèses!$AW$12,IF(E786&gt;=hypothèses!$AU$12,hypothèses!$AX$12,E786*hypothèses!$AY$12)),IF(AND(A786=hypothèses!$AV$14,G786=hypothèses!$AQ$1),IF(E786&lt;=hypothèses!$AT$14,hypothèses!$AW$14,IF(E786&gt;=hypothèses!$AU$14,hypothèses!$AX$14,E786*hypothèses!$AY$14)),IF(AND(A786=hypothèses!$AV$15,G786=hypothèses!$AQ$1),IF(E786&lt;=hypothèses!$AT$15,hypothèses!$AW$15,IF(E786&gt;=hypothèses!$AU$15,hypothèses!$AX$15,E786*hypothèses!$AY$15)),IF(AND(A786=hypothèses!$AV$17,G786=hypothèses!$AR$1),IF(E786&lt;=hypothèses!$AT$17,hypothèses!$AW$17,IF(E786&gt;=hypothèses!$AU$17,hypothèses!$AX$17,E786*hypothèses!$AY$17)),IF(AND(A786=hypothèses!$AV$18,G786=hypothèses!$AR$1),IF(E786&lt;=hypothèses!$AT$18,hypothèses!$AW$18,IF(E786&gt;=hypothèses!$AU$18,hypothèses!$AX$18,E786*hypothèses!$AY$18)),0))))))))))))))</f>
        <v>85.091111111111118</v>
      </c>
      <c r="L786" s="58"/>
    </row>
    <row r="787" spans="1:12">
      <c r="A787" t="s">
        <v>70</v>
      </c>
      <c r="B787" s="59">
        <v>34810</v>
      </c>
      <c r="C787">
        <v>14</v>
      </c>
      <c r="D787">
        <v>4.5</v>
      </c>
      <c r="E787" s="4">
        <f t="shared" si="12"/>
        <v>644.62962962962968</v>
      </c>
      <c r="F787" s="49">
        <f>IF($E787&lt;=hypothèses!$AK$2,1,IF(AND($E787&gt;hypothèses!$AJ$3,$E787&lt;=hypothèses!$AK$3),2,IF(AND($E787&gt;hypothèses!$AJ$4,$E787&lt;=hypothèses!$AK$4),3,IF(AND($E787&gt;hypothèses!$AJ$5,$E787&lt;=hypothèses!$AK$5),4,IF(AND($E787&gt;hypothèses!$AJ$6,$E787&lt;=hypothèses!$AK$6),5,IF(AND($E787&gt;hypothèses!$AJ$7,$E787&lt;=hypothèses!$AK$7),6,IF(AND($E787&gt;hypothèses!$AJ$8,$E787&lt;=hypothèses!$AK$8),7,IF(AND($E787&gt;hypothèses!$AJ$9,$E787&lt;=hypothèses!$AK$9),8,IF(AND($E787&gt;hypothèses!$AJ$10,$E787&lt;=hypothèses!$AK$10),9,IF(AND($E787&gt;hypothèses!$AJ$11,$E787&lt;=hypothèses!$AK$11),10,""))))))))))</f>
        <v>4</v>
      </c>
      <c r="G787" t="s">
        <v>20</v>
      </c>
      <c r="H787">
        <v>1</v>
      </c>
      <c r="I787">
        <v>-158.4</v>
      </c>
      <c r="J787" s="58" cm="1">
        <f t="array" ref="J7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787" s="58">
        <f>IF(G787="Tarif Frais de dossier",30,IF(I787&lt;0,0,IF(AND(A787=hypothèses!$AV$2,G787=hypothèses!$AM$1),IF(E787&lt;=hypothèses!$AT$2,hypothèses!$AW$2,IF(E787&gt;=hypothèses!$AU$2,hypothèses!$AX$2,E787*hypothèses!$AY$2)),IF(AND(A787=hypothèses!$AV$3,G787=hypothèses!$AM$1),IF(E787&lt;=hypothèses!$AT$3,hypothèses!$AW$3,IF(E787&gt;=hypothèses!$AU$3,hypothèses!$AX$3,E787*hypothèses!$AY$3)),IF(AND(A787=hypothèses!$AV$5,G787=hypothèses!$AN$1),IF(E787&lt;=hypothèses!$AT$5,hypothèses!$AW$5,IF(E787&gt;=hypothèses!$AU$5,hypothèses!$AX$5,E787*hypothèses!$AY$5)),IF(AND(A787=hypothèses!$AV$6,G787=hypothèses!$AN$1),IF(E787&lt;=hypothèses!$AT$6,hypothèses!$AW$6,IF(E787&gt;=hypothèses!$AU$6,hypothèses!$AX$6,E787*hypothèses!$AY$6)),IF(AND(A787=hypothèses!$AV$8,G787=hypothèses!$AO$1),IF(E787&lt;=hypothèses!$AT$8,hypothèses!$AW$8,IF(E787&gt;=hypothèses!$AU$8,hypothèses!$AX$8,E787*hypothèses!$AY$8)),IF(AND(A787=hypothèses!$AV$9,G787=hypothèses!$AO$1),IF(E787&lt;=hypothèses!$AT$9,hypothèses!$AW$9,IF(E787&gt;=hypothèses!$AU$9,hypothèses!$AX$9,E787*hypothèses!$AY$9)),IF(AND(A787=hypothèses!$AV$11,G787=hypothèses!$AP$1),IF(E787&lt;=hypothèses!$AT$11,hypothèses!$AW$11,IF(E787&gt;=hypothèses!$AU$11,hypothèses!$AX$11,E787*hypothèses!$AY$11)),IF(AND(A787=hypothèses!$AV$12,G787=hypothèses!$AP$1),IF(E787&lt;=hypothèses!$AT$12,hypothèses!$AW$12,IF(E787&gt;=hypothèses!$AU$12,hypothèses!$AX$12,E787*hypothèses!$AY$12)),IF(AND(A787=hypothèses!$AV$14,G787=hypothèses!$AQ$1),IF(E787&lt;=hypothèses!$AT$14,hypothèses!$AW$14,IF(E787&gt;=hypothèses!$AU$14,hypothèses!$AX$14,E787*hypothèses!$AY$14)),IF(AND(A787=hypothèses!$AV$15,G787=hypothèses!$AQ$1),IF(E787&lt;=hypothèses!$AT$15,hypothèses!$AW$15,IF(E787&gt;=hypothèses!$AU$15,hypothèses!$AX$15,E787*hypothèses!$AY$15)),IF(AND(A787=hypothèses!$AV$17,G787=hypothèses!$AR$1),IF(E787&lt;=hypothèses!$AT$17,hypothèses!$AW$17,IF(E787&gt;=hypothèses!$AU$17,hypothèses!$AX$17,E787*hypothèses!$AY$17)),IF(AND(A787=hypothèses!$AV$18,G787=hypothèses!$AR$1),IF(E787&lt;=hypothèses!$AT$18,hypothèses!$AW$18,IF(E787&gt;=hypothèses!$AU$18,hypothèses!$AX$18,E787*hypothèses!$AY$18)),0))))))))))))))</f>
        <v>0</v>
      </c>
      <c r="L787" s="58"/>
    </row>
    <row r="788" spans="1:12">
      <c r="A788" t="s">
        <v>70</v>
      </c>
      <c r="B788" s="59">
        <v>34810</v>
      </c>
      <c r="C788">
        <v>14</v>
      </c>
      <c r="D788">
        <v>4.5</v>
      </c>
      <c r="E788" s="4">
        <f t="shared" si="12"/>
        <v>644.62962962962968</v>
      </c>
      <c r="F788" s="49">
        <f>IF($E788&lt;=hypothèses!$AK$2,1,IF(AND($E788&gt;hypothèses!$AJ$3,$E788&lt;=hypothèses!$AK$3),2,IF(AND($E788&gt;hypothèses!$AJ$4,$E788&lt;=hypothèses!$AK$4),3,IF(AND($E788&gt;hypothèses!$AJ$5,$E788&lt;=hypothèses!$AK$5),4,IF(AND($E788&gt;hypothèses!$AJ$6,$E788&lt;=hypothèses!$AK$6),5,IF(AND($E788&gt;hypothèses!$AJ$7,$E788&lt;=hypothèses!$AK$7),6,IF(AND($E788&gt;hypothèses!$AJ$8,$E788&lt;=hypothèses!$AK$8),7,IF(AND($E788&gt;hypothèses!$AJ$9,$E788&lt;=hypothèses!$AK$9),8,IF(AND($E788&gt;hypothèses!$AJ$10,$E788&lt;=hypothèses!$AK$10),9,IF(AND($E788&gt;hypothèses!$AJ$11,$E788&lt;=hypothèses!$AK$11),10,""))))))))))</f>
        <v>4</v>
      </c>
      <c r="I788">
        <v>0</v>
      </c>
      <c r="J788" s="58" t="str" cm="1">
        <f t="array" ref="J7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88" s="58">
        <f>IF(G788="Tarif Frais de dossier",30,IF(I788&lt;0,0,IF(AND(A788=hypothèses!$AV$2,G788=hypothèses!$AM$1),IF(E788&lt;=hypothèses!$AT$2,hypothèses!$AW$2,IF(E788&gt;=hypothèses!$AU$2,hypothèses!$AX$2,E788*hypothèses!$AY$2)),IF(AND(A788=hypothèses!$AV$3,G788=hypothèses!$AM$1),IF(E788&lt;=hypothèses!$AT$3,hypothèses!$AW$3,IF(E788&gt;=hypothèses!$AU$3,hypothèses!$AX$3,E788*hypothèses!$AY$3)),IF(AND(A788=hypothèses!$AV$5,G788=hypothèses!$AN$1),IF(E788&lt;=hypothèses!$AT$5,hypothèses!$AW$5,IF(E788&gt;=hypothèses!$AU$5,hypothèses!$AX$5,E788*hypothèses!$AY$5)),IF(AND(A788=hypothèses!$AV$6,G788=hypothèses!$AN$1),IF(E788&lt;=hypothèses!$AT$6,hypothèses!$AW$6,IF(E788&gt;=hypothèses!$AU$6,hypothèses!$AX$6,E788*hypothèses!$AY$6)),IF(AND(A788=hypothèses!$AV$8,G788=hypothèses!$AO$1),IF(E788&lt;=hypothèses!$AT$8,hypothèses!$AW$8,IF(E788&gt;=hypothèses!$AU$8,hypothèses!$AX$8,E788*hypothèses!$AY$8)),IF(AND(A788=hypothèses!$AV$9,G788=hypothèses!$AO$1),IF(E788&lt;=hypothèses!$AT$9,hypothèses!$AW$9,IF(E788&gt;=hypothèses!$AU$9,hypothèses!$AX$9,E788*hypothèses!$AY$9)),IF(AND(A788=hypothèses!$AV$11,G788=hypothèses!$AP$1),IF(E788&lt;=hypothèses!$AT$11,hypothèses!$AW$11,IF(E788&gt;=hypothèses!$AU$11,hypothèses!$AX$11,E788*hypothèses!$AY$11)),IF(AND(A788=hypothèses!$AV$12,G788=hypothèses!$AP$1),IF(E788&lt;=hypothèses!$AT$12,hypothèses!$AW$12,IF(E788&gt;=hypothèses!$AU$12,hypothèses!$AX$12,E788*hypothèses!$AY$12)),IF(AND(A788=hypothèses!$AV$14,G788=hypothèses!$AQ$1),IF(E788&lt;=hypothèses!$AT$14,hypothèses!$AW$14,IF(E788&gt;=hypothèses!$AU$14,hypothèses!$AX$14,E788*hypothèses!$AY$14)),IF(AND(A788=hypothèses!$AV$15,G788=hypothèses!$AQ$1),IF(E788&lt;=hypothèses!$AT$15,hypothèses!$AW$15,IF(E788&gt;=hypothèses!$AU$15,hypothèses!$AX$15,E788*hypothèses!$AY$15)),IF(AND(A788=hypothèses!$AV$17,G788=hypothèses!$AR$1),IF(E788&lt;=hypothèses!$AT$17,hypothèses!$AW$17,IF(E788&gt;=hypothèses!$AU$17,hypothèses!$AX$17,E788*hypothèses!$AY$17)),IF(AND(A788=hypothèses!$AV$18,G788=hypothèses!$AR$1),IF(E788&lt;=hypothèses!$AT$18,hypothèses!$AW$18,IF(E788&gt;=hypothèses!$AU$18,hypothèses!$AX$18,E788*hypothèses!$AY$18)),0))))))))))))))</f>
        <v>0</v>
      </c>
      <c r="L788" s="58"/>
    </row>
    <row r="789" spans="1:12">
      <c r="A789" t="s">
        <v>70</v>
      </c>
      <c r="B789" s="59">
        <v>34810</v>
      </c>
      <c r="C789">
        <v>14</v>
      </c>
      <c r="D789">
        <v>4.5</v>
      </c>
      <c r="E789" s="4">
        <f t="shared" si="12"/>
        <v>644.62962962962968</v>
      </c>
      <c r="F789" s="49">
        <f>IF($E789&lt;=hypothèses!$AK$2,1,IF(AND($E789&gt;hypothèses!$AJ$3,$E789&lt;=hypothèses!$AK$3),2,IF(AND($E789&gt;hypothèses!$AJ$4,$E789&lt;=hypothèses!$AK$4),3,IF(AND($E789&gt;hypothèses!$AJ$5,$E789&lt;=hypothèses!$AK$5),4,IF(AND($E789&gt;hypothèses!$AJ$6,$E789&lt;=hypothèses!$AK$6),5,IF(AND($E789&gt;hypothèses!$AJ$7,$E789&lt;=hypothèses!$AK$7),6,IF(AND($E789&gt;hypothèses!$AJ$8,$E789&lt;=hypothèses!$AK$8),7,IF(AND($E789&gt;hypothèses!$AJ$9,$E789&lt;=hypothèses!$AK$9),8,IF(AND($E789&gt;hypothèses!$AJ$10,$E789&lt;=hypothèses!$AK$10),9,IF(AND($E789&gt;hypothèses!$AJ$11,$E789&lt;=hypothèses!$AK$11),10,""))))))))))</f>
        <v>4</v>
      </c>
      <c r="I789">
        <v>0</v>
      </c>
      <c r="J789" s="58" t="str" cm="1">
        <f t="array" ref="J7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89" s="58">
        <f>IF(G789="Tarif Frais de dossier",30,IF(I789&lt;0,0,IF(AND(A789=hypothèses!$AV$2,G789=hypothèses!$AM$1),IF(E789&lt;=hypothèses!$AT$2,hypothèses!$AW$2,IF(E789&gt;=hypothèses!$AU$2,hypothèses!$AX$2,E789*hypothèses!$AY$2)),IF(AND(A789=hypothèses!$AV$3,G789=hypothèses!$AM$1),IF(E789&lt;=hypothèses!$AT$3,hypothèses!$AW$3,IF(E789&gt;=hypothèses!$AU$3,hypothèses!$AX$3,E789*hypothèses!$AY$3)),IF(AND(A789=hypothèses!$AV$5,G789=hypothèses!$AN$1),IF(E789&lt;=hypothèses!$AT$5,hypothèses!$AW$5,IF(E789&gt;=hypothèses!$AU$5,hypothèses!$AX$5,E789*hypothèses!$AY$5)),IF(AND(A789=hypothèses!$AV$6,G789=hypothèses!$AN$1),IF(E789&lt;=hypothèses!$AT$6,hypothèses!$AW$6,IF(E789&gt;=hypothèses!$AU$6,hypothèses!$AX$6,E789*hypothèses!$AY$6)),IF(AND(A789=hypothèses!$AV$8,G789=hypothèses!$AO$1),IF(E789&lt;=hypothèses!$AT$8,hypothèses!$AW$8,IF(E789&gt;=hypothèses!$AU$8,hypothèses!$AX$8,E789*hypothèses!$AY$8)),IF(AND(A789=hypothèses!$AV$9,G789=hypothèses!$AO$1),IF(E789&lt;=hypothèses!$AT$9,hypothèses!$AW$9,IF(E789&gt;=hypothèses!$AU$9,hypothèses!$AX$9,E789*hypothèses!$AY$9)),IF(AND(A789=hypothèses!$AV$11,G789=hypothèses!$AP$1),IF(E789&lt;=hypothèses!$AT$11,hypothèses!$AW$11,IF(E789&gt;=hypothèses!$AU$11,hypothèses!$AX$11,E789*hypothèses!$AY$11)),IF(AND(A789=hypothèses!$AV$12,G789=hypothèses!$AP$1),IF(E789&lt;=hypothèses!$AT$12,hypothèses!$AW$12,IF(E789&gt;=hypothèses!$AU$12,hypothèses!$AX$12,E789*hypothèses!$AY$12)),IF(AND(A789=hypothèses!$AV$14,G789=hypothèses!$AQ$1),IF(E789&lt;=hypothèses!$AT$14,hypothèses!$AW$14,IF(E789&gt;=hypothèses!$AU$14,hypothèses!$AX$14,E789*hypothèses!$AY$14)),IF(AND(A789=hypothèses!$AV$15,G789=hypothèses!$AQ$1),IF(E789&lt;=hypothèses!$AT$15,hypothèses!$AW$15,IF(E789&gt;=hypothèses!$AU$15,hypothèses!$AX$15,E789*hypothèses!$AY$15)),IF(AND(A789=hypothèses!$AV$17,G789=hypothèses!$AR$1),IF(E789&lt;=hypothèses!$AT$17,hypothèses!$AW$17,IF(E789&gt;=hypothèses!$AU$17,hypothèses!$AX$17,E789*hypothèses!$AY$17)),IF(AND(A789=hypothèses!$AV$18,G789=hypothèses!$AR$1),IF(E789&lt;=hypothèses!$AT$18,hypothèses!$AW$18,IF(E789&gt;=hypothèses!$AU$18,hypothèses!$AX$18,E789*hypothèses!$AY$18)),0))))))))))))))</f>
        <v>0</v>
      </c>
      <c r="L789" s="58"/>
    </row>
    <row r="790" spans="1:12">
      <c r="A790" t="s">
        <v>70</v>
      </c>
      <c r="B790" s="59">
        <v>34810</v>
      </c>
      <c r="C790">
        <v>14</v>
      </c>
      <c r="D790">
        <v>4.5</v>
      </c>
      <c r="E790" s="4">
        <f t="shared" si="12"/>
        <v>644.62962962962968</v>
      </c>
      <c r="F790" s="49">
        <f>IF($E790&lt;=hypothèses!$AK$2,1,IF(AND($E790&gt;hypothèses!$AJ$3,$E790&lt;=hypothèses!$AK$3),2,IF(AND($E790&gt;hypothèses!$AJ$4,$E790&lt;=hypothèses!$AK$4),3,IF(AND($E790&gt;hypothèses!$AJ$5,$E790&lt;=hypothèses!$AK$5),4,IF(AND($E790&gt;hypothèses!$AJ$6,$E790&lt;=hypothèses!$AK$6),5,IF(AND($E790&gt;hypothèses!$AJ$7,$E790&lt;=hypothèses!$AK$7),6,IF(AND($E790&gt;hypothèses!$AJ$8,$E790&lt;=hypothèses!$AK$8),7,IF(AND($E790&gt;hypothèses!$AJ$9,$E790&lt;=hypothèses!$AK$9),8,IF(AND($E790&gt;hypothèses!$AJ$10,$E790&lt;=hypothèses!$AK$10),9,IF(AND($E790&gt;hypothèses!$AJ$11,$E790&lt;=hypothèses!$AK$11),10,""))))))))))</f>
        <v>4</v>
      </c>
      <c r="G790" t="s">
        <v>13</v>
      </c>
      <c r="H790">
        <v>1</v>
      </c>
      <c r="I790">
        <v>528</v>
      </c>
      <c r="J790" s="58" cm="1">
        <f t="array" ref="J7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790" s="58">
        <f>IF(G790="Tarif Frais de dossier",30,IF(I790&lt;0,0,IF(AND(A790=hypothèses!$AV$2,G790=hypothèses!$AM$1),IF(E790&lt;=hypothèses!$AT$2,hypothèses!$AW$2,IF(E790&gt;=hypothèses!$AU$2,hypothèses!$AX$2,E790*hypothèses!$AY$2)),IF(AND(A790=hypothèses!$AV$3,G790=hypothèses!$AM$1),IF(E790&lt;=hypothèses!$AT$3,hypothèses!$AW$3,IF(E790&gt;=hypothèses!$AU$3,hypothèses!$AX$3,E790*hypothèses!$AY$3)),IF(AND(A790=hypothèses!$AV$5,G790=hypothèses!$AN$1),IF(E790&lt;=hypothèses!$AT$5,hypothèses!$AW$5,IF(E790&gt;=hypothèses!$AU$5,hypothèses!$AX$5,E790*hypothèses!$AY$5)),IF(AND(A790=hypothèses!$AV$6,G790=hypothèses!$AN$1),IF(E790&lt;=hypothèses!$AT$6,hypothèses!$AW$6,IF(E790&gt;=hypothèses!$AU$6,hypothèses!$AX$6,E790*hypothèses!$AY$6)),IF(AND(A790=hypothèses!$AV$8,G790=hypothèses!$AO$1),IF(E790&lt;=hypothèses!$AT$8,hypothèses!$AW$8,IF(E790&gt;=hypothèses!$AU$8,hypothèses!$AX$8,E790*hypothèses!$AY$8)),IF(AND(A790=hypothèses!$AV$9,G790=hypothèses!$AO$1),IF(E790&lt;=hypothèses!$AT$9,hypothèses!$AW$9,IF(E790&gt;=hypothèses!$AU$9,hypothèses!$AX$9,E790*hypothèses!$AY$9)),IF(AND(A790=hypothèses!$AV$11,G790=hypothèses!$AP$1),IF(E790&lt;=hypothèses!$AT$11,hypothèses!$AW$11,IF(E790&gt;=hypothèses!$AU$11,hypothèses!$AX$11,E790*hypothèses!$AY$11)),IF(AND(A790=hypothèses!$AV$12,G790=hypothèses!$AP$1),IF(E790&lt;=hypothèses!$AT$12,hypothèses!$AW$12,IF(E790&gt;=hypothèses!$AU$12,hypothèses!$AX$12,E790*hypothèses!$AY$12)),IF(AND(A790=hypothèses!$AV$14,G790=hypothèses!$AQ$1),IF(E790&lt;=hypothèses!$AT$14,hypothèses!$AW$14,IF(E790&gt;=hypothèses!$AU$14,hypothèses!$AX$14,E790*hypothèses!$AY$14)),IF(AND(A790=hypothèses!$AV$15,G790=hypothèses!$AQ$1),IF(E790&lt;=hypothèses!$AT$15,hypothèses!$AW$15,IF(E790&gt;=hypothèses!$AU$15,hypothèses!$AX$15,E790*hypothèses!$AY$15)),IF(AND(A790=hypothèses!$AV$17,G790=hypothèses!$AR$1),IF(E790&lt;=hypothèses!$AT$17,hypothèses!$AW$17,IF(E790&gt;=hypothèses!$AU$17,hypothèses!$AX$17,E790*hypothèses!$AY$17)),IF(AND(A790=hypothèses!$AV$18,G790=hypothèses!$AR$1),IF(E790&lt;=hypothèses!$AT$18,hypothèses!$AW$18,IF(E790&gt;=hypothèses!$AU$18,hypothèses!$AX$18,E790*hypothèses!$AY$18)),0))))))))))))))</f>
        <v>170.18222222222224</v>
      </c>
      <c r="L790" s="58"/>
    </row>
    <row r="791" spans="1:12">
      <c r="A791" t="s">
        <v>70</v>
      </c>
      <c r="B791" s="59">
        <v>34810</v>
      </c>
      <c r="C791">
        <v>14</v>
      </c>
      <c r="D791">
        <v>4.5</v>
      </c>
      <c r="E791" s="4">
        <f t="shared" si="12"/>
        <v>644.62962962962968</v>
      </c>
      <c r="F791" s="49">
        <f>IF($E791&lt;=hypothèses!$AK$2,1,IF(AND($E791&gt;hypothèses!$AJ$3,$E791&lt;=hypothèses!$AK$3),2,IF(AND($E791&gt;hypothèses!$AJ$4,$E791&lt;=hypothèses!$AK$4),3,IF(AND($E791&gt;hypothèses!$AJ$5,$E791&lt;=hypothèses!$AK$5),4,IF(AND($E791&gt;hypothèses!$AJ$6,$E791&lt;=hypothèses!$AK$6),5,IF(AND($E791&gt;hypothèses!$AJ$7,$E791&lt;=hypothèses!$AK$7),6,IF(AND($E791&gt;hypothèses!$AJ$8,$E791&lt;=hypothèses!$AK$8),7,IF(AND($E791&gt;hypothèses!$AJ$9,$E791&lt;=hypothèses!$AK$9),8,IF(AND($E791&gt;hypothèses!$AJ$10,$E791&lt;=hypothèses!$AK$10),9,IF(AND($E791&gt;hypothèses!$AJ$11,$E791&lt;=hypothèses!$AK$11),10,""))))))))))</f>
        <v>4</v>
      </c>
      <c r="G791" t="s">
        <v>20</v>
      </c>
      <c r="H791">
        <v>1</v>
      </c>
      <c r="I791">
        <v>-105.6</v>
      </c>
      <c r="J791" s="58" cm="1">
        <f t="array" ref="J7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791" s="58">
        <f>IF(G791="Tarif Frais de dossier",30,IF(I791&lt;0,0,IF(AND(A791=hypothèses!$AV$2,G791=hypothèses!$AM$1),IF(E791&lt;=hypothèses!$AT$2,hypothèses!$AW$2,IF(E791&gt;=hypothèses!$AU$2,hypothèses!$AX$2,E791*hypothèses!$AY$2)),IF(AND(A791=hypothèses!$AV$3,G791=hypothèses!$AM$1),IF(E791&lt;=hypothèses!$AT$3,hypothèses!$AW$3,IF(E791&gt;=hypothèses!$AU$3,hypothèses!$AX$3,E791*hypothèses!$AY$3)),IF(AND(A791=hypothèses!$AV$5,G791=hypothèses!$AN$1),IF(E791&lt;=hypothèses!$AT$5,hypothèses!$AW$5,IF(E791&gt;=hypothèses!$AU$5,hypothèses!$AX$5,E791*hypothèses!$AY$5)),IF(AND(A791=hypothèses!$AV$6,G791=hypothèses!$AN$1),IF(E791&lt;=hypothèses!$AT$6,hypothèses!$AW$6,IF(E791&gt;=hypothèses!$AU$6,hypothèses!$AX$6,E791*hypothèses!$AY$6)),IF(AND(A791=hypothèses!$AV$8,G791=hypothèses!$AO$1),IF(E791&lt;=hypothèses!$AT$8,hypothèses!$AW$8,IF(E791&gt;=hypothèses!$AU$8,hypothèses!$AX$8,E791*hypothèses!$AY$8)),IF(AND(A791=hypothèses!$AV$9,G791=hypothèses!$AO$1),IF(E791&lt;=hypothèses!$AT$9,hypothèses!$AW$9,IF(E791&gt;=hypothèses!$AU$9,hypothèses!$AX$9,E791*hypothèses!$AY$9)),IF(AND(A791=hypothèses!$AV$11,G791=hypothèses!$AP$1),IF(E791&lt;=hypothèses!$AT$11,hypothèses!$AW$11,IF(E791&gt;=hypothèses!$AU$11,hypothèses!$AX$11,E791*hypothèses!$AY$11)),IF(AND(A791=hypothèses!$AV$12,G791=hypothèses!$AP$1),IF(E791&lt;=hypothèses!$AT$12,hypothèses!$AW$12,IF(E791&gt;=hypothèses!$AU$12,hypothèses!$AX$12,E791*hypothèses!$AY$12)),IF(AND(A791=hypothèses!$AV$14,G791=hypothèses!$AQ$1),IF(E791&lt;=hypothèses!$AT$14,hypothèses!$AW$14,IF(E791&gt;=hypothèses!$AU$14,hypothèses!$AX$14,E791*hypothèses!$AY$14)),IF(AND(A791=hypothèses!$AV$15,G791=hypothèses!$AQ$1),IF(E791&lt;=hypothèses!$AT$15,hypothèses!$AW$15,IF(E791&gt;=hypothèses!$AU$15,hypothèses!$AX$15,E791*hypothèses!$AY$15)),IF(AND(A791=hypothèses!$AV$17,G791=hypothèses!$AR$1),IF(E791&lt;=hypothèses!$AT$17,hypothèses!$AW$17,IF(E791&gt;=hypothèses!$AU$17,hypothèses!$AX$17,E791*hypothèses!$AY$17)),IF(AND(A791=hypothèses!$AV$18,G791=hypothèses!$AR$1),IF(E791&lt;=hypothèses!$AT$18,hypothèses!$AW$18,IF(E791&gt;=hypothèses!$AU$18,hypothèses!$AX$18,E791*hypothèses!$AY$18)),0))))))))))))))</f>
        <v>0</v>
      </c>
      <c r="L791" s="58"/>
    </row>
    <row r="792" spans="1:12">
      <c r="A792" t="s">
        <v>70</v>
      </c>
      <c r="B792" s="59">
        <v>34810</v>
      </c>
      <c r="C792">
        <v>14</v>
      </c>
      <c r="D792">
        <v>4.5</v>
      </c>
      <c r="E792" s="4">
        <f t="shared" si="12"/>
        <v>644.62962962962968</v>
      </c>
      <c r="F792" s="49">
        <f>IF($E792&lt;=hypothèses!$AK$2,1,IF(AND($E792&gt;hypothèses!$AJ$3,$E792&lt;=hypothèses!$AK$3),2,IF(AND($E792&gt;hypothèses!$AJ$4,$E792&lt;=hypothèses!$AK$4),3,IF(AND($E792&gt;hypothèses!$AJ$5,$E792&lt;=hypothèses!$AK$5),4,IF(AND($E792&gt;hypothèses!$AJ$6,$E792&lt;=hypothèses!$AK$6),5,IF(AND($E792&gt;hypothèses!$AJ$7,$E792&lt;=hypothèses!$AK$7),6,IF(AND($E792&gt;hypothèses!$AJ$8,$E792&lt;=hypothèses!$AK$8),7,IF(AND($E792&gt;hypothèses!$AJ$9,$E792&lt;=hypothèses!$AK$9),8,IF(AND($E792&gt;hypothèses!$AJ$10,$E792&lt;=hypothèses!$AK$10),9,IF(AND($E792&gt;hypothèses!$AJ$11,$E792&lt;=hypothèses!$AK$11),10,""))))))))))</f>
        <v>4</v>
      </c>
      <c r="G792" t="s">
        <v>13</v>
      </c>
      <c r="H792">
        <v>1</v>
      </c>
      <c r="I792">
        <v>528</v>
      </c>
      <c r="J792" s="58" cm="1">
        <f t="array" ref="J7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792" s="58">
        <f>IF(G792="Tarif Frais de dossier",30,IF(I792&lt;0,0,IF(AND(A792=hypothèses!$AV$2,G792=hypothèses!$AM$1),IF(E792&lt;=hypothèses!$AT$2,hypothèses!$AW$2,IF(E792&gt;=hypothèses!$AU$2,hypothèses!$AX$2,E792*hypothèses!$AY$2)),IF(AND(A792=hypothèses!$AV$3,G792=hypothèses!$AM$1),IF(E792&lt;=hypothèses!$AT$3,hypothèses!$AW$3,IF(E792&gt;=hypothèses!$AU$3,hypothèses!$AX$3,E792*hypothèses!$AY$3)),IF(AND(A792=hypothèses!$AV$5,G792=hypothèses!$AN$1),IF(E792&lt;=hypothèses!$AT$5,hypothèses!$AW$5,IF(E792&gt;=hypothèses!$AU$5,hypothèses!$AX$5,E792*hypothèses!$AY$5)),IF(AND(A792=hypothèses!$AV$6,G792=hypothèses!$AN$1),IF(E792&lt;=hypothèses!$AT$6,hypothèses!$AW$6,IF(E792&gt;=hypothèses!$AU$6,hypothèses!$AX$6,E792*hypothèses!$AY$6)),IF(AND(A792=hypothèses!$AV$8,G792=hypothèses!$AO$1),IF(E792&lt;=hypothèses!$AT$8,hypothèses!$AW$8,IF(E792&gt;=hypothèses!$AU$8,hypothèses!$AX$8,E792*hypothèses!$AY$8)),IF(AND(A792=hypothèses!$AV$9,G792=hypothèses!$AO$1),IF(E792&lt;=hypothèses!$AT$9,hypothèses!$AW$9,IF(E792&gt;=hypothèses!$AU$9,hypothèses!$AX$9,E792*hypothèses!$AY$9)),IF(AND(A792=hypothèses!$AV$11,G792=hypothèses!$AP$1),IF(E792&lt;=hypothèses!$AT$11,hypothèses!$AW$11,IF(E792&gt;=hypothèses!$AU$11,hypothèses!$AX$11,E792*hypothèses!$AY$11)),IF(AND(A792=hypothèses!$AV$12,G792=hypothèses!$AP$1),IF(E792&lt;=hypothèses!$AT$12,hypothèses!$AW$12,IF(E792&gt;=hypothèses!$AU$12,hypothèses!$AX$12,E792*hypothèses!$AY$12)),IF(AND(A792=hypothèses!$AV$14,G792=hypothèses!$AQ$1),IF(E792&lt;=hypothèses!$AT$14,hypothèses!$AW$14,IF(E792&gt;=hypothèses!$AU$14,hypothèses!$AX$14,E792*hypothèses!$AY$14)),IF(AND(A792=hypothèses!$AV$15,G792=hypothèses!$AQ$1),IF(E792&lt;=hypothèses!$AT$15,hypothèses!$AW$15,IF(E792&gt;=hypothèses!$AU$15,hypothèses!$AX$15,E792*hypothèses!$AY$15)),IF(AND(A792=hypothèses!$AV$17,G792=hypothèses!$AR$1),IF(E792&lt;=hypothèses!$AT$17,hypothèses!$AW$17,IF(E792&gt;=hypothèses!$AU$17,hypothèses!$AX$17,E792*hypothèses!$AY$17)),IF(AND(A792=hypothèses!$AV$18,G792=hypothèses!$AR$1),IF(E792&lt;=hypothèses!$AT$18,hypothèses!$AW$18,IF(E792&gt;=hypothèses!$AU$18,hypothèses!$AX$18,E792*hypothèses!$AY$18)),0))))))))))))))</f>
        <v>170.18222222222224</v>
      </c>
      <c r="L792" s="58"/>
    </row>
    <row r="793" spans="1:12">
      <c r="A793" t="s">
        <v>70</v>
      </c>
      <c r="B793" s="59">
        <v>34810</v>
      </c>
      <c r="C793">
        <v>14</v>
      </c>
      <c r="D793">
        <v>4.5</v>
      </c>
      <c r="E793" s="4">
        <f t="shared" si="12"/>
        <v>644.62962962962968</v>
      </c>
      <c r="F793" s="49">
        <f>IF($E793&lt;=hypothèses!$AK$2,1,IF(AND($E793&gt;hypothèses!$AJ$3,$E793&lt;=hypothèses!$AK$3),2,IF(AND($E793&gt;hypothèses!$AJ$4,$E793&lt;=hypothèses!$AK$4),3,IF(AND($E793&gt;hypothèses!$AJ$5,$E793&lt;=hypothèses!$AK$5),4,IF(AND($E793&gt;hypothèses!$AJ$6,$E793&lt;=hypothèses!$AK$6),5,IF(AND($E793&gt;hypothèses!$AJ$7,$E793&lt;=hypothèses!$AK$7),6,IF(AND($E793&gt;hypothèses!$AJ$8,$E793&lt;=hypothèses!$AK$8),7,IF(AND($E793&gt;hypothèses!$AJ$9,$E793&lt;=hypothèses!$AK$9),8,IF(AND($E793&gt;hypothèses!$AJ$10,$E793&lt;=hypothèses!$AK$10),9,IF(AND($E793&gt;hypothèses!$AJ$11,$E793&lt;=hypothèses!$AK$11),10,""))))))))))</f>
        <v>4</v>
      </c>
      <c r="G793" t="s">
        <v>20</v>
      </c>
      <c r="H793">
        <v>1</v>
      </c>
      <c r="I793">
        <v>-105.6</v>
      </c>
      <c r="J793" s="58" cm="1">
        <f t="array" ref="J7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793" s="58">
        <f>IF(G793="Tarif Frais de dossier",30,IF(I793&lt;0,0,IF(AND(A793=hypothèses!$AV$2,G793=hypothèses!$AM$1),IF(E793&lt;=hypothèses!$AT$2,hypothèses!$AW$2,IF(E793&gt;=hypothèses!$AU$2,hypothèses!$AX$2,E793*hypothèses!$AY$2)),IF(AND(A793=hypothèses!$AV$3,G793=hypothèses!$AM$1),IF(E793&lt;=hypothèses!$AT$3,hypothèses!$AW$3,IF(E793&gt;=hypothèses!$AU$3,hypothèses!$AX$3,E793*hypothèses!$AY$3)),IF(AND(A793=hypothèses!$AV$5,G793=hypothèses!$AN$1),IF(E793&lt;=hypothèses!$AT$5,hypothèses!$AW$5,IF(E793&gt;=hypothèses!$AU$5,hypothèses!$AX$5,E793*hypothèses!$AY$5)),IF(AND(A793=hypothèses!$AV$6,G793=hypothèses!$AN$1),IF(E793&lt;=hypothèses!$AT$6,hypothèses!$AW$6,IF(E793&gt;=hypothèses!$AU$6,hypothèses!$AX$6,E793*hypothèses!$AY$6)),IF(AND(A793=hypothèses!$AV$8,G793=hypothèses!$AO$1),IF(E793&lt;=hypothèses!$AT$8,hypothèses!$AW$8,IF(E793&gt;=hypothèses!$AU$8,hypothèses!$AX$8,E793*hypothèses!$AY$8)),IF(AND(A793=hypothèses!$AV$9,G793=hypothèses!$AO$1),IF(E793&lt;=hypothèses!$AT$9,hypothèses!$AW$9,IF(E793&gt;=hypothèses!$AU$9,hypothèses!$AX$9,E793*hypothèses!$AY$9)),IF(AND(A793=hypothèses!$AV$11,G793=hypothèses!$AP$1),IF(E793&lt;=hypothèses!$AT$11,hypothèses!$AW$11,IF(E793&gt;=hypothèses!$AU$11,hypothèses!$AX$11,E793*hypothèses!$AY$11)),IF(AND(A793=hypothèses!$AV$12,G793=hypothèses!$AP$1),IF(E793&lt;=hypothèses!$AT$12,hypothèses!$AW$12,IF(E793&gt;=hypothèses!$AU$12,hypothèses!$AX$12,E793*hypothèses!$AY$12)),IF(AND(A793=hypothèses!$AV$14,G793=hypothèses!$AQ$1),IF(E793&lt;=hypothèses!$AT$14,hypothèses!$AW$14,IF(E793&gt;=hypothèses!$AU$14,hypothèses!$AX$14,E793*hypothèses!$AY$14)),IF(AND(A793=hypothèses!$AV$15,G793=hypothèses!$AQ$1),IF(E793&lt;=hypothèses!$AT$15,hypothèses!$AW$15,IF(E793&gt;=hypothèses!$AU$15,hypothèses!$AX$15,E793*hypothèses!$AY$15)),IF(AND(A793=hypothèses!$AV$17,G793=hypothèses!$AR$1),IF(E793&lt;=hypothèses!$AT$17,hypothèses!$AW$17,IF(E793&gt;=hypothèses!$AU$17,hypothèses!$AX$17,E793*hypothèses!$AY$17)),IF(AND(A793=hypothèses!$AV$18,G793=hypothèses!$AR$1),IF(E793&lt;=hypothèses!$AT$18,hypothèses!$AW$18,IF(E793&gt;=hypothèses!$AU$18,hypothèses!$AX$18,E793*hypothèses!$AY$18)),0))))))))))))))</f>
        <v>0</v>
      </c>
      <c r="L793" s="58"/>
    </row>
    <row r="794" spans="1:12">
      <c r="A794" t="s">
        <v>70</v>
      </c>
      <c r="B794" s="59">
        <v>34810</v>
      </c>
      <c r="C794">
        <v>14</v>
      </c>
      <c r="D794">
        <v>4.5</v>
      </c>
      <c r="E794" s="4">
        <f t="shared" si="12"/>
        <v>644.62962962962968</v>
      </c>
      <c r="F794" s="49">
        <f>IF($E794&lt;=hypothèses!$AK$2,1,IF(AND($E794&gt;hypothèses!$AJ$3,$E794&lt;=hypothèses!$AK$3),2,IF(AND($E794&gt;hypothèses!$AJ$4,$E794&lt;=hypothèses!$AK$4),3,IF(AND($E794&gt;hypothèses!$AJ$5,$E794&lt;=hypothèses!$AK$5),4,IF(AND($E794&gt;hypothèses!$AJ$6,$E794&lt;=hypothèses!$AK$6),5,IF(AND($E794&gt;hypothèses!$AJ$7,$E794&lt;=hypothèses!$AK$7),6,IF(AND($E794&gt;hypothèses!$AJ$8,$E794&lt;=hypothèses!$AK$8),7,IF(AND($E794&gt;hypothèses!$AJ$9,$E794&lt;=hypothèses!$AK$9),8,IF(AND($E794&gt;hypothèses!$AJ$10,$E794&lt;=hypothèses!$AK$10),9,IF(AND($E794&gt;hypothèses!$AJ$11,$E794&lt;=hypothèses!$AK$11),10,""))))))))))</f>
        <v>4</v>
      </c>
      <c r="I794">
        <v>0</v>
      </c>
      <c r="J794" s="58" t="str" cm="1">
        <f t="array" ref="J7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94" s="58">
        <f>IF(G794="Tarif Frais de dossier",30,IF(I794&lt;0,0,IF(AND(A794=hypothèses!$AV$2,G794=hypothèses!$AM$1),IF(E794&lt;=hypothèses!$AT$2,hypothèses!$AW$2,IF(E794&gt;=hypothèses!$AU$2,hypothèses!$AX$2,E794*hypothèses!$AY$2)),IF(AND(A794=hypothèses!$AV$3,G794=hypothèses!$AM$1),IF(E794&lt;=hypothèses!$AT$3,hypothèses!$AW$3,IF(E794&gt;=hypothèses!$AU$3,hypothèses!$AX$3,E794*hypothèses!$AY$3)),IF(AND(A794=hypothèses!$AV$5,G794=hypothèses!$AN$1),IF(E794&lt;=hypothèses!$AT$5,hypothèses!$AW$5,IF(E794&gt;=hypothèses!$AU$5,hypothèses!$AX$5,E794*hypothèses!$AY$5)),IF(AND(A794=hypothèses!$AV$6,G794=hypothèses!$AN$1),IF(E794&lt;=hypothèses!$AT$6,hypothèses!$AW$6,IF(E794&gt;=hypothèses!$AU$6,hypothèses!$AX$6,E794*hypothèses!$AY$6)),IF(AND(A794=hypothèses!$AV$8,G794=hypothèses!$AO$1),IF(E794&lt;=hypothèses!$AT$8,hypothèses!$AW$8,IF(E794&gt;=hypothèses!$AU$8,hypothèses!$AX$8,E794*hypothèses!$AY$8)),IF(AND(A794=hypothèses!$AV$9,G794=hypothèses!$AO$1),IF(E794&lt;=hypothèses!$AT$9,hypothèses!$AW$9,IF(E794&gt;=hypothèses!$AU$9,hypothèses!$AX$9,E794*hypothèses!$AY$9)),IF(AND(A794=hypothèses!$AV$11,G794=hypothèses!$AP$1),IF(E794&lt;=hypothèses!$AT$11,hypothèses!$AW$11,IF(E794&gt;=hypothèses!$AU$11,hypothèses!$AX$11,E794*hypothèses!$AY$11)),IF(AND(A794=hypothèses!$AV$12,G794=hypothèses!$AP$1),IF(E794&lt;=hypothèses!$AT$12,hypothèses!$AW$12,IF(E794&gt;=hypothèses!$AU$12,hypothèses!$AX$12,E794*hypothèses!$AY$12)),IF(AND(A794=hypothèses!$AV$14,G794=hypothèses!$AQ$1),IF(E794&lt;=hypothèses!$AT$14,hypothèses!$AW$14,IF(E794&gt;=hypothèses!$AU$14,hypothèses!$AX$14,E794*hypothèses!$AY$14)),IF(AND(A794=hypothèses!$AV$15,G794=hypothèses!$AQ$1),IF(E794&lt;=hypothèses!$AT$15,hypothèses!$AW$15,IF(E794&gt;=hypothèses!$AU$15,hypothèses!$AX$15,E794*hypothèses!$AY$15)),IF(AND(A794=hypothèses!$AV$17,G794=hypothèses!$AR$1),IF(E794&lt;=hypothèses!$AT$17,hypothèses!$AW$17,IF(E794&gt;=hypothèses!$AU$17,hypothèses!$AX$17,E794*hypothèses!$AY$17)),IF(AND(A794=hypothèses!$AV$18,G794=hypothèses!$AR$1),IF(E794&lt;=hypothèses!$AT$18,hypothèses!$AW$18,IF(E794&gt;=hypothèses!$AU$18,hypothèses!$AX$18,E794*hypothèses!$AY$18)),0))))))))))))))</f>
        <v>0</v>
      </c>
      <c r="L794" s="58"/>
    </row>
    <row r="795" spans="1:12">
      <c r="A795" t="s">
        <v>70</v>
      </c>
      <c r="B795" s="59">
        <v>34810</v>
      </c>
      <c r="C795">
        <v>14</v>
      </c>
      <c r="D795">
        <v>4.5</v>
      </c>
      <c r="E795" s="4">
        <f t="shared" si="12"/>
        <v>644.62962962962968</v>
      </c>
      <c r="F795" s="49">
        <f>IF($E795&lt;=hypothèses!$AK$2,1,IF(AND($E795&gt;hypothèses!$AJ$3,$E795&lt;=hypothèses!$AK$3),2,IF(AND($E795&gt;hypothèses!$AJ$4,$E795&lt;=hypothèses!$AK$4),3,IF(AND($E795&gt;hypothèses!$AJ$5,$E795&lt;=hypothèses!$AK$5),4,IF(AND($E795&gt;hypothèses!$AJ$6,$E795&lt;=hypothèses!$AK$6),5,IF(AND($E795&gt;hypothèses!$AJ$7,$E795&lt;=hypothèses!$AK$7),6,IF(AND($E795&gt;hypothèses!$AJ$8,$E795&lt;=hypothèses!$AK$8),7,IF(AND($E795&gt;hypothèses!$AJ$9,$E795&lt;=hypothèses!$AK$9),8,IF(AND($E795&gt;hypothèses!$AJ$10,$E795&lt;=hypothèses!$AK$10),9,IF(AND($E795&gt;hypothèses!$AJ$11,$E795&lt;=hypothèses!$AK$11),10,""))))))))))</f>
        <v>4</v>
      </c>
      <c r="I795">
        <v>0</v>
      </c>
      <c r="J795" s="58" t="str" cm="1">
        <f t="array" ref="J7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95" s="58">
        <f>IF(G795="Tarif Frais de dossier",30,IF(I795&lt;0,0,IF(AND(A795=hypothèses!$AV$2,G795=hypothèses!$AM$1),IF(E795&lt;=hypothèses!$AT$2,hypothèses!$AW$2,IF(E795&gt;=hypothèses!$AU$2,hypothèses!$AX$2,E795*hypothèses!$AY$2)),IF(AND(A795=hypothèses!$AV$3,G795=hypothèses!$AM$1),IF(E795&lt;=hypothèses!$AT$3,hypothèses!$AW$3,IF(E795&gt;=hypothèses!$AU$3,hypothèses!$AX$3,E795*hypothèses!$AY$3)),IF(AND(A795=hypothèses!$AV$5,G795=hypothèses!$AN$1),IF(E795&lt;=hypothèses!$AT$5,hypothèses!$AW$5,IF(E795&gt;=hypothèses!$AU$5,hypothèses!$AX$5,E795*hypothèses!$AY$5)),IF(AND(A795=hypothèses!$AV$6,G795=hypothèses!$AN$1),IF(E795&lt;=hypothèses!$AT$6,hypothèses!$AW$6,IF(E795&gt;=hypothèses!$AU$6,hypothèses!$AX$6,E795*hypothèses!$AY$6)),IF(AND(A795=hypothèses!$AV$8,G795=hypothèses!$AO$1),IF(E795&lt;=hypothèses!$AT$8,hypothèses!$AW$8,IF(E795&gt;=hypothèses!$AU$8,hypothèses!$AX$8,E795*hypothèses!$AY$8)),IF(AND(A795=hypothèses!$AV$9,G795=hypothèses!$AO$1),IF(E795&lt;=hypothèses!$AT$9,hypothèses!$AW$9,IF(E795&gt;=hypothèses!$AU$9,hypothèses!$AX$9,E795*hypothèses!$AY$9)),IF(AND(A795=hypothèses!$AV$11,G795=hypothèses!$AP$1),IF(E795&lt;=hypothèses!$AT$11,hypothèses!$AW$11,IF(E795&gt;=hypothèses!$AU$11,hypothèses!$AX$11,E795*hypothèses!$AY$11)),IF(AND(A795=hypothèses!$AV$12,G795=hypothèses!$AP$1),IF(E795&lt;=hypothèses!$AT$12,hypothèses!$AW$12,IF(E795&gt;=hypothèses!$AU$12,hypothèses!$AX$12,E795*hypothèses!$AY$12)),IF(AND(A795=hypothèses!$AV$14,G795=hypothèses!$AQ$1),IF(E795&lt;=hypothèses!$AT$14,hypothèses!$AW$14,IF(E795&gt;=hypothèses!$AU$14,hypothèses!$AX$14,E795*hypothèses!$AY$14)),IF(AND(A795=hypothèses!$AV$15,G795=hypothèses!$AQ$1),IF(E795&lt;=hypothèses!$AT$15,hypothèses!$AW$15,IF(E795&gt;=hypothèses!$AU$15,hypothèses!$AX$15,E795*hypothèses!$AY$15)),IF(AND(A795=hypothèses!$AV$17,G795=hypothèses!$AR$1),IF(E795&lt;=hypothèses!$AT$17,hypothèses!$AW$17,IF(E795&gt;=hypothèses!$AU$17,hypothèses!$AX$17,E795*hypothèses!$AY$17)),IF(AND(A795=hypothèses!$AV$18,G795=hypothèses!$AR$1),IF(E795&lt;=hypothèses!$AT$18,hypothèses!$AW$18,IF(E795&gt;=hypothèses!$AU$18,hypothèses!$AX$18,E795*hypothèses!$AY$18)),0))))))))))))))</f>
        <v>0</v>
      </c>
      <c r="L795" s="58"/>
    </row>
    <row r="796" spans="1:12">
      <c r="A796" t="s">
        <v>70</v>
      </c>
      <c r="B796" s="59">
        <v>34810</v>
      </c>
      <c r="C796">
        <v>14</v>
      </c>
      <c r="D796">
        <v>4.5</v>
      </c>
      <c r="E796" s="4">
        <f t="shared" si="12"/>
        <v>644.62962962962968</v>
      </c>
      <c r="F796" s="49">
        <f>IF($E796&lt;=hypothèses!$AK$2,1,IF(AND($E796&gt;hypothèses!$AJ$3,$E796&lt;=hypothèses!$AK$3),2,IF(AND($E796&gt;hypothèses!$AJ$4,$E796&lt;=hypothèses!$AK$4),3,IF(AND($E796&gt;hypothèses!$AJ$5,$E796&lt;=hypothèses!$AK$5),4,IF(AND($E796&gt;hypothèses!$AJ$6,$E796&lt;=hypothèses!$AK$6),5,IF(AND($E796&gt;hypothèses!$AJ$7,$E796&lt;=hypothèses!$AK$7),6,IF(AND($E796&gt;hypothèses!$AJ$8,$E796&lt;=hypothèses!$AK$8),7,IF(AND($E796&gt;hypothèses!$AJ$9,$E796&lt;=hypothèses!$AK$9),8,IF(AND($E796&gt;hypothèses!$AJ$10,$E796&lt;=hypothèses!$AK$10),9,IF(AND($E796&gt;hypothèses!$AJ$11,$E796&lt;=hypothèses!$AK$11),10,""))))))))))</f>
        <v>4</v>
      </c>
      <c r="I796">
        <v>0</v>
      </c>
      <c r="J796" s="58" t="str" cm="1">
        <f t="array" ref="J7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96" s="58">
        <f>IF(G796="Tarif Frais de dossier",30,IF(I796&lt;0,0,IF(AND(A796=hypothèses!$AV$2,G796=hypothèses!$AM$1),IF(E796&lt;=hypothèses!$AT$2,hypothèses!$AW$2,IF(E796&gt;=hypothèses!$AU$2,hypothèses!$AX$2,E796*hypothèses!$AY$2)),IF(AND(A796=hypothèses!$AV$3,G796=hypothèses!$AM$1),IF(E796&lt;=hypothèses!$AT$3,hypothèses!$AW$3,IF(E796&gt;=hypothèses!$AU$3,hypothèses!$AX$3,E796*hypothèses!$AY$3)),IF(AND(A796=hypothèses!$AV$5,G796=hypothèses!$AN$1),IF(E796&lt;=hypothèses!$AT$5,hypothèses!$AW$5,IF(E796&gt;=hypothèses!$AU$5,hypothèses!$AX$5,E796*hypothèses!$AY$5)),IF(AND(A796=hypothèses!$AV$6,G796=hypothèses!$AN$1),IF(E796&lt;=hypothèses!$AT$6,hypothèses!$AW$6,IF(E796&gt;=hypothèses!$AU$6,hypothèses!$AX$6,E796*hypothèses!$AY$6)),IF(AND(A796=hypothèses!$AV$8,G796=hypothèses!$AO$1),IF(E796&lt;=hypothèses!$AT$8,hypothèses!$AW$8,IF(E796&gt;=hypothèses!$AU$8,hypothèses!$AX$8,E796*hypothèses!$AY$8)),IF(AND(A796=hypothèses!$AV$9,G796=hypothèses!$AO$1),IF(E796&lt;=hypothèses!$AT$9,hypothèses!$AW$9,IF(E796&gt;=hypothèses!$AU$9,hypothèses!$AX$9,E796*hypothèses!$AY$9)),IF(AND(A796=hypothèses!$AV$11,G796=hypothèses!$AP$1),IF(E796&lt;=hypothèses!$AT$11,hypothèses!$AW$11,IF(E796&gt;=hypothèses!$AU$11,hypothèses!$AX$11,E796*hypothèses!$AY$11)),IF(AND(A796=hypothèses!$AV$12,G796=hypothèses!$AP$1),IF(E796&lt;=hypothèses!$AT$12,hypothèses!$AW$12,IF(E796&gt;=hypothèses!$AU$12,hypothèses!$AX$12,E796*hypothèses!$AY$12)),IF(AND(A796=hypothèses!$AV$14,G796=hypothèses!$AQ$1),IF(E796&lt;=hypothèses!$AT$14,hypothèses!$AW$14,IF(E796&gt;=hypothèses!$AU$14,hypothèses!$AX$14,E796*hypothèses!$AY$14)),IF(AND(A796=hypothèses!$AV$15,G796=hypothèses!$AQ$1),IF(E796&lt;=hypothèses!$AT$15,hypothèses!$AW$15,IF(E796&gt;=hypothèses!$AU$15,hypothèses!$AX$15,E796*hypothèses!$AY$15)),IF(AND(A796=hypothèses!$AV$17,G796=hypothèses!$AR$1),IF(E796&lt;=hypothèses!$AT$17,hypothèses!$AW$17,IF(E796&gt;=hypothèses!$AU$17,hypothèses!$AX$17,E796*hypothèses!$AY$17)),IF(AND(A796=hypothèses!$AV$18,G796=hypothèses!$AR$1),IF(E796&lt;=hypothèses!$AT$18,hypothèses!$AW$18,IF(E796&gt;=hypothèses!$AU$18,hypothèses!$AX$18,E796*hypothèses!$AY$18)),0))))))))))))))</f>
        <v>0</v>
      </c>
      <c r="L796" s="58"/>
    </row>
    <row r="797" spans="1:12">
      <c r="A797" t="s">
        <v>70</v>
      </c>
      <c r="B797" s="59">
        <v>34810</v>
      </c>
      <c r="C797">
        <v>14</v>
      </c>
      <c r="D797">
        <v>4.5</v>
      </c>
      <c r="E797" s="4">
        <f t="shared" si="12"/>
        <v>644.62962962962968</v>
      </c>
      <c r="F797" s="49">
        <f>IF($E797&lt;=hypothèses!$AK$2,1,IF(AND($E797&gt;hypothèses!$AJ$3,$E797&lt;=hypothèses!$AK$3),2,IF(AND($E797&gt;hypothèses!$AJ$4,$E797&lt;=hypothèses!$AK$4),3,IF(AND($E797&gt;hypothèses!$AJ$5,$E797&lt;=hypothèses!$AK$5),4,IF(AND($E797&gt;hypothèses!$AJ$6,$E797&lt;=hypothèses!$AK$6),5,IF(AND($E797&gt;hypothèses!$AJ$7,$E797&lt;=hypothèses!$AK$7),6,IF(AND($E797&gt;hypothèses!$AJ$8,$E797&lt;=hypothèses!$AK$8),7,IF(AND($E797&gt;hypothèses!$AJ$9,$E797&lt;=hypothèses!$AK$9),8,IF(AND($E797&gt;hypothèses!$AJ$10,$E797&lt;=hypothèses!$AK$10),9,IF(AND($E797&gt;hypothèses!$AJ$11,$E797&lt;=hypothèses!$AK$11),10,""))))))))))</f>
        <v>4</v>
      </c>
      <c r="I797">
        <v>0</v>
      </c>
      <c r="J797" s="58" t="str" cm="1">
        <f t="array" ref="J7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97" s="58">
        <f>IF(G797="Tarif Frais de dossier",30,IF(I797&lt;0,0,IF(AND(A797=hypothèses!$AV$2,G797=hypothèses!$AM$1),IF(E797&lt;=hypothèses!$AT$2,hypothèses!$AW$2,IF(E797&gt;=hypothèses!$AU$2,hypothèses!$AX$2,E797*hypothèses!$AY$2)),IF(AND(A797=hypothèses!$AV$3,G797=hypothèses!$AM$1),IF(E797&lt;=hypothèses!$AT$3,hypothèses!$AW$3,IF(E797&gt;=hypothèses!$AU$3,hypothèses!$AX$3,E797*hypothèses!$AY$3)),IF(AND(A797=hypothèses!$AV$5,G797=hypothèses!$AN$1),IF(E797&lt;=hypothèses!$AT$5,hypothèses!$AW$5,IF(E797&gt;=hypothèses!$AU$5,hypothèses!$AX$5,E797*hypothèses!$AY$5)),IF(AND(A797=hypothèses!$AV$6,G797=hypothèses!$AN$1),IF(E797&lt;=hypothèses!$AT$6,hypothèses!$AW$6,IF(E797&gt;=hypothèses!$AU$6,hypothèses!$AX$6,E797*hypothèses!$AY$6)),IF(AND(A797=hypothèses!$AV$8,G797=hypothèses!$AO$1),IF(E797&lt;=hypothèses!$AT$8,hypothèses!$AW$8,IF(E797&gt;=hypothèses!$AU$8,hypothèses!$AX$8,E797*hypothèses!$AY$8)),IF(AND(A797=hypothèses!$AV$9,G797=hypothèses!$AO$1),IF(E797&lt;=hypothèses!$AT$9,hypothèses!$AW$9,IF(E797&gt;=hypothèses!$AU$9,hypothèses!$AX$9,E797*hypothèses!$AY$9)),IF(AND(A797=hypothèses!$AV$11,G797=hypothèses!$AP$1),IF(E797&lt;=hypothèses!$AT$11,hypothèses!$AW$11,IF(E797&gt;=hypothèses!$AU$11,hypothèses!$AX$11,E797*hypothèses!$AY$11)),IF(AND(A797=hypothèses!$AV$12,G797=hypothèses!$AP$1),IF(E797&lt;=hypothèses!$AT$12,hypothèses!$AW$12,IF(E797&gt;=hypothèses!$AU$12,hypothèses!$AX$12,E797*hypothèses!$AY$12)),IF(AND(A797=hypothèses!$AV$14,G797=hypothèses!$AQ$1),IF(E797&lt;=hypothèses!$AT$14,hypothèses!$AW$14,IF(E797&gt;=hypothèses!$AU$14,hypothèses!$AX$14,E797*hypothèses!$AY$14)),IF(AND(A797=hypothèses!$AV$15,G797=hypothèses!$AQ$1),IF(E797&lt;=hypothèses!$AT$15,hypothèses!$AW$15,IF(E797&gt;=hypothèses!$AU$15,hypothèses!$AX$15,E797*hypothèses!$AY$15)),IF(AND(A797=hypothèses!$AV$17,G797=hypothèses!$AR$1),IF(E797&lt;=hypothèses!$AT$17,hypothèses!$AW$17,IF(E797&gt;=hypothèses!$AU$17,hypothèses!$AX$17,E797*hypothèses!$AY$17)),IF(AND(A797=hypothèses!$AV$18,G797=hypothèses!$AR$1),IF(E797&lt;=hypothèses!$AT$18,hypothèses!$AW$18,IF(E797&gt;=hypothèses!$AU$18,hypothèses!$AX$18,E797*hypothèses!$AY$18)),0))))))))))))))</f>
        <v>0</v>
      </c>
      <c r="L797" s="58"/>
    </row>
    <row r="798" spans="1:12">
      <c r="A798" t="s">
        <v>70</v>
      </c>
      <c r="B798" s="59">
        <v>20117</v>
      </c>
      <c r="C798">
        <v>9</v>
      </c>
      <c r="D798">
        <v>1.5</v>
      </c>
      <c r="E798" s="4">
        <f t="shared" si="12"/>
        <v>1117.6111111111111</v>
      </c>
      <c r="F798" s="49">
        <f>IF($E798&lt;=hypothèses!$AK$2,1,IF(AND($E798&gt;hypothèses!$AJ$3,$E798&lt;=hypothèses!$AK$3),2,IF(AND($E798&gt;hypothèses!$AJ$4,$E798&lt;=hypothèses!$AK$4),3,IF(AND($E798&gt;hypothèses!$AJ$5,$E798&lt;=hypothèses!$AK$5),4,IF(AND($E798&gt;hypothèses!$AJ$6,$E798&lt;=hypothèses!$AK$6),5,IF(AND($E798&gt;hypothèses!$AJ$7,$E798&lt;=hypothèses!$AK$7),6,IF(AND($E798&gt;hypothèses!$AJ$8,$E798&lt;=hypothèses!$AK$8),7,IF(AND($E798&gt;hypothèses!$AJ$9,$E798&lt;=hypothèses!$AK$9),8,IF(AND($E798&gt;hypothèses!$AJ$10,$E798&lt;=hypothèses!$AK$10),9,IF(AND($E798&gt;hypothèses!$AJ$11,$E798&lt;=hypothèses!$AK$11),10,""))))))))))</f>
        <v>7</v>
      </c>
      <c r="G798" t="s">
        <v>13</v>
      </c>
      <c r="H798">
        <v>1</v>
      </c>
      <c r="I798">
        <v>240</v>
      </c>
      <c r="J798" s="58" cm="1">
        <f t="array" ref="J7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798" s="58">
        <f>IF(G798="Tarif Frais de dossier",30,IF(I798&lt;0,0,IF(AND(A798=hypothèses!$AV$2,G798=hypothèses!$AM$1),IF(E798&lt;=hypothèses!$AT$2,hypothèses!$AW$2,IF(E798&gt;=hypothèses!$AU$2,hypothèses!$AX$2,E798*hypothèses!$AY$2)),IF(AND(A798=hypothèses!$AV$3,G798=hypothèses!$AM$1),IF(E798&lt;=hypothèses!$AT$3,hypothèses!$AW$3,IF(E798&gt;=hypothèses!$AU$3,hypothèses!$AX$3,E798*hypothèses!$AY$3)),IF(AND(A798=hypothèses!$AV$5,G798=hypothèses!$AN$1),IF(E798&lt;=hypothèses!$AT$5,hypothèses!$AW$5,IF(E798&gt;=hypothèses!$AU$5,hypothèses!$AX$5,E798*hypothèses!$AY$5)),IF(AND(A798=hypothèses!$AV$6,G798=hypothèses!$AN$1),IF(E798&lt;=hypothèses!$AT$6,hypothèses!$AW$6,IF(E798&gt;=hypothèses!$AU$6,hypothèses!$AX$6,E798*hypothèses!$AY$6)),IF(AND(A798=hypothèses!$AV$8,G798=hypothèses!$AO$1),IF(E798&lt;=hypothèses!$AT$8,hypothèses!$AW$8,IF(E798&gt;=hypothèses!$AU$8,hypothèses!$AX$8,E798*hypothèses!$AY$8)),IF(AND(A798=hypothèses!$AV$9,G798=hypothèses!$AO$1),IF(E798&lt;=hypothèses!$AT$9,hypothèses!$AW$9,IF(E798&gt;=hypothèses!$AU$9,hypothèses!$AX$9,E798*hypothèses!$AY$9)),IF(AND(A798=hypothèses!$AV$11,G798=hypothèses!$AP$1),IF(E798&lt;=hypothèses!$AT$11,hypothèses!$AW$11,IF(E798&gt;=hypothèses!$AU$11,hypothèses!$AX$11,E798*hypothèses!$AY$11)),IF(AND(A798=hypothèses!$AV$12,G798=hypothèses!$AP$1),IF(E798&lt;=hypothèses!$AT$12,hypothèses!$AW$12,IF(E798&gt;=hypothèses!$AU$12,hypothèses!$AX$12,E798*hypothèses!$AY$12)),IF(AND(A798=hypothèses!$AV$14,G798=hypothèses!$AQ$1),IF(E798&lt;=hypothèses!$AT$14,hypothèses!$AW$14,IF(E798&gt;=hypothèses!$AU$14,hypothèses!$AX$14,E798*hypothèses!$AY$14)),IF(AND(A798=hypothèses!$AV$15,G798=hypothèses!$AQ$1),IF(E798&lt;=hypothèses!$AT$15,hypothèses!$AW$15,IF(E798&gt;=hypothèses!$AU$15,hypothèses!$AX$15,E798*hypothèses!$AY$15)),IF(AND(A798=hypothèses!$AV$17,G798=hypothèses!$AR$1),IF(E798&lt;=hypothèses!$AT$17,hypothèses!$AW$17,IF(E798&gt;=hypothèses!$AU$17,hypothèses!$AX$17,E798*hypothèses!$AY$17)),IF(AND(A798=hypothèses!$AV$18,G798=hypothèses!$AR$1),IF(E798&lt;=hypothèses!$AT$18,hypothèses!$AW$18,IF(E798&gt;=hypothèses!$AU$18,hypothèses!$AX$18,E798*hypothèses!$AY$18)),0))))))))))))))</f>
        <v>295.04933333333332</v>
      </c>
      <c r="L798" s="58"/>
    </row>
    <row r="799" spans="1:12">
      <c r="A799" t="s">
        <v>70</v>
      </c>
      <c r="B799" s="59">
        <v>20117</v>
      </c>
      <c r="C799">
        <v>9</v>
      </c>
      <c r="D799">
        <v>1.5</v>
      </c>
      <c r="E799" s="4">
        <f t="shared" si="12"/>
        <v>1117.6111111111111</v>
      </c>
      <c r="F799" s="49">
        <f>IF($E799&lt;=hypothèses!$AK$2,1,IF(AND($E799&gt;hypothèses!$AJ$3,$E799&lt;=hypothèses!$AK$3),2,IF(AND($E799&gt;hypothèses!$AJ$4,$E799&lt;=hypothèses!$AK$4),3,IF(AND($E799&gt;hypothèses!$AJ$5,$E799&lt;=hypothèses!$AK$5),4,IF(AND($E799&gt;hypothèses!$AJ$6,$E799&lt;=hypothèses!$AK$6),5,IF(AND($E799&gt;hypothèses!$AJ$7,$E799&lt;=hypothèses!$AK$7),6,IF(AND($E799&gt;hypothèses!$AJ$8,$E799&lt;=hypothèses!$AK$8),7,IF(AND($E799&gt;hypothèses!$AJ$9,$E799&lt;=hypothèses!$AK$9),8,IF(AND($E799&gt;hypothèses!$AJ$10,$E799&lt;=hypothèses!$AK$10),9,IF(AND($E799&gt;hypothèses!$AJ$11,$E799&lt;=hypothèses!$AK$11),10,""))))))))))</f>
        <v>7</v>
      </c>
      <c r="I799">
        <v>0</v>
      </c>
      <c r="J799" s="58" t="str" cm="1">
        <f t="array" ref="J7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799" s="58">
        <f>IF(G799="Tarif Frais de dossier",30,IF(I799&lt;0,0,IF(AND(A799=hypothèses!$AV$2,G799=hypothèses!$AM$1),IF(E799&lt;=hypothèses!$AT$2,hypothèses!$AW$2,IF(E799&gt;=hypothèses!$AU$2,hypothèses!$AX$2,E799*hypothèses!$AY$2)),IF(AND(A799=hypothèses!$AV$3,G799=hypothèses!$AM$1),IF(E799&lt;=hypothèses!$AT$3,hypothèses!$AW$3,IF(E799&gt;=hypothèses!$AU$3,hypothèses!$AX$3,E799*hypothèses!$AY$3)),IF(AND(A799=hypothèses!$AV$5,G799=hypothèses!$AN$1),IF(E799&lt;=hypothèses!$AT$5,hypothèses!$AW$5,IF(E799&gt;=hypothèses!$AU$5,hypothèses!$AX$5,E799*hypothèses!$AY$5)),IF(AND(A799=hypothèses!$AV$6,G799=hypothèses!$AN$1),IF(E799&lt;=hypothèses!$AT$6,hypothèses!$AW$6,IF(E799&gt;=hypothèses!$AU$6,hypothèses!$AX$6,E799*hypothèses!$AY$6)),IF(AND(A799=hypothèses!$AV$8,G799=hypothèses!$AO$1),IF(E799&lt;=hypothèses!$AT$8,hypothèses!$AW$8,IF(E799&gt;=hypothèses!$AU$8,hypothèses!$AX$8,E799*hypothèses!$AY$8)),IF(AND(A799=hypothèses!$AV$9,G799=hypothèses!$AO$1),IF(E799&lt;=hypothèses!$AT$9,hypothèses!$AW$9,IF(E799&gt;=hypothèses!$AU$9,hypothèses!$AX$9,E799*hypothèses!$AY$9)),IF(AND(A799=hypothèses!$AV$11,G799=hypothèses!$AP$1),IF(E799&lt;=hypothèses!$AT$11,hypothèses!$AW$11,IF(E799&gt;=hypothèses!$AU$11,hypothèses!$AX$11,E799*hypothèses!$AY$11)),IF(AND(A799=hypothèses!$AV$12,G799=hypothèses!$AP$1),IF(E799&lt;=hypothèses!$AT$12,hypothèses!$AW$12,IF(E799&gt;=hypothèses!$AU$12,hypothèses!$AX$12,E799*hypothèses!$AY$12)),IF(AND(A799=hypothèses!$AV$14,G799=hypothèses!$AQ$1),IF(E799&lt;=hypothèses!$AT$14,hypothèses!$AW$14,IF(E799&gt;=hypothèses!$AU$14,hypothèses!$AX$14,E799*hypothèses!$AY$14)),IF(AND(A799=hypothèses!$AV$15,G799=hypothèses!$AQ$1),IF(E799&lt;=hypothèses!$AT$15,hypothèses!$AW$15,IF(E799&gt;=hypothèses!$AU$15,hypothèses!$AX$15,E799*hypothèses!$AY$15)),IF(AND(A799=hypothèses!$AV$17,G799=hypothèses!$AR$1),IF(E799&lt;=hypothèses!$AT$17,hypothèses!$AW$17,IF(E799&gt;=hypothèses!$AU$17,hypothèses!$AX$17,E799*hypothèses!$AY$17)),IF(AND(A799=hypothèses!$AV$18,G799=hypothèses!$AR$1),IF(E799&lt;=hypothèses!$AT$18,hypothèses!$AW$18,IF(E799&gt;=hypothèses!$AU$18,hypothèses!$AX$18,E799*hypothèses!$AY$18)),0))))))))))))))</f>
        <v>0</v>
      </c>
      <c r="L799" s="58"/>
    </row>
    <row r="800" spans="1:12">
      <c r="A800" t="s">
        <v>70</v>
      </c>
      <c r="B800" s="59">
        <v>20117</v>
      </c>
      <c r="C800">
        <v>9</v>
      </c>
      <c r="D800">
        <v>1.5</v>
      </c>
      <c r="E800" s="4">
        <f t="shared" si="12"/>
        <v>1117.6111111111111</v>
      </c>
      <c r="F800" s="49">
        <f>IF($E800&lt;=hypothèses!$AK$2,1,IF(AND($E800&gt;hypothèses!$AJ$3,$E800&lt;=hypothèses!$AK$3),2,IF(AND($E800&gt;hypothèses!$AJ$4,$E800&lt;=hypothèses!$AK$4),3,IF(AND($E800&gt;hypothèses!$AJ$5,$E800&lt;=hypothèses!$AK$5),4,IF(AND($E800&gt;hypothèses!$AJ$6,$E800&lt;=hypothèses!$AK$6),5,IF(AND($E800&gt;hypothèses!$AJ$7,$E800&lt;=hypothèses!$AK$7),6,IF(AND($E800&gt;hypothèses!$AJ$8,$E800&lt;=hypothèses!$AK$8),7,IF(AND($E800&gt;hypothèses!$AJ$9,$E800&lt;=hypothèses!$AK$9),8,IF(AND($E800&gt;hypothèses!$AJ$10,$E800&lt;=hypothèses!$AK$10),9,IF(AND($E800&gt;hypothèses!$AJ$11,$E800&lt;=hypothèses!$AK$11),10,""))))))))))</f>
        <v>7</v>
      </c>
      <c r="I800">
        <v>0</v>
      </c>
      <c r="J800" s="58" t="str" cm="1">
        <f t="array" ref="J8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00" s="58">
        <f>IF(G800="Tarif Frais de dossier",30,IF(I800&lt;0,0,IF(AND(A800=hypothèses!$AV$2,G800=hypothèses!$AM$1),IF(E800&lt;=hypothèses!$AT$2,hypothèses!$AW$2,IF(E800&gt;=hypothèses!$AU$2,hypothèses!$AX$2,E800*hypothèses!$AY$2)),IF(AND(A800=hypothèses!$AV$3,G800=hypothèses!$AM$1),IF(E800&lt;=hypothèses!$AT$3,hypothèses!$AW$3,IF(E800&gt;=hypothèses!$AU$3,hypothèses!$AX$3,E800*hypothèses!$AY$3)),IF(AND(A800=hypothèses!$AV$5,G800=hypothèses!$AN$1),IF(E800&lt;=hypothèses!$AT$5,hypothèses!$AW$5,IF(E800&gt;=hypothèses!$AU$5,hypothèses!$AX$5,E800*hypothèses!$AY$5)),IF(AND(A800=hypothèses!$AV$6,G800=hypothèses!$AN$1),IF(E800&lt;=hypothèses!$AT$6,hypothèses!$AW$6,IF(E800&gt;=hypothèses!$AU$6,hypothèses!$AX$6,E800*hypothèses!$AY$6)),IF(AND(A800=hypothèses!$AV$8,G800=hypothèses!$AO$1),IF(E800&lt;=hypothèses!$AT$8,hypothèses!$AW$8,IF(E800&gt;=hypothèses!$AU$8,hypothèses!$AX$8,E800*hypothèses!$AY$8)),IF(AND(A800=hypothèses!$AV$9,G800=hypothèses!$AO$1),IF(E800&lt;=hypothèses!$AT$9,hypothèses!$AW$9,IF(E800&gt;=hypothèses!$AU$9,hypothèses!$AX$9,E800*hypothèses!$AY$9)),IF(AND(A800=hypothèses!$AV$11,G800=hypothèses!$AP$1),IF(E800&lt;=hypothèses!$AT$11,hypothèses!$AW$11,IF(E800&gt;=hypothèses!$AU$11,hypothèses!$AX$11,E800*hypothèses!$AY$11)),IF(AND(A800=hypothèses!$AV$12,G800=hypothèses!$AP$1),IF(E800&lt;=hypothèses!$AT$12,hypothèses!$AW$12,IF(E800&gt;=hypothèses!$AU$12,hypothèses!$AX$12,E800*hypothèses!$AY$12)),IF(AND(A800=hypothèses!$AV$14,G800=hypothèses!$AQ$1),IF(E800&lt;=hypothèses!$AT$14,hypothèses!$AW$14,IF(E800&gt;=hypothèses!$AU$14,hypothèses!$AX$14,E800*hypothèses!$AY$14)),IF(AND(A800=hypothèses!$AV$15,G800=hypothèses!$AQ$1),IF(E800&lt;=hypothèses!$AT$15,hypothèses!$AW$15,IF(E800&gt;=hypothèses!$AU$15,hypothèses!$AX$15,E800*hypothèses!$AY$15)),IF(AND(A800=hypothèses!$AV$17,G800=hypothèses!$AR$1),IF(E800&lt;=hypothèses!$AT$17,hypothèses!$AW$17,IF(E800&gt;=hypothèses!$AU$17,hypothèses!$AX$17,E800*hypothèses!$AY$17)),IF(AND(A800=hypothèses!$AV$18,G800=hypothèses!$AR$1),IF(E800&lt;=hypothèses!$AT$18,hypothèses!$AW$18,IF(E800&gt;=hypothèses!$AU$18,hypothèses!$AX$18,E800*hypothèses!$AY$18)),0))))))))))))))</f>
        <v>0</v>
      </c>
      <c r="L800" s="58"/>
    </row>
    <row r="801" spans="1:12">
      <c r="A801" t="s">
        <v>68</v>
      </c>
      <c r="B801" s="59">
        <v>1555</v>
      </c>
      <c r="C801">
        <v>1</v>
      </c>
      <c r="D801">
        <v>1</v>
      </c>
      <c r="E801" s="4">
        <f t="shared" si="12"/>
        <v>129.58333333333334</v>
      </c>
      <c r="F801" s="49">
        <f>IF($E801&lt;=hypothèses!$AK$2,1,IF(AND($E801&gt;hypothèses!$AJ$3,$E801&lt;=hypothèses!$AK$3),2,IF(AND($E801&gt;hypothèses!$AJ$4,$E801&lt;=hypothèses!$AK$4),3,IF(AND($E801&gt;hypothèses!$AJ$5,$E801&lt;=hypothèses!$AK$5),4,IF(AND($E801&gt;hypothèses!$AJ$6,$E801&lt;=hypothèses!$AK$6),5,IF(AND($E801&gt;hypothèses!$AJ$7,$E801&lt;=hypothèses!$AK$7),6,IF(AND($E801&gt;hypothèses!$AJ$8,$E801&lt;=hypothèses!$AK$8),7,IF(AND($E801&gt;hypothèses!$AJ$9,$E801&lt;=hypothèses!$AK$9),8,IF(AND($E801&gt;hypothèses!$AJ$10,$E801&lt;=hypothèses!$AK$10),9,IF(AND($E801&gt;hypothèses!$AJ$11,$E801&lt;=hypothèses!$AK$11),10,""))))))))))</f>
        <v>1</v>
      </c>
      <c r="G801" t="s">
        <v>17</v>
      </c>
      <c r="H801">
        <v>1</v>
      </c>
      <c r="I801">
        <v>66</v>
      </c>
      <c r="J801" s="58" cm="1">
        <f t="array" ref="J8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801" s="58">
        <f>IF(G801="Tarif Frais de dossier",30,IF(I801&lt;0,0,IF(AND(A801=hypothèses!$AV$2,G801=hypothèses!$AM$1),IF(E801&lt;=hypothèses!$AT$2,hypothèses!$AW$2,IF(E801&gt;=hypothèses!$AU$2,hypothèses!$AX$2,E801*hypothèses!$AY$2)),IF(AND(A801=hypothèses!$AV$3,G801=hypothèses!$AM$1),IF(E801&lt;=hypothèses!$AT$3,hypothèses!$AW$3,IF(E801&gt;=hypothèses!$AU$3,hypothèses!$AX$3,E801*hypothèses!$AY$3)),IF(AND(A801=hypothèses!$AV$5,G801=hypothèses!$AN$1),IF(E801&lt;=hypothèses!$AT$5,hypothèses!$AW$5,IF(E801&gt;=hypothèses!$AU$5,hypothèses!$AX$5,E801*hypothèses!$AY$5)),IF(AND(A801=hypothèses!$AV$6,G801=hypothèses!$AN$1),IF(E801&lt;=hypothèses!$AT$6,hypothèses!$AW$6,IF(E801&gt;=hypothèses!$AU$6,hypothèses!$AX$6,E801*hypothèses!$AY$6)),IF(AND(A801=hypothèses!$AV$8,G801=hypothèses!$AO$1),IF(E801&lt;=hypothèses!$AT$8,hypothèses!$AW$8,IF(E801&gt;=hypothèses!$AU$8,hypothèses!$AX$8,E801*hypothèses!$AY$8)),IF(AND(A801=hypothèses!$AV$9,G801=hypothèses!$AO$1),IF(E801&lt;=hypothèses!$AT$9,hypothèses!$AW$9,IF(E801&gt;=hypothèses!$AU$9,hypothèses!$AX$9,E801*hypothèses!$AY$9)),IF(AND(A801=hypothèses!$AV$11,G801=hypothèses!$AP$1),IF(E801&lt;=hypothèses!$AT$11,hypothèses!$AW$11,IF(E801&gt;=hypothèses!$AU$11,hypothèses!$AX$11,E801*hypothèses!$AY$11)),IF(AND(A801=hypothèses!$AV$12,G801=hypothèses!$AP$1),IF(E801&lt;=hypothèses!$AT$12,hypothèses!$AW$12,IF(E801&gt;=hypothèses!$AU$12,hypothèses!$AX$12,E801*hypothèses!$AY$12)),IF(AND(A801=hypothèses!$AV$14,G801=hypothèses!$AQ$1),IF(E801&lt;=hypothèses!$AT$14,hypothèses!$AW$14,IF(E801&gt;=hypothèses!$AU$14,hypothèses!$AX$14,E801*hypothèses!$AY$14)),IF(AND(A801=hypothèses!$AV$15,G801=hypothèses!$AQ$1),IF(E801&lt;=hypothèses!$AT$15,hypothèses!$AW$15,IF(E801&gt;=hypothèses!$AU$15,hypothèses!$AX$15,E801*hypothèses!$AY$15)),IF(AND(A801=hypothèses!$AV$17,G801=hypothèses!$AR$1),IF(E801&lt;=hypothèses!$AT$17,hypothèses!$AW$17,IF(E801&gt;=hypothèses!$AU$17,hypothèses!$AX$17,E801*hypothèses!$AY$17)),IF(AND(A801=hypothèses!$AV$18,G801=hypothèses!$AR$1),IF(E801&lt;=hypothèses!$AT$18,hypothèses!$AW$18,IF(E801&gt;=hypothèses!$AU$18,hypothèses!$AX$18,E801*hypothèses!$AY$18)),0))))))))))))))</f>
        <v>66</v>
      </c>
      <c r="L801" s="58"/>
    </row>
    <row r="802" spans="1:12">
      <c r="A802" t="s">
        <v>68</v>
      </c>
      <c r="B802" s="59">
        <v>1555</v>
      </c>
      <c r="C802">
        <v>1</v>
      </c>
      <c r="D802">
        <v>1</v>
      </c>
      <c r="E802" s="4">
        <f t="shared" si="12"/>
        <v>129.58333333333334</v>
      </c>
      <c r="F802" s="49">
        <f>IF($E802&lt;=hypothèses!$AK$2,1,IF(AND($E802&gt;hypothèses!$AJ$3,$E802&lt;=hypothèses!$AK$3),2,IF(AND($E802&gt;hypothèses!$AJ$4,$E802&lt;=hypothèses!$AK$4),3,IF(AND($E802&gt;hypothèses!$AJ$5,$E802&lt;=hypothèses!$AK$5),4,IF(AND($E802&gt;hypothèses!$AJ$6,$E802&lt;=hypothèses!$AK$6),5,IF(AND($E802&gt;hypothèses!$AJ$7,$E802&lt;=hypothèses!$AK$7),6,IF(AND($E802&gt;hypothèses!$AJ$8,$E802&lt;=hypothèses!$AK$8),7,IF(AND($E802&gt;hypothèses!$AJ$9,$E802&lt;=hypothèses!$AK$9),8,IF(AND($E802&gt;hypothèses!$AJ$10,$E802&lt;=hypothèses!$AK$10),9,IF(AND($E802&gt;hypothèses!$AJ$11,$E802&lt;=hypothèses!$AK$11),10,""))))))))))</f>
        <v>1</v>
      </c>
      <c r="I802">
        <v>0</v>
      </c>
      <c r="J802" s="58" t="str" cm="1">
        <f t="array" ref="J8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02" s="58">
        <f>IF(G802="Tarif Frais de dossier",30,IF(I802&lt;0,0,IF(AND(A802=hypothèses!$AV$2,G802=hypothèses!$AM$1),IF(E802&lt;=hypothèses!$AT$2,hypothèses!$AW$2,IF(E802&gt;=hypothèses!$AU$2,hypothèses!$AX$2,E802*hypothèses!$AY$2)),IF(AND(A802=hypothèses!$AV$3,G802=hypothèses!$AM$1),IF(E802&lt;=hypothèses!$AT$3,hypothèses!$AW$3,IF(E802&gt;=hypothèses!$AU$3,hypothèses!$AX$3,E802*hypothèses!$AY$3)),IF(AND(A802=hypothèses!$AV$5,G802=hypothèses!$AN$1),IF(E802&lt;=hypothèses!$AT$5,hypothèses!$AW$5,IF(E802&gt;=hypothèses!$AU$5,hypothèses!$AX$5,E802*hypothèses!$AY$5)),IF(AND(A802=hypothèses!$AV$6,G802=hypothèses!$AN$1),IF(E802&lt;=hypothèses!$AT$6,hypothèses!$AW$6,IF(E802&gt;=hypothèses!$AU$6,hypothèses!$AX$6,E802*hypothèses!$AY$6)),IF(AND(A802=hypothèses!$AV$8,G802=hypothèses!$AO$1),IF(E802&lt;=hypothèses!$AT$8,hypothèses!$AW$8,IF(E802&gt;=hypothèses!$AU$8,hypothèses!$AX$8,E802*hypothèses!$AY$8)),IF(AND(A802=hypothèses!$AV$9,G802=hypothèses!$AO$1),IF(E802&lt;=hypothèses!$AT$9,hypothèses!$AW$9,IF(E802&gt;=hypothèses!$AU$9,hypothèses!$AX$9,E802*hypothèses!$AY$9)),IF(AND(A802=hypothèses!$AV$11,G802=hypothèses!$AP$1),IF(E802&lt;=hypothèses!$AT$11,hypothèses!$AW$11,IF(E802&gt;=hypothèses!$AU$11,hypothèses!$AX$11,E802*hypothèses!$AY$11)),IF(AND(A802=hypothèses!$AV$12,G802=hypothèses!$AP$1),IF(E802&lt;=hypothèses!$AT$12,hypothèses!$AW$12,IF(E802&gt;=hypothèses!$AU$12,hypothèses!$AX$12,E802*hypothèses!$AY$12)),IF(AND(A802=hypothèses!$AV$14,G802=hypothèses!$AQ$1),IF(E802&lt;=hypothèses!$AT$14,hypothèses!$AW$14,IF(E802&gt;=hypothèses!$AU$14,hypothèses!$AX$14,E802*hypothèses!$AY$14)),IF(AND(A802=hypothèses!$AV$15,G802=hypothèses!$AQ$1),IF(E802&lt;=hypothèses!$AT$15,hypothèses!$AW$15,IF(E802&gt;=hypothèses!$AU$15,hypothèses!$AX$15,E802*hypothèses!$AY$15)),IF(AND(A802=hypothèses!$AV$17,G802=hypothèses!$AR$1),IF(E802&lt;=hypothèses!$AT$17,hypothèses!$AW$17,IF(E802&gt;=hypothèses!$AU$17,hypothèses!$AX$17,E802*hypothèses!$AY$17)),IF(AND(A802=hypothèses!$AV$18,G802=hypothèses!$AR$1),IF(E802&lt;=hypothèses!$AT$18,hypothèses!$AW$18,IF(E802&gt;=hypothèses!$AU$18,hypothèses!$AX$18,E802*hypothèses!$AY$18)),0))))))))))))))</f>
        <v>0</v>
      </c>
      <c r="L802" s="58"/>
    </row>
    <row r="803" spans="1:12">
      <c r="A803" t="s">
        <v>70</v>
      </c>
      <c r="B803" s="59">
        <v>13270</v>
      </c>
      <c r="C803">
        <v>6</v>
      </c>
      <c r="D803">
        <v>1</v>
      </c>
      <c r="E803" s="4">
        <f t="shared" si="12"/>
        <v>1105.8333333333333</v>
      </c>
      <c r="F803" s="49">
        <f>IF($E803&lt;=hypothèses!$AK$2,1,IF(AND($E803&gt;hypothèses!$AJ$3,$E803&lt;=hypothèses!$AK$3),2,IF(AND($E803&gt;hypothèses!$AJ$4,$E803&lt;=hypothèses!$AK$4),3,IF(AND($E803&gt;hypothèses!$AJ$5,$E803&lt;=hypothèses!$AK$5),4,IF(AND($E803&gt;hypothèses!$AJ$6,$E803&lt;=hypothèses!$AK$6),5,IF(AND($E803&gt;hypothèses!$AJ$7,$E803&lt;=hypothèses!$AK$7),6,IF(AND($E803&gt;hypothèses!$AJ$8,$E803&lt;=hypothèses!$AK$8),7,IF(AND($E803&gt;hypothèses!$AJ$9,$E803&lt;=hypothèses!$AK$9),8,IF(AND($E803&gt;hypothèses!$AJ$10,$E803&lt;=hypothèses!$AK$10),9,IF(AND($E803&gt;hypothèses!$AJ$11,$E803&lt;=hypothèses!$AK$11),10,""))))))))))</f>
        <v>7</v>
      </c>
      <c r="G803" t="s">
        <v>13</v>
      </c>
      <c r="H803">
        <v>1.1000000000000001</v>
      </c>
      <c r="I803">
        <v>72.599999999999994</v>
      </c>
      <c r="J803" s="58" cm="1">
        <f t="array" ref="J8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806.65200000000016</v>
      </c>
      <c r="K803" s="58">
        <f>IF(G803="Tarif Frais de dossier",30,IF(I803&lt;0,0,IF(AND(A803=hypothèses!$AV$2,G803=hypothèses!$AM$1),IF(E803&lt;=hypothèses!$AT$2,hypothèses!$AW$2,IF(E803&gt;=hypothèses!$AU$2,hypothèses!$AX$2,E803*hypothèses!$AY$2)),IF(AND(A803=hypothèses!$AV$3,G803=hypothèses!$AM$1),IF(E803&lt;=hypothèses!$AT$3,hypothèses!$AW$3,IF(E803&gt;=hypothèses!$AU$3,hypothèses!$AX$3,E803*hypothèses!$AY$3)),IF(AND(A803=hypothèses!$AV$5,G803=hypothèses!$AN$1),IF(E803&lt;=hypothèses!$AT$5,hypothèses!$AW$5,IF(E803&gt;=hypothèses!$AU$5,hypothèses!$AX$5,E803*hypothèses!$AY$5)),IF(AND(A803=hypothèses!$AV$6,G803=hypothèses!$AN$1),IF(E803&lt;=hypothèses!$AT$6,hypothèses!$AW$6,IF(E803&gt;=hypothèses!$AU$6,hypothèses!$AX$6,E803*hypothèses!$AY$6)),IF(AND(A803=hypothèses!$AV$8,G803=hypothèses!$AO$1),IF(E803&lt;=hypothèses!$AT$8,hypothèses!$AW$8,IF(E803&gt;=hypothèses!$AU$8,hypothèses!$AX$8,E803*hypothèses!$AY$8)),IF(AND(A803=hypothèses!$AV$9,G803=hypothèses!$AO$1),IF(E803&lt;=hypothèses!$AT$9,hypothèses!$AW$9,IF(E803&gt;=hypothèses!$AU$9,hypothèses!$AX$9,E803*hypothèses!$AY$9)),IF(AND(A803=hypothèses!$AV$11,G803=hypothèses!$AP$1),IF(E803&lt;=hypothèses!$AT$11,hypothèses!$AW$11,IF(E803&gt;=hypothèses!$AU$11,hypothèses!$AX$11,E803*hypothèses!$AY$11)),IF(AND(A803=hypothèses!$AV$12,G803=hypothèses!$AP$1),IF(E803&lt;=hypothèses!$AT$12,hypothèses!$AW$12,IF(E803&gt;=hypothèses!$AU$12,hypothèses!$AX$12,E803*hypothèses!$AY$12)),IF(AND(A803=hypothèses!$AV$14,G803=hypothèses!$AQ$1),IF(E803&lt;=hypothèses!$AT$14,hypothèses!$AW$14,IF(E803&gt;=hypothèses!$AU$14,hypothèses!$AX$14,E803*hypothèses!$AY$14)),IF(AND(A803=hypothèses!$AV$15,G803=hypothèses!$AQ$1),IF(E803&lt;=hypothèses!$AT$15,hypothèses!$AW$15,IF(E803&gt;=hypothèses!$AU$15,hypothèses!$AX$15,E803*hypothèses!$AY$15)),IF(AND(A803=hypothèses!$AV$17,G803=hypothèses!$AR$1),IF(E803&lt;=hypothèses!$AT$17,hypothèses!$AW$17,IF(E803&gt;=hypothèses!$AU$17,hypothèses!$AX$17,E803*hypothèses!$AY$17)),IF(AND(A803=hypothèses!$AV$18,G803=hypothèses!$AR$1),IF(E803&lt;=hypothèses!$AT$18,hypothèses!$AW$18,IF(E803&gt;=hypothèses!$AU$18,hypothèses!$AX$18,E803*hypothèses!$AY$18)),0))))))))))))))</f>
        <v>291.94</v>
      </c>
      <c r="L803" s="58"/>
    </row>
    <row r="804" spans="1:12">
      <c r="A804" t="s">
        <v>70</v>
      </c>
      <c r="B804" s="59">
        <v>13270</v>
      </c>
      <c r="C804">
        <v>6</v>
      </c>
      <c r="D804">
        <v>1</v>
      </c>
      <c r="E804" s="4">
        <f t="shared" si="12"/>
        <v>1105.8333333333333</v>
      </c>
      <c r="F804" s="49">
        <f>IF($E804&lt;=hypothèses!$AK$2,1,IF(AND($E804&gt;hypothèses!$AJ$3,$E804&lt;=hypothèses!$AK$3),2,IF(AND($E804&gt;hypothèses!$AJ$4,$E804&lt;=hypothèses!$AK$4),3,IF(AND($E804&gt;hypothèses!$AJ$5,$E804&lt;=hypothèses!$AK$5),4,IF(AND($E804&gt;hypothèses!$AJ$6,$E804&lt;=hypothèses!$AK$6),5,IF(AND($E804&gt;hypothèses!$AJ$7,$E804&lt;=hypothèses!$AK$7),6,IF(AND($E804&gt;hypothèses!$AJ$8,$E804&lt;=hypothèses!$AK$8),7,IF(AND($E804&gt;hypothèses!$AJ$9,$E804&lt;=hypothèses!$AK$9),8,IF(AND($E804&gt;hypothèses!$AJ$10,$E804&lt;=hypothèses!$AK$10),9,IF(AND($E804&gt;hypothèses!$AJ$11,$E804&lt;=hypothèses!$AK$11),10,""))))))))))</f>
        <v>7</v>
      </c>
      <c r="G804" t="s">
        <v>0</v>
      </c>
      <c r="H804">
        <v>1.1000000000000001</v>
      </c>
      <c r="I804">
        <v>36.299999999999997</v>
      </c>
      <c r="J804" s="58" cm="1">
        <f t="array" ref="J8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402.99600000000004</v>
      </c>
      <c r="K804" s="58">
        <f>IF(G804="Tarif Frais de dossier",30,IF(I804&lt;0,0,IF(AND(A804=hypothèses!$AV$2,G804=hypothèses!$AM$1),IF(E804&lt;=hypothèses!$AT$2,hypothèses!$AW$2,IF(E804&gt;=hypothèses!$AU$2,hypothèses!$AX$2,E804*hypothèses!$AY$2)),IF(AND(A804=hypothèses!$AV$3,G804=hypothèses!$AM$1),IF(E804&lt;=hypothèses!$AT$3,hypothèses!$AW$3,IF(E804&gt;=hypothèses!$AU$3,hypothèses!$AX$3,E804*hypothèses!$AY$3)),IF(AND(A804=hypothèses!$AV$5,G804=hypothèses!$AN$1),IF(E804&lt;=hypothèses!$AT$5,hypothèses!$AW$5,IF(E804&gt;=hypothèses!$AU$5,hypothèses!$AX$5,E804*hypothèses!$AY$5)),IF(AND(A804=hypothèses!$AV$6,G804=hypothèses!$AN$1),IF(E804&lt;=hypothèses!$AT$6,hypothèses!$AW$6,IF(E804&gt;=hypothèses!$AU$6,hypothèses!$AX$6,E804*hypothèses!$AY$6)),IF(AND(A804=hypothèses!$AV$8,G804=hypothèses!$AO$1),IF(E804&lt;=hypothèses!$AT$8,hypothèses!$AW$8,IF(E804&gt;=hypothèses!$AU$8,hypothèses!$AX$8,E804*hypothèses!$AY$8)),IF(AND(A804=hypothèses!$AV$9,G804=hypothèses!$AO$1),IF(E804&lt;=hypothèses!$AT$9,hypothèses!$AW$9,IF(E804&gt;=hypothèses!$AU$9,hypothèses!$AX$9,E804*hypothèses!$AY$9)),IF(AND(A804=hypothèses!$AV$11,G804=hypothèses!$AP$1),IF(E804&lt;=hypothèses!$AT$11,hypothèses!$AW$11,IF(E804&gt;=hypothèses!$AU$11,hypothèses!$AX$11,E804*hypothèses!$AY$11)),IF(AND(A804=hypothèses!$AV$12,G804=hypothèses!$AP$1),IF(E804&lt;=hypothèses!$AT$12,hypothèses!$AW$12,IF(E804&gt;=hypothèses!$AU$12,hypothèses!$AX$12,E804*hypothèses!$AY$12)),IF(AND(A804=hypothèses!$AV$14,G804=hypothèses!$AQ$1),IF(E804&lt;=hypothèses!$AT$14,hypothèses!$AW$14,IF(E804&gt;=hypothèses!$AU$14,hypothèses!$AX$14,E804*hypothèses!$AY$14)),IF(AND(A804=hypothèses!$AV$15,G804=hypothèses!$AQ$1),IF(E804&lt;=hypothèses!$AT$15,hypothèses!$AW$15,IF(E804&gt;=hypothèses!$AU$15,hypothèses!$AX$15,E804*hypothèses!$AY$15)),IF(AND(A804=hypothèses!$AV$17,G804=hypothèses!$AR$1),IF(E804&lt;=hypothèses!$AT$17,hypothèses!$AW$17,IF(E804&gt;=hypothèses!$AU$17,hypothèses!$AX$17,E804*hypothèses!$AY$17)),IF(AND(A804=hypothèses!$AV$18,G804=hypothèses!$AR$1),IF(E804&lt;=hypothèses!$AT$18,hypothèses!$AW$18,IF(E804&gt;=hypothèses!$AU$18,hypothèses!$AX$18,E804*hypothèses!$AY$18)),0))))))))))))))</f>
        <v>145.97</v>
      </c>
      <c r="L804" s="58"/>
    </row>
    <row r="805" spans="1:12">
      <c r="A805" t="s">
        <v>70</v>
      </c>
      <c r="B805" s="59">
        <v>13270</v>
      </c>
      <c r="C805">
        <v>6</v>
      </c>
      <c r="D805">
        <v>1</v>
      </c>
      <c r="E805" s="4">
        <f t="shared" si="12"/>
        <v>1105.8333333333333</v>
      </c>
      <c r="F805" s="49">
        <f>IF($E805&lt;=hypothèses!$AK$2,1,IF(AND($E805&gt;hypothèses!$AJ$3,$E805&lt;=hypothèses!$AK$3),2,IF(AND($E805&gt;hypothèses!$AJ$4,$E805&lt;=hypothèses!$AK$4),3,IF(AND($E805&gt;hypothèses!$AJ$5,$E805&lt;=hypothèses!$AK$5),4,IF(AND($E805&gt;hypothèses!$AJ$6,$E805&lt;=hypothèses!$AK$6),5,IF(AND($E805&gt;hypothèses!$AJ$7,$E805&lt;=hypothèses!$AK$7),6,IF(AND($E805&gt;hypothèses!$AJ$8,$E805&lt;=hypothèses!$AK$8),7,IF(AND($E805&gt;hypothèses!$AJ$9,$E805&lt;=hypothèses!$AK$9),8,IF(AND($E805&gt;hypothèses!$AJ$10,$E805&lt;=hypothèses!$AK$10),9,IF(AND($E805&gt;hypothèses!$AJ$11,$E805&lt;=hypothèses!$AK$11),10,""))))))))))</f>
        <v>7</v>
      </c>
      <c r="I805">
        <v>0</v>
      </c>
      <c r="J805" s="58" t="str" cm="1">
        <f t="array" ref="J8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05" s="58">
        <f>IF(G805="Tarif Frais de dossier",30,IF(I805&lt;0,0,IF(AND(A805=hypothèses!$AV$2,G805=hypothèses!$AM$1),IF(E805&lt;=hypothèses!$AT$2,hypothèses!$AW$2,IF(E805&gt;=hypothèses!$AU$2,hypothèses!$AX$2,E805*hypothèses!$AY$2)),IF(AND(A805=hypothèses!$AV$3,G805=hypothèses!$AM$1),IF(E805&lt;=hypothèses!$AT$3,hypothèses!$AW$3,IF(E805&gt;=hypothèses!$AU$3,hypothèses!$AX$3,E805*hypothèses!$AY$3)),IF(AND(A805=hypothèses!$AV$5,G805=hypothèses!$AN$1),IF(E805&lt;=hypothèses!$AT$5,hypothèses!$AW$5,IF(E805&gt;=hypothèses!$AU$5,hypothèses!$AX$5,E805*hypothèses!$AY$5)),IF(AND(A805=hypothèses!$AV$6,G805=hypothèses!$AN$1),IF(E805&lt;=hypothèses!$AT$6,hypothèses!$AW$6,IF(E805&gt;=hypothèses!$AU$6,hypothèses!$AX$6,E805*hypothèses!$AY$6)),IF(AND(A805=hypothèses!$AV$8,G805=hypothèses!$AO$1),IF(E805&lt;=hypothèses!$AT$8,hypothèses!$AW$8,IF(E805&gt;=hypothèses!$AU$8,hypothèses!$AX$8,E805*hypothèses!$AY$8)),IF(AND(A805=hypothèses!$AV$9,G805=hypothèses!$AO$1),IF(E805&lt;=hypothèses!$AT$9,hypothèses!$AW$9,IF(E805&gt;=hypothèses!$AU$9,hypothèses!$AX$9,E805*hypothèses!$AY$9)),IF(AND(A805=hypothèses!$AV$11,G805=hypothèses!$AP$1),IF(E805&lt;=hypothèses!$AT$11,hypothèses!$AW$11,IF(E805&gt;=hypothèses!$AU$11,hypothèses!$AX$11,E805*hypothèses!$AY$11)),IF(AND(A805=hypothèses!$AV$12,G805=hypothèses!$AP$1),IF(E805&lt;=hypothèses!$AT$12,hypothèses!$AW$12,IF(E805&gt;=hypothèses!$AU$12,hypothèses!$AX$12,E805*hypothèses!$AY$12)),IF(AND(A805=hypothèses!$AV$14,G805=hypothèses!$AQ$1),IF(E805&lt;=hypothèses!$AT$14,hypothèses!$AW$14,IF(E805&gt;=hypothèses!$AU$14,hypothèses!$AX$14,E805*hypothèses!$AY$14)),IF(AND(A805=hypothèses!$AV$15,G805=hypothèses!$AQ$1),IF(E805&lt;=hypothèses!$AT$15,hypothèses!$AW$15,IF(E805&gt;=hypothèses!$AU$15,hypothèses!$AX$15,E805*hypothèses!$AY$15)),IF(AND(A805=hypothèses!$AV$17,G805=hypothèses!$AR$1),IF(E805&lt;=hypothèses!$AT$17,hypothèses!$AW$17,IF(E805&gt;=hypothèses!$AU$17,hypothèses!$AX$17,E805*hypothèses!$AY$17)),IF(AND(A805=hypothèses!$AV$18,G805=hypothèses!$AR$1),IF(E805&lt;=hypothèses!$AT$18,hypothèses!$AW$18,IF(E805&gt;=hypothèses!$AU$18,hypothèses!$AX$18,E805*hypothèses!$AY$18)),0))))))))))))))</f>
        <v>0</v>
      </c>
      <c r="L805" s="58"/>
    </row>
    <row r="806" spans="1:12">
      <c r="A806" t="s">
        <v>70</v>
      </c>
      <c r="B806" s="59">
        <v>13270</v>
      </c>
      <c r="C806">
        <v>6</v>
      </c>
      <c r="D806">
        <v>1</v>
      </c>
      <c r="E806" s="4">
        <f t="shared" si="12"/>
        <v>1105.8333333333333</v>
      </c>
      <c r="F806" s="49">
        <f>IF($E806&lt;=hypothèses!$AK$2,1,IF(AND($E806&gt;hypothèses!$AJ$3,$E806&lt;=hypothèses!$AK$3),2,IF(AND($E806&gt;hypothèses!$AJ$4,$E806&lt;=hypothèses!$AK$4),3,IF(AND($E806&gt;hypothèses!$AJ$5,$E806&lt;=hypothèses!$AK$5),4,IF(AND($E806&gt;hypothèses!$AJ$6,$E806&lt;=hypothèses!$AK$6),5,IF(AND($E806&gt;hypothèses!$AJ$7,$E806&lt;=hypothèses!$AK$7),6,IF(AND($E806&gt;hypothèses!$AJ$8,$E806&lt;=hypothèses!$AK$8),7,IF(AND($E806&gt;hypothèses!$AJ$9,$E806&lt;=hypothèses!$AK$9),8,IF(AND($E806&gt;hypothèses!$AJ$10,$E806&lt;=hypothèses!$AK$10),9,IF(AND($E806&gt;hypothèses!$AJ$11,$E806&lt;=hypothèses!$AK$11),10,""))))))))))</f>
        <v>7</v>
      </c>
      <c r="I806">
        <v>0</v>
      </c>
      <c r="J806" s="58" t="str" cm="1">
        <f t="array" ref="J8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06" s="58">
        <f>IF(G806="Tarif Frais de dossier",30,IF(I806&lt;0,0,IF(AND(A806=hypothèses!$AV$2,G806=hypothèses!$AM$1),IF(E806&lt;=hypothèses!$AT$2,hypothèses!$AW$2,IF(E806&gt;=hypothèses!$AU$2,hypothèses!$AX$2,E806*hypothèses!$AY$2)),IF(AND(A806=hypothèses!$AV$3,G806=hypothèses!$AM$1),IF(E806&lt;=hypothèses!$AT$3,hypothèses!$AW$3,IF(E806&gt;=hypothèses!$AU$3,hypothèses!$AX$3,E806*hypothèses!$AY$3)),IF(AND(A806=hypothèses!$AV$5,G806=hypothèses!$AN$1),IF(E806&lt;=hypothèses!$AT$5,hypothèses!$AW$5,IF(E806&gt;=hypothèses!$AU$5,hypothèses!$AX$5,E806*hypothèses!$AY$5)),IF(AND(A806=hypothèses!$AV$6,G806=hypothèses!$AN$1),IF(E806&lt;=hypothèses!$AT$6,hypothèses!$AW$6,IF(E806&gt;=hypothèses!$AU$6,hypothèses!$AX$6,E806*hypothèses!$AY$6)),IF(AND(A806=hypothèses!$AV$8,G806=hypothèses!$AO$1),IF(E806&lt;=hypothèses!$AT$8,hypothèses!$AW$8,IF(E806&gt;=hypothèses!$AU$8,hypothèses!$AX$8,E806*hypothèses!$AY$8)),IF(AND(A806=hypothèses!$AV$9,G806=hypothèses!$AO$1),IF(E806&lt;=hypothèses!$AT$9,hypothèses!$AW$9,IF(E806&gt;=hypothèses!$AU$9,hypothèses!$AX$9,E806*hypothèses!$AY$9)),IF(AND(A806=hypothèses!$AV$11,G806=hypothèses!$AP$1),IF(E806&lt;=hypothèses!$AT$11,hypothèses!$AW$11,IF(E806&gt;=hypothèses!$AU$11,hypothèses!$AX$11,E806*hypothèses!$AY$11)),IF(AND(A806=hypothèses!$AV$12,G806=hypothèses!$AP$1),IF(E806&lt;=hypothèses!$AT$12,hypothèses!$AW$12,IF(E806&gt;=hypothèses!$AU$12,hypothèses!$AX$12,E806*hypothèses!$AY$12)),IF(AND(A806=hypothèses!$AV$14,G806=hypothèses!$AQ$1),IF(E806&lt;=hypothèses!$AT$14,hypothèses!$AW$14,IF(E806&gt;=hypothèses!$AU$14,hypothèses!$AX$14,E806*hypothèses!$AY$14)),IF(AND(A806=hypothèses!$AV$15,G806=hypothèses!$AQ$1),IF(E806&lt;=hypothèses!$AT$15,hypothèses!$AW$15,IF(E806&gt;=hypothèses!$AU$15,hypothèses!$AX$15,E806*hypothèses!$AY$15)),IF(AND(A806=hypothèses!$AV$17,G806=hypothèses!$AR$1),IF(E806&lt;=hypothèses!$AT$17,hypothèses!$AW$17,IF(E806&gt;=hypothèses!$AU$17,hypothèses!$AX$17,E806*hypothèses!$AY$17)),IF(AND(A806=hypothèses!$AV$18,G806=hypothèses!$AR$1),IF(E806&lt;=hypothèses!$AT$18,hypothèses!$AW$18,IF(E806&gt;=hypothèses!$AU$18,hypothèses!$AX$18,E806*hypothèses!$AY$18)),0))))))))))))))</f>
        <v>0</v>
      </c>
      <c r="L806" s="58"/>
    </row>
    <row r="807" spans="1:12">
      <c r="A807" t="s">
        <v>70</v>
      </c>
      <c r="B807" s="59">
        <v>13270</v>
      </c>
      <c r="C807">
        <v>6</v>
      </c>
      <c r="D807">
        <v>1</v>
      </c>
      <c r="E807" s="4">
        <f t="shared" si="12"/>
        <v>1105.8333333333333</v>
      </c>
      <c r="F807" s="49">
        <f>IF($E807&lt;=hypothèses!$AK$2,1,IF(AND($E807&gt;hypothèses!$AJ$3,$E807&lt;=hypothèses!$AK$3),2,IF(AND($E807&gt;hypothèses!$AJ$4,$E807&lt;=hypothèses!$AK$4),3,IF(AND($E807&gt;hypothèses!$AJ$5,$E807&lt;=hypothèses!$AK$5),4,IF(AND($E807&gt;hypothèses!$AJ$6,$E807&lt;=hypothèses!$AK$6),5,IF(AND($E807&gt;hypothèses!$AJ$7,$E807&lt;=hypothèses!$AK$7),6,IF(AND($E807&gt;hypothèses!$AJ$8,$E807&lt;=hypothèses!$AK$8),7,IF(AND($E807&gt;hypothèses!$AJ$9,$E807&lt;=hypothèses!$AK$9),8,IF(AND($E807&gt;hypothèses!$AJ$10,$E807&lt;=hypothèses!$AK$10),9,IF(AND($E807&gt;hypothèses!$AJ$11,$E807&lt;=hypothèses!$AK$11),10,""))))))))))</f>
        <v>7</v>
      </c>
      <c r="I807">
        <v>0</v>
      </c>
      <c r="J807" s="58" t="str" cm="1">
        <f t="array" ref="J8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07" s="58">
        <f>IF(G807="Tarif Frais de dossier",30,IF(I807&lt;0,0,IF(AND(A807=hypothèses!$AV$2,G807=hypothèses!$AM$1),IF(E807&lt;=hypothèses!$AT$2,hypothèses!$AW$2,IF(E807&gt;=hypothèses!$AU$2,hypothèses!$AX$2,E807*hypothèses!$AY$2)),IF(AND(A807=hypothèses!$AV$3,G807=hypothèses!$AM$1),IF(E807&lt;=hypothèses!$AT$3,hypothèses!$AW$3,IF(E807&gt;=hypothèses!$AU$3,hypothèses!$AX$3,E807*hypothèses!$AY$3)),IF(AND(A807=hypothèses!$AV$5,G807=hypothèses!$AN$1),IF(E807&lt;=hypothèses!$AT$5,hypothèses!$AW$5,IF(E807&gt;=hypothèses!$AU$5,hypothèses!$AX$5,E807*hypothèses!$AY$5)),IF(AND(A807=hypothèses!$AV$6,G807=hypothèses!$AN$1),IF(E807&lt;=hypothèses!$AT$6,hypothèses!$AW$6,IF(E807&gt;=hypothèses!$AU$6,hypothèses!$AX$6,E807*hypothèses!$AY$6)),IF(AND(A807=hypothèses!$AV$8,G807=hypothèses!$AO$1),IF(E807&lt;=hypothèses!$AT$8,hypothèses!$AW$8,IF(E807&gt;=hypothèses!$AU$8,hypothèses!$AX$8,E807*hypothèses!$AY$8)),IF(AND(A807=hypothèses!$AV$9,G807=hypothèses!$AO$1),IF(E807&lt;=hypothèses!$AT$9,hypothèses!$AW$9,IF(E807&gt;=hypothèses!$AU$9,hypothèses!$AX$9,E807*hypothèses!$AY$9)),IF(AND(A807=hypothèses!$AV$11,G807=hypothèses!$AP$1),IF(E807&lt;=hypothèses!$AT$11,hypothèses!$AW$11,IF(E807&gt;=hypothèses!$AU$11,hypothèses!$AX$11,E807*hypothèses!$AY$11)),IF(AND(A807=hypothèses!$AV$12,G807=hypothèses!$AP$1),IF(E807&lt;=hypothèses!$AT$12,hypothèses!$AW$12,IF(E807&gt;=hypothèses!$AU$12,hypothèses!$AX$12,E807*hypothèses!$AY$12)),IF(AND(A807=hypothèses!$AV$14,G807=hypothèses!$AQ$1),IF(E807&lt;=hypothèses!$AT$14,hypothèses!$AW$14,IF(E807&gt;=hypothèses!$AU$14,hypothèses!$AX$14,E807*hypothèses!$AY$14)),IF(AND(A807=hypothèses!$AV$15,G807=hypothèses!$AQ$1),IF(E807&lt;=hypothèses!$AT$15,hypothèses!$AW$15,IF(E807&gt;=hypothèses!$AU$15,hypothèses!$AX$15,E807*hypothèses!$AY$15)),IF(AND(A807=hypothèses!$AV$17,G807=hypothèses!$AR$1),IF(E807&lt;=hypothèses!$AT$17,hypothèses!$AW$17,IF(E807&gt;=hypothèses!$AU$17,hypothèses!$AX$17,E807*hypothèses!$AY$17)),IF(AND(A807=hypothèses!$AV$18,G807=hypothèses!$AR$1),IF(E807&lt;=hypothèses!$AT$18,hypothèses!$AW$18,IF(E807&gt;=hypothèses!$AU$18,hypothèses!$AX$18,E807*hypothèses!$AY$18)),0))))))))))))))</f>
        <v>0</v>
      </c>
      <c r="L807" s="58"/>
    </row>
    <row r="808" spans="1:12">
      <c r="A808" t="s">
        <v>70</v>
      </c>
      <c r="B808" s="59">
        <v>13270</v>
      </c>
      <c r="C808">
        <v>6</v>
      </c>
      <c r="D808">
        <v>1</v>
      </c>
      <c r="E808" s="4">
        <f t="shared" si="12"/>
        <v>1105.8333333333333</v>
      </c>
      <c r="F808" s="49">
        <f>IF($E808&lt;=hypothèses!$AK$2,1,IF(AND($E808&gt;hypothèses!$AJ$3,$E808&lt;=hypothèses!$AK$3),2,IF(AND($E808&gt;hypothèses!$AJ$4,$E808&lt;=hypothèses!$AK$4),3,IF(AND($E808&gt;hypothèses!$AJ$5,$E808&lt;=hypothèses!$AK$5),4,IF(AND($E808&gt;hypothèses!$AJ$6,$E808&lt;=hypothèses!$AK$6),5,IF(AND($E808&gt;hypothèses!$AJ$7,$E808&lt;=hypothèses!$AK$7),6,IF(AND($E808&gt;hypothèses!$AJ$8,$E808&lt;=hypothèses!$AK$8),7,IF(AND($E808&gt;hypothèses!$AJ$9,$E808&lt;=hypothèses!$AK$9),8,IF(AND($E808&gt;hypothèses!$AJ$10,$E808&lt;=hypothèses!$AK$10),9,IF(AND($E808&gt;hypothèses!$AJ$11,$E808&lt;=hypothèses!$AK$11),10,""))))))))))</f>
        <v>7</v>
      </c>
      <c r="I808">
        <v>0</v>
      </c>
      <c r="J808" s="58" t="str" cm="1">
        <f t="array" ref="J8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08" s="58">
        <f>IF(G808="Tarif Frais de dossier",30,IF(I808&lt;0,0,IF(AND(A808=hypothèses!$AV$2,G808=hypothèses!$AM$1),IF(E808&lt;=hypothèses!$AT$2,hypothèses!$AW$2,IF(E808&gt;=hypothèses!$AU$2,hypothèses!$AX$2,E808*hypothèses!$AY$2)),IF(AND(A808=hypothèses!$AV$3,G808=hypothèses!$AM$1),IF(E808&lt;=hypothèses!$AT$3,hypothèses!$AW$3,IF(E808&gt;=hypothèses!$AU$3,hypothèses!$AX$3,E808*hypothèses!$AY$3)),IF(AND(A808=hypothèses!$AV$5,G808=hypothèses!$AN$1),IF(E808&lt;=hypothèses!$AT$5,hypothèses!$AW$5,IF(E808&gt;=hypothèses!$AU$5,hypothèses!$AX$5,E808*hypothèses!$AY$5)),IF(AND(A808=hypothèses!$AV$6,G808=hypothèses!$AN$1),IF(E808&lt;=hypothèses!$AT$6,hypothèses!$AW$6,IF(E808&gt;=hypothèses!$AU$6,hypothèses!$AX$6,E808*hypothèses!$AY$6)),IF(AND(A808=hypothèses!$AV$8,G808=hypothèses!$AO$1),IF(E808&lt;=hypothèses!$AT$8,hypothèses!$AW$8,IF(E808&gt;=hypothèses!$AU$8,hypothèses!$AX$8,E808*hypothèses!$AY$8)),IF(AND(A808=hypothèses!$AV$9,G808=hypothèses!$AO$1),IF(E808&lt;=hypothèses!$AT$9,hypothèses!$AW$9,IF(E808&gt;=hypothèses!$AU$9,hypothèses!$AX$9,E808*hypothèses!$AY$9)),IF(AND(A808=hypothèses!$AV$11,G808=hypothèses!$AP$1),IF(E808&lt;=hypothèses!$AT$11,hypothèses!$AW$11,IF(E808&gt;=hypothèses!$AU$11,hypothèses!$AX$11,E808*hypothèses!$AY$11)),IF(AND(A808=hypothèses!$AV$12,G808=hypothèses!$AP$1),IF(E808&lt;=hypothèses!$AT$12,hypothèses!$AW$12,IF(E808&gt;=hypothèses!$AU$12,hypothèses!$AX$12,E808*hypothèses!$AY$12)),IF(AND(A808=hypothèses!$AV$14,G808=hypothèses!$AQ$1),IF(E808&lt;=hypothèses!$AT$14,hypothèses!$AW$14,IF(E808&gt;=hypothèses!$AU$14,hypothèses!$AX$14,E808*hypothèses!$AY$14)),IF(AND(A808=hypothèses!$AV$15,G808=hypothèses!$AQ$1),IF(E808&lt;=hypothèses!$AT$15,hypothèses!$AW$15,IF(E808&gt;=hypothèses!$AU$15,hypothèses!$AX$15,E808*hypothèses!$AY$15)),IF(AND(A808=hypothèses!$AV$17,G808=hypothèses!$AR$1),IF(E808&lt;=hypothèses!$AT$17,hypothèses!$AW$17,IF(E808&gt;=hypothèses!$AU$17,hypothèses!$AX$17,E808*hypothèses!$AY$17)),IF(AND(A808=hypothèses!$AV$18,G808=hypothèses!$AR$1),IF(E808&lt;=hypothèses!$AT$18,hypothèses!$AW$18,IF(E808&gt;=hypothèses!$AU$18,hypothèses!$AX$18,E808*hypothèses!$AY$18)),0))))))))))))))</f>
        <v>0</v>
      </c>
      <c r="L808" s="58"/>
    </row>
    <row r="809" spans="1:12">
      <c r="A809" t="s">
        <v>68</v>
      </c>
      <c r="B809" s="59">
        <v>34098</v>
      </c>
      <c r="C809">
        <v>14</v>
      </c>
      <c r="D809">
        <v>2.25</v>
      </c>
      <c r="E809" s="4">
        <f t="shared" si="12"/>
        <v>1262.8888888888889</v>
      </c>
      <c r="F809" s="49">
        <f>IF($E809&lt;=hypothèses!$AK$2,1,IF(AND($E809&gt;hypothèses!$AJ$3,$E809&lt;=hypothèses!$AK$3),2,IF(AND($E809&gt;hypothèses!$AJ$4,$E809&lt;=hypothèses!$AK$4),3,IF(AND($E809&gt;hypothèses!$AJ$5,$E809&lt;=hypothèses!$AK$5),4,IF(AND($E809&gt;hypothèses!$AJ$6,$E809&lt;=hypothèses!$AK$6),5,IF(AND($E809&gt;hypothèses!$AJ$7,$E809&lt;=hypothèses!$AK$7),6,IF(AND($E809&gt;hypothèses!$AJ$8,$E809&lt;=hypothèses!$AK$8),7,IF(AND($E809&gt;hypothèses!$AJ$9,$E809&lt;=hypothèses!$AK$9),8,IF(AND($E809&gt;hypothèses!$AJ$10,$E809&lt;=hypothèses!$AK$10),9,IF(AND($E809&gt;hypothèses!$AJ$11,$E809&lt;=hypothèses!$AK$11),10,""))))))))))</f>
        <v>7</v>
      </c>
      <c r="G809" t="s">
        <v>13</v>
      </c>
      <c r="H809">
        <v>1</v>
      </c>
      <c r="I809">
        <v>710</v>
      </c>
      <c r="J809" s="58" cm="1">
        <f t="array" ref="J8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809" s="58">
        <f>IF(G809="Tarif Frais de dossier",30,IF(I809&lt;0,0,IF(AND(A809=hypothèses!$AV$2,G809=hypothèses!$AM$1),IF(E809&lt;=hypothèses!$AT$2,hypothèses!$AW$2,IF(E809&gt;=hypothèses!$AU$2,hypothèses!$AX$2,E809*hypothèses!$AY$2)),IF(AND(A809=hypothèses!$AV$3,G809=hypothèses!$AM$1),IF(E809&lt;=hypothèses!$AT$3,hypothèses!$AW$3,IF(E809&gt;=hypothèses!$AU$3,hypothèses!$AX$3,E809*hypothèses!$AY$3)),IF(AND(A809=hypothèses!$AV$5,G809=hypothèses!$AN$1),IF(E809&lt;=hypothèses!$AT$5,hypothèses!$AW$5,IF(E809&gt;=hypothèses!$AU$5,hypothèses!$AX$5,E809*hypothèses!$AY$5)),IF(AND(A809=hypothèses!$AV$6,G809=hypothèses!$AN$1),IF(E809&lt;=hypothèses!$AT$6,hypothèses!$AW$6,IF(E809&gt;=hypothèses!$AU$6,hypothèses!$AX$6,E809*hypothèses!$AY$6)),IF(AND(A809=hypothèses!$AV$8,G809=hypothèses!$AO$1),IF(E809&lt;=hypothèses!$AT$8,hypothèses!$AW$8,IF(E809&gt;=hypothèses!$AU$8,hypothèses!$AX$8,E809*hypothèses!$AY$8)),IF(AND(A809=hypothèses!$AV$9,G809=hypothèses!$AO$1),IF(E809&lt;=hypothèses!$AT$9,hypothèses!$AW$9,IF(E809&gt;=hypothèses!$AU$9,hypothèses!$AX$9,E809*hypothèses!$AY$9)),IF(AND(A809=hypothèses!$AV$11,G809=hypothèses!$AP$1),IF(E809&lt;=hypothèses!$AT$11,hypothèses!$AW$11,IF(E809&gt;=hypothèses!$AU$11,hypothèses!$AX$11,E809*hypothèses!$AY$11)),IF(AND(A809=hypothèses!$AV$12,G809=hypothèses!$AP$1),IF(E809&lt;=hypothèses!$AT$12,hypothèses!$AW$12,IF(E809&gt;=hypothèses!$AU$12,hypothèses!$AX$12,E809*hypothèses!$AY$12)),IF(AND(A809=hypothèses!$AV$14,G809=hypothèses!$AQ$1),IF(E809&lt;=hypothèses!$AT$14,hypothèses!$AW$14,IF(E809&gt;=hypothèses!$AU$14,hypothèses!$AX$14,E809*hypothèses!$AY$14)),IF(AND(A809=hypothèses!$AV$15,G809=hypothèses!$AQ$1),IF(E809&lt;=hypothèses!$AT$15,hypothèses!$AW$15,IF(E809&gt;=hypothèses!$AU$15,hypothèses!$AX$15,E809*hypothèses!$AY$15)),IF(AND(A809=hypothèses!$AV$17,G809=hypothèses!$AR$1),IF(E809&lt;=hypothèses!$AT$17,hypothèses!$AW$17,IF(E809&gt;=hypothèses!$AU$17,hypothèses!$AX$17,E809*hypothèses!$AY$17)),IF(AND(A809=hypothèses!$AV$18,G809=hypothèses!$AR$1),IF(E809&lt;=hypothèses!$AT$18,hypothèses!$AW$18,IF(E809&gt;=hypothèses!$AU$18,hypothèses!$AX$18,E809*hypothèses!$AY$18)),0))))))))))))))</f>
        <v>416.75333333333339</v>
      </c>
      <c r="L809" s="58"/>
    </row>
    <row r="810" spans="1:12">
      <c r="A810" t="s">
        <v>68</v>
      </c>
      <c r="B810" s="59">
        <v>34098</v>
      </c>
      <c r="C810">
        <v>14</v>
      </c>
      <c r="D810">
        <v>2.25</v>
      </c>
      <c r="E810" s="4">
        <f t="shared" si="12"/>
        <v>1262.8888888888889</v>
      </c>
      <c r="F810" s="49">
        <f>IF($E810&lt;=hypothèses!$AK$2,1,IF(AND($E810&gt;hypothèses!$AJ$3,$E810&lt;=hypothèses!$AK$3),2,IF(AND($E810&gt;hypothèses!$AJ$4,$E810&lt;=hypothèses!$AK$4),3,IF(AND($E810&gt;hypothèses!$AJ$5,$E810&lt;=hypothèses!$AK$5),4,IF(AND($E810&gt;hypothèses!$AJ$6,$E810&lt;=hypothèses!$AK$6),5,IF(AND($E810&gt;hypothèses!$AJ$7,$E810&lt;=hypothèses!$AK$7),6,IF(AND($E810&gt;hypothèses!$AJ$8,$E810&lt;=hypothèses!$AK$8),7,IF(AND($E810&gt;hypothèses!$AJ$9,$E810&lt;=hypothèses!$AK$9),8,IF(AND($E810&gt;hypothèses!$AJ$10,$E810&lt;=hypothèses!$AK$10),9,IF(AND($E810&gt;hypothèses!$AJ$11,$E810&lt;=hypothèses!$AK$11),10,""))))))))))</f>
        <v>7</v>
      </c>
      <c r="I810">
        <v>0</v>
      </c>
      <c r="J810" s="58" t="str" cm="1">
        <f t="array" ref="J8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10" s="58">
        <f>IF(G810="Tarif Frais de dossier",30,IF(I810&lt;0,0,IF(AND(A810=hypothèses!$AV$2,G810=hypothèses!$AM$1),IF(E810&lt;=hypothèses!$AT$2,hypothèses!$AW$2,IF(E810&gt;=hypothèses!$AU$2,hypothèses!$AX$2,E810*hypothèses!$AY$2)),IF(AND(A810=hypothèses!$AV$3,G810=hypothèses!$AM$1),IF(E810&lt;=hypothèses!$AT$3,hypothèses!$AW$3,IF(E810&gt;=hypothèses!$AU$3,hypothèses!$AX$3,E810*hypothèses!$AY$3)),IF(AND(A810=hypothèses!$AV$5,G810=hypothèses!$AN$1),IF(E810&lt;=hypothèses!$AT$5,hypothèses!$AW$5,IF(E810&gt;=hypothèses!$AU$5,hypothèses!$AX$5,E810*hypothèses!$AY$5)),IF(AND(A810=hypothèses!$AV$6,G810=hypothèses!$AN$1),IF(E810&lt;=hypothèses!$AT$6,hypothèses!$AW$6,IF(E810&gt;=hypothèses!$AU$6,hypothèses!$AX$6,E810*hypothèses!$AY$6)),IF(AND(A810=hypothèses!$AV$8,G810=hypothèses!$AO$1),IF(E810&lt;=hypothèses!$AT$8,hypothèses!$AW$8,IF(E810&gt;=hypothèses!$AU$8,hypothèses!$AX$8,E810*hypothèses!$AY$8)),IF(AND(A810=hypothèses!$AV$9,G810=hypothèses!$AO$1),IF(E810&lt;=hypothèses!$AT$9,hypothèses!$AW$9,IF(E810&gt;=hypothèses!$AU$9,hypothèses!$AX$9,E810*hypothèses!$AY$9)),IF(AND(A810=hypothèses!$AV$11,G810=hypothèses!$AP$1),IF(E810&lt;=hypothèses!$AT$11,hypothèses!$AW$11,IF(E810&gt;=hypothèses!$AU$11,hypothèses!$AX$11,E810*hypothèses!$AY$11)),IF(AND(A810=hypothèses!$AV$12,G810=hypothèses!$AP$1),IF(E810&lt;=hypothèses!$AT$12,hypothèses!$AW$12,IF(E810&gt;=hypothèses!$AU$12,hypothèses!$AX$12,E810*hypothèses!$AY$12)),IF(AND(A810=hypothèses!$AV$14,G810=hypothèses!$AQ$1),IF(E810&lt;=hypothèses!$AT$14,hypothèses!$AW$14,IF(E810&gt;=hypothèses!$AU$14,hypothèses!$AX$14,E810*hypothèses!$AY$14)),IF(AND(A810=hypothèses!$AV$15,G810=hypothèses!$AQ$1),IF(E810&lt;=hypothèses!$AT$15,hypothèses!$AW$15,IF(E810&gt;=hypothèses!$AU$15,hypothèses!$AX$15,E810*hypothèses!$AY$15)),IF(AND(A810=hypothèses!$AV$17,G810=hypothèses!$AR$1),IF(E810&lt;=hypothèses!$AT$17,hypothèses!$AW$17,IF(E810&gt;=hypothèses!$AU$17,hypothèses!$AX$17,E810*hypothèses!$AY$17)),IF(AND(A810=hypothèses!$AV$18,G810=hypothèses!$AR$1),IF(E810&lt;=hypothèses!$AT$18,hypothèses!$AW$18,IF(E810&gt;=hypothèses!$AU$18,hypothèses!$AX$18,E810*hypothèses!$AY$18)),0))))))))))))))</f>
        <v>0</v>
      </c>
      <c r="L810" s="58"/>
    </row>
    <row r="811" spans="1:12">
      <c r="A811" t="s">
        <v>70</v>
      </c>
      <c r="B811" s="59">
        <v>28931</v>
      </c>
      <c r="C811">
        <v>12</v>
      </c>
      <c r="D811">
        <v>1</v>
      </c>
      <c r="E811" s="4">
        <f t="shared" si="12"/>
        <v>2410.9166666666665</v>
      </c>
      <c r="F811" s="49">
        <f>IF($E811&lt;=hypothèses!$AK$2,1,IF(AND($E811&gt;hypothèses!$AJ$3,$E811&lt;=hypothèses!$AK$3),2,IF(AND($E811&gt;hypothèses!$AJ$4,$E811&lt;=hypothèses!$AK$4),3,IF(AND($E811&gt;hypothèses!$AJ$5,$E811&lt;=hypothèses!$AK$5),4,IF(AND($E811&gt;hypothèses!$AJ$6,$E811&lt;=hypothèses!$AK$6),5,IF(AND($E811&gt;hypothèses!$AJ$7,$E811&lt;=hypothèses!$AK$7),6,IF(AND($E811&gt;hypothèses!$AJ$8,$E811&lt;=hypothèses!$AK$8),7,IF(AND($E811&gt;hypothèses!$AJ$9,$E811&lt;=hypothèses!$AK$9),8,IF(AND($E811&gt;hypothèses!$AJ$10,$E811&lt;=hypothèses!$AK$10),9,IF(AND($E811&gt;hypothèses!$AJ$11,$E811&lt;=hypothèses!$AK$11),10,""))))))))))</f>
        <v>9</v>
      </c>
      <c r="G811" t="s">
        <v>14</v>
      </c>
      <c r="H811">
        <v>1</v>
      </c>
      <c r="I811">
        <v>30</v>
      </c>
      <c r="J811" s="58" cm="1">
        <f t="array" ref="J8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11" s="58">
        <f>IF(G811="Tarif Frais de dossier",30,IF(I811&lt;0,0,IF(AND(A811=hypothèses!$AV$2,G811=hypothèses!$AM$1),IF(E811&lt;=hypothèses!$AT$2,hypothèses!$AW$2,IF(E811&gt;=hypothèses!$AU$2,hypothèses!$AX$2,E811*hypothèses!$AY$2)),IF(AND(A811=hypothèses!$AV$3,G811=hypothèses!$AM$1),IF(E811&lt;=hypothèses!$AT$3,hypothèses!$AW$3,IF(E811&gt;=hypothèses!$AU$3,hypothèses!$AX$3,E811*hypothèses!$AY$3)),IF(AND(A811=hypothèses!$AV$5,G811=hypothèses!$AN$1),IF(E811&lt;=hypothèses!$AT$5,hypothèses!$AW$5,IF(E811&gt;=hypothèses!$AU$5,hypothèses!$AX$5,E811*hypothèses!$AY$5)),IF(AND(A811=hypothèses!$AV$6,G811=hypothèses!$AN$1),IF(E811&lt;=hypothèses!$AT$6,hypothèses!$AW$6,IF(E811&gt;=hypothèses!$AU$6,hypothèses!$AX$6,E811*hypothèses!$AY$6)),IF(AND(A811=hypothèses!$AV$8,G811=hypothèses!$AO$1),IF(E811&lt;=hypothèses!$AT$8,hypothèses!$AW$8,IF(E811&gt;=hypothèses!$AU$8,hypothèses!$AX$8,E811*hypothèses!$AY$8)),IF(AND(A811=hypothèses!$AV$9,G811=hypothèses!$AO$1),IF(E811&lt;=hypothèses!$AT$9,hypothèses!$AW$9,IF(E811&gt;=hypothèses!$AU$9,hypothèses!$AX$9,E811*hypothèses!$AY$9)),IF(AND(A811=hypothèses!$AV$11,G811=hypothèses!$AP$1),IF(E811&lt;=hypothèses!$AT$11,hypothèses!$AW$11,IF(E811&gt;=hypothèses!$AU$11,hypothèses!$AX$11,E811*hypothèses!$AY$11)),IF(AND(A811=hypothèses!$AV$12,G811=hypothèses!$AP$1),IF(E811&lt;=hypothèses!$AT$12,hypothèses!$AW$12,IF(E811&gt;=hypothèses!$AU$12,hypothèses!$AX$12,E811*hypothèses!$AY$12)),IF(AND(A811=hypothèses!$AV$14,G811=hypothèses!$AQ$1),IF(E811&lt;=hypothèses!$AT$14,hypothèses!$AW$14,IF(E811&gt;=hypothèses!$AU$14,hypothèses!$AX$14,E811*hypothèses!$AY$14)),IF(AND(A811=hypothèses!$AV$15,G811=hypothèses!$AQ$1),IF(E811&lt;=hypothèses!$AT$15,hypothèses!$AW$15,IF(E811&gt;=hypothèses!$AU$15,hypothèses!$AX$15,E811*hypothèses!$AY$15)),IF(AND(A811=hypothèses!$AV$17,G811=hypothèses!$AR$1),IF(E811&lt;=hypothèses!$AT$17,hypothèses!$AW$17,IF(E811&gt;=hypothèses!$AU$17,hypothèses!$AX$17,E811*hypothèses!$AY$17)),IF(AND(A811=hypothèses!$AV$18,G811=hypothèses!$AR$1),IF(E811&lt;=hypothèses!$AT$18,hypothèses!$AW$18,IF(E811&gt;=hypothèses!$AU$18,hypothèses!$AX$18,E811*hypothèses!$AY$18)),0))))))))))))))</f>
        <v>30</v>
      </c>
      <c r="L811" s="58"/>
    </row>
    <row r="812" spans="1:12">
      <c r="A812" t="s">
        <v>70</v>
      </c>
      <c r="B812" s="59">
        <v>28931</v>
      </c>
      <c r="C812">
        <v>12</v>
      </c>
      <c r="D812">
        <v>1</v>
      </c>
      <c r="E812" s="4">
        <f t="shared" si="12"/>
        <v>2410.9166666666665</v>
      </c>
      <c r="F812" s="49">
        <f>IF($E812&lt;=hypothèses!$AK$2,1,IF(AND($E812&gt;hypothèses!$AJ$3,$E812&lt;=hypothèses!$AK$3),2,IF(AND($E812&gt;hypothèses!$AJ$4,$E812&lt;=hypothèses!$AK$4),3,IF(AND($E812&gt;hypothèses!$AJ$5,$E812&lt;=hypothèses!$AK$5),4,IF(AND($E812&gt;hypothèses!$AJ$6,$E812&lt;=hypothèses!$AK$6),5,IF(AND($E812&gt;hypothèses!$AJ$7,$E812&lt;=hypothèses!$AK$7),6,IF(AND($E812&gt;hypothèses!$AJ$8,$E812&lt;=hypothèses!$AK$8),7,IF(AND($E812&gt;hypothèses!$AJ$9,$E812&lt;=hypothèses!$AK$9),8,IF(AND($E812&gt;hypothèses!$AJ$10,$E812&lt;=hypothèses!$AK$10),9,IF(AND($E812&gt;hypothèses!$AJ$11,$E812&lt;=hypothèses!$AK$11),10,""))))))))))</f>
        <v>9</v>
      </c>
      <c r="G812" t="s">
        <v>17</v>
      </c>
      <c r="H812">
        <v>1.1000000000000001</v>
      </c>
      <c r="I812">
        <v>209</v>
      </c>
      <c r="J812" s="58" cm="1">
        <f t="array" ref="J8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489.10399999999998</v>
      </c>
      <c r="K812" s="58">
        <f>IF(G812="Tarif Frais de dossier",30,IF(I812&lt;0,0,IF(AND(A812=hypothèses!$AV$2,G812=hypothèses!$AM$1),IF(E812&lt;=hypothèses!$AT$2,hypothèses!$AW$2,IF(E812&gt;=hypothèses!$AU$2,hypothèses!$AX$2,E812*hypothèses!$AY$2)),IF(AND(A812=hypothèses!$AV$3,G812=hypothèses!$AM$1),IF(E812&lt;=hypothèses!$AT$3,hypothèses!$AW$3,IF(E812&gt;=hypothèses!$AU$3,hypothèses!$AX$3,E812*hypothèses!$AY$3)),IF(AND(A812=hypothèses!$AV$5,G812=hypothèses!$AN$1),IF(E812&lt;=hypothèses!$AT$5,hypothèses!$AW$5,IF(E812&gt;=hypothèses!$AU$5,hypothèses!$AX$5,E812*hypothèses!$AY$5)),IF(AND(A812=hypothèses!$AV$6,G812=hypothèses!$AN$1),IF(E812&lt;=hypothèses!$AT$6,hypothèses!$AW$6,IF(E812&gt;=hypothèses!$AU$6,hypothèses!$AX$6,E812*hypothèses!$AY$6)),IF(AND(A812=hypothèses!$AV$8,G812=hypothèses!$AO$1),IF(E812&lt;=hypothèses!$AT$8,hypothèses!$AW$8,IF(E812&gt;=hypothèses!$AU$8,hypothèses!$AX$8,E812*hypothèses!$AY$8)),IF(AND(A812=hypothèses!$AV$9,G812=hypothèses!$AO$1),IF(E812&lt;=hypothèses!$AT$9,hypothèses!$AW$9,IF(E812&gt;=hypothèses!$AU$9,hypothèses!$AX$9,E812*hypothèses!$AY$9)),IF(AND(A812=hypothèses!$AV$11,G812=hypothèses!$AP$1),IF(E812&lt;=hypothèses!$AT$11,hypothèses!$AW$11,IF(E812&gt;=hypothèses!$AU$11,hypothèses!$AX$11,E812*hypothèses!$AY$11)),IF(AND(A812=hypothèses!$AV$12,G812=hypothèses!$AP$1),IF(E812&lt;=hypothèses!$AT$12,hypothèses!$AW$12,IF(E812&gt;=hypothèses!$AU$12,hypothèses!$AX$12,E812*hypothèses!$AY$12)),IF(AND(A812=hypothèses!$AV$14,G812=hypothèses!$AQ$1),IF(E812&lt;=hypothèses!$AT$14,hypothèses!$AW$14,IF(E812&gt;=hypothèses!$AU$14,hypothèses!$AX$14,E812*hypothèses!$AY$14)),IF(AND(A812=hypothèses!$AV$15,G812=hypothèses!$AQ$1),IF(E812&lt;=hypothèses!$AT$15,hypothèses!$AW$15,IF(E812&gt;=hypothèses!$AU$15,hypothèses!$AX$15,E812*hypothèses!$AY$15)),IF(AND(A812=hypothèses!$AV$17,G812=hypothèses!$AR$1),IF(E812&lt;=hypothèses!$AT$17,hypothèses!$AW$17,IF(E812&gt;=hypothèses!$AU$17,hypothèses!$AX$17,E812*hypothèses!$AY$17)),IF(AND(A812=hypothèses!$AV$18,G812=hypothèses!$AR$1),IF(E812&lt;=hypothèses!$AT$18,hypothèses!$AW$18,IF(E812&gt;=hypothèses!$AU$18,hypothèses!$AX$18,E812*hypothèses!$AY$18)),0))))))))))))))</f>
        <v>318.24099999999999</v>
      </c>
      <c r="L812" s="58"/>
    </row>
    <row r="813" spans="1:12">
      <c r="A813" t="s">
        <v>70</v>
      </c>
      <c r="B813" s="59">
        <v>100953</v>
      </c>
      <c r="C813">
        <v>41</v>
      </c>
      <c r="D813">
        <v>3</v>
      </c>
      <c r="E813" s="4">
        <f t="shared" si="12"/>
        <v>2804.25</v>
      </c>
      <c r="F813" s="49">
        <f>IF($E813&lt;=hypothèses!$AK$2,1,IF(AND($E813&gt;hypothèses!$AJ$3,$E813&lt;=hypothèses!$AK$3),2,IF(AND($E813&gt;hypothèses!$AJ$4,$E813&lt;=hypothèses!$AK$4),3,IF(AND($E813&gt;hypothèses!$AJ$5,$E813&lt;=hypothèses!$AK$5),4,IF(AND($E813&gt;hypothèses!$AJ$6,$E813&lt;=hypothèses!$AK$6),5,IF(AND($E813&gt;hypothèses!$AJ$7,$E813&lt;=hypothèses!$AK$7),6,IF(AND($E813&gt;hypothèses!$AJ$8,$E813&lt;=hypothèses!$AK$8),7,IF(AND($E813&gt;hypothèses!$AJ$9,$E813&lt;=hypothèses!$AK$9),8,IF(AND($E813&gt;hypothèses!$AJ$10,$E813&lt;=hypothèses!$AK$10),9,IF(AND($E813&gt;hypothèses!$AJ$11,$E813&lt;=hypothèses!$AK$11),10,""))))))))))</f>
        <v>10</v>
      </c>
      <c r="G813" t="s">
        <v>13</v>
      </c>
      <c r="H813">
        <v>1</v>
      </c>
      <c r="I813">
        <v>1067</v>
      </c>
      <c r="J813" s="58" cm="1">
        <f t="array" ref="J8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813" s="58">
        <f>IF(G813="Tarif Frais de dossier",30,IF(I813&lt;0,0,IF(AND(A813=hypothèses!$AV$2,G813=hypothèses!$AM$1),IF(E813&lt;=hypothèses!$AT$2,hypothèses!$AW$2,IF(E813&gt;=hypothèses!$AU$2,hypothèses!$AX$2,E813*hypothèses!$AY$2)),IF(AND(A813=hypothèses!$AV$3,G813=hypothèses!$AM$1),IF(E813&lt;=hypothèses!$AT$3,hypothèses!$AW$3,IF(E813&gt;=hypothèses!$AU$3,hypothèses!$AX$3,E813*hypothèses!$AY$3)),IF(AND(A813=hypothèses!$AV$5,G813=hypothèses!$AN$1),IF(E813&lt;=hypothèses!$AT$5,hypothèses!$AW$5,IF(E813&gt;=hypothèses!$AU$5,hypothèses!$AX$5,E813*hypothèses!$AY$5)),IF(AND(A813=hypothèses!$AV$6,G813=hypothèses!$AN$1),IF(E813&lt;=hypothèses!$AT$6,hypothèses!$AW$6,IF(E813&gt;=hypothèses!$AU$6,hypothèses!$AX$6,E813*hypothèses!$AY$6)),IF(AND(A813=hypothèses!$AV$8,G813=hypothèses!$AO$1),IF(E813&lt;=hypothèses!$AT$8,hypothèses!$AW$8,IF(E813&gt;=hypothèses!$AU$8,hypothèses!$AX$8,E813*hypothèses!$AY$8)),IF(AND(A813=hypothèses!$AV$9,G813=hypothèses!$AO$1),IF(E813&lt;=hypothèses!$AT$9,hypothèses!$AW$9,IF(E813&gt;=hypothèses!$AU$9,hypothèses!$AX$9,E813*hypothèses!$AY$9)),IF(AND(A813=hypothèses!$AV$11,G813=hypothèses!$AP$1),IF(E813&lt;=hypothèses!$AT$11,hypothèses!$AW$11,IF(E813&gt;=hypothèses!$AU$11,hypothèses!$AX$11,E813*hypothèses!$AY$11)),IF(AND(A813=hypothèses!$AV$12,G813=hypothèses!$AP$1),IF(E813&lt;=hypothèses!$AT$12,hypothèses!$AW$12,IF(E813&gt;=hypothèses!$AU$12,hypothèses!$AX$12,E813*hypothèses!$AY$12)),IF(AND(A813=hypothèses!$AV$14,G813=hypothèses!$AQ$1),IF(E813&lt;=hypothèses!$AT$14,hypothèses!$AW$14,IF(E813&gt;=hypothèses!$AU$14,hypothèses!$AX$14,E813*hypothèses!$AY$14)),IF(AND(A813=hypothèses!$AV$15,G813=hypothèses!$AQ$1),IF(E813&lt;=hypothèses!$AT$15,hypothèses!$AW$15,IF(E813&gt;=hypothèses!$AU$15,hypothèses!$AX$15,E813*hypothèses!$AY$15)),IF(AND(A813=hypothèses!$AV$17,G813=hypothèses!$AR$1),IF(E813&lt;=hypothèses!$AT$17,hypothèses!$AW$17,IF(E813&gt;=hypothèses!$AU$17,hypothèses!$AX$17,E813*hypothèses!$AY$17)),IF(AND(A813=hypothèses!$AV$18,G813=hypothèses!$AR$1),IF(E813&lt;=hypothèses!$AT$18,hypothèses!$AW$18,IF(E813&gt;=hypothèses!$AU$18,hypothèses!$AX$18,E813*hypothèses!$AY$18)),0))))))))))))))</f>
        <v>740.322</v>
      </c>
      <c r="L813" s="58"/>
    </row>
    <row r="814" spans="1:12">
      <c r="A814" t="s">
        <v>70</v>
      </c>
      <c r="B814" s="59">
        <v>100953</v>
      </c>
      <c r="C814">
        <v>41</v>
      </c>
      <c r="D814">
        <v>3</v>
      </c>
      <c r="E814" s="4">
        <f t="shared" si="12"/>
        <v>2804.25</v>
      </c>
      <c r="F814" s="49">
        <f>IF($E814&lt;=hypothèses!$AK$2,1,IF(AND($E814&gt;hypothèses!$AJ$3,$E814&lt;=hypothèses!$AK$3),2,IF(AND($E814&gt;hypothèses!$AJ$4,$E814&lt;=hypothèses!$AK$4),3,IF(AND($E814&gt;hypothèses!$AJ$5,$E814&lt;=hypothèses!$AK$5),4,IF(AND($E814&gt;hypothèses!$AJ$6,$E814&lt;=hypothèses!$AK$6),5,IF(AND($E814&gt;hypothèses!$AJ$7,$E814&lt;=hypothèses!$AK$7),6,IF(AND($E814&gt;hypothèses!$AJ$8,$E814&lt;=hypothèses!$AK$8),7,IF(AND($E814&gt;hypothèses!$AJ$9,$E814&lt;=hypothèses!$AK$9),8,IF(AND($E814&gt;hypothèses!$AJ$10,$E814&lt;=hypothèses!$AK$10),9,IF(AND($E814&gt;hypothèses!$AJ$11,$E814&lt;=hypothèses!$AK$11),10,""))))))))))</f>
        <v>10</v>
      </c>
      <c r="G814" t="s">
        <v>18</v>
      </c>
      <c r="H814">
        <v>1</v>
      </c>
      <c r="I814">
        <v>321</v>
      </c>
      <c r="J814" s="58" cm="1">
        <f t="array" ref="J8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321.04000000000002</v>
      </c>
      <c r="K814" s="58">
        <f>IF(G814="Tarif Frais de dossier",30,IF(I814&lt;0,0,IF(AND(A814=hypothèses!$AV$2,G814=hypothèses!$AM$1),IF(E814&lt;=hypothèses!$AT$2,hypothèses!$AW$2,IF(E814&gt;=hypothèses!$AU$2,hypothèses!$AX$2,E814*hypothèses!$AY$2)),IF(AND(A814=hypothèses!$AV$3,G814=hypothèses!$AM$1),IF(E814&lt;=hypothèses!$AT$3,hypothèses!$AW$3,IF(E814&gt;=hypothèses!$AU$3,hypothèses!$AX$3,E814*hypothèses!$AY$3)),IF(AND(A814=hypothèses!$AV$5,G814=hypothèses!$AN$1),IF(E814&lt;=hypothèses!$AT$5,hypothèses!$AW$5,IF(E814&gt;=hypothèses!$AU$5,hypothèses!$AX$5,E814*hypothèses!$AY$5)),IF(AND(A814=hypothèses!$AV$6,G814=hypothèses!$AN$1),IF(E814&lt;=hypothèses!$AT$6,hypothèses!$AW$6,IF(E814&gt;=hypothèses!$AU$6,hypothèses!$AX$6,E814*hypothèses!$AY$6)),IF(AND(A814=hypothèses!$AV$8,G814=hypothèses!$AO$1),IF(E814&lt;=hypothèses!$AT$8,hypothèses!$AW$8,IF(E814&gt;=hypothèses!$AU$8,hypothèses!$AX$8,E814*hypothèses!$AY$8)),IF(AND(A814=hypothèses!$AV$9,G814=hypothèses!$AO$1),IF(E814&lt;=hypothèses!$AT$9,hypothèses!$AW$9,IF(E814&gt;=hypothèses!$AU$9,hypothèses!$AX$9,E814*hypothèses!$AY$9)),IF(AND(A814=hypothèses!$AV$11,G814=hypothèses!$AP$1),IF(E814&lt;=hypothèses!$AT$11,hypothèses!$AW$11,IF(E814&gt;=hypothèses!$AU$11,hypothèses!$AX$11,E814*hypothèses!$AY$11)),IF(AND(A814=hypothèses!$AV$12,G814=hypothèses!$AP$1),IF(E814&lt;=hypothèses!$AT$12,hypothèses!$AW$12,IF(E814&gt;=hypothèses!$AU$12,hypothèses!$AX$12,E814*hypothèses!$AY$12)),IF(AND(A814=hypothèses!$AV$14,G814=hypothèses!$AQ$1),IF(E814&lt;=hypothèses!$AT$14,hypothèses!$AW$14,IF(E814&gt;=hypothèses!$AU$14,hypothèses!$AX$14,E814*hypothèses!$AY$14)),IF(AND(A814=hypothèses!$AV$15,G814=hypothèses!$AQ$1),IF(E814&lt;=hypothèses!$AT$15,hypothèses!$AW$15,IF(E814&gt;=hypothèses!$AU$15,hypothèses!$AX$15,E814*hypothèses!$AY$15)),IF(AND(A814=hypothèses!$AV$17,G814=hypothèses!$AR$1),IF(E814&lt;=hypothèses!$AT$17,hypothèses!$AW$17,IF(E814&gt;=hypothèses!$AU$17,hypothèses!$AX$17,E814*hypothèses!$AY$17)),IF(AND(A814=hypothèses!$AV$18,G814=hypothèses!$AR$1),IF(E814&lt;=hypothèses!$AT$18,hypothèses!$AW$18,IF(E814&gt;=hypothèses!$AU$18,hypothèses!$AX$18,E814*hypothèses!$AY$18)),0))))))))))))))</f>
        <v>213.12299999999999</v>
      </c>
      <c r="L814" s="58"/>
    </row>
    <row r="815" spans="1:12">
      <c r="A815" t="s">
        <v>70</v>
      </c>
      <c r="B815" s="59">
        <v>100953</v>
      </c>
      <c r="C815">
        <v>41</v>
      </c>
      <c r="D815">
        <v>3</v>
      </c>
      <c r="E815" s="4">
        <f t="shared" si="12"/>
        <v>2804.25</v>
      </c>
      <c r="F815" s="49">
        <f>IF($E815&lt;=hypothèses!$AK$2,1,IF(AND($E815&gt;hypothèses!$AJ$3,$E815&lt;=hypothèses!$AK$3),2,IF(AND($E815&gt;hypothèses!$AJ$4,$E815&lt;=hypothèses!$AK$4),3,IF(AND($E815&gt;hypothèses!$AJ$5,$E815&lt;=hypothèses!$AK$5),4,IF(AND($E815&gt;hypothèses!$AJ$6,$E815&lt;=hypothèses!$AK$6),5,IF(AND($E815&gt;hypothèses!$AJ$7,$E815&lt;=hypothèses!$AK$7),6,IF(AND($E815&gt;hypothèses!$AJ$8,$E815&lt;=hypothèses!$AK$8),7,IF(AND($E815&gt;hypothèses!$AJ$9,$E815&lt;=hypothèses!$AK$9),8,IF(AND($E815&gt;hypothèses!$AJ$10,$E815&lt;=hypothèses!$AK$10),9,IF(AND($E815&gt;hypothèses!$AJ$11,$E815&lt;=hypothèses!$AK$11),10,""))))))))))</f>
        <v>10</v>
      </c>
      <c r="I815">
        <v>0</v>
      </c>
      <c r="J815" s="58" t="str" cm="1">
        <f t="array" ref="J8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15" s="58">
        <f>IF(G815="Tarif Frais de dossier",30,IF(I815&lt;0,0,IF(AND(A815=hypothèses!$AV$2,G815=hypothèses!$AM$1),IF(E815&lt;=hypothèses!$AT$2,hypothèses!$AW$2,IF(E815&gt;=hypothèses!$AU$2,hypothèses!$AX$2,E815*hypothèses!$AY$2)),IF(AND(A815=hypothèses!$AV$3,G815=hypothèses!$AM$1),IF(E815&lt;=hypothèses!$AT$3,hypothèses!$AW$3,IF(E815&gt;=hypothèses!$AU$3,hypothèses!$AX$3,E815*hypothèses!$AY$3)),IF(AND(A815=hypothèses!$AV$5,G815=hypothèses!$AN$1),IF(E815&lt;=hypothèses!$AT$5,hypothèses!$AW$5,IF(E815&gt;=hypothèses!$AU$5,hypothèses!$AX$5,E815*hypothèses!$AY$5)),IF(AND(A815=hypothèses!$AV$6,G815=hypothèses!$AN$1),IF(E815&lt;=hypothèses!$AT$6,hypothèses!$AW$6,IF(E815&gt;=hypothèses!$AU$6,hypothèses!$AX$6,E815*hypothèses!$AY$6)),IF(AND(A815=hypothèses!$AV$8,G815=hypothèses!$AO$1),IF(E815&lt;=hypothèses!$AT$8,hypothèses!$AW$8,IF(E815&gt;=hypothèses!$AU$8,hypothèses!$AX$8,E815*hypothèses!$AY$8)),IF(AND(A815=hypothèses!$AV$9,G815=hypothèses!$AO$1),IF(E815&lt;=hypothèses!$AT$9,hypothèses!$AW$9,IF(E815&gt;=hypothèses!$AU$9,hypothèses!$AX$9,E815*hypothèses!$AY$9)),IF(AND(A815=hypothèses!$AV$11,G815=hypothèses!$AP$1),IF(E815&lt;=hypothèses!$AT$11,hypothèses!$AW$11,IF(E815&gt;=hypothèses!$AU$11,hypothèses!$AX$11,E815*hypothèses!$AY$11)),IF(AND(A815=hypothèses!$AV$12,G815=hypothèses!$AP$1),IF(E815&lt;=hypothèses!$AT$12,hypothèses!$AW$12,IF(E815&gt;=hypothèses!$AU$12,hypothèses!$AX$12,E815*hypothèses!$AY$12)),IF(AND(A815=hypothèses!$AV$14,G815=hypothèses!$AQ$1),IF(E815&lt;=hypothèses!$AT$14,hypothèses!$AW$14,IF(E815&gt;=hypothèses!$AU$14,hypothèses!$AX$14,E815*hypothèses!$AY$14)),IF(AND(A815=hypothèses!$AV$15,G815=hypothèses!$AQ$1),IF(E815&lt;=hypothèses!$AT$15,hypothèses!$AW$15,IF(E815&gt;=hypothèses!$AU$15,hypothèses!$AX$15,E815*hypothèses!$AY$15)),IF(AND(A815=hypothèses!$AV$17,G815=hypothèses!$AR$1),IF(E815&lt;=hypothèses!$AT$17,hypothèses!$AW$17,IF(E815&gt;=hypothèses!$AU$17,hypothèses!$AX$17,E815*hypothèses!$AY$17)),IF(AND(A815=hypothèses!$AV$18,G815=hypothèses!$AR$1),IF(E815&lt;=hypothèses!$AT$18,hypothèses!$AW$18,IF(E815&gt;=hypothèses!$AU$18,hypothèses!$AX$18,E815*hypothèses!$AY$18)),0))))))))))))))</f>
        <v>0</v>
      </c>
      <c r="L815" s="58"/>
    </row>
    <row r="816" spans="1:12">
      <c r="A816" t="s">
        <v>70</v>
      </c>
      <c r="B816" s="59">
        <v>72879</v>
      </c>
      <c r="C816">
        <v>30</v>
      </c>
      <c r="D816">
        <v>3</v>
      </c>
      <c r="E816" s="4">
        <f t="shared" si="12"/>
        <v>2024.4166666666667</v>
      </c>
      <c r="F816" s="49">
        <f>IF($E816&lt;=hypothèses!$AK$2,1,IF(AND($E816&gt;hypothèses!$AJ$3,$E816&lt;=hypothèses!$AK$3),2,IF(AND($E816&gt;hypothèses!$AJ$4,$E816&lt;=hypothèses!$AK$4),3,IF(AND($E816&gt;hypothèses!$AJ$5,$E816&lt;=hypothèses!$AK$5),4,IF(AND($E816&gt;hypothèses!$AJ$6,$E816&lt;=hypothèses!$AK$6),5,IF(AND($E816&gt;hypothèses!$AJ$7,$E816&lt;=hypothèses!$AK$7),6,IF(AND($E816&gt;hypothèses!$AJ$8,$E816&lt;=hypothèses!$AK$8),7,IF(AND($E816&gt;hypothèses!$AJ$9,$E816&lt;=hypothèses!$AK$9),8,IF(AND($E816&gt;hypothèses!$AJ$10,$E816&lt;=hypothèses!$AK$10),9,IF(AND($E816&gt;hypothèses!$AJ$11,$E816&lt;=hypothèses!$AK$11),10,""))))))))))</f>
        <v>9</v>
      </c>
      <c r="G816" t="s">
        <v>16</v>
      </c>
      <c r="H816">
        <v>1</v>
      </c>
      <c r="I816">
        <v>175</v>
      </c>
      <c r="J816" s="58" cm="1">
        <f t="array" ref="J8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816" s="58">
        <f>IF(G816="Tarif Frais de dossier",30,IF(I816&lt;0,0,IF(AND(A816=hypothèses!$AV$2,G816=hypothèses!$AM$1),IF(E816&lt;=hypothèses!$AT$2,hypothèses!$AW$2,IF(E816&gt;=hypothèses!$AU$2,hypothèses!$AX$2,E816*hypothèses!$AY$2)),IF(AND(A816=hypothèses!$AV$3,G816=hypothèses!$AM$1),IF(E816&lt;=hypothèses!$AT$3,hypothèses!$AW$3,IF(E816&gt;=hypothèses!$AU$3,hypothèses!$AX$3,E816*hypothèses!$AY$3)),IF(AND(A816=hypothèses!$AV$5,G816=hypothèses!$AN$1),IF(E816&lt;=hypothèses!$AT$5,hypothèses!$AW$5,IF(E816&gt;=hypothèses!$AU$5,hypothèses!$AX$5,E816*hypothèses!$AY$5)),IF(AND(A816=hypothèses!$AV$6,G816=hypothèses!$AN$1),IF(E816&lt;=hypothèses!$AT$6,hypothèses!$AW$6,IF(E816&gt;=hypothèses!$AU$6,hypothèses!$AX$6,E816*hypothèses!$AY$6)),IF(AND(A816=hypothèses!$AV$8,G816=hypothèses!$AO$1),IF(E816&lt;=hypothèses!$AT$8,hypothèses!$AW$8,IF(E816&gt;=hypothèses!$AU$8,hypothèses!$AX$8,E816*hypothèses!$AY$8)),IF(AND(A816=hypothèses!$AV$9,G816=hypothèses!$AO$1),IF(E816&lt;=hypothèses!$AT$9,hypothèses!$AW$9,IF(E816&gt;=hypothèses!$AU$9,hypothèses!$AX$9,E816*hypothèses!$AY$9)),IF(AND(A816=hypothèses!$AV$11,G816=hypothèses!$AP$1),IF(E816&lt;=hypothèses!$AT$11,hypothèses!$AW$11,IF(E816&gt;=hypothèses!$AU$11,hypothèses!$AX$11,E816*hypothèses!$AY$11)),IF(AND(A816=hypothèses!$AV$12,G816=hypothèses!$AP$1),IF(E816&lt;=hypothèses!$AT$12,hypothèses!$AW$12,IF(E816&gt;=hypothèses!$AU$12,hypothèses!$AX$12,E816*hypothèses!$AY$12)),IF(AND(A816=hypothèses!$AV$14,G816=hypothèses!$AQ$1),IF(E816&lt;=hypothèses!$AT$14,hypothèses!$AW$14,IF(E816&gt;=hypothèses!$AU$14,hypothèses!$AX$14,E816*hypothèses!$AY$14)),IF(AND(A816=hypothèses!$AV$15,G816=hypothèses!$AQ$1),IF(E816&lt;=hypothèses!$AT$15,hypothèses!$AW$15,IF(E816&gt;=hypothèses!$AU$15,hypothèses!$AX$15,E816*hypothèses!$AY$15)),IF(AND(A816=hypothèses!$AV$17,G816=hypothèses!$AR$1),IF(E816&lt;=hypothèses!$AT$17,hypothèses!$AW$17,IF(E816&gt;=hypothèses!$AU$17,hypothèses!$AX$17,E816*hypothèses!$AY$17)),IF(AND(A816=hypothèses!$AV$18,G816=hypothèses!$AR$1),IF(E816&lt;=hypothèses!$AT$18,hypothèses!$AW$18,IF(E816&gt;=hypothèses!$AU$18,hypothèses!$AX$18,E816*hypothèses!$AY$18)),0))))))))))))))</f>
        <v>202</v>
      </c>
      <c r="L816" s="58"/>
    </row>
    <row r="817" spans="1:12">
      <c r="A817" t="s">
        <v>68</v>
      </c>
      <c r="B817" s="59">
        <v>29078</v>
      </c>
      <c r="C817">
        <v>12</v>
      </c>
      <c r="D817">
        <v>1.5</v>
      </c>
      <c r="E817" s="4">
        <f t="shared" si="12"/>
        <v>1615.4444444444443</v>
      </c>
      <c r="F817" s="49">
        <f>IF($E817&lt;=hypothèses!$AK$2,1,IF(AND($E817&gt;hypothèses!$AJ$3,$E817&lt;=hypothèses!$AK$3),2,IF(AND($E817&gt;hypothèses!$AJ$4,$E817&lt;=hypothèses!$AK$4),3,IF(AND($E817&gt;hypothèses!$AJ$5,$E817&lt;=hypothèses!$AK$5),4,IF(AND($E817&gt;hypothèses!$AJ$6,$E817&lt;=hypothèses!$AK$6),5,IF(AND($E817&gt;hypothèses!$AJ$7,$E817&lt;=hypothèses!$AK$7),6,IF(AND($E817&gt;hypothèses!$AJ$8,$E817&lt;=hypothèses!$AK$8),7,IF(AND($E817&gt;hypothèses!$AJ$9,$E817&lt;=hypothèses!$AK$9),8,IF(AND($E817&gt;hypothèses!$AJ$10,$E817&lt;=hypothèses!$AK$10),9,IF(AND($E817&gt;hypothèses!$AJ$11,$E817&lt;=hypothèses!$AK$11),10,""))))))))))</f>
        <v>8</v>
      </c>
      <c r="G817" t="s">
        <v>13</v>
      </c>
      <c r="H817">
        <v>1</v>
      </c>
      <c r="I817">
        <v>660</v>
      </c>
      <c r="J817" s="58" cm="1">
        <f t="array" ref="J8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817" s="58">
        <f>IF(G817="Tarif Frais de dossier",30,IF(I817&lt;0,0,IF(AND(A817=hypothèses!$AV$2,G817=hypothèses!$AM$1),IF(E817&lt;=hypothèses!$AT$2,hypothèses!$AW$2,IF(E817&gt;=hypothèses!$AU$2,hypothèses!$AX$2,E817*hypothèses!$AY$2)),IF(AND(A817=hypothèses!$AV$3,G817=hypothèses!$AM$1),IF(E817&lt;=hypothèses!$AT$3,hypothèses!$AW$3,IF(E817&gt;=hypothèses!$AU$3,hypothèses!$AX$3,E817*hypothèses!$AY$3)),IF(AND(A817=hypothèses!$AV$5,G817=hypothèses!$AN$1),IF(E817&lt;=hypothèses!$AT$5,hypothèses!$AW$5,IF(E817&gt;=hypothèses!$AU$5,hypothèses!$AX$5,E817*hypothèses!$AY$5)),IF(AND(A817=hypothèses!$AV$6,G817=hypothèses!$AN$1),IF(E817&lt;=hypothèses!$AT$6,hypothèses!$AW$6,IF(E817&gt;=hypothèses!$AU$6,hypothèses!$AX$6,E817*hypothèses!$AY$6)),IF(AND(A817=hypothèses!$AV$8,G817=hypothèses!$AO$1),IF(E817&lt;=hypothèses!$AT$8,hypothèses!$AW$8,IF(E817&gt;=hypothèses!$AU$8,hypothèses!$AX$8,E817*hypothèses!$AY$8)),IF(AND(A817=hypothèses!$AV$9,G817=hypothèses!$AO$1),IF(E817&lt;=hypothèses!$AT$9,hypothèses!$AW$9,IF(E817&gt;=hypothèses!$AU$9,hypothèses!$AX$9,E817*hypothèses!$AY$9)),IF(AND(A817=hypothèses!$AV$11,G817=hypothèses!$AP$1),IF(E817&lt;=hypothèses!$AT$11,hypothèses!$AW$11,IF(E817&gt;=hypothèses!$AU$11,hypothèses!$AX$11,E817*hypothèses!$AY$11)),IF(AND(A817=hypothèses!$AV$12,G817=hypothèses!$AP$1),IF(E817&lt;=hypothèses!$AT$12,hypothèses!$AW$12,IF(E817&gt;=hypothèses!$AU$12,hypothèses!$AX$12,E817*hypothèses!$AY$12)),IF(AND(A817=hypothèses!$AV$14,G817=hypothèses!$AQ$1),IF(E817&lt;=hypothèses!$AT$14,hypothèses!$AW$14,IF(E817&gt;=hypothèses!$AU$14,hypothèses!$AX$14,E817*hypothèses!$AY$14)),IF(AND(A817=hypothèses!$AV$15,G817=hypothèses!$AQ$1),IF(E817&lt;=hypothèses!$AT$15,hypothèses!$AW$15,IF(E817&gt;=hypothèses!$AU$15,hypothèses!$AX$15,E817*hypothèses!$AY$15)),IF(AND(A817=hypothèses!$AV$17,G817=hypothèses!$AR$1),IF(E817&lt;=hypothèses!$AT$17,hypothèses!$AW$17,IF(E817&gt;=hypothèses!$AU$17,hypothèses!$AX$17,E817*hypothèses!$AY$17)),IF(AND(A817=hypothèses!$AV$18,G817=hypothèses!$AR$1),IF(E817&lt;=hypothèses!$AT$18,hypothèses!$AW$18,IF(E817&gt;=hypothèses!$AU$18,hypothèses!$AX$18,E817*hypothèses!$AY$18)),0))))))))))))))</f>
        <v>533.09666666666669</v>
      </c>
      <c r="L817" s="58"/>
    </row>
    <row r="818" spans="1:12">
      <c r="A818" t="s">
        <v>68</v>
      </c>
      <c r="B818" s="59">
        <v>29078</v>
      </c>
      <c r="C818">
        <v>12</v>
      </c>
      <c r="D818">
        <v>1.5</v>
      </c>
      <c r="E818" s="4">
        <f t="shared" si="12"/>
        <v>1615.4444444444443</v>
      </c>
      <c r="F818" s="49">
        <f>IF($E818&lt;=hypothèses!$AK$2,1,IF(AND($E818&gt;hypothèses!$AJ$3,$E818&lt;=hypothèses!$AK$3),2,IF(AND($E818&gt;hypothèses!$AJ$4,$E818&lt;=hypothèses!$AK$4),3,IF(AND($E818&gt;hypothèses!$AJ$5,$E818&lt;=hypothèses!$AK$5),4,IF(AND($E818&gt;hypothèses!$AJ$6,$E818&lt;=hypothèses!$AK$6),5,IF(AND($E818&gt;hypothèses!$AJ$7,$E818&lt;=hypothèses!$AK$7),6,IF(AND($E818&gt;hypothèses!$AJ$8,$E818&lt;=hypothèses!$AK$8),7,IF(AND($E818&gt;hypothèses!$AJ$9,$E818&lt;=hypothèses!$AK$9),8,IF(AND($E818&gt;hypothèses!$AJ$10,$E818&lt;=hypothèses!$AK$10),9,IF(AND($E818&gt;hypothèses!$AJ$11,$E818&lt;=hypothèses!$AK$11),10,""))))))))))</f>
        <v>8</v>
      </c>
      <c r="G818" t="s">
        <v>0</v>
      </c>
      <c r="H818">
        <v>1</v>
      </c>
      <c r="I818">
        <v>331</v>
      </c>
      <c r="J818" s="58" cm="1">
        <f t="array" ref="J8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520.69000000000005</v>
      </c>
      <c r="K818" s="58">
        <f>IF(G818="Tarif Frais de dossier",30,IF(I818&lt;0,0,IF(AND(A818=hypothèses!$AV$2,G818=hypothèses!$AM$1),IF(E818&lt;=hypothèses!$AT$2,hypothèses!$AW$2,IF(E818&gt;=hypothèses!$AU$2,hypothèses!$AX$2,E818*hypothèses!$AY$2)),IF(AND(A818=hypothèses!$AV$3,G818=hypothèses!$AM$1),IF(E818&lt;=hypothèses!$AT$3,hypothèses!$AW$3,IF(E818&gt;=hypothèses!$AU$3,hypothèses!$AX$3,E818*hypothèses!$AY$3)),IF(AND(A818=hypothèses!$AV$5,G818=hypothèses!$AN$1),IF(E818&lt;=hypothèses!$AT$5,hypothèses!$AW$5,IF(E818&gt;=hypothèses!$AU$5,hypothèses!$AX$5,E818*hypothèses!$AY$5)),IF(AND(A818=hypothèses!$AV$6,G818=hypothèses!$AN$1),IF(E818&lt;=hypothèses!$AT$6,hypothèses!$AW$6,IF(E818&gt;=hypothèses!$AU$6,hypothèses!$AX$6,E818*hypothèses!$AY$6)),IF(AND(A818=hypothèses!$AV$8,G818=hypothèses!$AO$1),IF(E818&lt;=hypothèses!$AT$8,hypothèses!$AW$8,IF(E818&gt;=hypothèses!$AU$8,hypothèses!$AX$8,E818*hypothèses!$AY$8)),IF(AND(A818=hypothèses!$AV$9,G818=hypothèses!$AO$1),IF(E818&lt;=hypothèses!$AT$9,hypothèses!$AW$9,IF(E818&gt;=hypothèses!$AU$9,hypothèses!$AX$9,E818*hypothèses!$AY$9)),IF(AND(A818=hypothèses!$AV$11,G818=hypothèses!$AP$1),IF(E818&lt;=hypothèses!$AT$11,hypothèses!$AW$11,IF(E818&gt;=hypothèses!$AU$11,hypothèses!$AX$11,E818*hypothèses!$AY$11)),IF(AND(A818=hypothèses!$AV$12,G818=hypothèses!$AP$1),IF(E818&lt;=hypothèses!$AT$12,hypothèses!$AW$12,IF(E818&gt;=hypothèses!$AU$12,hypothèses!$AX$12,E818*hypothèses!$AY$12)),IF(AND(A818=hypothèses!$AV$14,G818=hypothèses!$AQ$1),IF(E818&lt;=hypothèses!$AT$14,hypothèses!$AW$14,IF(E818&gt;=hypothèses!$AU$14,hypothèses!$AX$14,E818*hypothèses!$AY$14)),IF(AND(A818=hypothèses!$AV$15,G818=hypothèses!$AQ$1),IF(E818&lt;=hypothèses!$AT$15,hypothèses!$AW$15,IF(E818&gt;=hypothèses!$AU$15,hypothèses!$AX$15,E818*hypothèses!$AY$15)),IF(AND(A818=hypothèses!$AV$17,G818=hypothèses!$AR$1),IF(E818&lt;=hypothèses!$AT$17,hypothèses!$AW$17,IF(E818&gt;=hypothèses!$AU$17,hypothèses!$AX$17,E818*hypothèses!$AY$17)),IF(AND(A818=hypothèses!$AV$18,G818=hypothèses!$AR$1),IF(E818&lt;=hypothèses!$AT$18,hypothèses!$AW$18,IF(E818&gt;=hypothèses!$AU$18,hypothèses!$AX$18,E818*hypothèses!$AY$18)),0))))))))))))))</f>
        <v>266.54833333333335</v>
      </c>
      <c r="L818" s="58"/>
    </row>
    <row r="819" spans="1:12">
      <c r="A819" t="s">
        <v>68</v>
      </c>
      <c r="B819" s="59">
        <v>29078</v>
      </c>
      <c r="C819">
        <v>12</v>
      </c>
      <c r="D819">
        <v>1.5</v>
      </c>
      <c r="E819" s="4">
        <f t="shared" si="12"/>
        <v>1615.4444444444443</v>
      </c>
      <c r="F819" s="49">
        <f>IF($E819&lt;=hypothèses!$AK$2,1,IF(AND($E819&gt;hypothèses!$AJ$3,$E819&lt;=hypothèses!$AK$3),2,IF(AND($E819&gt;hypothèses!$AJ$4,$E819&lt;=hypothèses!$AK$4),3,IF(AND($E819&gt;hypothèses!$AJ$5,$E819&lt;=hypothèses!$AK$5),4,IF(AND($E819&gt;hypothèses!$AJ$6,$E819&lt;=hypothèses!$AK$6),5,IF(AND($E819&gt;hypothèses!$AJ$7,$E819&lt;=hypothèses!$AK$7),6,IF(AND($E819&gt;hypothèses!$AJ$8,$E819&lt;=hypothèses!$AK$8),7,IF(AND($E819&gt;hypothèses!$AJ$9,$E819&lt;=hypothèses!$AK$9),8,IF(AND($E819&gt;hypothèses!$AJ$10,$E819&lt;=hypothèses!$AK$10),9,IF(AND($E819&gt;hypothèses!$AJ$11,$E819&lt;=hypothèses!$AK$11),10,""))))))))))</f>
        <v>8</v>
      </c>
      <c r="I819">
        <v>0</v>
      </c>
      <c r="J819" s="58" t="str" cm="1">
        <f t="array" ref="J8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19" s="58">
        <f>IF(G819="Tarif Frais de dossier",30,IF(I819&lt;0,0,IF(AND(A819=hypothèses!$AV$2,G819=hypothèses!$AM$1),IF(E819&lt;=hypothèses!$AT$2,hypothèses!$AW$2,IF(E819&gt;=hypothèses!$AU$2,hypothèses!$AX$2,E819*hypothèses!$AY$2)),IF(AND(A819=hypothèses!$AV$3,G819=hypothèses!$AM$1),IF(E819&lt;=hypothèses!$AT$3,hypothèses!$AW$3,IF(E819&gt;=hypothèses!$AU$3,hypothèses!$AX$3,E819*hypothèses!$AY$3)),IF(AND(A819=hypothèses!$AV$5,G819=hypothèses!$AN$1),IF(E819&lt;=hypothèses!$AT$5,hypothèses!$AW$5,IF(E819&gt;=hypothèses!$AU$5,hypothèses!$AX$5,E819*hypothèses!$AY$5)),IF(AND(A819=hypothèses!$AV$6,G819=hypothèses!$AN$1),IF(E819&lt;=hypothèses!$AT$6,hypothèses!$AW$6,IF(E819&gt;=hypothèses!$AU$6,hypothèses!$AX$6,E819*hypothèses!$AY$6)),IF(AND(A819=hypothèses!$AV$8,G819=hypothèses!$AO$1),IF(E819&lt;=hypothèses!$AT$8,hypothèses!$AW$8,IF(E819&gt;=hypothèses!$AU$8,hypothèses!$AX$8,E819*hypothèses!$AY$8)),IF(AND(A819=hypothèses!$AV$9,G819=hypothèses!$AO$1),IF(E819&lt;=hypothèses!$AT$9,hypothèses!$AW$9,IF(E819&gt;=hypothèses!$AU$9,hypothèses!$AX$9,E819*hypothèses!$AY$9)),IF(AND(A819=hypothèses!$AV$11,G819=hypothèses!$AP$1),IF(E819&lt;=hypothèses!$AT$11,hypothèses!$AW$11,IF(E819&gt;=hypothèses!$AU$11,hypothèses!$AX$11,E819*hypothèses!$AY$11)),IF(AND(A819=hypothèses!$AV$12,G819=hypothèses!$AP$1),IF(E819&lt;=hypothèses!$AT$12,hypothèses!$AW$12,IF(E819&gt;=hypothèses!$AU$12,hypothèses!$AX$12,E819*hypothèses!$AY$12)),IF(AND(A819=hypothèses!$AV$14,G819=hypothèses!$AQ$1),IF(E819&lt;=hypothèses!$AT$14,hypothèses!$AW$14,IF(E819&gt;=hypothèses!$AU$14,hypothèses!$AX$14,E819*hypothèses!$AY$14)),IF(AND(A819=hypothèses!$AV$15,G819=hypothèses!$AQ$1),IF(E819&lt;=hypothèses!$AT$15,hypothèses!$AW$15,IF(E819&gt;=hypothèses!$AU$15,hypothèses!$AX$15,E819*hypothèses!$AY$15)),IF(AND(A819=hypothèses!$AV$17,G819=hypothèses!$AR$1),IF(E819&lt;=hypothèses!$AT$17,hypothèses!$AW$17,IF(E819&gt;=hypothèses!$AU$17,hypothèses!$AX$17,E819*hypothèses!$AY$17)),IF(AND(A819=hypothèses!$AV$18,G819=hypothèses!$AR$1),IF(E819&lt;=hypothèses!$AT$18,hypothèses!$AW$18,IF(E819&gt;=hypothèses!$AU$18,hypothèses!$AX$18,E819*hypothèses!$AY$18)),0))))))))))))))</f>
        <v>0</v>
      </c>
      <c r="L819" s="58"/>
    </row>
    <row r="820" spans="1:12">
      <c r="A820" t="s">
        <v>68</v>
      </c>
      <c r="B820" s="59">
        <v>29078</v>
      </c>
      <c r="C820">
        <v>12</v>
      </c>
      <c r="D820">
        <v>1.5</v>
      </c>
      <c r="E820" s="4">
        <f t="shared" si="12"/>
        <v>1615.4444444444443</v>
      </c>
      <c r="F820" s="49">
        <f>IF($E820&lt;=hypothèses!$AK$2,1,IF(AND($E820&gt;hypothèses!$AJ$3,$E820&lt;=hypothèses!$AK$3),2,IF(AND($E820&gt;hypothèses!$AJ$4,$E820&lt;=hypothèses!$AK$4),3,IF(AND($E820&gt;hypothèses!$AJ$5,$E820&lt;=hypothèses!$AK$5),4,IF(AND($E820&gt;hypothèses!$AJ$6,$E820&lt;=hypothèses!$AK$6),5,IF(AND($E820&gt;hypothèses!$AJ$7,$E820&lt;=hypothèses!$AK$7),6,IF(AND($E820&gt;hypothèses!$AJ$8,$E820&lt;=hypothèses!$AK$8),7,IF(AND($E820&gt;hypothèses!$AJ$9,$E820&lt;=hypothèses!$AK$9),8,IF(AND($E820&gt;hypothèses!$AJ$10,$E820&lt;=hypothèses!$AK$10),9,IF(AND($E820&gt;hypothèses!$AJ$11,$E820&lt;=hypothèses!$AK$11),10,""))))))))))</f>
        <v>8</v>
      </c>
      <c r="I820">
        <v>0</v>
      </c>
      <c r="J820" s="58" t="str" cm="1">
        <f t="array" ref="J8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20" s="58">
        <f>IF(G820="Tarif Frais de dossier",30,IF(I820&lt;0,0,IF(AND(A820=hypothèses!$AV$2,G820=hypothèses!$AM$1),IF(E820&lt;=hypothèses!$AT$2,hypothèses!$AW$2,IF(E820&gt;=hypothèses!$AU$2,hypothèses!$AX$2,E820*hypothèses!$AY$2)),IF(AND(A820=hypothèses!$AV$3,G820=hypothèses!$AM$1),IF(E820&lt;=hypothèses!$AT$3,hypothèses!$AW$3,IF(E820&gt;=hypothèses!$AU$3,hypothèses!$AX$3,E820*hypothèses!$AY$3)),IF(AND(A820=hypothèses!$AV$5,G820=hypothèses!$AN$1),IF(E820&lt;=hypothèses!$AT$5,hypothèses!$AW$5,IF(E820&gt;=hypothèses!$AU$5,hypothèses!$AX$5,E820*hypothèses!$AY$5)),IF(AND(A820=hypothèses!$AV$6,G820=hypothèses!$AN$1),IF(E820&lt;=hypothèses!$AT$6,hypothèses!$AW$6,IF(E820&gt;=hypothèses!$AU$6,hypothèses!$AX$6,E820*hypothèses!$AY$6)),IF(AND(A820=hypothèses!$AV$8,G820=hypothèses!$AO$1),IF(E820&lt;=hypothèses!$AT$8,hypothèses!$AW$8,IF(E820&gt;=hypothèses!$AU$8,hypothèses!$AX$8,E820*hypothèses!$AY$8)),IF(AND(A820=hypothèses!$AV$9,G820=hypothèses!$AO$1),IF(E820&lt;=hypothèses!$AT$9,hypothèses!$AW$9,IF(E820&gt;=hypothèses!$AU$9,hypothèses!$AX$9,E820*hypothèses!$AY$9)),IF(AND(A820=hypothèses!$AV$11,G820=hypothèses!$AP$1),IF(E820&lt;=hypothèses!$AT$11,hypothèses!$AW$11,IF(E820&gt;=hypothèses!$AU$11,hypothèses!$AX$11,E820*hypothèses!$AY$11)),IF(AND(A820=hypothèses!$AV$12,G820=hypothèses!$AP$1),IF(E820&lt;=hypothèses!$AT$12,hypothèses!$AW$12,IF(E820&gt;=hypothèses!$AU$12,hypothèses!$AX$12,E820*hypothèses!$AY$12)),IF(AND(A820=hypothèses!$AV$14,G820=hypothèses!$AQ$1),IF(E820&lt;=hypothèses!$AT$14,hypothèses!$AW$14,IF(E820&gt;=hypothèses!$AU$14,hypothèses!$AX$14,E820*hypothèses!$AY$14)),IF(AND(A820=hypothèses!$AV$15,G820=hypothèses!$AQ$1),IF(E820&lt;=hypothèses!$AT$15,hypothèses!$AW$15,IF(E820&gt;=hypothèses!$AU$15,hypothèses!$AX$15,E820*hypothèses!$AY$15)),IF(AND(A820=hypothèses!$AV$17,G820=hypothèses!$AR$1),IF(E820&lt;=hypothèses!$AT$17,hypothèses!$AW$17,IF(E820&gt;=hypothèses!$AU$17,hypothèses!$AX$17,E820*hypothèses!$AY$17)),IF(AND(A820=hypothèses!$AV$18,G820=hypothèses!$AR$1),IF(E820&lt;=hypothèses!$AT$18,hypothèses!$AW$18,IF(E820&gt;=hypothèses!$AU$18,hypothèses!$AX$18,E820*hypothèses!$AY$18)),0))))))))))))))</f>
        <v>0</v>
      </c>
      <c r="L820" s="58"/>
    </row>
    <row r="821" spans="1:12">
      <c r="A821" t="s">
        <v>68</v>
      </c>
      <c r="B821" s="59">
        <v>29078</v>
      </c>
      <c r="C821">
        <v>12</v>
      </c>
      <c r="D821">
        <v>1.5</v>
      </c>
      <c r="E821" s="4">
        <f t="shared" si="12"/>
        <v>1615.4444444444443</v>
      </c>
      <c r="F821" s="49">
        <f>IF($E821&lt;=hypothèses!$AK$2,1,IF(AND($E821&gt;hypothèses!$AJ$3,$E821&lt;=hypothèses!$AK$3),2,IF(AND($E821&gt;hypothèses!$AJ$4,$E821&lt;=hypothèses!$AK$4),3,IF(AND($E821&gt;hypothèses!$AJ$5,$E821&lt;=hypothèses!$AK$5),4,IF(AND($E821&gt;hypothèses!$AJ$6,$E821&lt;=hypothèses!$AK$6),5,IF(AND($E821&gt;hypothèses!$AJ$7,$E821&lt;=hypothèses!$AK$7),6,IF(AND($E821&gt;hypothèses!$AJ$8,$E821&lt;=hypothèses!$AK$8),7,IF(AND($E821&gt;hypothèses!$AJ$9,$E821&lt;=hypothèses!$AK$9),8,IF(AND($E821&gt;hypothèses!$AJ$10,$E821&lt;=hypothèses!$AK$10),9,IF(AND($E821&gt;hypothèses!$AJ$11,$E821&lt;=hypothèses!$AK$11),10,""))))))))))</f>
        <v>8</v>
      </c>
      <c r="I821">
        <v>0</v>
      </c>
      <c r="J821" s="58" t="str" cm="1">
        <f t="array" ref="J8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21" s="58">
        <f>IF(G821="Tarif Frais de dossier",30,IF(I821&lt;0,0,IF(AND(A821=hypothèses!$AV$2,G821=hypothèses!$AM$1),IF(E821&lt;=hypothèses!$AT$2,hypothèses!$AW$2,IF(E821&gt;=hypothèses!$AU$2,hypothèses!$AX$2,E821*hypothèses!$AY$2)),IF(AND(A821=hypothèses!$AV$3,G821=hypothèses!$AM$1),IF(E821&lt;=hypothèses!$AT$3,hypothèses!$AW$3,IF(E821&gt;=hypothèses!$AU$3,hypothèses!$AX$3,E821*hypothèses!$AY$3)),IF(AND(A821=hypothèses!$AV$5,G821=hypothèses!$AN$1),IF(E821&lt;=hypothèses!$AT$5,hypothèses!$AW$5,IF(E821&gt;=hypothèses!$AU$5,hypothèses!$AX$5,E821*hypothèses!$AY$5)),IF(AND(A821=hypothèses!$AV$6,G821=hypothèses!$AN$1),IF(E821&lt;=hypothèses!$AT$6,hypothèses!$AW$6,IF(E821&gt;=hypothèses!$AU$6,hypothèses!$AX$6,E821*hypothèses!$AY$6)),IF(AND(A821=hypothèses!$AV$8,G821=hypothèses!$AO$1),IF(E821&lt;=hypothèses!$AT$8,hypothèses!$AW$8,IF(E821&gt;=hypothèses!$AU$8,hypothèses!$AX$8,E821*hypothèses!$AY$8)),IF(AND(A821=hypothèses!$AV$9,G821=hypothèses!$AO$1),IF(E821&lt;=hypothèses!$AT$9,hypothèses!$AW$9,IF(E821&gt;=hypothèses!$AU$9,hypothèses!$AX$9,E821*hypothèses!$AY$9)),IF(AND(A821=hypothèses!$AV$11,G821=hypothèses!$AP$1),IF(E821&lt;=hypothèses!$AT$11,hypothèses!$AW$11,IF(E821&gt;=hypothèses!$AU$11,hypothèses!$AX$11,E821*hypothèses!$AY$11)),IF(AND(A821=hypothèses!$AV$12,G821=hypothèses!$AP$1),IF(E821&lt;=hypothèses!$AT$12,hypothèses!$AW$12,IF(E821&gt;=hypothèses!$AU$12,hypothèses!$AX$12,E821*hypothèses!$AY$12)),IF(AND(A821=hypothèses!$AV$14,G821=hypothèses!$AQ$1),IF(E821&lt;=hypothèses!$AT$14,hypothèses!$AW$14,IF(E821&gt;=hypothèses!$AU$14,hypothèses!$AX$14,E821*hypothèses!$AY$14)),IF(AND(A821=hypothèses!$AV$15,G821=hypothèses!$AQ$1),IF(E821&lt;=hypothèses!$AT$15,hypothèses!$AW$15,IF(E821&gt;=hypothèses!$AU$15,hypothèses!$AX$15,E821*hypothèses!$AY$15)),IF(AND(A821=hypothèses!$AV$17,G821=hypothèses!$AR$1),IF(E821&lt;=hypothèses!$AT$17,hypothèses!$AW$17,IF(E821&gt;=hypothèses!$AU$17,hypothèses!$AX$17,E821*hypothèses!$AY$17)),IF(AND(A821=hypothèses!$AV$18,G821=hypothèses!$AR$1),IF(E821&lt;=hypothèses!$AT$18,hypothèses!$AW$18,IF(E821&gt;=hypothèses!$AU$18,hypothèses!$AX$18,E821*hypothèses!$AY$18)),0))))))))))))))</f>
        <v>0</v>
      </c>
      <c r="L821" s="58"/>
    </row>
    <row r="822" spans="1:12">
      <c r="A822" t="s">
        <v>68</v>
      </c>
      <c r="B822" s="59">
        <v>29078</v>
      </c>
      <c r="C822">
        <v>12</v>
      </c>
      <c r="D822">
        <v>1.5</v>
      </c>
      <c r="E822" s="4">
        <f t="shared" si="12"/>
        <v>1615.4444444444443</v>
      </c>
      <c r="F822" s="49">
        <f>IF($E822&lt;=hypothèses!$AK$2,1,IF(AND($E822&gt;hypothèses!$AJ$3,$E822&lt;=hypothèses!$AK$3),2,IF(AND($E822&gt;hypothèses!$AJ$4,$E822&lt;=hypothèses!$AK$4),3,IF(AND($E822&gt;hypothèses!$AJ$5,$E822&lt;=hypothèses!$AK$5),4,IF(AND($E822&gt;hypothèses!$AJ$6,$E822&lt;=hypothèses!$AK$6),5,IF(AND($E822&gt;hypothèses!$AJ$7,$E822&lt;=hypothèses!$AK$7),6,IF(AND($E822&gt;hypothèses!$AJ$8,$E822&lt;=hypothèses!$AK$8),7,IF(AND($E822&gt;hypothèses!$AJ$9,$E822&lt;=hypothèses!$AK$9),8,IF(AND($E822&gt;hypothèses!$AJ$10,$E822&lt;=hypothèses!$AK$10),9,IF(AND($E822&gt;hypothèses!$AJ$11,$E822&lt;=hypothèses!$AK$11),10,""))))))))))</f>
        <v>8</v>
      </c>
      <c r="I822">
        <v>0</v>
      </c>
      <c r="J822" s="58" t="str" cm="1">
        <f t="array" ref="J8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22" s="58">
        <f>IF(G822="Tarif Frais de dossier",30,IF(I822&lt;0,0,IF(AND(A822=hypothèses!$AV$2,G822=hypothèses!$AM$1),IF(E822&lt;=hypothèses!$AT$2,hypothèses!$AW$2,IF(E822&gt;=hypothèses!$AU$2,hypothèses!$AX$2,E822*hypothèses!$AY$2)),IF(AND(A822=hypothèses!$AV$3,G822=hypothèses!$AM$1),IF(E822&lt;=hypothèses!$AT$3,hypothèses!$AW$3,IF(E822&gt;=hypothèses!$AU$3,hypothèses!$AX$3,E822*hypothèses!$AY$3)),IF(AND(A822=hypothèses!$AV$5,G822=hypothèses!$AN$1),IF(E822&lt;=hypothèses!$AT$5,hypothèses!$AW$5,IF(E822&gt;=hypothèses!$AU$5,hypothèses!$AX$5,E822*hypothèses!$AY$5)),IF(AND(A822=hypothèses!$AV$6,G822=hypothèses!$AN$1),IF(E822&lt;=hypothèses!$AT$6,hypothèses!$AW$6,IF(E822&gt;=hypothèses!$AU$6,hypothèses!$AX$6,E822*hypothèses!$AY$6)),IF(AND(A822=hypothèses!$AV$8,G822=hypothèses!$AO$1),IF(E822&lt;=hypothèses!$AT$8,hypothèses!$AW$8,IF(E822&gt;=hypothèses!$AU$8,hypothèses!$AX$8,E822*hypothèses!$AY$8)),IF(AND(A822=hypothèses!$AV$9,G822=hypothèses!$AO$1),IF(E822&lt;=hypothèses!$AT$9,hypothèses!$AW$9,IF(E822&gt;=hypothèses!$AU$9,hypothèses!$AX$9,E822*hypothèses!$AY$9)),IF(AND(A822=hypothèses!$AV$11,G822=hypothèses!$AP$1),IF(E822&lt;=hypothèses!$AT$11,hypothèses!$AW$11,IF(E822&gt;=hypothèses!$AU$11,hypothèses!$AX$11,E822*hypothèses!$AY$11)),IF(AND(A822=hypothèses!$AV$12,G822=hypothèses!$AP$1),IF(E822&lt;=hypothèses!$AT$12,hypothèses!$AW$12,IF(E822&gt;=hypothèses!$AU$12,hypothèses!$AX$12,E822*hypothèses!$AY$12)),IF(AND(A822=hypothèses!$AV$14,G822=hypothèses!$AQ$1),IF(E822&lt;=hypothèses!$AT$14,hypothèses!$AW$14,IF(E822&gt;=hypothèses!$AU$14,hypothèses!$AX$14,E822*hypothèses!$AY$14)),IF(AND(A822=hypothèses!$AV$15,G822=hypothèses!$AQ$1),IF(E822&lt;=hypothèses!$AT$15,hypothèses!$AW$15,IF(E822&gt;=hypothèses!$AU$15,hypothèses!$AX$15,E822*hypothèses!$AY$15)),IF(AND(A822=hypothèses!$AV$17,G822=hypothèses!$AR$1),IF(E822&lt;=hypothèses!$AT$17,hypothèses!$AW$17,IF(E822&gt;=hypothèses!$AU$17,hypothèses!$AX$17,E822*hypothèses!$AY$17)),IF(AND(A822=hypothèses!$AV$18,G822=hypothèses!$AR$1),IF(E822&lt;=hypothèses!$AT$18,hypothèses!$AW$18,IF(E822&gt;=hypothèses!$AU$18,hypothèses!$AX$18,E822*hypothèses!$AY$18)),0))))))))))))))</f>
        <v>0</v>
      </c>
      <c r="L822" s="58"/>
    </row>
    <row r="823" spans="1:12">
      <c r="A823" t="s">
        <v>68</v>
      </c>
      <c r="B823" s="59">
        <v>26316</v>
      </c>
      <c r="C823">
        <v>11</v>
      </c>
      <c r="D823">
        <v>1</v>
      </c>
      <c r="E823" s="4">
        <f t="shared" si="12"/>
        <v>2193</v>
      </c>
      <c r="F823" s="49">
        <f>IF($E823&lt;=hypothèses!$AK$2,1,IF(AND($E823&gt;hypothèses!$AJ$3,$E823&lt;=hypothèses!$AK$3),2,IF(AND($E823&gt;hypothèses!$AJ$4,$E823&lt;=hypothèses!$AK$4),3,IF(AND($E823&gt;hypothèses!$AJ$5,$E823&lt;=hypothèses!$AK$5),4,IF(AND($E823&gt;hypothèses!$AJ$6,$E823&lt;=hypothèses!$AK$6),5,IF(AND($E823&gt;hypothèses!$AJ$7,$E823&lt;=hypothèses!$AK$7),6,IF(AND($E823&gt;hypothèses!$AJ$8,$E823&lt;=hypothèses!$AK$8),7,IF(AND($E823&gt;hypothèses!$AJ$9,$E823&lt;=hypothèses!$AK$9),8,IF(AND($E823&gt;hypothèses!$AJ$10,$E823&lt;=hypothèses!$AK$10),9,IF(AND($E823&gt;hypothèses!$AJ$11,$E823&lt;=hypothèses!$AK$11),10,""))))))))))</f>
        <v>9</v>
      </c>
      <c r="G823" t="s">
        <v>17</v>
      </c>
      <c r="H823">
        <v>1.4</v>
      </c>
      <c r="I823">
        <v>411.6</v>
      </c>
      <c r="J823" s="58" cm="1">
        <f t="array" ref="J8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783.10399999999993</v>
      </c>
      <c r="K823" s="58">
        <f>IF(G823="Tarif Frais de dossier",30,IF(I823&lt;0,0,IF(AND(A823=hypothèses!$AV$2,G823=hypothèses!$AM$1),IF(E823&lt;=hypothèses!$AT$2,hypothèses!$AW$2,IF(E823&gt;=hypothèses!$AU$2,hypothèses!$AX$2,E823*hypothèses!$AY$2)),IF(AND(A823=hypothèses!$AV$3,G823=hypothèses!$AM$1),IF(E823&lt;=hypothèses!$AT$3,hypothèses!$AW$3,IF(E823&gt;=hypothèses!$AU$3,hypothèses!$AX$3,E823*hypothèses!$AY$3)),IF(AND(A823=hypothèses!$AV$5,G823=hypothèses!$AN$1),IF(E823&lt;=hypothèses!$AT$5,hypothèses!$AW$5,IF(E823&gt;=hypothèses!$AU$5,hypothèses!$AX$5,E823*hypothèses!$AY$5)),IF(AND(A823=hypothèses!$AV$6,G823=hypothèses!$AN$1),IF(E823&lt;=hypothèses!$AT$6,hypothèses!$AW$6,IF(E823&gt;=hypothèses!$AU$6,hypothèses!$AX$6,E823*hypothèses!$AY$6)),IF(AND(A823=hypothèses!$AV$8,G823=hypothèses!$AO$1),IF(E823&lt;=hypothèses!$AT$8,hypothèses!$AW$8,IF(E823&gt;=hypothèses!$AU$8,hypothèses!$AX$8,E823*hypothèses!$AY$8)),IF(AND(A823=hypothèses!$AV$9,G823=hypothèses!$AO$1),IF(E823&lt;=hypothèses!$AT$9,hypothèses!$AW$9,IF(E823&gt;=hypothèses!$AU$9,hypothèses!$AX$9,E823*hypothèses!$AY$9)),IF(AND(A823=hypothèses!$AV$11,G823=hypothèses!$AP$1),IF(E823&lt;=hypothèses!$AT$11,hypothèses!$AW$11,IF(E823&gt;=hypothèses!$AU$11,hypothèses!$AX$11,E823*hypothèses!$AY$11)),IF(AND(A823=hypothèses!$AV$12,G823=hypothèses!$AP$1),IF(E823&lt;=hypothèses!$AT$12,hypothèses!$AW$12,IF(E823&gt;=hypothèses!$AU$12,hypothèses!$AX$12,E823*hypothèses!$AY$12)),IF(AND(A823=hypothèses!$AV$14,G823=hypothèses!$AQ$1),IF(E823&lt;=hypothèses!$AT$14,hypothèses!$AW$14,IF(E823&gt;=hypothèses!$AU$14,hypothèses!$AX$14,E823*hypothèses!$AY$14)),IF(AND(A823=hypothèses!$AV$15,G823=hypothèses!$AQ$1),IF(E823&lt;=hypothèses!$AT$15,hypothèses!$AW$15,IF(E823&gt;=hypothèses!$AU$15,hypothèses!$AX$15,E823*hypothèses!$AY$15)),IF(AND(A823=hypothèses!$AV$17,G823=hypothèses!$AR$1),IF(E823&lt;=hypothèses!$AT$17,hypothèses!$AW$17,IF(E823&gt;=hypothèses!$AU$17,hypothèses!$AX$17,E823*hypothèses!$AY$17)),IF(AND(A823=hypothèses!$AV$18,G823=hypothèses!$AR$1),IF(E823&lt;=hypothèses!$AT$18,hypothèses!$AW$18,IF(E823&gt;=hypothèses!$AU$18,hypothèses!$AX$18,E823*hypothèses!$AY$18)),0))))))))))))))</f>
        <v>361.84500000000003</v>
      </c>
      <c r="L823" s="58"/>
    </row>
    <row r="824" spans="1:12">
      <c r="A824" t="s">
        <v>68</v>
      </c>
      <c r="B824" s="59">
        <v>61793</v>
      </c>
      <c r="C824">
        <v>25</v>
      </c>
      <c r="D824">
        <v>3</v>
      </c>
      <c r="E824" s="4">
        <f t="shared" si="12"/>
        <v>1716.4722222222224</v>
      </c>
      <c r="F824" s="49">
        <f>IF($E824&lt;=hypothèses!$AK$2,1,IF(AND($E824&gt;hypothèses!$AJ$3,$E824&lt;=hypothèses!$AK$3),2,IF(AND($E824&gt;hypothèses!$AJ$4,$E824&lt;=hypothèses!$AK$4),3,IF(AND($E824&gt;hypothèses!$AJ$5,$E824&lt;=hypothèses!$AK$5),4,IF(AND($E824&gt;hypothèses!$AJ$6,$E824&lt;=hypothèses!$AK$6),5,IF(AND($E824&gt;hypothèses!$AJ$7,$E824&lt;=hypothèses!$AK$7),6,IF(AND($E824&gt;hypothèses!$AJ$8,$E824&lt;=hypothèses!$AK$8),7,IF(AND($E824&gt;hypothèses!$AJ$9,$E824&lt;=hypothèses!$AK$9),8,IF(AND($E824&gt;hypothèses!$AJ$10,$E824&lt;=hypothèses!$AK$10),9,IF(AND($E824&gt;hypothèses!$AJ$11,$E824&lt;=hypothèses!$AK$11),10,""))))))))))</f>
        <v>8</v>
      </c>
      <c r="G824" t="s">
        <v>12</v>
      </c>
      <c r="H824">
        <v>1</v>
      </c>
      <c r="I824">
        <v>1023</v>
      </c>
      <c r="J824" s="58" cm="1">
        <f t="array" ref="J8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1276.2300000000005</v>
      </c>
      <c r="K824" s="58">
        <f>IF(G824="Tarif Frais de dossier",30,IF(I824&lt;0,0,IF(AND(A824=hypothèses!$AV$2,G824=hypothèses!$AM$1),IF(E824&lt;=hypothèses!$AT$2,hypothèses!$AW$2,IF(E824&gt;=hypothèses!$AU$2,hypothèses!$AX$2,E824*hypothèses!$AY$2)),IF(AND(A824=hypothèses!$AV$3,G824=hypothèses!$AM$1),IF(E824&lt;=hypothèses!$AT$3,hypothèses!$AW$3,IF(E824&gt;=hypothèses!$AU$3,hypothèses!$AX$3,E824*hypothèses!$AY$3)),IF(AND(A824=hypothèses!$AV$5,G824=hypothèses!$AN$1),IF(E824&lt;=hypothèses!$AT$5,hypothèses!$AW$5,IF(E824&gt;=hypothèses!$AU$5,hypothèses!$AX$5,E824*hypothèses!$AY$5)),IF(AND(A824=hypothèses!$AV$6,G824=hypothèses!$AN$1),IF(E824&lt;=hypothèses!$AT$6,hypothèses!$AW$6,IF(E824&gt;=hypothèses!$AU$6,hypothèses!$AX$6,E824*hypothèses!$AY$6)),IF(AND(A824=hypothèses!$AV$8,G824=hypothèses!$AO$1),IF(E824&lt;=hypothèses!$AT$8,hypothèses!$AW$8,IF(E824&gt;=hypothèses!$AU$8,hypothèses!$AX$8,E824*hypothèses!$AY$8)),IF(AND(A824=hypothèses!$AV$9,G824=hypothèses!$AO$1),IF(E824&lt;=hypothèses!$AT$9,hypothèses!$AW$9,IF(E824&gt;=hypothèses!$AU$9,hypothèses!$AX$9,E824*hypothèses!$AY$9)),IF(AND(A824=hypothèses!$AV$11,G824=hypothèses!$AP$1),IF(E824&lt;=hypothèses!$AT$11,hypothèses!$AW$11,IF(E824&gt;=hypothèses!$AU$11,hypothèses!$AX$11,E824*hypothèses!$AY$11)),IF(AND(A824=hypothèses!$AV$12,G824=hypothèses!$AP$1),IF(E824&lt;=hypothèses!$AT$12,hypothèses!$AW$12,IF(E824&gt;=hypothèses!$AU$12,hypothèses!$AX$12,E824*hypothèses!$AY$12)),IF(AND(A824=hypothèses!$AV$14,G824=hypothèses!$AQ$1),IF(E824&lt;=hypothèses!$AT$14,hypothèses!$AW$14,IF(E824&gt;=hypothèses!$AU$14,hypothèses!$AX$14,E824*hypothèses!$AY$14)),IF(AND(A824=hypothèses!$AV$15,G824=hypothèses!$AQ$1),IF(E824&lt;=hypothèses!$AT$15,hypothèses!$AW$15,IF(E824&gt;=hypothèses!$AU$15,hypothèses!$AX$15,E824*hypothèses!$AY$15)),IF(AND(A824=hypothèses!$AV$17,G824=hypothèses!$AR$1),IF(E824&lt;=hypothèses!$AT$17,hypothèses!$AW$17,IF(E824&gt;=hypothèses!$AU$17,hypothèses!$AX$17,E824*hypothèses!$AY$17)),IF(AND(A824=hypothèses!$AV$18,G824=hypothèses!$AR$1),IF(E824&lt;=hypothèses!$AT$18,hypothèses!$AW$18,IF(E824&gt;=hypothèses!$AU$18,hypothèses!$AX$18,E824*hypothèses!$AY$18)),0))))))))))))))</f>
        <v>964.65738888888905</v>
      </c>
      <c r="L824" s="58"/>
    </row>
    <row r="825" spans="1:12">
      <c r="A825" t="s">
        <v>68</v>
      </c>
      <c r="B825" s="59">
        <v>61793</v>
      </c>
      <c r="C825">
        <v>25</v>
      </c>
      <c r="D825">
        <v>3</v>
      </c>
      <c r="E825" s="4">
        <f t="shared" si="12"/>
        <v>1716.4722222222224</v>
      </c>
      <c r="F825" s="49">
        <f>IF($E825&lt;=hypothèses!$AK$2,1,IF(AND($E825&gt;hypothèses!$AJ$3,$E825&lt;=hypothèses!$AK$3),2,IF(AND($E825&gt;hypothèses!$AJ$4,$E825&lt;=hypothèses!$AK$4),3,IF(AND($E825&gt;hypothèses!$AJ$5,$E825&lt;=hypothèses!$AK$5),4,IF(AND($E825&gt;hypothèses!$AJ$6,$E825&lt;=hypothèses!$AK$6),5,IF(AND($E825&gt;hypothèses!$AJ$7,$E825&lt;=hypothèses!$AK$7),6,IF(AND($E825&gt;hypothèses!$AJ$8,$E825&lt;=hypothèses!$AK$8),7,IF(AND($E825&gt;hypothèses!$AJ$9,$E825&lt;=hypothèses!$AK$9),8,IF(AND($E825&gt;hypothèses!$AJ$10,$E825&lt;=hypothèses!$AK$10),9,IF(AND($E825&gt;hypothèses!$AJ$11,$E825&lt;=hypothèses!$AK$11),10,""))))))))))</f>
        <v>8</v>
      </c>
      <c r="I825">
        <v>0</v>
      </c>
      <c r="J825" s="58" t="str" cm="1">
        <f t="array" ref="J8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25" s="58">
        <f>IF(G825="Tarif Frais de dossier",30,IF(I825&lt;0,0,IF(AND(A825=hypothèses!$AV$2,G825=hypothèses!$AM$1),IF(E825&lt;=hypothèses!$AT$2,hypothèses!$AW$2,IF(E825&gt;=hypothèses!$AU$2,hypothèses!$AX$2,E825*hypothèses!$AY$2)),IF(AND(A825=hypothèses!$AV$3,G825=hypothèses!$AM$1),IF(E825&lt;=hypothèses!$AT$3,hypothèses!$AW$3,IF(E825&gt;=hypothèses!$AU$3,hypothèses!$AX$3,E825*hypothèses!$AY$3)),IF(AND(A825=hypothèses!$AV$5,G825=hypothèses!$AN$1),IF(E825&lt;=hypothèses!$AT$5,hypothèses!$AW$5,IF(E825&gt;=hypothèses!$AU$5,hypothèses!$AX$5,E825*hypothèses!$AY$5)),IF(AND(A825=hypothèses!$AV$6,G825=hypothèses!$AN$1),IF(E825&lt;=hypothèses!$AT$6,hypothèses!$AW$6,IF(E825&gt;=hypothèses!$AU$6,hypothèses!$AX$6,E825*hypothèses!$AY$6)),IF(AND(A825=hypothèses!$AV$8,G825=hypothèses!$AO$1),IF(E825&lt;=hypothèses!$AT$8,hypothèses!$AW$8,IF(E825&gt;=hypothèses!$AU$8,hypothèses!$AX$8,E825*hypothèses!$AY$8)),IF(AND(A825=hypothèses!$AV$9,G825=hypothèses!$AO$1),IF(E825&lt;=hypothèses!$AT$9,hypothèses!$AW$9,IF(E825&gt;=hypothèses!$AU$9,hypothèses!$AX$9,E825*hypothèses!$AY$9)),IF(AND(A825=hypothèses!$AV$11,G825=hypothèses!$AP$1),IF(E825&lt;=hypothèses!$AT$11,hypothèses!$AW$11,IF(E825&gt;=hypothèses!$AU$11,hypothèses!$AX$11,E825*hypothèses!$AY$11)),IF(AND(A825=hypothèses!$AV$12,G825=hypothèses!$AP$1),IF(E825&lt;=hypothèses!$AT$12,hypothèses!$AW$12,IF(E825&gt;=hypothèses!$AU$12,hypothèses!$AX$12,E825*hypothèses!$AY$12)),IF(AND(A825=hypothèses!$AV$14,G825=hypothèses!$AQ$1),IF(E825&lt;=hypothèses!$AT$14,hypothèses!$AW$14,IF(E825&gt;=hypothèses!$AU$14,hypothèses!$AX$14,E825*hypothèses!$AY$14)),IF(AND(A825=hypothèses!$AV$15,G825=hypothèses!$AQ$1),IF(E825&lt;=hypothèses!$AT$15,hypothèses!$AW$15,IF(E825&gt;=hypothèses!$AU$15,hypothèses!$AX$15,E825*hypothèses!$AY$15)),IF(AND(A825=hypothèses!$AV$17,G825=hypothèses!$AR$1),IF(E825&lt;=hypothèses!$AT$17,hypothèses!$AW$17,IF(E825&gt;=hypothèses!$AU$17,hypothèses!$AX$17,E825*hypothèses!$AY$17)),IF(AND(A825=hypothèses!$AV$18,G825=hypothèses!$AR$1),IF(E825&lt;=hypothèses!$AT$18,hypothèses!$AW$18,IF(E825&gt;=hypothèses!$AU$18,hypothèses!$AX$18,E825*hypothèses!$AY$18)),0))))))))))))))</f>
        <v>0</v>
      </c>
      <c r="L825" s="58"/>
    </row>
    <row r="826" spans="1:12">
      <c r="A826" t="s">
        <v>68</v>
      </c>
      <c r="B826" s="59">
        <v>61793</v>
      </c>
      <c r="C826">
        <v>25</v>
      </c>
      <c r="D826">
        <v>3</v>
      </c>
      <c r="E826" s="4">
        <f t="shared" si="12"/>
        <v>1716.4722222222224</v>
      </c>
      <c r="F826" s="49">
        <f>IF($E826&lt;=hypothèses!$AK$2,1,IF(AND($E826&gt;hypothèses!$AJ$3,$E826&lt;=hypothèses!$AK$3),2,IF(AND($E826&gt;hypothèses!$AJ$4,$E826&lt;=hypothèses!$AK$4),3,IF(AND($E826&gt;hypothèses!$AJ$5,$E826&lt;=hypothèses!$AK$5),4,IF(AND($E826&gt;hypothèses!$AJ$6,$E826&lt;=hypothèses!$AK$6),5,IF(AND($E826&gt;hypothèses!$AJ$7,$E826&lt;=hypothèses!$AK$7),6,IF(AND($E826&gt;hypothèses!$AJ$8,$E826&lt;=hypothèses!$AK$8),7,IF(AND($E826&gt;hypothèses!$AJ$9,$E826&lt;=hypothèses!$AK$9),8,IF(AND($E826&gt;hypothèses!$AJ$10,$E826&lt;=hypothèses!$AK$10),9,IF(AND($E826&gt;hypothèses!$AJ$11,$E826&lt;=hypothèses!$AK$11),10,""))))))))))</f>
        <v>8</v>
      </c>
      <c r="I826">
        <v>0</v>
      </c>
      <c r="J826" s="58" t="str" cm="1">
        <f t="array" ref="J8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26" s="58">
        <f>IF(G826="Tarif Frais de dossier",30,IF(I826&lt;0,0,IF(AND(A826=hypothèses!$AV$2,G826=hypothèses!$AM$1),IF(E826&lt;=hypothèses!$AT$2,hypothèses!$AW$2,IF(E826&gt;=hypothèses!$AU$2,hypothèses!$AX$2,E826*hypothèses!$AY$2)),IF(AND(A826=hypothèses!$AV$3,G826=hypothèses!$AM$1),IF(E826&lt;=hypothèses!$AT$3,hypothèses!$AW$3,IF(E826&gt;=hypothèses!$AU$3,hypothèses!$AX$3,E826*hypothèses!$AY$3)),IF(AND(A826=hypothèses!$AV$5,G826=hypothèses!$AN$1),IF(E826&lt;=hypothèses!$AT$5,hypothèses!$AW$5,IF(E826&gt;=hypothèses!$AU$5,hypothèses!$AX$5,E826*hypothèses!$AY$5)),IF(AND(A826=hypothèses!$AV$6,G826=hypothèses!$AN$1),IF(E826&lt;=hypothèses!$AT$6,hypothèses!$AW$6,IF(E826&gt;=hypothèses!$AU$6,hypothèses!$AX$6,E826*hypothèses!$AY$6)),IF(AND(A826=hypothèses!$AV$8,G826=hypothèses!$AO$1),IF(E826&lt;=hypothèses!$AT$8,hypothèses!$AW$8,IF(E826&gt;=hypothèses!$AU$8,hypothèses!$AX$8,E826*hypothèses!$AY$8)),IF(AND(A826=hypothèses!$AV$9,G826=hypothèses!$AO$1),IF(E826&lt;=hypothèses!$AT$9,hypothèses!$AW$9,IF(E826&gt;=hypothèses!$AU$9,hypothèses!$AX$9,E826*hypothèses!$AY$9)),IF(AND(A826=hypothèses!$AV$11,G826=hypothèses!$AP$1),IF(E826&lt;=hypothèses!$AT$11,hypothèses!$AW$11,IF(E826&gt;=hypothèses!$AU$11,hypothèses!$AX$11,E826*hypothèses!$AY$11)),IF(AND(A826=hypothèses!$AV$12,G826=hypothèses!$AP$1),IF(E826&lt;=hypothèses!$AT$12,hypothèses!$AW$12,IF(E826&gt;=hypothèses!$AU$12,hypothèses!$AX$12,E826*hypothèses!$AY$12)),IF(AND(A826=hypothèses!$AV$14,G826=hypothèses!$AQ$1),IF(E826&lt;=hypothèses!$AT$14,hypothèses!$AW$14,IF(E826&gt;=hypothèses!$AU$14,hypothèses!$AX$14,E826*hypothèses!$AY$14)),IF(AND(A826=hypothèses!$AV$15,G826=hypothèses!$AQ$1),IF(E826&lt;=hypothèses!$AT$15,hypothèses!$AW$15,IF(E826&gt;=hypothèses!$AU$15,hypothèses!$AX$15,E826*hypothèses!$AY$15)),IF(AND(A826=hypothèses!$AV$17,G826=hypothèses!$AR$1),IF(E826&lt;=hypothèses!$AT$17,hypothèses!$AW$17,IF(E826&gt;=hypothèses!$AU$17,hypothèses!$AX$17,E826*hypothèses!$AY$17)),IF(AND(A826=hypothèses!$AV$18,G826=hypothèses!$AR$1),IF(E826&lt;=hypothèses!$AT$18,hypothèses!$AW$18,IF(E826&gt;=hypothèses!$AU$18,hypothèses!$AX$18,E826*hypothèses!$AY$18)),0))))))))))))))</f>
        <v>0</v>
      </c>
      <c r="L826" s="58"/>
    </row>
    <row r="827" spans="1:12">
      <c r="A827" t="s">
        <v>68</v>
      </c>
      <c r="B827" s="59">
        <v>61793</v>
      </c>
      <c r="C827">
        <v>25</v>
      </c>
      <c r="D827">
        <v>3</v>
      </c>
      <c r="E827" s="4">
        <f t="shared" si="12"/>
        <v>1716.4722222222224</v>
      </c>
      <c r="F827" s="49">
        <f>IF($E827&lt;=hypothèses!$AK$2,1,IF(AND($E827&gt;hypothèses!$AJ$3,$E827&lt;=hypothèses!$AK$3),2,IF(AND($E827&gt;hypothèses!$AJ$4,$E827&lt;=hypothèses!$AK$4),3,IF(AND($E827&gt;hypothèses!$AJ$5,$E827&lt;=hypothèses!$AK$5),4,IF(AND($E827&gt;hypothèses!$AJ$6,$E827&lt;=hypothèses!$AK$6),5,IF(AND($E827&gt;hypothèses!$AJ$7,$E827&lt;=hypothèses!$AK$7),6,IF(AND($E827&gt;hypothèses!$AJ$8,$E827&lt;=hypothèses!$AK$8),7,IF(AND($E827&gt;hypothèses!$AJ$9,$E827&lt;=hypothèses!$AK$9),8,IF(AND($E827&gt;hypothèses!$AJ$10,$E827&lt;=hypothèses!$AK$10),9,IF(AND($E827&gt;hypothèses!$AJ$11,$E827&lt;=hypothèses!$AK$11),10,""))))))))))</f>
        <v>8</v>
      </c>
      <c r="I827">
        <v>0</v>
      </c>
      <c r="J827" s="58" t="str" cm="1">
        <f t="array" ref="J8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27" s="58">
        <f>IF(G827="Tarif Frais de dossier",30,IF(I827&lt;0,0,IF(AND(A827=hypothèses!$AV$2,G827=hypothèses!$AM$1),IF(E827&lt;=hypothèses!$AT$2,hypothèses!$AW$2,IF(E827&gt;=hypothèses!$AU$2,hypothèses!$AX$2,E827*hypothèses!$AY$2)),IF(AND(A827=hypothèses!$AV$3,G827=hypothèses!$AM$1),IF(E827&lt;=hypothèses!$AT$3,hypothèses!$AW$3,IF(E827&gt;=hypothèses!$AU$3,hypothèses!$AX$3,E827*hypothèses!$AY$3)),IF(AND(A827=hypothèses!$AV$5,G827=hypothèses!$AN$1),IF(E827&lt;=hypothèses!$AT$5,hypothèses!$AW$5,IF(E827&gt;=hypothèses!$AU$5,hypothèses!$AX$5,E827*hypothèses!$AY$5)),IF(AND(A827=hypothèses!$AV$6,G827=hypothèses!$AN$1),IF(E827&lt;=hypothèses!$AT$6,hypothèses!$AW$6,IF(E827&gt;=hypothèses!$AU$6,hypothèses!$AX$6,E827*hypothèses!$AY$6)),IF(AND(A827=hypothèses!$AV$8,G827=hypothèses!$AO$1),IF(E827&lt;=hypothèses!$AT$8,hypothèses!$AW$8,IF(E827&gt;=hypothèses!$AU$8,hypothèses!$AX$8,E827*hypothèses!$AY$8)),IF(AND(A827=hypothèses!$AV$9,G827=hypothèses!$AO$1),IF(E827&lt;=hypothèses!$AT$9,hypothèses!$AW$9,IF(E827&gt;=hypothèses!$AU$9,hypothèses!$AX$9,E827*hypothèses!$AY$9)),IF(AND(A827=hypothèses!$AV$11,G827=hypothèses!$AP$1),IF(E827&lt;=hypothèses!$AT$11,hypothèses!$AW$11,IF(E827&gt;=hypothèses!$AU$11,hypothèses!$AX$11,E827*hypothèses!$AY$11)),IF(AND(A827=hypothèses!$AV$12,G827=hypothèses!$AP$1),IF(E827&lt;=hypothèses!$AT$12,hypothèses!$AW$12,IF(E827&gt;=hypothèses!$AU$12,hypothèses!$AX$12,E827*hypothèses!$AY$12)),IF(AND(A827=hypothèses!$AV$14,G827=hypothèses!$AQ$1),IF(E827&lt;=hypothèses!$AT$14,hypothèses!$AW$14,IF(E827&gt;=hypothèses!$AU$14,hypothèses!$AX$14,E827*hypothèses!$AY$14)),IF(AND(A827=hypothèses!$AV$15,G827=hypothèses!$AQ$1),IF(E827&lt;=hypothèses!$AT$15,hypothèses!$AW$15,IF(E827&gt;=hypothèses!$AU$15,hypothèses!$AX$15,E827*hypothèses!$AY$15)),IF(AND(A827=hypothèses!$AV$17,G827=hypothèses!$AR$1),IF(E827&lt;=hypothèses!$AT$17,hypothèses!$AW$17,IF(E827&gt;=hypothèses!$AU$17,hypothèses!$AX$17,E827*hypothèses!$AY$17)),IF(AND(A827=hypothèses!$AV$18,G827=hypothèses!$AR$1),IF(E827&lt;=hypothèses!$AT$18,hypothèses!$AW$18,IF(E827&gt;=hypothèses!$AU$18,hypothèses!$AX$18,E827*hypothèses!$AY$18)),0))))))))))))))</f>
        <v>0</v>
      </c>
      <c r="L827" s="58"/>
    </row>
    <row r="828" spans="1:12">
      <c r="A828" t="s">
        <v>68</v>
      </c>
      <c r="B828" s="59">
        <v>61793</v>
      </c>
      <c r="C828">
        <v>25</v>
      </c>
      <c r="D828">
        <v>3</v>
      </c>
      <c r="E828" s="4">
        <f t="shared" si="12"/>
        <v>1716.4722222222224</v>
      </c>
      <c r="F828" s="49">
        <f>IF($E828&lt;=hypothèses!$AK$2,1,IF(AND($E828&gt;hypothèses!$AJ$3,$E828&lt;=hypothèses!$AK$3),2,IF(AND($E828&gt;hypothèses!$AJ$4,$E828&lt;=hypothèses!$AK$4),3,IF(AND($E828&gt;hypothèses!$AJ$5,$E828&lt;=hypothèses!$AK$5),4,IF(AND($E828&gt;hypothèses!$AJ$6,$E828&lt;=hypothèses!$AK$6),5,IF(AND($E828&gt;hypothèses!$AJ$7,$E828&lt;=hypothèses!$AK$7),6,IF(AND($E828&gt;hypothèses!$AJ$8,$E828&lt;=hypothèses!$AK$8),7,IF(AND($E828&gt;hypothèses!$AJ$9,$E828&lt;=hypothèses!$AK$9),8,IF(AND($E828&gt;hypothèses!$AJ$10,$E828&lt;=hypothèses!$AK$10),9,IF(AND($E828&gt;hypothèses!$AJ$11,$E828&lt;=hypothèses!$AK$11),10,""))))))))))</f>
        <v>8</v>
      </c>
      <c r="I828">
        <v>0</v>
      </c>
      <c r="J828" s="58" t="str" cm="1">
        <f t="array" ref="J8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28" s="58">
        <f>IF(G828="Tarif Frais de dossier",30,IF(I828&lt;0,0,IF(AND(A828=hypothèses!$AV$2,G828=hypothèses!$AM$1),IF(E828&lt;=hypothèses!$AT$2,hypothèses!$AW$2,IF(E828&gt;=hypothèses!$AU$2,hypothèses!$AX$2,E828*hypothèses!$AY$2)),IF(AND(A828=hypothèses!$AV$3,G828=hypothèses!$AM$1),IF(E828&lt;=hypothèses!$AT$3,hypothèses!$AW$3,IF(E828&gt;=hypothèses!$AU$3,hypothèses!$AX$3,E828*hypothèses!$AY$3)),IF(AND(A828=hypothèses!$AV$5,G828=hypothèses!$AN$1),IF(E828&lt;=hypothèses!$AT$5,hypothèses!$AW$5,IF(E828&gt;=hypothèses!$AU$5,hypothèses!$AX$5,E828*hypothèses!$AY$5)),IF(AND(A828=hypothèses!$AV$6,G828=hypothèses!$AN$1),IF(E828&lt;=hypothèses!$AT$6,hypothèses!$AW$6,IF(E828&gt;=hypothèses!$AU$6,hypothèses!$AX$6,E828*hypothèses!$AY$6)),IF(AND(A828=hypothèses!$AV$8,G828=hypothèses!$AO$1),IF(E828&lt;=hypothèses!$AT$8,hypothèses!$AW$8,IF(E828&gt;=hypothèses!$AU$8,hypothèses!$AX$8,E828*hypothèses!$AY$8)),IF(AND(A828=hypothèses!$AV$9,G828=hypothèses!$AO$1),IF(E828&lt;=hypothèses!$AT$9,hypothèses!$AW$9,IF(E828&gt;=hypothèses!$AU$9,hypothèses!$AX$9,E828*hypothèses!$AY$9)),IF(AND(A828=hypothèses!$AV$11,G828=hypothèses!$AP$1),IF(E828&lt;=hypothèses!$AT$11,hypothèses!$AW$11,IF(E828&gt;=hypothèses!$AU$11,hypothèses!$AX$11,E828*hypothèses!$AY$11)),IF(AND(A828=hypothèses!$AV$12,G828=hypothèses!$AP$1),IF(E828&lt;=hypothèses!$AT$12,hypothèses!$AW$12,IF(E828&gt;=hypothèses!$AU$12,hypothèses!$AX$12,E828*hypothèses!$AY$12)),IF(AND(A828=hypothèses!$AV$14,G828=hypothèses!$AQ$1),IF(E828&lt;=hypothèses!$AT$14,hypothèses!$AW$14,IF(E828&gt;=hypothèses!$AU$14,hypothèses!$AX$14,E828*hypothèses!$AY$14)),IF(AND(A828=hypothèses!$AV$15,G828=hypothèses!$AQ$1),IF(E828&lt;=hypothèses!$AT$15,hypothèses!$AW$15,IF(E828&gt;=hypothèses!$AU$15,hypothèses!$AX$15,E828*hypothèses!$AY$15)),IF(AND(A828=hypothèses!$AV$17,G828=hypothèses!$AR$1),IF(E828&lt;=hypothèses!$AT$17,hypothèses!$AW$17,IF(E828&gt;=hypothèses!$AU$17,hypothèses!$AX$17,E828*hypothèses!$AY$17)),IF(AND(A828=hypothèses!$AV$18,G828=hypothèses!$AR$1),IF(E828&lt;=hypothèses!$AT$18,hypothèses!$AW$18,IF(E828&gt;=hypothèses!$AU$18,hypothèses!$AX$18,E828*hypothèses!$AY$18)),0))))))))))))))</f>
        <v>0</v>
      </c>
      <c r="L828" s="58"/>
    </row>
    <row r="829" spans="1:12">
      <c r="A829" t="s">
        <v>68</v>
      </c>
      <c r="B829" s="59">
        <v>61793</v>
      </c>
      <c r="C829">
        <v>25</v>
      </c>
      <c r="D829">
        <v>3</v>
      </c>
      <c r="E829" s="4">
        <f t="shared" si="12"/>
        <v>1716.4722222222224</v>
      </c>
      <c r="F829" s="49">
        <f>IF($E829&lt;=hypothèses!$AK$2,1,IF(AND($E829&gt;hypothèses!$AJ$3,$E829&lt;=hypothèses!$AK$3),2,IF(AND($E829&gt;hypothèses!$AJ$4,$E829&lt;=hypothèses!$AK$4),3,IF(AND($E829&gt;hypothèses!$AJ$5,$E829&lt;=hypothèses!$AK$5),4,IF(AND($E829&gt;hypothèses!$AJ$6,$E829&lt;=hypothèses!$AK$6),5,IF(AND($E829&gt;hypothèses!$AJ$7,$E829&lt;=hypothèses!$AK$7),6,IF(AND($E829&gt;hypothèses!$AJ$8,$E829&lt;=hypothèses!$AK$8),7,IF(AND($E829&gt;hypothèses!$AJ$9,$E829&lt;=hypothèses!$AK$9),8,IF(AND($E829&gt;hypothèses!$AJ$10,$E829&lt;=hypothèses!$AK$10),9,IF(AND($E829&gt;hypothèses!$AJ$11,$E829&lt;=hypothèses!$AK$11),10,""))))))))))</f>
        <v>8</v>
      </c>
      <c r="I829">
        <v>0</v>
      </c>
      <c r="J829" s="58" t="str" cm="1">
        <f t="array" ref="J8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29" s="58">
        <f>IF(G829="Tarif Frais de dossier",30,IF(I829&lt;0,0,IF(AND(A829=hypothèses!$AV$2,G829=hypothèses!$AM$1),IF(E829&lt;=hypothèses!$AT$2,hypothèses!$AW$2,IF(E829&gt;=hypothèses!$AU$2,hypothèses!$AX$2,E829*hypothèses!$AY$2)),IF(AND(A829=hypothèses!$AV$3,G829=hypothèses!$AM$1),IF(E829&lt;=hypothèses!$AT$3,hypothèses!$AW$3,IF(E829&gt;=hypothèses!$AU$3,hypothèses!$AX$3,E829*hypothèses!$AY$3)),IF(AND(A829=hypothèses!$AV$5,G829=hypothèses!$AN$1),IF(E829&lt;=hypothèses!$AT$5,hypothèses!$AW$5,IF(E829&gt;=hypothèses!$AU$5,hypothèses!$AX$5,E829*hypothèses!$AY$5)),IF(AND(A829=hypothèses!$AV$6,G829=hypothèses!$AN$1),IF(E829&lt;=hypothèses!$AT$6,hypothèses!$AW$6,IF(E829&gt;=hypothèses!$AU$6,hypothèses!$AX$6,E829*hypothèses!$AY$6)),IF(AND(A829=hypothèses!$AV$8,G829=hypothèses!$AO$1),IF(E829&lt;=hypothèses!$AT$8,hypothèses!$AW$8,IF(E829&gt;=hypothèses!$AU$8,hypothèses!$AX$8,E829*hypothèses!$AY$8)),IF(AND(A829=hypothèses!$AV$9,G829=hypothèses!$AO$1),IF(E829&lt;=hypothèses!$AT$9,hypothèses!$AW$9,IF(E829&gt;=hypothèses!$AU$9,hypothèses!$AX$9,E829*hypothèses!$AY$9)),IF(AND(A829=hypothèses!$AV$11,G829=hypothèses!$AP$1),IF(E829&lt;=hypothèses!$AT$11,hypothèses!$AW$11,IF(E829&gt;=hypothèses!$AU$11,hypothèses!$AX$11,E829*hypothèses!$AY$11)),IF(AND(A829=hypothèses!$AV$12,G829=hypothèses!$AP$1),IF(E829&lt;=hypothèses!$AT$12,hypothèses!$AW$12,IF(E829&gt;=hypothèses!$AU$12,hypothèses!$AX$12,E829*hypothèses!$AY$12)),IF(AND(A829=hypothèses!$AV$14,G829=hypothèses!$AQ$1),IF(E829&lt;=hypothèses!$AT$14,hypothèses!$AW$14,IF(E829&gt;=hypothèses!$AU$14,hypothèses!$AX$14,E829*hypothèses!$AY$14)),IF(AND(A829=hypothèses!$AV$15,G829=hypothèses!$AQ$1),IF(E829&lt;=hypothèses!$AT$15,hypothèses!$AW$15,IF(E829&gt;=hypothèses!$AU$15,hypothèses!$AX$15,E829*hypothèses!$AY$15)),IF(AND(A829=hypothèses!$AV$17,G829=hypothèses!$AR$1),IF(E829&lt;=hypothèses!$AT$17,hypothèses!$AW$17,IF(E829&gt;=hypothèses!$AU$17,hypothèses!$AX$17,E829*hypothèses!$AY$17)),IF(AND(A829=hypothèses!$AV$18,G829=hypothèses!$AR$1),IF(E829&lt;=hypothèses!$AT$18,hypothèses!$AW$18,IF(E829&gt;=hypothèses!$AU$18,hypothèses!$AX$18,E829*hypothèses!$AY$18)),0))))))))))))))</f>
        <v>0</v>
      </c>
      <c r="L829" s="58"/>
    </row>
    <row r="830" spans="1:12">
      <c r="A830" t="s">
        <v>68</v>
      </c>
      <c r="B830" s="59">
        <v>61793</v>
      </c>
      <c r="C830">
        <v>25</v>
      </c>
      <c r="D830">
        <v>3</v>
      </c>
      <c r="E830" s="4">
        <f t="shared" si="12"/>
        <v>1716.4722222222224</v>
      </c>
      <c r="F830" s="49">
        <f>IF($E830&lt;=hypothèses!$AK$2,1,IF(AND($E830&gt;hypothèses!$AJ$3,$E830&lt;=hypothèses!$AK$3),2,IF(AND($E830&gt;hypothèses!$AJ$4,$E830&lt;=hypothèses!$AK$4),3,IF(AND($E830&gt;hypothèses!$AJ$5,$E830&lt;=hypothèses!$AK$5),4,IF(AND($E830&gt;hypothèses!$AJ$6,$E830&lt;=hypothèses!$AK$6),5,IF(AND($E830&gt;hypothèses!$AJ$7,$E830&lt;=hypothèses!$AK$7),6,IF(AND($E830&gt;hypothèses!$AJ$8,$E830&lt;=hypothèses!$AK$8),7,IF(AND($E830&gt;hypothèses!$AJ$9,$E830&lt;=hypothèses!$AK$9),8,IF(AND($E830&gt;hypothèses!$AJ$10,$E830&lt;=hypothèses!$AK$10),9,IF(AND($E830&gt;hypothèses!$AJ$11,$E830&lt;=hypothèses!$AK$11),10,""))))))))))</f>
        <v>8</v>
      </c>
      <c r="I830">
        <v>0</v>
      </c>
      <c r="J830" s="58" t="str" cm="1">
        <f t="array" ref="J8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30" s="58">
        <f>IF(G830="Tarif Frais de dossier",30,IF(I830&lt;0,0,IF(AND(A830=hypothèses!$AV$2,G830=hypothèses!$AM$1),IF(E830&lt;=hypothèses!$AT$2,hypothèses!$AW$2,IF(E830&gt;=hypothèses!$AU$2,hypothèses!$AX$2,E830*hypothèses!$AY$2)),IF(AND(A830=hypothèses!$AV$3,G830=hypothèses!$AM$1),IF(E830&lt;=hypothèses!$AT$3,hypothèses!$AW$3,IF(E830&gt;=hypothèses!$AU$3,hypothèses!$AX$3,E830*hypothèses!$AY$3)),IF(AND(A830=hypothèses!$AV$5,G830=hypothèses!$AN$1),IF(E830&lt;=hypothèses!$AT$5,hypothèses!$AW$5,IF(E830&gt;=hypothèses!$AU$5,hypothèses!$AX$5,E830*hypothèses!$AY$5)),IF(AND(A830=hypothèses!$AV$6,G830=hypothèses!$AN$1),IF(E830&lt;=hypothèses!$AT$6,hypothèses!$AW$6,IF(E830&gt;=hypothèses!$AU$6,hypothèses!$AX$6,E830*hypothèses!$AY$6)),IF(AND(A830=hypothèses!$AV$8,G830=hypothèses!$AO$1),IF(E830&lt;=hypothèses!$AT$8,hypothèses!$AW$8,IF(E830&gt;=hypothèses!$AU$8,hypothèses!$AX$8,E830*hypothèses!$AY$8)),IF(AND(A830=hypothèses!$AV$9,G830=hypothèses!$AO$1),IF(E830&lt;=hypothèses!$AT$9,hypothèses!$AW$9,IF(E830&gt;=hypothèses!$AU$9,hypothèses!$AX$9,E830*hypothèses!$AY$9)),IF(AND(A830=hypothèses!$AV$11,G830=hypothèses!$AP$1),IF(E830&lt;=hypothèses!$AT$11,hypothèses!$AW$11,IF(E830&gt;=hypothèses!$AU$11,hypothèses!$AX$11,E830*hypothèses!$AY$11)),IF(AND(A830=hypothèses!$AV$12,G830=hypothèses!$AP$1),IF(E830&lt;=hypothèses!$AT$12,hypothèses!$AW$12,IF(E830&gt;=hypothèses!$AU$12,hypothèses!$AX$12,E830*hypothèses!$AY$12)),IF(AND(A830=hypothèses!$AV$14,G830=hypothèses!$AQ$1),IF(E830&lt;=hypothèses!$AT$14,hypothèses!$AW$14,IF(E830&gt;=hypothèses!$AU$14,hypothèses!$AX$14,E830*hypothèses!$AY$14)),IF(AND(A830=hypothèses!$AV$15,G830=hypothèses!$AQ$1),IF(E830&lt;=hypothèses!$AT$15,hypothèses!$AW$15,IF(E830&gt;=hypothèses!$AU$15,hypothèses!$AX$15,E830*hypothèses!$AY$15)),IF(AND(A830=hypothèses!$AV$17,G830=hypothèses!$AR$1),IF(E830&lt;=hypothèses!$AT$17,hypothèses!$AW$17,IF(E830&gt;=hypothèses!$AU$17,hypothèses!$AX$17,E830*hypothèses!$AY$17)),IF(AND(A830=hypothèses!$AV$18,G830=hypothèses!$AR$1),IF(E830&lt;=hypothèses!$AT$18,hypothèses!$AW$18,IF(E830&gt;=hypothèses!$AU$18,hypothèses!$AX$18,E830*hypothèses!$AY$18)),0))))))))))))))</f>
        <v>0</v>
      </c>
      <c r="L830" s="58"/>
    </row>
    <row r="831" spans="1:12">
      <c r="A831" t="s">
        <v>68</v>
      </c>
      <c r="B831" s="59">
        <v>64510</v>
      </c>
      <c r="C831">
        <v>26</v>
      </c>
      <c r="D831">
        <v>3</v>
      </c>
      <c r="E831" s="4">
        <f t="shared" si="12"/>
        <v>1791.9444444444443</v>
      </c>
      <c r="F831" s="49">
        <f>IF($E831&lt;=hypothèses!$AK$2,1,IF(AND($E831&gt;hypothèses!$AJ$3,$E831&lt;=hypothèses!$AK$3),2,IF(AND($E831&gt;hypothèses!$AJ$4,$E831&lt;=hypothèses!$AK$4),3,IF(AND($E831&gt;hypothèses!$AJ$5,$E831&lt;=hypothèses!$AK$5),4,IF(AND($E831&gt;hypothèses!$AJ$6,$E831&lt;=hypothèses!$AK$6),5,IF(AND($E831&gt;hypothèses!$AJ$7,$E831&lt;=hypothèses!$AK$7),6,IF(AND($E831&gt;hypothèses!$AJ$8,$E831&lt;=hypothèses!$AK$8),7,IF(AND($E831&gt;hypothèses!$AJ$9,$E831&lt;=hypothèses!$AK$9),8,IF(AND($E831&gt;hypothèses!$AJ$10,$E831&lt;=hypothèses!$AK$10),9,IF(AND($E831&gt;hypothèses!$AJ$11,$E831&lt;=hypothèses!$AK$11),10,""))))))))))</f>
        <v>8</v>
      </c>
      <c r="G831" t="s">
        <v>13</v>
      </c>
      <c r="H831">
        <v>1</v>
      </c>
      <c r="I831">
        <v>996</v>
      </c>
      <c r="J831" s="58" cm="1">
        <f t="array" ref="J8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831" s="58">
        <f>IF(G831="Tarif Frais de dossier",30,IF(I831&lt;0,0,IF(AND(A831=hypothèses!$AV$2,G831=hypothèses!$AM$1),IF(E831&lt;=hypothèses!$AT$2,hypothèses!$AW$2,IF(E831&gt;=hypothèses!$AU$2,hypothèses!$AX$2,E831*hypothèses!$AY$2)),IF(AND(A831=hypothèses!$AV$3,G831=hypothèses!$AM$1),IF(E831&lt;=hypothèses!$AT$3,hypothèses!$AW$3,IF(E831&gt;=hypothèses!$AU$3,hypothèses!$AX$3,E831*hypothèses!$AY$3)),IF(AND(A831=hypothèses!$AV$5,G831=hypothèses!$AN$1),IF(E831&lt;=hypothèses!$AT$5,hypothèses!$AW$5,IF(E831&gt;=hypothèses!$AU$5,hypothèses!$AX$5,E831*hypothèses!$AY$5)),IF(AND(A831=hypothèses!$AV$6,G831=hypothèses!$AN$1),IF(E831&lt;=hypothèses!$AT$6,hypothèses!$AW$6,IF(E831&gt;=hypothèses!$AU$6,hypothèses!$AX$6,E831*hypothèses!$AY$6)),IF(AND(A831=hypothèses!$AV$8,G831=hypothèses!$AO$1),IF(E831&lt;=hypothèses!$AT$8,hypothèses!$AW$8,IF(E831&gt;=hypothèses!$AU$8,hypothèses!$AX$8,E831*hypothèses!$AY$8)),IF(AND(A831=hypothèses!$AV$9,G831=hypothèses!$AO$1),IF(E831&lt;=hypothèses!$AT$9,hypothèses!$AW$9,IF(E831&gt;=hypothèses!$AU$9,hypothèses!$AX$9,E831*hypothèses!$AY$9)),IF(AND(A831=hypothèses!$AV$11,G831=hypothèses!$AP$1),IF(E831&lt;=hypothèses!$AT$11,hypothèses!$AW$11,IF(E831&gt;=hypothèses!$AU$11,hypothèses!$AX$11,E831*hypothèses!$AY$11)),IF(AND(A831=hypothèses!$AV$12,G831=hypothèses!$AP$1),IF(E831&lt;=hypothèses!$AT$12,hypothèses!$AW$12,IF(E831&gt;=hypothèses!$AU$12,hypothèses!$AX$12,E831*hypothèses!$AY$12)),IF(AND(A831=hypothèses!$AV$14,G831=hypothèses!$AQ$1),IF(E831&lt;=hypothèses!$AT$14,hypothèses!$AW$14,IF(E831&gt;=hypothèses!$AU$14,hypothèses!$AX$14,E831*hypothèses!$AY$14)),IF(AND(A831=hypothèses!$AV$15,G831=hypothèses!$AQ$1),IF(E831&lt;=hypothèses!$AT$15,hypothèses!$AW$15,IF(E831&gt;=hypothèses!$AU$15,hypothèses!$AX$15,E831*hypothèses!$AY$15)),IF(AND(A831=hypothèses!$AV$17,G831=hypothèses!$AR$1),IF(E831&lt;=hypothèses!$AT$17,hypothèses!$AW$17,IF(E831&gt;=hypothèses!$AU$17,hypothèses!$AX$17,E831*hypothèses!$AY$17)),IF(AND(A831=hypothèses!$AV$18,G831=hypothèses!$AR$1),IF(E831&lt;=hypothèses!$AT$18,hypothèses!$AW$18,IF(E831&gt;=hypothèses!$AU$18,hypothèses!$AX$18,E831*hypothèses!$AY$18)),0))))))))))))))</f>
        <v>591.3416666666667</v>
      </c>
      <c r="L831" s="58"/>
    </row>
    <row r="832" spans="1:12">
      <c r="A832" t="s">
        <v>68</v>
      </c>
      <c r="B832" s="59">
        <v>64510</v>
      </c>
      <c r="C832">
        <v>26</v>
      </c>
      <c r="D832">
        <v>3</v>
      </c>
      <c r="E832" s="4">
        <f t="shared" si="12"/>
        <v>1791.9444444444443</v>
      </c>
      <c r="F832" s="49">
        <f>IF($E832&lt;=hypothèses!$AK$2,1,IF(AND($E832&gt;hypothèses!$AJ$3,$E832&lt;=hypothèses!$AK$3),2,IF(AND($E832&gt;hypothèses!$AJ$4,$E832&lt;=hypothèses!$AK$4),3,IF(AND($E832&gt;hypothèses!$AJ$5,$E832&lt;=hypothèses!$AK$5),4,IF(AND($E832&gt;hypothèses!$AJ$6,$E832&lt;=hypothèses!$AK$6),5,IF(AND($E832&gt;hypothèses!$AJ$7,$E832&lt;=hypothèses!$AK$7),6,IF(AND($E832&gt;hypothèses!$AJ$8,$E832&lt;=hypothèses!$AK$8),7,IF(AND($E832&gt;hypothèses!$AJ$9,$E832&lt;=hypothèses!$AK$9),8,IF(AND($E832&gt;hypothèses!$AJ$10,$E832&lt;=hypothèses!$AK$10),9,IF(AND($E832&gt;hypothèses!$AJ$11,$E832&lt;=hypothèses!$AK$11),10,""))))))))))</f>
        <v>8</v>
      </c>
      <c r="G832" t="s">
        <v>0</v>
      </c>
      <c r="H832">
        <v>1</v>
      </c>
      <c r="I832">
        <v>500</v>
      </c>
      <c r="J832" s="58" cm="1">
        <f t="array" ref="J8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520.69000000000005</v>
      </c>
      <c r="K832" s="58">
        <f>IF(G832="Tarif Frais de dossier",30,IF(I832&lt;0,0,IF(AND(A832=hypothèses!$AV$2,G832=hypothèses!$AM$1),IF(E832&lt;=hypothèses!$AT$2,hypothèses!$AW$2,IF(E832&gt;=hypothèses!$AU$2,hypothèses!$AX$2,E832*hypothèses!$AY$2)),IF(AND(A832=hypothèses!$AV$3,G832=hypothèses!$AM$1),IF(E832&lt;=hypothèses!$AT$3,hypothèses!$AW$3,IF(E832&gt;=hypothèses!$AU$3,hypothèses!$AX$3,E832*hypothèses!$AY$3)),IF(AND(A832=hypothèses!$AV$5,G832=hypothèses!$AN$1),IF(E832&lt;=hypothèses!$AT$5,hypothèses!$AW$5,IF(E832&gt;=hypothèses!$AU$5,hypothèses!$AX$5,E832*hypothèses!$AY$5)),IF(AND(A832=hypothèses!$AV$6,G832=hypothèses!$AN$1),IF(E832&lt;=hypothèses!$AT$6,hypothèses!$AW$6,IF(E832&gt;=hypothèses!$AU$6,hypothèses!$AX$6,E832*hypothèses!$AY$6)),IF(AND(A832=hypothèses!$AV$8,G832=hypothèses!$AO$1),IF(E832&lt;=hypothèses!$AT$8,hypothèses!$AW$8,IF(E832&gt;=hypothèses!$AU$8,hypothèses!$AX$8,E832*hypothèses!$AY$8)),IF(AND(A832=hypothèses!$AV$9,G832=hypothèses!$AO$1),IF(E832&lt;=hypothèses!$AT$9,hypothèses!$AW$9,IF(E832&gt;=hypothèses!$AU$9,hypothèses!$AX$9,E832*hypothèses!$AY$9)),IF(AND(A832=hypothèses!$AV$11,G832=hypothèses!$AP$1),IF(E832&lt;=hypothèses!$AT$11,hypothèses!$AW$11,IF(E832&gt;=hypothèses!$AU$11,hypothèses!$AX$11,E832*hypothèses!$AY$11)),IF(AND(A832=hypothèses!$AV$12,G832=hypothèses!$AP$1),IF(E832&lt;=hypothèses!$AT$12,hypothèses!$AW$12,IF(E832&gt;=hypothèses!$AU$12,hypothèses!$AX$12,E832*hypothèses!$AY$12)),IF(AND(A832=hypothèses!$AV$14,G832=hypothèses!$AQ$1),IF(E832&lt;=hypothèses!$AT$14,hypothèses!$AW$14,IF(E832&gt;=hypothèses!$AU$14,hypothèses!$AX$14,E832*hypothèses!$AY$14)),IF(AND(A832=hypothèses!$AV$15,G832=hypothèses!$AQ$1),IF(E832&lt;=hypothèses!$AT$15,hypothèses!$AW$15,IF(E832&gt;=hypothèses!$AU$15,hypothèses!$AX$15,E832*hypothèses!$AY$15)),IF(AND(A832=hypothèses!$AV$17,G832=hypothèses!$AR$1),IF(E832&lt;=hypothèses!$AT$17,hypothèses!$AW$17,IF(E832&gt;=hypothèses!$AU$17,hypothèses!$AX$17,E832*hypothèses!$AY$17)),IF(AND(A832=hypothèses!$AV$18,G832=hypothèses!$AR$1),IF(E832&lt;=hypothèses!$AT$18,hypothèses!$AW$18,IF(E832&gt;=hypothèses!$AU$18,hypothèses!$AX$18,E832*hypothèses!$AY$18)),0))))))))))))))</f>
        <v>295.67083333333335</v>
      </c>
      <c r="L832" s="58"/>
    </row>
    <row r="833" spans="1:12">
      <c r="A833" t="s">
        <v>68</v>
      </c>
      <c r="B833" s="59">
        <v>64510</v>
      </c>
      <c r="C833">
        <v>26</v>
      </c>
      <c r="D833">
        <v>3</v>
      </c>
      <c r="E833" s="4">
        <f t="shared" si="12"/>
        <v>1791.9444444444443</v>
      </c>
      <c r="F833" s="49">
        <f>IF($E833&lt;=hypothèses!$AK$2,1,IF(AND($E833&gt;hypothèses!$AJ$3,$E833&lt;=hypothèses!$AK$3),2,IF(AND($E833&gt;hypothèses!$AJ$4,$E833&lt;=hypothèses!$AK$4),3,IF(AND($E833&gt;hypothèses!$AJ$5,$E833&lt;=hypothèses!$AK$5),4,IF(AND($E833&gt;hypothèses!$AJ$6,$E833&lt;=hypothèses!$AK$6),5,IF(AND($E833&gt;hypothèses!$AJ$7,$E833&lt;=hypothèses!$AK$7),6,IF(AND($E833&gt;hypothèses!$AJ$8,$E833&lt;=hypothèses!$AK$8),7,IF(AND($E833&gt;hypothèses!$AJ$9,$E833&lt;=hypothèses!$AK$9),8,IF(AND($E833&gt;hypothèses!$AJ$10,$E833&lt;=hypothèses!$AK$10),9,IF(AND($E833&gt;hypothèses!$AJ$11,$E833&lt;=hypothèses!$AK$11),10,""))))))))))</f>
        <v>8</v>
      </c>
      <c r="I833">
        <v>0</v>
      </c>
      <c r="J833" s="58" t="str" cm="1">
        <f t="array" ref="J8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33" s="58">
        <f>IF(G833="Tarif Frais de dossier",30,IF(I833&lt;0,0,IF(AND(A833=hypothèses!$AV$2,G833=hypothèses!$AM$1),IF(E833&lt;=hypothèses!$AT$2,hypothèses!$AW$2,IF(E833&gt;=hypothèses!$AU$2,hypothèses!$AX$2,E833*hypothèses!$AY$2)),IF(AND(A833=hypothèses!$AV$3,G833=hypothèses!$AM$1),IF(E833&lt;=hypothèses!$AT$3,hypothèses!$AW$3,IF(E833&gt;=hypothèses!$AU$3,hypothèses!$AX$3,E833*hypothèses!$AY$3)),IF(AND(A833=hypothèses!$AV$5,G833=hypothèses!$AN$1),IF(E833&lt;=hypothèses!$AT$5,hypothèses!$AW$5,IF(E833&gt;=hypothèses!$AU$5,hypothèses!$AX$5,E833*hypothèses!$AY$5)),IF(AND(A833=hypothèses!$AV$6,G833=hypothèses!$AN$1),IF(E833&lt;=hypothèses!$AT$6,hypothèses!$AW$6,IF(E833&gt;=hypothèses!$AU$6,hypothèses!$AX$6,E833*hypothèses!$AY$6)),IF(AND(A833=hypothèses!$AV$8,G833=hypothèses!$AO$1),IF(E833&lt;=hypothèses!$AT$8,hypothèses!$AW$8,IF(E833&gt;=hypothèses!$AU$8,hypothèses!$AX$8,E833*hypothèses!$AY$8)),IF(AND(A833=hypothèses!$AV$9,G833=hypothèses!$AO$1),IF(E833&lt;=hypothèses!$AT$9,hypothèses!$AW$9,IF(E833&gt;=hypothèses!$AU$9,hypothèses!$AX$9,E833*hypothèses!$AY$9)),IF(AND(A833=hypothèses!$AV$11,G833=hypothèses!$AP$1),IF(E833&lt;=hypothèses!$AT$11,hypothèses!$AW$11,IF(E833&gt;=hypothèses!$AU$11,hypothèses!$AX$11,E833*hypothèses!$AY$11)),IF(AND(A833=hypothèses!$AV$12,G833=hypothèses!$AP$1),IF(E833&lt;=hypothèses!$AT$12,hypothèses!$AW$12,IF(E833&gt;=hypothèses!$AU$12,hypothèses!$AX$12,E833*hypothèses!$AY$12)),IF(AND(A833=hypothèses!$AV$14,G833=hypothèses!$AQ$1),IF(E833&lt;=hypothèses!$AT$14,hypothèses!$AW$14,IF(E833&gt;=hypothèses!$AU$14,hypothèses!$AX$14,E833*hypothèses!$AY$14)),IF(AND(A833=hypothèses!$AV$15,G833=hypothèses!$AQ$1),IF(E833&lt;=hypothèses!$AT$15,hypothèses!$AW$15,IF(E833&gt;=hypothèses!$AU$15,hypothèses!$AX$15,E833*hypothèses!$AY$15)),IF(AND(A833=hypothèses!$AV$17,G833=hypothèses!$AR$1),IF(E833&lt;=hypothèses!$AT$17,hypothèses!$AW$17,IF(E833&gt;=hypothèses!$AU$17,hypothèses!$AX$17,E833*hypothèses!$AY$17)),IF(AND(A833=hypothèses!$AV$18,G833=hypothèses!$AR$1),IF(E833&lt;=hypothèses!$AT$18,hypothèses!$AW$18,IF(E833&gt;=hypothèses!$AU$18,hypothèses!$AX$18,E833*hypothèses!$AY$18)),0))))))))))))))</f>
        <v>0</v>
      </c>
      <c r="L833" s="58"/>
    </row>
    <row r="834" spans="1:12">
      <c r="A834" t="s">
        <v>68</v>
      </c>
      <c r="B834" s="59">
        <v>64510</v>
      </c>
      <c r="C834">
        <v>26</v>
      </c>
      <c r="D834">
        <v>3</v>
      </c>
      <c r="E834" s="4">
        <f t="shared" ref="E834:E897" si="13">(B834/D834)/12</f>
        <v>1791.9444444444443</v>
      </c>
      <c r="F834" s="49">
        <f>IF($E834&lt;=hypothèses!$AK$2,1,IF(AND($E834&gt;hypothèses!$AJ$3,$E834&lt;=hypothèses!$AK$3),2,IF(AND($E834&gt;hypothèses!$AJ$4,$E834&lt;=hypothèses!$AK$4),3,IF(AND($E834&gt;hypothèses!$AJ$5,$E834&lt;=hypothèses!$AK$5),4,IF(AND($E834&gt;hypothèses!$AJ$6,$E834&lt;=hypothèses!$AK$6),5,IF(AND($E834&gt;hypothèses!$AJ$7,$E834&lt;=hypothèses!$AK$7),6,IF(AND($E834&gt;hypothèses!$AJ$8,$E834&lt;=hypothèses!$AK$8),7,IF(AND($E834&gt;hypothèses!$AJ$9,$E834&lt;=hypothèses!$AK$9),8,IF(AND($E834&gt;hypothèses!$AJ$10,$E834&lt;=hypothèses!$AK$10),9,IF(AND($E834&gt;hypothèses!$AJ$11,$E834&lt;=hypothèses!$AK$11),10,""))))))))))</f>
        <v>8</v>
      </c>
      <c r="I834">
        <v>0</v>
      </c>
      <c r="J834" s="58" t="str" cm="1">
        <f t="array" ref="J8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34" s="58">
        <f>IF(G834="Tarif Frais de dossier",30,IF(I834&lt;0,0,IF(AND(A834=hypothèses!$AV$2,G834=hypothèses!$AM$1),IF(E834&lt;=hypothèses!$AT$2,hypothèses!$AW$2,IF(E834&gt;=hypothèses!$AU$2,hypothèses!$AX$2,E834*hypothèses!$AY$2)),IF(AND(A834=hypothèses!$AV$3,G834=hypothèses!$AM$1),IF(E834&lt;=hypothèses!$AT$3,hypothèses!$AW$3,IF(E834&gt;=hypothèses!$AU$3,hypothèses!$AX$3,E834*hypothèses!$AY$3)),IF(AND(A834=hypothèses!$AV$5,G834=hypothèses!$AN$1),IF(E834&lt;=hypothèses!$AT$5,hypothèses!$AW$5,IF(E834&gt;=hypothèses!$AU$5,hypothèses!$AX$5,E834*hypothèses!$AY$5)),IF(AND(A834=hypothèses!$AV$6,G834=hypothèses!$AN$1),IF(E834&lt;=hypothèses!$AT$6,hypothèses!$AW$6,IF(E834&gt;=hypothèses!$AU$6,hypothèses!$AX$6,E834*hypothèses!$AY$6)),IF(AND(A834=hypothèses!$AV$8,G834=hypothèses!$AO$1),IF(E834&lt;=hypothèses!$AT$8,hypothèses!$AW$8,IF(E834&gt;=hypothèses!$AU$8,hypothèses!$AX$8,E834*hypothèses!$AY$8)),IF(AND(A834=hypothèses!$AV$9,G834=hypothèses!$AO$1),IF(E834&lt;=hypothèses!$AT$9,hypothèses!$AW$9,IF(E834&gt;=hypothèses!$AU$9,hypothèses!$AX$9,E834*hypothèses!$AY$9)),IF(AND(A834=hypothèses!$AV$11,G834=hypothèses!$AP$1),IF(E834&lt;=hypothèses!$AT$11,hypothèses!$AW$11,IF(E834&gt;=hypothèses!$AU$11,hypothèses!$AX$11,E834*hypothèses!$AY$11)),IF(AND(A834=hypothèses!$AV$12,G834=hypothèses!$AP$1),IF(E834&lt;=hypothèses!$AT$12,hypothèses!$AW$12,IF(E834&gt;=hypothèses!$AU$12,hypothèses!$AX$12,E834*hypothèses!$AY$12)),IF(AND(A834=hypothèses!$AV$14,G834=hypothèses!$AQ$1),IF(E834&lt;=hypothèses!$AT$14,hypothèses!$AW$14,IF(E834&gt;=hypothèses!$AU$14,hypothèses!$AX$14,E834*hypothèses!$AY$14)),IF(AND(A834=hypothèses!$AV$15,G834=hypothèses!$AQ$1),IF(E834&lt;=hypothèses!$AT$15,hypothèses!$AW$15,IF(E834&gt;=hypothèses!$AU$15,hypothèses!$AX$15,E834*hypothèses!$AY$15)),IF(AND(A834=hypothèses!$AV$17,G834=hypothèses!$AR$1),IF(E834&lt;=hypothèses!$AT$17,hypothèses!$AW$17,IF(E834&gt;=hypothèses!$AU$17,hypothèses!$AX$17,E834*hypothèses!$AY$17)),IF(AND(A834=hypothèses!$AV$18,G834=hypothèses!$AR$1),IF(E834&lt;=hypothèses!$AT$18,hypothèses!$AW$18,IF(E834&gt;=hypothèses!$AU$18,hypothèses!$AX$18,E834*hypothèses!$AY$18)),0))))))))))))))</f>
        <v>0</v>
      </c>
      <c r="L834" s="58"/>
    </row>
    <row r="835" spans="1:12">
      <c r="A835" t="s">
        <v>68</v>
      </c>
      <c r="B835" s="59">
        <v>64510</v>
      </c>
      <c r="C835">
        <v>26</v>
      </c>
      <c r="D835">
        <v>3</v>
      </c>
      <c r="E835" s="4">
        <f t="shared" si="13"/>
        <v>1791.9444444444443</v>
      </c>
      <c r="F835" s="49">
        <f>IF($E835&lt;=hypothèses!$AK$2,1,IF(AND($E835&gt;hypothèses!$AJ$3,$E835&lt;=hypothèses!$AK$3),2,IF(AND($E835&gt;hypothèses!$AJ$4,$E835&lt;=hypothèses!$AK$4),3,IF(AND($E835&gt;hypothèses!$AJ$5,$E835&lt;=hypothèses!$AK$5),4,IF(AND($E835&gt;hypothèses!$AJ$6,$E835&lt;=hypothèses!$AK$6),5,IF(AND($E835&gt;hypothèses!$AJ$7,$E835&lt;=hypothèses!$AK$7),6,IF(AND($E835&gt;hypothèses!$AJ$8,$E835&lt;=hypothèses!$AK$8),7,IF(AND($E835&gt;hypothèses!$AJ$9,$E835&lt;=hypothèses!$AK$9),8,IF(AND($E835&gt;hypothèses!$AJ$10,$E835&lt;=hypothèses!$AK$10),9,IF(AND($E835&gt;hypothèses!$AJ$11,$E835&lt;=hypothèses!$AK$11),10,""))))))))))</f>
        <v>8</v>
      </c>
      <c r="I835">
        <v>0</v>
      </c>
      <c r="J835" s="58" t="str" cm="1">
        <f t="array" ref="J8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35" s="58">
        <f>IF(G835="Tarif Frais de dossier",30,IF(I835&lt;0,0,IF(AND(A835=hypothèses!$AV$2,G835=hypothèses!$AM$1),IF(E835&lt;=hypothèses!$AT$2,hypothèses!$AW$2,IF(E835&gt;=hypothèses!$AU$2,hypothèses!$AX$2,E835*hypothèses!$AY$2)),IF(AND(A835=hypothèses!$AV$3,G835=hypothèses!$AM$1),IF(E835&lt;=hypothèses!$AT$3,hypothèses!$AW$3,IF(E835&gt;=hypothèses!$AU$3,hypothèses!$AX$3,E835*hypothèses!$AY$3)),IF(AND(A835=hypothèses!$AV$5,G835=hypothèses!$AN$1),IF(E835&lt;=hypothèses!$AT$5,hypothèses!$AW$5,IF(E835&gt;=hypothèses!$AU$5,hypothèses!$AX$5,E835*hypothèses!$AY$5)),IF(AND(A835=hypothèses!$AV$6,G835=hypothèses!$AN$1),IF(E835&lt;=hypothèses!$AT$6,hypothèses!$AW$6,IF(E835&gt;=hypothèses!$AU$6,hypothèses!$AX$6,E835*hypothèses!$AY$6)),IF(AND(A835=hypothèses!$AV$8,G835=hypothèses!$AO$1),IF(E835&lt;=hypothèses!$AT$8,hypothèses!$AW$8,IF(E835&gt;=hypothèses!$AU$8,hypothèses!$AX$8,E835*hypothèses!$AY$8)),IF(AND(A835=hypothèses!$AV$9,G835=hypothèses!$AO$1),IF(E835&lt;=hypothèses!$AT$9,hypothèses!$AW$9,IF(E835&gt;=hypothèses!$AU$9,hypothèses!$AX$9,E835*hypothèses!$AY$9)),IF(AND(A835=hypothèses!$AV$11,G835=hypothèses!$AP$1),IF(E835&lt;=hypothèses!$AT$11,hypothèses!$AW$11,IF(E835&gt;=hypothèses!$AU$11,hypothèses!$AX$11,E835*hypothèses!$AY$11)),IF(AND(A835=hypothèses!$AV$12,G835=hypothèses!$AP$1),IF(E835&lt;=hypothèses!$AT$12,hypothèses!$AW$12,IF(E835&gt;=hypothèses!$AU$12,hypothèses!$AX$12,E835*hypothèses!$AY$12)),IF(AND(A835=hypothèses!$AV$14,G835=hypothèses!$AQ$1),IF(E835&lt;=hypothèses!$AT$14,hypothèses!$AW$14,IF(E835&gt;=hypothèses!$AU$14,hypothèses!$AX$14,E835*hypothèses!$AY$14)),IF(AND(A835=hypothèses!$AV$15,G835=hypothèses!$AQ$1),IF(E835&lt;=hypothèses!$AT$15,hypothèses!$AW$15,IF(E835&gt;=hypothèses!$AU$15,hypothèses!$AX$15,E835*hypothèses!$AY$15)),IF(AND(A835=hypothèses!$AV$17,G835=hypothèses!$AR$1),IF(E835&lt;=hypothèses!$AT$17,hypothèses!$AW$17,IF(E835&gt;=hypothèses!$AU$17,hypothèses!$AX$17,E835*hypothèses!$AY$17)),IF(AND(A835=hypothèses!$AV$18,G835=hypothèses!$AR$1),IF(E835&lt;=hypothèses!$AT$18,hypothèses!$AW$18,IF(E835&gt;=hypothèses!$AU$18,hypothèses!$AX$18,E835*hypothèses!$AY$18)),0))))))))))))))</f>
        <v>0</v>
      </c>
      <c r="L835" s="58"/>
    </row>
    <row r="836" spans="1:12">
      <c r="A836" t="s">
        <v>68</v>
      </c>
      <c r="B836" s="59">
        <v>9788</v>
      </c>
      <c r="C836">
        <v>4</v>
      </c>
      <c r="D836">
        <v>1</v>
      </c>
      <c r="E836" s="4">
        <f t="shared" si="13"/>
        <v>815.66666666666663</v>
      </c>
      <c r="F836" s="49">
        <f>IF($E836&lt;=hypothèses!$AK$2,1,IF(AND($E836&gt;hypothèses!$AJ$3,$E836&lt;=hypothèses!$AK$3),2,IF(AND($E836&gt;hypothèses!$AJ$4,$E836&lt;=hypothèses!$AK$4),3,IF(AND($E836&gt;hypothèses!$AJ$5,$E836&lt;=hypothèses!$AK$5),4,IF(AND($E836&gt;hypothèses!$AJ$6,$E836&lt;=hypothèses!$AK$6),5,IF(AND($E836&gt;hypothèses!$AJ$7,$E836&lt;=hypothèses!$AK$7),6,IF(AND($E836&gt;hypothèses!$AJ$8,$E836&lt;=hypothèses!$AK$8),7,IF(AND($E836&gt;hypothèses!$AJ$9,$E836&lt;=hypothèses!$AK$9),8,IF(AND($E836&gt;hypothèses!$AJ$10,$E836&lt;=hypothèses!$AK$10),9,IF(AND($E836&gt;hypothèses!$AJ$11,$E836&lt;=hypothèses!$AK$11),10,""))))))))))</f>
        <v>5</v>
      </c>
      <c r="G836" t="s">
        <v>13</v>
      </c>
      <c r="H836">
        <v>1.4</v>
      </c>
      <c r="I836">
        <v>386.4</v>
      </c>
      <c r="J836" s="58" cm="1">
        <f t="array" ref="J8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880.15199999999993</v>
      </c>
      <c r="K836" s="58">
        <f>IF(G836="Tarif Frais de dossier",30,IF(I836&lt;0,0,IF(AND(A836=hypothèses!$AV$2,G836=hypothèses!$AM$1),IF(E836&lt;=hypothèses!$AT$2,hypothèses!$AW$2,IF(E836&gt;=hypothèses!$AU$2,hypothèses!$AX$2,E836*hypothèses!$AY$2)),IF(AND(A836=hypothèses!$AV$3,G836=hypothèses!$AM$1),IF(E836&lt;=hypothèses!$AT$3,hypothèses!$AW$3,IF(E836&gt;=hypothèses!$AU$3,hypothèses!$AX$3,E836*hypothèses!$AY$3)),IF(AND(A836=hypothèses!$AV$5,G836=hypothèses!$AN$1),IF(E836&lt;=hypothèses!$AT$5,hypothèses!$AW$5,IF(E836&gt;=hypothèses!$AU$5,hypothèses!$AX$5,E836*hypothèses!$AY$5)),IF(AND(A836=hypothèses!$AV$6,G836=hypothèses!$AN$1),IF(E836&lt;=hypothèses!$AT$6,hypothèses!$AW$6,IF(E836&gt;=hypothèses!$AU$6,hypothèses!$AX$6,E836*hypothèses!$AY$6)),IF(AND(A836=hypothèses!$AV$8,G836=hypothèses!$AO$1),IF(E836&lt;=hypothèses!$AT$8,hypothèses!$AW$8,IF(E836&gt;=hypothèses!$AU$8,hypothèses!$AX$8,E836*hypothèses!$AY$8)),IF(AND(A836=hypothèses!$AV$9,G836=hypothèses!$AO$1),IF(E836&lt;=hypothèses!$AT$9,hypothèses!$AW$9,IF(E836&gt;=hypothèses!$AU$9,hypothèses!$AX$9,E836*hypothèses!$AY$9)),IF(AND(A836=hypothèses!$AV$11,G836=hypothèses!$AP$1),IF(E836&lt;=hypothèses!$AT$11,hypothèses!$AW$11,IF(E836&gt;=hypothèses!$AU$11,hypothèses!$AX$11,E836*hypothèses!$AY$11)),IF(AND(A836=hypothèses!$AV$12,G836=hypothèses!$AP$1),IF(E836&lt;=hypothèses!$AT$12,hypothèses!$AW$12,IF(E836&gt;=hypothèses!$AU$12,hypothèses!$AX$12,E836*hypothèses!$AY$12)),IF(AND(A836=hypothèses!$AV$14,G836=hypothèses!$AQ$1),IF(E836&lt;=hypothèses!$AT$14,hypothèses!$AW$14,IF(E836&gt;=hypothèses!$AU$14,hypothèses!$AX$14,E836*hypothèses!$AY$14)),IF(AND(A836=hypothèses!$AV$15,G836=hypothèses!$AQ$1),IF(E836&lt;=hypothèses!$AT$15,hypothèses!$AW$15,IF(E836&gt;=hypothèses!$AU$15,hypothèses!$AX$15,E836*hypothèses!$AY$15)),IF(AND(A836=hypothèses!$AV$17,G836=hypothèses!$AR$1),IF(E836&lt;=hypothèses!$AT$17,hypothèses!$AW$17,IF(E836&gt;=hypothèses!$AU$17,hypothèses!$AX$17,E836*hypothèses!$AY$17)),IF(AND(A836=hypothèses!$AV$18,G836=hypothèses!$AR$1),IF(E836&lt;=hypothèses!$AT$18,hypothèses!$AW$18,IF(E836&gt;=hypothèses!$AU$18,hypothèses!$AX$18,E836*hypothèses!$AY$18)),0))))))))))))))</f>
        <v>269.17</v>
      </c>
      <c r="L836" s="58"/>
    </row>
    <row r="837" spans="1:12">
      <c r="A837" t="s">
        <v>68</v>
      </c>
      <c r="B837" s="59">
        <v>9788</v>
      </c>
      <c r="C837">
        <v>4</v>
      </c>
      <c r="D837">
        <v>1</v>
      </c>
      <c r="E837" s="4">
        <f t="shared" si="13"/>
        <v>815.66666666666663</v>
      </c>
      <c r="F837" s="49">
        <f>IF($E837&lt;=hypothèses!$AK$2,1,IF(AND($E837&gt;hypothèses!$AJ$3,$E837&lt;=hypothèses!$AK$3),2,IF(AND($E837&gt;hypothèses!$AJ$4,$E837&lt;=hypothèses!$AK$4),3,IF(AND($E837&gt;hypothèses!$AJ$5,$E837&lt;=hypothèses!$AK$5),4,IF(AND($E837&gt;hypothèses!$AJ$6,$E837&lt;=hypothèses!$AK$6),5,IF(AND($E837&gt;hypothèses!$AJ$7,$E837&lt;=hypothèses!$AK$7),6,IF(AND($E837&gt;hypothèses!$AJ$8,$E837&lt;=hypothèses!$AK$8),7,IF(AND($E837&gt;hypothèses!$AJ$9,$E837&lt;=hypothèses!$AK$9),8,IF(AND($E837&gt;hypothèses!$AJ$10,$E837&lt;=hypothèses!$AK$10),9,IF(AND($E837&gt;hypothèses!$AJ$11,$E837&lt;=hypothèses!$AK$11),10,""))))))))))</f>
        <v>5</v>
      </c>
      <c r="G837" t="s">
        <v>14</v>
      </c>
      <c r="H837">
        <v>1</v>
      </c>
      <c r="I837">
        <v>30</v>
      </c>
      <c r="J837" s="58" cm="1">
        <f t="array" ref="J8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37" s="58">
        <f>IF(G837="Tarif Frais de dossier",30,IF(I837&lt;0,0,IF(AND(A837=hypothèses!$AV$2,G837=hypothèses!$AM$1),IF(E837&lt;=hypothèses!$AT$2,hypothèses!$AW$2,IF(E837&gt;=hypothèses!$AU$2,hypothèses!$AX$2,E837*hypothèses!$AY$2)),IF(AND(A837=hypothèses!$AV$3,G837=hypothèses!$AM$1),IF(E837&lt;=hypothèses!$AT$3,hypothèses!$AW$3,IF(E837&gt;=hypothèses!$AU$3,hypothèses!$AX$3,E837*hypothèses!$AY$3)),IF(AND(A837=hypothèses!$AV$5,G837=hypothèses!$AN$1),IF(E837&lt;=hypothèses!$AT$5,hypothèses!$AW$5,IF(E837&gt;=hypothèses!$AU$5,hypothèses!$AX$5,E837*hypothèses!$AY$5)),IF(AND(A837=hypothèses!$AV$6,G837=hypothèses!$AN$1),IF(E837&lt;=hypothèses!$AT$6,hypothèses!$AW$6,IF(E837&gt;=hypothèses!$AU$6,hypothèses!$AX$6,E837*hypothèses!$AY$6)),IF(AND(A837=hypothèses!$AV$8,G837=hypothèses!$AO$1),IF(E837&lt;=hypothèses!$AT$8,hypothèses!$AW$8,IF(E837&gt;=hypothèses!$AU$8,hypothèses!$AX$8,E837*hypothèses!$AY$8)),IF(AND(A837=hypothèses!$AV$9,G837=hypothèses!$AO$1),IF(E837&lt;=hypothèses!$AT$9,hypothèses!$AW$9,IF(E837&gt;=hypothèses!$AU$9,hypothèses!$AX$9,E837*hypothèses!$AY$9)),IF(AND(A837=hypothèses!$AV$11,G837=hypothèses!$AP$1),IF(E837&lt;=hypothèses!$AT$11,hypothèses!$AW$11,IF(E837&gt;=hypothèses!$AU$11,hypothèses!$AX$11,E837*hypothèses!$AY$11)),IF(AND(A837=hypothèses!$AV$12,G837=hypothèses!$AP$1),IF(E837&lt;=hypothèses!$AT$12,hypothèses!$AW$12,IF(E837&gt;=hypothèses!$AU$12,hypothèses!$AX$12,E837*hypothèses!$AY$12)),IF(AND(A837=hypothèses!$AV$14,G837=hypothèses!$AQ$1),IF(E837&lt;=hypothèses!$AT$14,hypothèses!$AW$14,IF(E837&gt;=hypothèses!$AU$14,hypothèses!$AX$14,E837*hypothèses!$AY$14)),IF(AND(A837=hypothèses!$AV$15,G837=hypothèses!$AQ$1),IF(E837&lt;=hypothèses!$AT$15,hypothèses!$AW$15,IF(E837&gt;=hypothèses!$AU$15,hypothèses!$AX$15,E837*hypothèses!$AY$15)),IF(AND(A837=hypothèses!$AV$17,G837=hypothèses!$AR$1),IF(E837&lt;=hypothèses!$AT$17,hypothèses!$AW$17,IF(E837&gt;=hypothèses!$AU$17,hypothèses!$AX$17,E837*hypothèses!$AY$17)),IF(AND(A837=hypothèses!$AV$18,G837=hypothèses!$AR$1),IF(E837&lt;=hypothèses!$AT$18,hypothèses!$AW$18,IF(E837&gt;=hypothèses!$AU$18,hypothèses!$AX$18,E837*hypothèses!$AY$18)),0))))))))))))))</f>
        <v>30</v>
      </c>
      <c r="L837" s="58"/>
    </row>
    <row r="838" spans="1:12">
      <c r="A838" t="s">
        <v>68</v>
      </c>
      <c r="B838" s="59">
        <v>9788</v>
      </c>
      <c r="C838">
        <v>4</v>
      </c>
      <c r="D838">
        <v>1</v>
      </c>
      <c r="E838" s="4">
        <f t="shared" si="13"/>
        <v>815.66666666666663</v>
      </c>
      <c r="F838" s="49">
        <f>IF($E838&lt;=hypothèses!$AK$2,1,IF(AND($E838&gt;hypothèses!$AJ$3,$E838&lt;=hypothèses!$AK$3),2,IF(AND($E838&gt;hypothèses!$AJ$4,$E838&lt;=hypothèses!$AK$4),3,IF(AND($E838&gt;hypothèses!$AJ$5,$E838&lt;=hypothèses!$AK$5),4,IF(AND($E838&gt;hypothèses!$AJ$6,$E838&lt;=hypothèses!$AK$6),5,IF(AND($E838&gt;hypothèses!$AJ$7,$E838&lt;=hypothèses!$AK$7),6,IF(AND($E838&gt;hypothèses!$AJ$8,$E838&lt;=hypothèses!$AK$8),7,IF(AND($E838&gt;hypothèses!$AJ$9,$E838&lt;=hypothèses!$AK$9),8,IF(AND($E838&gt;hypothèses!$AJ$10,$E838&lt;=hypothèses!$AK$10),9,IF(AND($E838&gt;hypothèses!$AJ$11,$E838&lt;=hypothèses!$AK$11),10,""))))))))))</f>
        <v>5</v>
      </c>
      <c r="I838">
        <v>0</v>
      </c>
      <c r="J838" s="58" t="str" cm="1">
        <f t="array" ref="J8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38" s="58">
        <f>IF(G838="Tarif Frais de dossier",30,IF(I838&lt;0,0,IF(AND(A838=hypothèses!$AV$2,G838=hypothèses!$AM$1),IF(E838&lt;=hypothèses!$AT$2,hypothèses!$AW$2,IF(E838&gt;=hypothèses!$AU$2,hypothèses!$AX$2,E838*hypothèses!$AY$2)),IF(AND(A838=hypothèses!$AV$3,G838=hypothèses!$AM$1),IF(E838&lt;=hypothèses!$AT$3,hypothèses!$AW$3,IF(E838&gt;=hypothèses!$AU$3,hypothèses!$AX$3,E838*hypothèses!$AY$3)),IF(AND(A838=hypothèses!$AV$5,G838=hypothèses!$AN$1),IF(E838&lt;=hypothèses!$AT$5,hypothèses!$AW$5,IF(E838&gt;=hypothèses!$AU$5,hypothèses!$AX$5,E838*hypothèses!$AY$5)),IF(AND(A838=hypothèses!$AV$6,G838=hypothèses!$AN$1),IF(E838&lt;=hypothèses!$AT$6,hypothèses!$AW$6,IF(E838&gt;=hypothèses!$AU$6,hypothèses!$AX$6,E838*hypothèses!$AY$6)),IF(AND(A838=hypothèses!$AV$8,G838=hypothèses!$AO$1),IF(E838&lt;=hypothèses!$AT$8,hypothèses!$AW$8,IF(E838&gt;=hypothèses!$AU$8,hypothèses!$AX$8,E838*hypothèses!$AY$8)),IF(AND(A838=hypothèses!$AV$9,G838=hypothèses!$AO$1),IF(E838&lt;=hypothèses!$AT$9,hypothèses!$AW$9,IF(E838&gt;=hypothèses!$AU$9,hypothèses!$AX$9,E838*hypothèses!$AY$9)),IF(AND(A838=hypothèses!$AV$11,G838=hypothèses!$AP$1),IF(E838&lt;=hypothèses!$AT$11,hypothèses!$AW$11,IF(E838&gt;=hypothèses!$AU$11,hypothèses!$AX$11,E838*hypothèses!$AY$11)),IF(AND(A838=hypothèses!$AV$12,G838=hypothèses!$AP$1),IF(E838&lt;=hypothèses!$AT$12,hypothèses!$AW$12,IF(E838&gt;=hypothèses!$AU$12,hypothèses!$AX$12,E838*hypothèses!$AY$12)),IF(AND(A838=hypothèses!$AV$14,G838=hypothèses!$AQ$1),IF(E838&lt;=hypothèses!$AT$14,hypothèses!$AW$14,IF(E838&gt;=hypothèses!$AU$14,hypothèses!$AX$14,E838*hypothèses!$AY$14)),IF(AND(A838=hypothèses!$AV$15,G838=hypothèses!$AQ$1),IF(E838&lt;=hypothèses!$AT$15,hypothèses!$AW$15,IF(E838&gt;=hypothèses!$AU$15,hypothèses!$AX$15,E838*hypothèses!$AY$15)),IF(AND(A838=hypothèses!$AV$17,G838=hypothèses!$AR$1),IF(E838&lt;=hypothèses!$AT$17,hypothèses!$AW$17,IF(E838&gt;=hypothèses!$AU$17,hypothèses!$AX$17,E838*hypothèses!$AY$17)),IF(AND(A838=hypothèses!$AV$18,G838=hypothèses!$AR$1),IF(E838&lt;=hypothèses!$AT$18,hypothèses!$AW$18,IF(E838&gt;=hypothèses!$AU$18,hypothèses!$AX$18,E838*hypothèses!$AY$18)),0))))))))))))))</f>
        <v>0</v>
      </c>
      <c r="L838" s="58"/>
    </row>
    <row r="839" spans="1:12">
      <c r="A839" t="s">
        <v>68</v>
      </c>
      <c r="B839" s="59">
        <v>9788</v>
      </c>
      <c r="C839">
        <v>4</v>
      </c>
      <c r="D839">
        <v>1</v>
      </c>
      <c r="E839" s="4">
        <f t="shared" si="13"/>
        <v>815.66666666666663</v>
      </c>
      <c r="F839" s="49">
        <f>IF($E839&lt;=hypothèses!$AK$2,1,IF(AND($E839&gt;hypothèses!$AJ$3,$E839&lt;=hypothèses!$AK$3),2,IF(AND($E839&gt;hypothèses!$AJ$4,$E839&lt;=hypothèses!$AK$4),3,IF(AND($E839&gt;hypothèses!$AJ$5,$E839&lt;=hypothèses!$AK$5),4,IF(AND($E839&gt;hypothèses!$AJ$6,$E839&lt;=hypothèses!$AK$6),5,IF(AND($E839&gt;hypothèses!$AJ$7,$E839&lt;=hypothèses!$AK$7),6,IF(AND($E839&gt;hypothèses!$AJ$8,$E839&lt;=hypothèses!$AK$8),7,IF(AND($E839&gt;hypothèses!$AJ$9,$E839&lt;=hypothèses!$AK$9),8,IF(AND($E839&gt;hypothèses!$AJ$10,$E839&lt;=hypothèses!$AK$10),9,IF(AND($E839&gt;hypothèses!$AJ$11,$E839&lt;=hypothèses!$AK$11),10,""))))))))))</f>
        <v>5</v>
      </c>
      <c r="I839">
        <v>0</v>
      </c>
      <c r="J839" s="58" t="str" cm="1">
        <f t="array" ref="J8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39" s="58">
        <f>IF(G839="Tarif Frais de dossier",30,IF(I839&lt;0,0,IF(AND(A839=hypothèses!$AV$2,G839=hypothèses!$AM$1),IF(E839&lt;=hypothèses!$AT$2,hypothèses!$AW$2,IF(E839&gt;=hypothèses!$AU$2,hypothèses!$AX$2,E839*hypothèses!$AY$2)),IF(AND(A839=hypothèses!$AV$3,G839=hypothèses!$AM$1),IF(E839&lt;=hypothèses!$AT$3,hypothèses!$AW$3,IF(E839&gt;=hypothèses!$AU$3,hypothèses!$AX$3,E839*hypothèses!$AY$3)),IF(AND(A839=hypothèses!$AV$5,G839=hypothèses!$AN$1),IF(E839&lt;=hypothèses!$AT$5,hypothèses!$AW$5,IF(E839&gt;=hypothèses!$AU$5,hypothèses!$AX$5,E839*hypothèses!$AY$5)),IF(AND(A839=hypothèses!$AV$6,G839=hypothèses!$AN$1),IF(E839&lt;=hypothèses!$AT$6,hypothèses!$AW$6,IF(E839&gt;=hypothèses!$AU$6,hypothèses!$AX$6,E839*hypothèses!$AY$6)),IF(AND(A839=hypothèses!$AV$8,G839=hypothèses!$AO$1),IF(E839&lt;=hypothèses!$AT$8,hypothèses!$AW$8,IF(E839&gt;=hypothèses!$AU$8,hypothèses!$AX$8,E839*hypothèses!$AY$8)),IF(AND(A839=hypothèses!$AV$9,G839=hypothèses!$AO$1),IF(E839&lt;=hypothèses!$AT$9,hypothèses!$AW$9,IF(E839&gt;=hypothèses!$AU$9,hypothèses!$AX$9,E839*hypothèses!$AY$9)),IF(AND(A839=hypothèses!$AV$11,G839=hypothèses!$AP$1),IF(E839&lt;=hypothèses!$AT$11,hypothèses!$AW$11,IF(E839&gt;=hypothèses!$AU$11,hypothèses!$AX$11,E839*hypothèses!$AY$11)),IF(AND(A839=hypothèses!$AV$12,G839=hypothèses!$AP$1),IF(E839&lt;=hypothèses!$AT$12,hypothèses!$AW$12,IF(E839&gt;=hypothèses!$AU$12,hypothèses!$AX$12,E839*hypothèses!$AY$12)),IF(AND(A839=hypothèses!$AV$14,G839=hypothèses!$AQ$1),IF(E839&lt;=hypothèses!$AT$14,hypothèses!$AW$14,IF(E839&gt;=hypothèses!$AU$14,hypothèses!$AX$14,E839*hypothèses!$AY$14)),IF(AND(A839=hypothèses!$AV$15,G839=hypothèses!$AQ$1),IF(E839&lt;=hypothèses!$AT$15,hypothèses!$AW$15,IF(E839&gt;=hypothèses!$AU$15,hypothèses!$AX$15,E839*hypothèses!$AY$15)),IF(AND(A839=hypothèses!$AV$17,G839=hypothèses!$AR$1),IF(E839&lt;=hypothèses!$AT$17,hypothèses!$AW$17,IF(E839&gt;=hypothèses!$AU$17,hypothèses!$AX$17,E839*hypothèses!$AY$17)),IF(AND(A839=hypothèses!$AV$18,G839=hypothèses!$AR$1),IF(E839&lt;=hypothèses!$AT$18,hypothèses!$AW$18,IF(E839&gt;=hypothèses!$AU$18,hypothèses!$AX$18,E839*hypothèses!$AY$18)),0))))))))))))))</f>
        <v>0</v>
      </c>
      <c r="L839" s="58"/>
    </row>
    <row r="840" spans="1:12">
      <c r="A840" t="s">
        <v>68</v>
      </c>
      <c r="B840" s="59">
        <v>9788</v>
      </c>
      <c r="C840">
        <v>4</v>
      </c>
      <c r="D840">
        <v>1</v>
      </c>
      <c r="E840" s="4">
        <f t="shared" si="13"/>
        <v>815.66666666666663</v>
      </c>
      <c r="F840" s="49">
        <f>IF($E840&lt;=hypothèses!$AK$2,1,IF(AND($E840&gt;hypothèses!$AJ$3,$E840&lt;=hypothèses!$AK$3),2,IF(AND($E840&gt;hypothèses!$AJ$4,$E840&lt;=hypothèses!$AK$4),3,IF(AND($E840&gt;hypothèses!$AJ$5,$E840&lt;=hypothèses!$AK$5),4,IF(AND($E840&gt;hypothèses!$AJ$6,$E840&lt;=hypothèses!$AK$6),5,IF(AND($E840&gt;hypothèses!$AJ$7,$E840&lt;=hypothèses!$AK$7),6,IF(AND($E840&gt;hypothèses!$AJ$8,$E840&lt;=hypothèses!$AK$8),7,IF(AND($E840&gt;hypothèses!$AJ$9,$E840&lt;=hypothèses!$AK$9),8,IF(AND($E840&gt;hypothèses!$AJ$10,$E840&lt;=hypothèses!$AK$10),9,IF(AND($E840&gt;hypothèses!$AJ$11,$E840&lt;=hypothèses!$AK$11),10,""))))))))))</f>
        <v>5</v>
      </c>
      <c r="I840">
        <v>0</v>
      </c>
      <c r="J840" s="58" t="str" cm="1">
        <f t="array" ref="J8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40" s="58">
        <f>IF(G840="Tarif Frais de dossier",30,IF(I840&lt;0,0,IF(AND(A840=hypothèses!$AV$2,G840=hypothèses!$AM$1),IF(E840&lt;=hypothèses!$AT$2,hypothèses!$AW$2,IF(E840&gt;=hypothèses!$AU$2,hypothèses!$AX$2,E840*hypothèses!$AY$2)),IF(AND(A840=hypothèses!$AV$3,G840=hypothèses!$AM$1),IF(E840&lt;=hypothèses!$AT$3,hypothèses!$AW$3,IF(E840&gt;=hypothèses!$AU$3,hypothèses!$AX$3,E840*hypothèses!$AY$3)),IF(AND(A840=hypothèses!$AV$5,G840=hypothèses!$AN$1),IF(E840&lt;=hypothèses!$AT$5,hypothèses!$AW$5,IF(E840&gt;=hypothèses!$AU$5,hypothèses!$AX$5,E840*hypothèses!$AY$5)),IF(AND(A840=hypothèses!$AV$6,G840=hypothèses!$AN$1),IF(E840&lt;=hypothèses!$AT$6,hypothèses!$AW$6,IF(E840&gt;=hypothèses!$AU$6,hypothèses!$AX$6,E840*hypothèses!$AY$6)),IF(AND(A840=hypothèses!$AV$8,G840=hypothèses!$AO$1),IF(E840&lt;=hypothèses!$AT$8,hypothèses!$AW$8,IF(E840&gt;=hypothèses!$AU$8,hypothèses!$AX$8,E840*hypothèses!$AY$8)),IF(AND(A840=hypothèses!$AV$9,G840=hypothèses!$AO$1),IF(E840&lt;=hypothèses!$AT$9,hypothèses!$AW$9,IF(E840&gt;=hypothèses!$AU$9,hypothèses!$AX$9,E840*hypothèses!$AY$9)),IF(AND(A840=hypothèses!$AV$11,G840=hypothèses!$AP$1),IF(E840&lt;=hypothèses!$AT$11,hypothèses!$AW$11,IF(E840&gt;=hypothèses!$AU$11,hypothèses!$AX$11,E840*hypothèses!$AY$11)),IF(AND(A840=hypothèses!$AV$12,G840=hypothèses!$AP$1),IF(E840&lt;=hypothèses!$AT$12,hypothèses!$AW$12,IF(E840&gt;=hypothèses!$AU$12,hypothèses!$AX$12,E840*hypothèses!$AY$12)),IF(AND(A840=hypothèses!$AV$14,G840=hypothèses!$AQ$1),IF(E840&lt;=hypothèses!$AT$14,hypothèses!$AW$14,IF(E840&gt;=hypothèses!$AU$14,hypothèses!$AX$14,E840*hypothèses!$AY$14)),IF(AND(A840=hypothèses!$AV$15,G840=hypothèses!$AQ$1),IF(E840&lt;=hypothèses!$AT$15,hypothèses!$AW$15,IF(E840&gt;=hypothèses!$AU$15,hypothèses!$AX$15,E840*hypothèses!$AY$15)),IF(AND(A840=hypothèses!$AV$17,G840=hypothèses!$AR$1),IF(E840&lt;=hypothèses!$AT$17,hypothèses!$AW$17,IF(E840&gt;=hypothèses!$AU$17,hypothèses!$AX$17,E840*hypothèses!$AY$17)),IF(AND(A840=hypothèses!$AV$18,G840=hypothèses!$AR$1),IF(E840&lt;=hypothèses!$AT$18,hypothèses!$AW$18,IF(E840&gt;=hypothèses!$AU$18,hypothèses!$AX$18,E840*hypothèses!$AY$18)),0))))))))))))))</f>
        <v>0</v>
      </c>
      <c r="L840" s="58"/>
    </row>
    <row r="841" spans="1:12">
      <c r="A841" t="s">
        <v>68</v>
      </c>
      <c r="B841" s="59">
        <v>9788</v>
      </c>
      <c r="C841">
        <v>4</v>
      </c>
      <c r="D841">
        <v>1</v>
      </c>
      <c r="E841" s="4">
        <f t="shared" si="13"/>
        <v>815.66666666666663</v>
      </c>
      <c r="F841" s="49">
        <f>IF($E841&lt;=hypothèses!$AK$2,1,IF(AND($E841&gt;hypothèses!$AJ$3,$E841&lt;=hypothèses!$AK$3),2,IF(AND($E841&gt;hypothèses!$AJ$4,$E841&lt;=hypothèses!$AK$4),3,IF(AND($E841&gt;hypothèses!$AJ$5,$E841&lt;=hypothèses!$AK$5),4,IF(AND($E841&gt;hypothèses!$AJ$6,$E841&lt;=hypothèses!$AK$6),5,IF(AND($E841&gt;hypothèses!$AJ$7,$E841&lt;=hypothèses!$AK$7),6,IF(AND($E841&gt;hypothèses!$AJ$8,$E841&lt;=hypothèses!$AK$8),7,IF(AND($E841&gt;hypothèses!$AJ$9,$E841&lt;=hypothèses!$AK$9),8,IF(AND($E841&gt;hypothèses!$AJ$10,$E841&lt;=hypothèses!$AK$10),9,IF(AND($E841&gt;hypothèses!$AJ$11,$E841&lt;=hypothèses!$AK$11),10,""))))))))))</f>
        <v>5</v>
      </c>
      <c r="I841">
        <v>0</v>
      </c>
      <c r="J841" s="58" t="str" cm="1">
        <f t="array" ref="J8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41" s="58">
        <f>IF(G841="Tarif Frais de dossier",30,IF(I841&lt;0,0,IF(AND(A841=hypothèses!$AV$2,G841=hypothèses!$AM$1),IF(E841&lt;=hypothèses!$AT$2,hypothèses!$AW$2,IF(E841&gt;=hypothèses!$AU$2,hypothèses!$AX$2,E841*hypothèses!$AY$2)),IF(AND(A841=hypothèses!$AV$3,G841=hypothèses!$AM$1),IF(E841&lt;=hypothèses!$AT$3,hypothèses!$AW$3,IF(E841&gt;=hypothèses!$AU$3,hypothèses!$AX$3,E841*hypothèses!$AY$3)),IF(AND(A841=hypothèses!$AV$5,G841=hypothèses!$AN$1),IF(E841&lt;=hypothèses!$AT$5,hypothèses!$AW$5,IF(E841&gt;=hypothèses!$AU$5,hypothèses!$AX$5,E841*hypothèses!$AY$5)),IF(AND(A841=hypothèses!$AV$6,G841=hypothèses!$AN$1),IF(E841&lt;=hypothèses!$AT$6,hypothèses!$AW$6,IF(E841&gt;=hypothèses!$AU$6,hypothèses!$AX$6,E841*hypothèses!$AY$6)),IF(AND(A841=hypothèses!$AV$8,G841=hypothèses!$AO$1),IF(E841&lt;=hypothèses!$AT$8,hypothèses!$AW$8,IF(E841&gt;=hypothèses!$AU$8,hypothèses!$AX$8,E841*hypothèses!$AY$8)),IF(AND(A841=hypothèses!$AV$9,G841=hypothèses!$AO$1),IF(E841&lt;=hypothèses!$AT$9,hypothèses!$AW$9,IF(E841&gt;=hypothèses!$AU$9,hypothèses!$AX$9,E841*hypothèses!$AY$9)),IF(AND(A841=hypothèses!$AV$11,G841=hypothèses!$AP$1),IF(E841&lt;=hypothèses!$AT$11,hypothèses!$AW$11,IF(E841&gt;=hypothèses!$AU$11,hypothèses!$AX$11,E841*hypothèses!$AY$11)),IF(AND(A841=hypothèses!$AV$12,G841=hypothèses!$AP$1),IF(E841&lt;=hypothèses!$AT$12,hypothèses!$AW$12,IF(E841&gt;=hypothèses!$AU$12,hypothèses!$AX$12,E841*hypothèses!$AY$12)),IF(AND(A841=hypothèses!$AV$14,G841=hypothèses!$AQ$1),IF(E841&lt;=hypothèses!$AT$14,hypothèses!$AW$14,IF(E841&gt;=hypothèses!$AU$14,hypothèses!$AX$14,E841*hypothèses!$AY$14)),IF(AND(A841=hypothèses!$AV$15,G841=hypothèses!$AQ$1),IF(E841&lt;=hypothèses!$AT$15,hypothèses!$AW$15,IF(E841&gt;=hypothèses!$AU$15,hypothèses!$AX$15,E841*hypothèses!$AY$15)),IF(AND(A841=hypothèses!$AV$17,G841=hypothèses!$AR$1),IF(E841&lt;=hypothèses!$AT$17,hypothèses!$AW$17,IF(E841&gt;=hypothèses!$AU$17,hypothèses!$AX$17,E841*hypothèses!$AY$17)),IF(AND(A841=hypothèses!$AV$18,G841=hypothèses!$AR$1),IF(E841&lt;=hypothèses!$AT$18,hypothèses!$AW$18,IF(E841&gt;=hypothèses!$AU$18,hypothèses!$AX$18,E841*hypothèses!$AY$18)),0))))))))))))))</f>
        <v>0</v>
      </c>
      <c r="L841" s="58"/>
    </row>
    <row r="842" spans="1:12">
      <c r="A842" t="s">
        <v>68</v>
      </c>
      <c r="B842" s="59">
        <v>9788</v>
      </c>
      <c r="C842">
        <v>4</v>
      </c>
      <c r="D842">
        <v>1</v>
      </c>
      <c r="E842" s="4">
        <f t="shared" si="13"/>
        <v>815.66666666666663</v>
      </c>
      <c r="F842" s="49">
        <f>IF($E842&lt;=hypothèses!$AK$2,1,IF(AND($E842&gt;hypothèses!$AJ$3,$E842&lt;=hypothèses!$AK$3),2,IF(AND($E842&gt;hypothèses!$AJ$4,$E842&lt;=hypothèses!$AK$4),3,IF(AND($E842&gt;hypothèses!$AJ$5,$E842&lt;=hypothèses!$AK$5),4,IF(AND($E842&gt;hypothèses!$AJ$6,$E842&lt;=hypothèses!$AK$6),5,IF(AND($E842&gt;hypothèses!$AJ$7,$E842&lt;=hypothèses!$AK$7),6,IF(AND($E842&gt;hypothèses!$AJ$8,$E842&lt;=hypothèses!$AK$8),7,IF(AND($E842&gt;hypothèses!$AJ$9,$E842&lt;=hypothèses!$AK$9),8,IF(AND($E842&gt;hypothèses!$AJ$10,$E842&lt;=hypothèses!$AK$10),9,IF(AND($E842&gt;hypothèses!$AJ$11,$E842&lt;=hypothèses!$AK$11),10,""))))))))))</f>
        <v>5</v>
      </c>
      <c r="I842">
        <v>0</v>
      </c>
      <c r="J842" s="58" t="str" cm="1">
        <f t="array" ref="J8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42" s="58">
        <f>IF(G842="Tarif Frais de dossier",30,IF(I842&lt;0,0,IF(AND(A842=hypothèses!$AV$2,G842=hypothèses!$AM$1),IF(E842&lt;=hypothèses!$AT$2,hypothèses!$AW$2,IF(E842&gt;=hypothèses!$AU$2,hypothèses!$AX$2,E842*hypothèses!$AY$2)),IF(AND(A842=hypothèses!$AV$3,G842=hypothèses!$AM$1),IF(E842&lt;=hypothèses!$AT$3,hypothèses!$AW$3,IF(E842&gt;=hypothèses!$AU$3,hypothèses!$AX$3,E842*hypothèses!$AY$3)),IF(AND(A842=hypothèses!$AV$5,G842=hypothèses!$AN$1),IF(E842&lt;=hypothèses!$AT$5,hypothèses!$AW$5,IF(E842&gt;=hypothèses!$AU$5,hypothèses!$AX$5,E842*hypothèses!$AY$5)),IF(AND(A842=hypothèses!$AV$6,G842=hypothèses!$AN$1),IF(E842&lt;=hypothèses!$AT$6,hypothèses!$AW$6,IF(E842&gt;=hypothèses!$AU$6,hypothèses!$AX$6,E842*hypothèses!$AY$6)),IF(AND(A842=hypothèses!$AV$8,G842=hypothèses!$AO$1),IF(E842&lt;=hypothèses!$AT$8,hypothèses!$AW$8,IF(E842&gt;=hypothèses!$AU$8,hypothèses!$AX$8,E842*hypothèses!$AY$8)),IF(AND(A842=hypothèses!$AV$9,G842=hypothèses!$AO$1),IF(E842&lt;=hypothèses!$AT$9,hypothèses!$AW$9,IF(E842&gt;=hypothèses!$AU$9,hypothèses!$AX$9,E842*hypothèses!$AY$9)),IF(AND(A842=hypothèses!$AV$11,G842=hypothèses!$AP$1),IF(E842&lt;=hypothèses!$AT$11,hypothèses!$AW$11,IF(E842&gt;=hypothèses!$AU$11,hypothèses!$AX$11,E842*hypothèses!$AY$11)),IF(AND(A842=hypothèses!$AV$12,G842=hypothèses!$AP$1),IF(E842&lt;=hypothèses!$AT$12,hypothèses!$AW$12,IF(E842&gt;=hypothèses!$AU$12,hypothèses!$AX$12,E842*hypothèses!$AY$12)),IF(AND(A842=hypothèses!$AV$14,G842=hypothèses!$AQ$1),IF(E842&lt;=hypothèses!$AT$14,hypothèses!$AW$14,IF(E842&gt;=hypothèses!$AU$14,hypothèses!$AX$14,E842*hypothèses!$AY$14)),IF(AND(A842=hypothèses!$AV$15,G842=hypothèses!$AQ$1),IF(E842&lt;=hypothèses!$AT$15,hypothèses!$AW$15,IF(E842&gt;=hypothèses!$AU$15,hypothèses!$AX$15,E842*hypothèses!$AY$15)),IF(AND(A842=hypothèses!$AV$17,G842=hypothèses!$AR$1),IF(E842&lt;=hypothèses!$AT$17,hypothèses!$AW$17,IF(E842&gt;=hypothèses!$AU$17,hypothèses!$AX$17,E842*hypothèses!$AY$17)),IF(AND(A842=hypothèses!$AV$18,G842=hypothèses!$AR$1),IF(E842&lt;=hypothèses!$AT$18,hypothèses!$AW$18,IF(E842&gt;=hypothèses!$AU$18,hypothèses!$AX$18,E842*hypothèses!$AY$18)),0))))))))))))))</f>
        <v>0</v>
      </c>
      <c r="L842" s="58"/>
    </row>
    <row r="843" spans="1:12">
      <c r="A843" t="s">
        <v>68</v>
      </c>
      <c r="B843" s="59">
        <v>9788</v>
      </c>
      <c r="C843">
        <v>4</v>
      </c>
      <c r="D843">
        <v>1</v>
      </c>
      <c r="E843" s="4">
        <f t="shared" si="13"/>
        <v>815.66666666666663</v>
      </c>
      <c r="F843" s="49">
        <f>IF($E843&lt;=hypothèses!$AK$2,1,IF(AND($E843&gt;hypothèses!$AJ$3,$E843&lt;=hypothèses!$AK$3),2,IF(AND($E843&gt;hypothèses!$AJ$4,$E843&lt;=hypothèses!$AK$4),3,IF(AND($E843&gt;hypothèses!$AJ$5,$E843&lt;=hypothèses!$AK$5),4,IF(AND($E843&gt;hypothèses!$AJ$6,$E843&lt;=hypothèses!$AK$6),5,IF(AND($E843&gt;hypothèses!$AJ$7,$E843&lt;=hypothèses!$AK$7),6,IF(AND($E843&gt;hypothèses!$AJ$8,$E843&lt;=hypothèses!$AK$8),7,IF(AND($E843&gt;hypothèses!$AJ$9,$E843&lt;=hypothèses!$AK$9),8,IF(AND($E843&gt;hypothèses!$AJ$10,$E843&lt;=hypothèses!$AK$10),9,IF(AND($E843&gt;hypothèses!$AJ$11,$E843&lt;=hypothèses!$AK$11),10,""))))))))))</f>
        <v>5</v>
      </c>
      <c r="I843">
        <v>0</v>
      </c>
      <c r="J843" s="58" t="str" cm="1">
        <f t="array" ref="J8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43" s="58">
        <f>IF(G843="Tarif Frais de dossier",30,IF(I843&lt;0,0,IF(AND(A843=hypothèses!$AV$2,G843=hypothèses!$AM$1),IF(E843&lt;=hypothèses!$AT$2,hypothèses!$AW$2,IF(E843&gt;=hypothèses!$AU$2,hypothèses!$AX$2,E843*hypothèses!$AY$2)),IF(AND(A843=hypothèses!$AV$3,G843=hypothèses!$AM$1),IF(E843&lt;=hypothèses!$AT$3,hypothèses!$AW$3,IF(E843&gt;=hypothèses!$AU$3,hypothèses!$AX$3,E843*hypothèses!$AY$3)),IF(AND(A843=hypothèses!$AV$5,G843=hypothèses!$AN$1),IF(E843&lt;=hypothèses!$AT$5,hypothèses!$AW$5,IF(E843&gt;=hypothèses!$AU$5,hypothèses!$AX$5,E843*hypothèses!$AY$5)),IF(AND(A843=hypothèses!$AV$6,G843=hypothèses!$AN$1),IF(E843&lt;=hypothèses!$AT$6,hypothèses!$AW$6,IF(E843&gt;=hypothèses!$AU$6,hypothèses!$AX$6,E843*hypothèses!$AY$6)),IF(AND(A843=hypothèses!$AV$8,G843=hypothèses!$AO$1),IF(E843&lt;=hypothèses!$AT$8,hypothèses!$AW$8,IF(E843&gt;=hypothèses!$AU$8,hypothèses!$AX$8,E843*hypothèses!$AY$8)),IF(AND(A843=hypothèses!$AV$9,G843=hypothèses!$AO$1),IF(E843&lt;=hypothèses!$AT$9,hypothèses!$AW$9,IF(E843&gt;=hypothèses!$AU$9,hypothèses!$AX$9,E843*hypothèses!$AY$9)),IF(AND(A843=hypothèses!$AV$11,G843=hypothèses!$AP$1),IF(E843&lt;=hypothèses!$AT$11,hypothèses!$AW$11,IF(E843&gt;=hypothèses!$AU$11,hypothèses!$AX$11,E843*hypothèses!$AY$11)),IF(AND(A843=hypothèses!$AV$12,G843=hypothèses!$AP$1),IF(E843&lt;=hypothèses!$AT$12,hypothèses!$AW$12,IF(E843&gt;=hypothèses!$AU$12,hypothèses!$AX$12,E843*hypothèses!$AY$12)),IF(AND(A843=hypothèses!$AV$14,G843=hypothèses!$AQ$1),IF(E843&lt;=hypothèses!$AT$14,hypothèses!$AW$14,IF(E843&gt;=hypothèses!$AU$14,hypothèses!$AX$14,E843*hypothèses!$AY$14)),IF(AND(A843=hypothèses!$AV$15,G843=hypothèses!$AQ$1),IF(E843&lt;=hypothèses!$AT$15,hypothèses!$AW$15,IF(E843&gt;=hypothèses!$AU$15,hypothèses!$AX$15,E843*hypothèses!$AY$15)),IF(AND(A843=hypothèses!$AV$17,G843=hypothèses!$AR$1),IF(E843&lt;=hypothèses!$AT$17,hypothèses!$AW$17,IF(E843&gt;=hypothèses!$AU$17,hypothèses!$AX$17,E843*hypothèses!$AY$17)),IF(AND(A843=hypothèses!$AV$18,G843=hypothèses!$AR$1),IF(E843&lt;=hypothèses!$AT$18,hypothèses!$AW$18,IF(E843&gt;=hypothèses!$AU$18,hypothèses!$AX$18,E843*hypothèses!$AY$18)),0))))))))))))))</f>
        <v>0</v>
      </c>
      <c r="L843" s="58"/>
    </row>
    <row r="844" spans="1:12">
      <c r="A844" t="s">
        <v>68</v>
      </c>
      <c r="B844" s="59">
        <v>9788</v>
      </c>
      <c r="C844">
        <v>4</v>
      </c>
      <c r="D844">
        <v>1</v>
      </c>
      <c r="E844" s="4">
        <f t="shared" si="13"/>
        <v>815.66666666666663</v>
      </c>
      <c r="F844" s="49">
        <f>IF($E844&lt;=hypothèses!$AK$2,1,IF(AND($E844&gt;hypothèses!$AJ$3,$E844&lt;=hypothèses!$AK$3),2,IF(AND($E844&gt;hypothèses!$AJ$4,$E844&lt;=hypothèses!$AK$4),3,IF(AND($E844&gt;hypothèses!$AJ$5,$E844&lt;=hypothèses!$AK$5),4,IF(AND($E844&gt;hypothèses!$AJ$6,$E844&lt;=hypothèses!$AK$6),5,IF(AND($E844&gt;hypothèses!$AJ$7,$E844&lt;=hypothèses!$AK$7),6,IF(AND($E844&gt;hypothèses!$AJ$8,$E844&lt;=hypothèses!$AK$8),7,IF(AND($E844&gt;hypothèses!$AJ$9,$E844&lt;=hypothèses!$AK$9),8,IF(AND($E844&gt;hypothèses!$AJ$10,$E844&lt;=hypothèses!$AK$10),9,IF(AND($E844&gt;hypothèses!$AJ$11,$E844&lt;=hypothèses!$AK$11),10,""))))))))))</f>
        <v>5</v>
      </c>
      <c r="I844">
        <v>0</v>
      </c>
      <c r="J844" s="58" t="str" cm="1">
        <f t="array" ref="J8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44" s="58">
        <f>IF(G844="Tarif Frais de dossier",30,IF(I844&lt;0,0,IF(AND(A844=hypothèses!$AV$2,G844=hypothèses!$AM$1),IF(E844&lt;=hypothèses!$AT$2,hypothèses!$AW$2,IF(E844&gt;=hypothèses!$AU$2,hypothèses!$AX$2,E844*hypothèses!$AY$2)),IF(AND(A844=hypothèses!$AV$3,G844=hypothèses!$AM$1),IF(E844&lt;=hypothèses!$AT$3,hypothèses!$AW$3,IF(E844&gt;=hypothèses!$AU$3,hypothèses!$AX$3,E844*hypothèses!$AY$3)),IF(AND(A844=hypothèses!$AV$5,G844=hypothèses!$AN$1),IF(E844&lt;=hypothèses!$AT$5,hypothèses!$AW$5,IF(E844&gt;=hypothèses!$AU$5,hypothèses!$AX$5,E844*hypothèses!$AY$5)),IF(AND(A844=hypothèses!$AV$6,G844=hypothèses!$AN$1),IF(E844&lt;=hypothèses!$AT$6,hypothèses!$AW$6,IF(E844&gt;=hypothèses!$AU$6,hypothèses!$AX$6,E844*hypothèses!$AY$6)),IF(AND(A844=hypothèses!$AV$8,G844=hypothèses!$AO$1),IF(E844&lt;=hypothèses!$AT$8,hypothèses!$AW$8,IF(E844&gt;=hypothèses!$AU$8,hypothèses!$AX$8,E844*hypothèses!$AY$8)),IF(AND(A844=hypothèses!$AV$9,G844=hypothèses!$AO$1),IF(E844&lt;=hypothèses!$AT$9,hypothèses!$AW$9,IF(E844&gt;=hypothèses!$AU$9,hypothèses!$AX$9,E844*hypothèses!$AY$9)),IF(AND(A844=hypothèses!$AV$11,G844=hypothèses!$AP$1),IF(E844&lt;=hypothèses!$AT$11,hypothèses!$AW$11,IF(E844&gt;=hypothèses!$AU$11,hypothèses!$AX$11,E844*hypothèses!$AY$11)),IF(AND(A844=hypothèses!$AV$12,G844=hypothèses!$AP$1),IF(E844&lt;=hypothèses!$AT$12,hypothèses!$AW$12,IF(E844&gt;=hypothèses!$AU$12,hypothèses!$AX$12,E844*hypothèses!$AY$12)),IF(AND(A844=hypothèses!$AV$14,G844=hypothèses!$AQ$1),IF(E844&lt;=hypothèses!$AT$14,hypothèses!$AW$14,IF(E844&gt;=hypothèses!$AU$14,hypothèses!$AX$14,E844*hypothèses!$AY$14)),IF(AND(A844=hypothèses!$AV$15,G844=hypothèses!$AQ$1),IF(E844&lt;=hypothèses!$AT$15,hypothèses!$AW$15,IF(E844&gt;=hypothèses!$AU$15,hypothèses!$AX$15,E844*hypothèses!$AY$15)),IF(AND(A844=hypothèses!$AV$17,G844=hypothèses!$AR$1),IF(E844&lt;=hypothèses!$AT$17,hypothèses!$AW$17,IF(E844&gt;=hypothèses!$AU$17,hypothèses!$AX$17,E844*hypothèses!$AY$17)),IF(AND(A844=hypothèses!$AV$18,G844=hypothèses!$AR$1),IF(E844&lt;=hypothèses!$AT$18,hypothèses!$AW$18,IF(E844&gt;=hypothèses!$AU$18,hypothèses!$AX$18,E844*hypothèses!$AY$18)),0))))))))))))))</f>
        <v>0</v>
      </c>
      <c r="L844" s="58"/>
    </row>
    <row r="845" spans="1:12">
      <c r="A845" t="s">
        <v>68</v>
      </c>
      <c r="B845" s="59">
        <v>9788</v>
      </c>
      <c r="C845">
        <v>4</v>
      </c>
      <c r="D845">
        <v>1</v>
      </c>
      <c r="E845" s="4">
        <f t="shared" si="13"/>
        <v>815.66666666666663</v>
      </c>
      <c r="F845" s="49">
        <f>IF($E845&lt;=hypothèses!$AK$2,1,IF(AND($E845&gt;hypothèses!$AJ$3,$E845&lt;=hypothèses!$AK$3),2,IF(AND($E845&gt;hypothèses!$AJ$4,$E845&lt;=hypothèses!$AK$4),3,IF(AND($E845&gt;hypothèses!$AJ$5,$E845&lt;=hypothèses!$AK$5),4,IF(AND($E845&gt;hypothèses!$AJ$6,$E845&lt;=hypothèses!$AK$6),5,IF(AND($E845&gt;hypothèses!$AJ$7,$E845&lt;=hypothèses!$AK$7),6,IF(AND($E845&gt;hypothèses!$AJ$8,$E845&lt;=hypothèses!$AK$8),7,IF(AND($E845&gt;hypothèses!$AJ$9,$E845&lt;=hypothèses!$AK$9),8,IF(AND($E845&gt;hypothèses!$AJ$10,$E845&lt;=hypothèses!$AK$10),9,IF(AND($E845&gt;hypothèses!$AJ$11,$E845&lt;=hypothèses!$AK$11),10,""))))))))))</f>
        <v>5</v>
      </c>
      <c r="I845">
        <v>0</v>
      </c>
      <c r="J845" s="58" t="str" cm="1">
        <f t="array" ref="J8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45" s="58">
        <f>IF(G845="Tarif Frais de dossier",30,IF(I845&lt;0,0,IF(AND(A845=hypothèses!$AV$2,G845=hypothèses!$AM$1),IF(E845&lt;=hypothèses!$AT$2,hypothèses!$AW$2,IF(E845&gt;=hypothèses!$AU$2,hypothèses!$AX$2,E845*hypothèses!$AY$2)),IF(AND(A845=hypothèses!$AV$3,G845=hypothèses!$AM$1),IF(E845&lt;=hypothèses!$AT$3,hypothèses!$AW$3,IF(E845&gt;=hypothèses!$AU$3,hypothèses!$AX$3,E845*hypothèses!$AY$3)),IF(AND(A845=hypothèses!$AV$5,G845=hypothèses!$AN$1),IF(E845&lt;=hypothèses!$AT$5,hypothèses!$AW$5,IF(E845&gt;=hypothèses!$AU$5,hypothèses!$AX$5,E845*hypothèses!$AY$5)),IF(AND(A845=hypothèses!$AV$6,G845=hypothèses!$AN$1),IF(E845&lt;=hypothèses!$AT$6,hypothèses!$AW$6,IF(E845&gt;=hypothèses!$AU$6,hypothèses!$AX$6,E845*hypothèses!$AY$6)),IF(AND(A845=hypothèses!$AV$8,G845=hypothèses!$AO$1),IF(E845&lt;=hypothèses!$AT$8,hypothèses!$AW$8,IF(E845&gt;=hypothèses!$AU$8,hypothèses!$AX$8,E845*hypothèses!$AY$8)),IF(AND(A845=hypothèses!$AV$9,G845=hypothèses!$AO$1),IF(E845&lt;=hypothèses!$AT$9,hypothèses!$AW$9,IF(E845&gt;=hypothèses!$AU$9,hypothèses!$AX$9,E845*hypothèses!$AY$9)),IF(AND(A845=hypothèses!$AV$11,G845=hypothèses!$AP$1),IF(E845&lt;=hypothèses!$AT$11,hypothèses!$AW$11,IF(E845&gt;=hypothèses!$AU$11,hypothèses!$AX$11,E845*hypothèses!$AY$11)),IF(AND(A845=hypothèses!$AV$12,G845=hypothèses!$AP$1),IF(E845&lt;=hypothèses!$AT$12,hypothèses!$AW$12,IF(E845&gt;=hypothèses!$AU$12,hypothèses!$AX$12,E845*hypothèses!$AY$12)),IF(AND(A845=hypothèses!$AV$14,G845=hypothèses!$AQ$1),IF(E845&lt;=hypothèses!$AT$14,hypothèses!$AW$14,IF(E845&gt;=hypothèses!$AU$14,hypothèses!$AX$14,E845*hypothèses!$AY$14)),IF(AND(A845=hypothèses!$AV$15,G845=hypothèses!$AQ$1),IF(E845&lt;=hypothèses!$AT$15,hypothèses!$AW$15,IF(E845&gt;=hypothèses!$AU$15,hypothèses!$AX$15,E845*hypothèses!$AY$15)),IF(AND(A845=hypothèses!$AV$17,G845=hypothèses!$AR$1),IF(E845&lt;=hypothèses!$AT$17,hypothèses!$AW$17,IF(E845&gt;=hypothèses!$AU$17,hypothèses!$AX$17,E845*hypothèses!$AY$17)),IF(AND(A845=hypothèses!$AV$18,G845=hypothèses!$AR$1),IF(E845&lt;=hypothèses!$AT$18,hypothèses!$AW$18,IF(E845&gt;=hypothèses!$AU$18,hypothèses!$AX$18,E845*hypothèses!$AY$18)),0))))))))))))))</f>
        <v>0</v>
      </c>
      <c r="L845" s="58"/>
    </row>
    <row r="846" spans="1:12">
      <c r="A846" t="s">
        <v>68</v>
      </c>
      <c r="B846" s="59">
        <v>9788</v>
      </c>
      <c r="C846">
        <v>4</v>
      </c>
      <c r="D846">
        <v>1</v>
      </c>
      <c r="E846" s="4">
        <f t="shared" si="13"/>
        <v>815.66666666666663</v>
      </c>
      <c r="F846" s="49">
        <f>IF($E846&lt;=hypothèses!$AK$2,1,IF(AND($E846&gt;hypothèses!$AJ$3,$E846&lt;=hypothèses!$AK$3),2,IF(AND($E846&gt;hypothèses!$AJ$4,$E846&lt;=hypothèses!$AK$4),3,IF(AND($E846&gt;hypothèses!$AJ$5,$E846&lt;=hypothèses!$AK$5),4,IF(AND($E846&gt;hypothèses!$AJ$6,$E846&lt;=hypothèses!$AK$6),5,IF(AND($E846&gt;hypothèses!$AJ$7,$E846&lt;=hypothèses!$AK$7),6,IF(AND($E846&gt;hypothèses!$AJ$8,$E846&lt;=hypothèses!$AK$8),7,IF(AND($E846&gt;hypothèses!$AJ$9,$E846&lt;=hypothèses!$AK$9),8,IF(AND($E846&gt;hypothèses!$AJ$10,$E846&lt;=hypothèses!$AK$10),9,IF(AND($E846&gt;hypothèses!$AJ$11,$E846&lt;=hypothèses!$AK$11),10,""))))))))))</f>
        <v>5</v>
      </c>
      <c r="I846">
        <v>0</v>
      </c>
      <c r="J846" s="58" t="str" cm="1">
        <f t="array" ref="J8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46" s="58">
        <f>IF(G846="Tarif Frais de dossier",30,IF(I846&lt;0,0,IF(AND(A846=hypothèses!$AV$2,G846=hypothèses!$AM$1),IF(E846&lt;=hypothèses!$AT$2,hypothèses!$AW$2,IF(E846&gt;=hypothèses!$AU$2,hypothèses!$AX$2,E846*hypothèses!$AY$2)),IF(AND(A846=hypothèses!$AV$3,G846=hypothèses!$AM$1),IF(E846&lt;=hypothèses!$AT$3,hypothèses!$AW$3,IF(E846&gt;=hypothèses!$AU$3,hypothèses!$AX$3,E846*hypothèses!$AY$3)),IF(AND(A846=hypothèses!$AV$5,G846=hypothèses!$AN$1),IF(E846&lt;=hypothèses!$AT$5,hypothèses!$AW$5,IF(E846&gt;=hypothèses!$AU$5,hypothèses!$AX$5,E846*hypothèses!$AY$5)),IF(AND(A846=hypothèses!$AV$6,G846=hypothèses!$AN$1),IF(E846&lt;=hypothèses!$AT$6,hypothèses!$AW$6,IF(E846&gt;=hypothèses!$AU$6,hypothèses!$AX$6,E846*hypothèses!$AY$6)),IF(AND(A846=hypothèses!$AV$8,G846=hypothèses!$AO$1),IF(E846&lt;=hypothèses!$AT$8,hypothèses!$AW$8,IF(E846&gt;=hypothèses!$AU$8,hypothèses!$AX$8,E846*hypothèses!$AY$8)),IF(AND(A846=hypothèses!$AV$9,G846=hypothèses!$AO$1),IF(E846&lt;=hypothèses!$AT$9,hypothèses!$AW$9,IF(E846&gt;=hypothèses!$AU$9,hypothèses!$AX$9,E846*hypothèses!$AY$9)),IF(AND(A846=hypothèses!$AV$11,G846=hypothèses!$AP$1),IF(E846&lt;=hypothèses!$AT$11,hypothèses!$AW$11,IF(E846&gt;=hypothèses!$AU$11,hypothèses!$AX$11,E846*hypothèses!$AY$11)),IF(AND(A846=hypothèses!$AV$12,G846=hypothèses!$AP$1),IF(E846&lt;=hypothèses!$AT$12,hypothèses!$AW$12,IF(E846&gt;=hypothèses!$AU$12,hypothèses!$AX$12,E846*hypothèses!$AY$12)),IF(AND(A846=hypothèses!$AV$14,G846=hypothèses!$AQ$1),IF(E846&lt;=hypothèses!$AT$14,hypothèses!$AW$14,IF(E846&gt;=hypothèses!$AU$14,hypothèses!$AX$14,E846*hypothèses!$AY$14)),IF(AND(A846=hypothèses!$AV$15,G846=hypothèses!$AQ$1),IF(E846&lt;=hypothèses!$AT$15,hypothèses!$AW$15,IF(E846&gt;=hypothèses!$AU$15,hypothèses!$AX$15,E846*hypothèses!$AY$15)),IF(AND(A846=hypothèses!$AV$17,G846=hypothèses!$AR$1),IF(E846&lt;=hypothèses!$AT$17,hypothèses!$AW$17,IF(E846&gt;=hypothèses!$AU$17,hypothèses!$AX$17,E846*hypothèses!$AY$17)),IF(AND(A846=hypothèses!$AV$18,G846=hypothèses!$AR$1),IF(E846&lt;=hypothèses!$AT$18,hypothèses!$AW$18,IF(E846&gt;=hypothèses!$AU$18,hypothèses!$AX$18,E846*hypothèses!$AY$18)),0))))))))))))))</f>
        <v>0</v>
      </c>
      <c r="L846" s="58"/>
    </row>
    <row r="847" spans="1:12">
      <c r="A847" t="s">
        <v>70</v>
      </c>
      <c r="B847" s="59">
        <v>64726</v>
      </c>
      <c r="C847">
        <v>26</v>
      </c>
      <c r="D847">
        <v>3</v>
      </c>
      <c r="E847" s="4">
        <f t="shared" si="13"/>
        <v>1797.9444444444443</v>
      </c>
      <c r="F847" s="49">
        <f>IF($E847&lt;=hypothèses!$AK$2,1,IF(AND($E847&gt;hypothèses!$AJ$3,$E847&lt;=hypothèses!$AK$3),2,IF(AND($E847&gt;hypothèses!$AJ$4,$E847&lt;=hypothèses!$AK$4),3,IF(AND($E847&gt;hypothèses!$AJ$5,$E847&lt;=hypothèses!$AK$5),4,IF(AND($E847&gt;hypothèses!$AJ$6,$E847&lt;=hypothèses!$AK$6),5,IF(AND($E847&gt;hypothèses!$AJ$7,$E847&lt;=hypothèses!$AK$7),6,IF(AND($E847&gt;hypothèses!$AJ$8,$E847&lt;=hypothèses!$AK$8),7,IF(AND($E847&gt;hypothèses!$AJ$9,$E847&lt;=hypothèses!$AK$9),8,IF(AND($E847&gt;hypothèses!$AJ$10,$E847&lt;=hypothèses!$AK$10),9,IF(AND($E847&gt;hypothèses!$AJ$11,$E847&lt;=hypothèses!$AK$11),10,""))))))))))</f>
        <v>8</v>
      </c>
      <c r="G847" t="s">
        <v>14</v>
      </c>
      <c r="H847">
        <v>1</v>
      </c>
      <c r="I847">
        <v>30</v>
      </c>
      <c r="J847" s="58" cm="1">
        <f t="array" ref="J8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47" s="58">
        <f>IF(G847="Tarif Frais de dossier",30,IF(I847&lt;0,0,IF(AND(A847=hypothèses!$AV$2,G847=hypothèses!$AM$1),IF(E847&lt;=hypothèses!$AT$2,hypothèses!$AW$2,IF(E847&gt;=hypothèses!$AU$2,hypothèses!$AX$2,E847*hypothèses!$AY$2)),IF(AND(A847=hypothèses!$AV$3,G847=hypothèses!$AM$1),IF(E847&lt;=hypothèses!$AT$3,hypothèses!$AW$3,IF(E847&gt;=hypothèses!$AU$3,hypothèses!$AX$3,E847*hypothèses!$AY$3)),IF(AND(A847=hypothèses!$AV$5,G847=hypothèses!$AN$1),IF(E847&lt;=hypothèses!$AT$5,hypothèses!$AW$5,IF(E847&gt;=hypothèses!$AU$5,hypothèses!$AX$5,E847*hypothèses!$AY$5)),IF(AND(A847=hypothèses!$AV$6,G847=hypothèses!$AN$1),IF(E847&lt;=hypothèses!$AT$6,hypothèses!$AW$6,IF(E847&gt;=hypothèses!$AU$6,hypothèses!$AX$6,E847*hypothèses!$AY$6)),IF(AND(A847=hypothèses!$AV$8,G847=hypothèses!$AO$1),IF(E847&lt;=hypothèses!$AT$8,hypothèses!$AW$8,IF(E847&gt;=hypothèses!$AU$8,hypothèses!$AX$8,E847*hypothèses!$AY$8)),IF(AND(A847=hypothèses!$AV$9,G847=hypothèses!$AO$1),IF(E847&lt;=hypothèses!$AT$9,hypothèses!$AW$9,IF(E847&gt;=hypothèses!$AU$9,hypothèses!$AX$9,E847*hypothèses!$AY$9)),IF(AND(A847=hypothèses!$AV$11,G847=hypothèses!$AP$1),IF(E847&lt;=hypothèses!$AT$11,hypothèses!$AW$11,IF(E847&gt;=hypothèses!$AU$11,hypothèses!$AX$11,E847*hypothèses!$AY$11)),IF(AND(A847=hypothèses!$AV$12,G847=hypothèses!$AP$1),IF(E847&lt;=hypothèses!$AT$12,hypothèses!$AW$12,IF(E847&gt;=hypothèses!$AU$12,hypothèses!$AX$12,E847*hypothèses!$AY$12)),IF(AND(A847=hypothèses!$AV$14,G847=hypothèses!$AQ$1),IF(E847&lt;=hypothèses!$AT$14,hypothèses!$AW$14,IF(E847&gt;=hypothèses!$AU$14,hypothèses!$AX$14,E847*hypothèses!$AY$14)),IF(AND(A847=hypothèses!$AV$15,G847=hypothèses!$AQ$1),IF(E847&lt;=hypothèses!$AT$15,hypothèses!$AW$15,IF(E847&gt;=hypothèses!$AU$15,hypothèses!$AX$15,E847*hypothèses!$AY$15)),IF(AND(A847=hypothèses!$AV$17,G847=hypothèses!$AR$1),IF(E847&lt;=hypothèses!$AT$17,hypothèses!$AW$17,IF(E847&gt;=hypothèses!$AU$17,hypothèses!$AX$17,E847*hypothèses!$AY$17)),IF(AND(A847=hypothèses!$AV$18,G847=hypothèses!$AR$1),IF(E847&lt;=hypothèses!$AT$18,hypothèses!$AW$18,IF(E847&gt;=hypothèses!$AU$18,hypothèses!$AX$18,E847*hypothèses!$AY$18)),0))))))))))))))</f>
        <v>30</v>
      </c>
      <c r="L847" s="58"/>
    </row>
    <row r="848" spans="1:12">
      <c r="A848" t="s">
        <v>70</v>
      </c>
      <c r="B848" s="59">
        <v>64726</v>
      </c>
      <c r="C848">
        <v>26</v>
      </c>
      <c r="D848">
        <v>3</v>
      </c>
      <c r="E848" s="4">
        <f t="shared" si="13"/>
        <v>1797.9444444444443</v>
      </c>
      <c r="F848" s="49">
        <f>IF($E848&lt;=hypothèses!$AK$2,1,IF(AND($E848&gt;hypothèses!$AJ$3,$E848&lt;=hypothèses!$AK$3),2,IF(AND($E848&gt;hypothèses!$AJ$4,$E848&lt;=hypothèses!$AK$4),3,IF(AND($E848&gt;hypothèses!$AJ$5,$E848&lt;=hypothèses!$AK$5),4,IF(AND($E848&gt;hypothèses!$AJ$6,$E848&lt;=hypothèses!$AK$6),5,IF(AND($E848&gt;hypothèses!$AJ$7,$E848&lt;=hypothèses!$AK$7),6,IF(AND($E848&gt;hypothèses!$AJ$8,$E848&lt;=hypothèses!$AK$8),7,IF(AND($E848&gt;hypothèses!$AJ$9,$E848&lt;=hypothèses!$AK$9),8,IF(AND($E848&gt;hypothèses!$AJ$10,$E848&lt;=hypothèses!$AK$10),9,IF(AND($E848&gt;hypothèses!$AJ$11,$E848&lt;=hypothèses!$AK$11),10,""))))))))))</f>
        <v>8</v>
      </c>
      <c r="G848" t="s">
        <v>13</v>
      </c>
      <c r="H848">
        <v>1.1000000000000001</v>
      </c>
      <c r="I848">
        <v>958.1</v>
      </c>
      <c r="J848" s="58" cm="1">
        <f t="array" ref="J8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928.99400000000014</v>
      </c>
      <c r="K848" s="58">
        <f>IF(G848="Tarif Frais de dossier",30,IF(I848&lt;0,0,IF(AND(A848=hypothèses!$AV$2,G848=hypothèses!$AM$1),IF(E848&lt;=hypothèses!$AT$2,hypothèses!$AW$2,IF(E848&gt;=hypothèses!$AU$2,hypothèses!$AX$2,E848*hypothèses!$AY$2)),IF(AND(A848=hypothèses!$AV$3,G848=hypothèses!$AM$1),IF(E848&lt;=hypothèses!$AT$3,hypothèses!$AW$3,IF(E848&gt;=hypothèses!$AU$3,hypothèses!$AX$3,E848*hypothèses!$AY$3)),IF(AND(A848=hypothèses!$AV$5,G848=hypothèses!$AN$1),IF(E848&lt;=hypothèses!$AT$5,hypothèses!$AW$5,IF(E848&gt;=hypothèses!$AU$5,hypothèses!$AX$5,E848*hypothèses!$AY$5)),IF(AND(A848=hypothèses!$AV$6,G848=hypothèses!$AN$1),IF(E848&lt;=hypothèses!$AT$6,hypothèses!$AW$6,IF(E848&gt;=hypothèses!$AU$6,hypothèses!$AX$6,E848*hypothèses!$AY$6)),IF(AND(A848=hypothèses!$AV$8,G848=hypothèses!$AO$1),IF(E848&lt;=hypothèses!$AT$8,hypothèses!$AW$8,IF(E848&gt;=hypothèses!$AU$8,hypothèses!$AX$8,E848*hypothèses!$AY$8)),IF(AND(A848=hypothèses!$AV$9,G848=hypothèses!$AO$1),IF(E848&lt;=hypothèses!$AT$9,hypothèses!$AW$9,IF(E848&gt;=hypothèses!$AU$9,hypothèses!$AX$9,E848*hypothèses!$AY$9)),IF(AND(A848=hypothèses!$AV$11,G848=hypothèses!$AP$1),IF(E848&lt;=hypothèses!$AT$11,hypothèses!$AW$11,IF(E848&gt;=hypothèses!$AU$11,hypothèses!$AX$11,E848*hypothèses!$AY$11)),IF(AND(A848=hypothèses!$AV$12,G848=hypothèses!$AP$1),IF(E848&lt;=hypothèses!$AT$12,hypothèses!$AW$12,IF(E848&gt;=hypothèses!$AU$12,hypothèses!$AX$12,E848*hypothèses!$AY$12)),IF(AND(A848=hypothèses!$AV$14,G848=hypothèses!$AQ$1),IF(E848&lt;=hypothèses!$AT$14,hypothèses!$AW$14,IF(E848&gt;=hypothèses!$AU$14,hypothèses!$AX$14,E848*hypothèses!$AY$14)),IF(AND(A848=hypothèses!$AV$15,G848=hypothèses!$AQ$1),IF(E848&lt;=hypothèses!$AT$15,hypothèses!$AW$15,IF(E848&gt;=hypothèses!$AU$15,hypothèses!$AX$15,E848*hypothèses!$AY$15)),IF(AND(A848=hypothèses!$AV$17,G848=hypothèses!$AR$1),IF(E848&lt;=hypothèses!$AT$17,hypothèses!$AW$17,IF(E848&gt;=hypothèses!$AU$17,hypothèses!$AX$17,E848*hypothèses!$AY$17)),IF(AND(A848=hypothèses!$AV$18,G848=hypothèses!$AR$1),IF(E848&lt;=hypothèses!$AT$18,hypothèses!$AW$18,IF(E848&gt;=hypothèses!$AU$18,hypothèses!$AX$18,E848*hypothèses!$AY$18)),0))))))))))))))</f>
        <v>474.65733333333333</v>
      </c>
      <c r="L848" s="58"/>
    </row>
    <row r="849" spans="1:12">
      <c r="A849" t="s">
        <v>70</v>
      </c>
      <c r="B849" s="59">
        <v>64726</v>
      </c>
      <c r="C849">
        <v>26</v>
      </c>
      <c r="D849">
        <v>3</v>
      </c>
      <c r="E849" s="4">
        <f t="shared" si="13"/>
        <v>1797.9444444444443</v>
      </c>
      <c r="F849" s="49">
        <f>IF($E849&lt;=hypothèses!$AK$2,1,IF(AND($E849&gt;hypothèses!$AJ$3,$E849&lt;=hypothèses!$AK$3),2,IF(AND($E849&gt;hypothèses!$AJ$4,$E849&lt;=hypothèses!$AK$4),3,IF(AND($E849&gt;hypothèses!$AJ$5,$E849&lt;=hypothèses!$AK$5),4,IF(AND($E849&gt;hypothèses!$AJ$6,$E849&lt;=hypothèses!$AK$6),5,IF(AND($E849&gt;hypothèses!$AJ$7,$E849&lt;=hypothèses!$AK$7),6,IF(AND($E849&gt;hypothèses!$AJ$8,$E849&lt;=hypothèses!$AK$8),7,IF(AND($E849&gt;hypothèses!$AJ$9,$E849&lt;=hypothèses!$AK$9),8,IF(AND($E849&gt;hypothèses!$AJ$10,$E849&lt;=hypothèses!$AK$10),9,IF(AND($E849&gt;hypothèses!$AJ$11,$E849&lt;=hypothèses!$AK$11),10,""))))))))))</f>
        <v>8</v>
      </c>
      <c r="G849" t="s">
        <v>20</v>
      </c>
      <c r="H849">
        <v>1</v>
      </c>
      <c r="I849">
        <v>-191.62</v>
      </c>
      <c r="J849" s="58" cm="1">
        <f t="array" ref="J8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849" s="58">
        <f>IF(G849="Tarif Frais de dossier",30,IF(I849&lt;0,0,IF(AND(A849=hypothèses!$AV$2,G849=hypothèses!$AM$1),IF(E849&lt;=hypothèses!$AT$2,hypothèses!$AW$2,IF(E849&gt;=hypothèses!$AU$2,hypothèses!$AX$2,E849*hypothèses!$AY$2)),IF(AND(A849=hypothèses!$AV$3,G849=hypothèses!$AM$1),IF(E849&lt;=hypothèses!$AT$3,hypothèses!$AW$3,IF(E849&gt;=hypothèses!$AU$3,hypothèses!$AX$3,E849*hypothèses!$AY$3)),IF(AND(A849=hypothèses!$AV$5,G849=hypothèses!$AN$1),IF(E849&lt;=hypothèses!$AT$5,hypothèses!$AW$5,IF(E849&gt;=hypothèses!$AU$5,hypothèses!$AX$5,E849*hypothèses!$AY$5)),IF(AND(A849=hypothèses!$AV$6,G849=hypothèses!$AN$1),IF(E849&lt;=hypothèses!$AT$6,hypothèses!$AW$6,IF(E849&gt;=hypothèses!$AU$6,hypothèses!$AX$6,E849*hypothèses!$AY$6)),IF(AND(A849=hypothèses!$AV$8,G849=hypothèses!$AO$1),IF(E849&lt;=hypothèses!$AT$8,hypothèses!$AW$8,IF(E849&gt;=hypothèses!$AU$8,hypothèses!$AX$8,E849*hypothèses!$AY$8)),IF(AND(A849=hypothèses!$AV$9,G849=hypothèses!$AO$1),IF(E849&lt;=hypothèses!$AT$9,hypothèses!$AW$9,IF(E849&gt;=hypothèses!$AU$9,hypothèses!$AX$9,E849*hypothèses!$AY$9)),IF(AND(A849=hypothèses!$AV$11,G849=hypothèses!$AP$1),IF(E849&lt;=hypothèses!$AT$11,hypothèses!$AW$11,IF(E849&gt;=hypothèses!$AU$11,hypothèses!$AX$11,E849*hypothèses!$AY$11)),IF(AND(A849=hypothèses!$AV$12,G849=hypothèses!$AP$1),IF(E849&lt;=hypothèses!$AT$12,hypothèses!$AW$12,IF(E849&gt;=hypothèses!$AU$12,hypothèses!$AX$12,E849*hypothèses!$AY$12)),IF(AND(A849=hypothèses!$AV$14,G849=hypothèses!$AQ$1),IF(E849&lt;=hypothèses!$AT$14,hypothèses!$AW$14,IF(E849&gt;=hypothèses!$AU$14,hypothèses!$AX$14,E849*hypothèses!$AY$14)),IF(AND(A849=hypothèses!$AV$15,G849=hypothèses!$AQ$1),IF(E849&lt;=hypothèses!$AT$15,hypothèses!$AW$15,IF(E849&gt;=hypothèses!$AU$15,hypothèses!$AX$15,E849*hypothèses!$AY$15)),IF(AND(A849=hypothèses!$AV$17,G849=hypothèses!$AR$1),IF(E849&lt;=hypothèses!$AT$17,hypothèses!$AW$17,IF(E849&gt;=hypothèses!$AU$17,hypothèses!$AX$17,E849*hypothèses!$AY$17)),IF(AND(A849=hypothèses!$AV$18,G849=hypothèses!$AR$1),IF(E849&lt;=hypothèses!$AT$18,hypothèses!$AW$18,IF(E849&gt;=hypothèses!$AU$18,hypothèses!$AX$18,E849*hypothèses!$AY$18)),0))))))))))))))</f>
        <v>0</v>
      </c>
      <c r="L849" s="58"/>
    </row>
    <row r="850" spans="1:12">
      <c r="A850" t="s">
        <v>70</v>
      </c>
      <c r="B850" s="59">
        <v>64726</v>
      </c>
      <c r="C850">
        <v>26</v>
      </c>
      <c r="D850">
        <v>3</v>
      </c>
      <c r="E850" s="4">
        <f t="shared" si="13"/>
        <v>1797.9444444444443</v>
      </c>
      <c r="F850" s="49">
        <f>IF($E850&lt;=hypothèses!$AK$2,1,IF(AND($E850&gt;hypothèses!$AJ$3,$E850&lt;=hypothèses!$AK$3),2,IF(AND($E850&gt;hypothèses!$AJ$4,$E850&lt;=hypothèses!$AK$4),3,IF(AND($E850&gt;hypothèses!$AJ$5,$E850&lt;=hypothèses!$AK$5),4,IF(AND($E850&gt;hypothèses!$AJ$6,$E850&lt;=hypothèses!$AK$6),5,IF(AND($E850&gt;hypothèses!$AJ$7,$E850&lt;=hypothèses!$AK$7),6,IF(AND($E850&gt;hypothèses!$AJ$8,$E850&lt;=hypothèses!$AK$8),7,IF(AND($E850&gt;hypothèses!$AJ$9,$E850&lt;=hypothèses!$AK$9),8,IF(AND($E850&gt;hypothèses!$AJ$10,$E850&lt;=hypothèses!$AK$10),9,IF(AND($E850&gt;hypothèses!$AJ$11,$E850&lt;=hypothèses!$AK$11),10,""))))))))))</f>
        <v>8</v>
      </c>
      <c r="G850" t="s">
        <v>13</v>
      </c>
      <c r="H850">
        <v>1</v>
      </c>
      <c r="I850">
        <v>871</v>
      </c>
      <c r="J850" s="58" cm="1">
        <f t="array" ref="J8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850" s="58">
        <f>IF(G850="Tarif Frais de dossier",30,IF(I850&lt;0,0,IF(AND(A850=hypothèses!$AV$2,G850=hypothèses!$AM$1),IF(E850&lt;=hypothèses!$AT$2,hypothèses!$AW$2,IF(E850&gt;=hypothèses!$AU$2,hypothèses!$AX$2,E850*hypothèses!$AY$2)),IF(AND(A850=hypothèses!$AV$3,G850=hypothèses!$AM$1),IF(E850&lt;=hypothèses!$AT$3,hypothèses!$AW$3,IF(E850&gt;=hypothèses!$AU$3,hypothèses!$AX$3,E850*hypothèses!$AY$3)),IF(AND(A850=hypothèses!$AV$5,G850=hypothèses!$AN$1),IF(E850&lt;=hypothèses!$AT$5,hypothèses!$AW$5,IF(E850&gt;=hypothèses!$AU$5,hypothèses!$AX$5,E850*hypothèses!$AY$5)),IF(AND(A850=hypothèses!$AV$6,G850=hypothèses!$AN$1),IF(E850&lt;=hypothèses!$AT$6,hypothèses!$AW$6,IF(E850&gt;=hypothèses!$AU$6,hypothèses!$AX$6,E850*hypothèses!$AY$6)),IF(AND(A850=hypothèses!$AV$8,G850=hypothèses!$AO$1),IF(E850&lt;=hypothèses!$AT$8,hypothèses!$AW$8,IF(E850&gt;=hypothèses!$AU$8,hypothèses!$AX$8,E850*hypothèses!$AY$8)),IF(AND(A850=hypothèses!$AV$9,G850=hypothèses!$AO$1),IF(E850&lt;=hypothèses!$AT$9,hypothèses!$AW$9,IF(E850&gt;=hypothèses!$AU$9,hypothèses!$AX$9,E850*hypothèses!$AY$9)),IF(AND(A850=hypothèses!$AV$11,G850=hypothèses!$AP$1),IF(E850&lt;=hypothèses!$AT$11,hypothèses!$AW$11,IF(E850&gt;=hypothèses!$AU$11,hypothèses!$AX$11,E850*hypothèses!$AY$11)),IF(AND(A850=hypothèses!$AV$12,G850=hypothèses!$AP$1),IF(E850&lt;=hypothèses!$AT$12,hypothèses!$AW$12,IF(E850&gt;=hypothèses!$AU$12,hypothèses!$AX$12,E850*hypothèses!$AY$12)),IF(AND(A850=hypothèses!$AV$14,G850=hypothèses!$AQ$1),IF(E850&lt;=hypothèses!$AT$14,hypothèses!$AW$14,IF(E850&gt;=hypothèses!$AU$14,hypothèses!$AX$14,E850*hypothèses!$AY$14)),IF(AND(A850=hypothèses!$AV$15,G850=hypothèses!$AQ$1),IF(E850&lt;=hypothèses!$AT$15,hypothèses!$AW$15,IF(E850&gt;=hypothèses!$AU$15,hypothèses!$AX$15,E850*hypothèses!$AY$15)),IF(AND(A850=hypothèses!$AV$17,G850=hypothèses!$AR$1),IF(E850&lt;=hypothèses!$AT$17,hypothèses!$AW$17,IF(E850&gt;=hypothèses!$AU$17,hypothèses!$AX$17,E850*hypothèses!$AY$17)),IF(AND(A850=hypothèses!$AV$18,G850=hypothèses!$AR$1),IF(E850&lt;=hypothèses!$AT$18,hypothèses!$AW$18,IF(E850&gt;=hypothèses!$AU$18,hypothèses!$AX$18,E850*hypothèses!$AY$18)),0))))))))))))))</f>
        <v>474.65733333333333</v>
      </c>
      <c r="L850" s="58"/>
    </row>
    <row r="851" spans="1:12">
      <c r="A851" t="s">
        <v>70</v>
      </c>
      <c r="B851" s="59">
        <v>64726</v>
      </c>
      <c r="C851">
        <v>26</v>
      </c>
      <c r="D851">
        <v>3</v>
      </c>
      <c r="E851" s="4">
        <f t="shared" si="13"/>
        <v>1797.9444444444443</v>
      </c>
      <c r="F851" s="49">
        <f>IF($E851&lt;=hypothèses!$AK$2,1,IF(AND($E851&gt;hypothèses!$AJ$3,$E851&lt;=hypothèses!$AK$3),2,IF(AND($E851&gt;hypothèses!$AJ$4,$E851&lt;=hypothèses!$AK$4),3,IF(AND($E851&gt;hypothèses!$AJ$5,$E851&lt;=hypothèses!$AK$5),4,IF(AND($E851&gt;hypothèses!$AJ$6,$E851&lt;=hypothèses!$AK$6),5,IF(AND($E851&gt;hypothèses!$AJ$7,$E851&lt;=hypothèses!$AK$7),6,IF(AND($E851&gt;hypothèses!$AJ$8,$E851&lt;=hypothèses!$AK$8),7,IF(AND($E851&gt;hypothèses!$AJ$9,$E851&lt;=hypothèses!$AK$9),8,IF(AND($E851&gt;hypothèses!$AJ$10,$E851&lt;=hypothèses!$AK$10),9,IF(AND($E851&gt;hypothèses!$AJ$11,$E851&lt;=hypothèses!$AK$11),10,""))))))))))</f>
        <v>8</v>
      </c>
      <c r="G851" t="s">
        <v>21</v>
      </c>
      <c r="H851">
        <v>1</v>
      </c>
      <c r="I851">
        <v>87.1</v>
      </c>
      <c r="J851" s="58" cm="1">
        <f t="array" ref="J8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851" s="58">
        <f>IF(G851="Tarif Frais de dossier",30,IF(I851&lt;0,0,IF(AND(A851=hypothèses!$AV$2,G851=hypothèses!$AM$1),IF(E851&lt;=hypothèses!$AT$2,hypothèses!$AW$2,IF(E851&gt;=hypothèses!$AU$2,hypothèses!$AX$2,E851*hypothèses!$AY$2)),IF(AND(A851=hypothèses!$AV$3,G851=hypothèses!$AM$1),IF(E851&lt;=hypothèses!$AT$3,hypothèses!$AW$3,IF(E851&gt;=hypothèses!$AU$3,hypothèses!$AX$3,E851*hypothèses!$AY$3)),IF(AND(A851=hypothèses!$AV$5,G851=hypothèses!$AN$1),IF(E851&lt;=hypothèses!$AT$5,hypothèses!$AW$5,IF(E851&gt;=hypothèses!$AU$5,hypothèses!$AX$5,E851*hypothèses!$AY$5)),IF(AND(A851=hypothèses!$AV$6,G851=hypothèses!$AN$1),IF(E851&lt;=hypothèses!$AT$6,hypothèses!$AW$6,IF(E851&gt;=hypothèses!$AU$6,hypothèses!$AX$6,E851*hypothèses!$AY$6)),IF(AND(A851=hypothèses!$AV$8,G851=hypothèses!$AO$1),IF(E851&lt;=hypothèses!$AT$8,hypothèses!$AW$8,IF(E851&gt;=hypothèses!$AU$8,hypothèses!$AX$8,E851*hypothèses!$AY$8)),IF(AND(A851=hypothèses!$AV$9,G851=hypothèses!$AO$1),IF(E851&lt;=hypothèses!$AT$9,hypothèses!$AW$9,IF(E851&gt;=hypothèses!$AU$9,hypothèses!$AX$9,E851*hypothèses!$AY$9)),IF(AND(A851=hypothèses!$AV$11,G851=hypothèses!$AP$1),IF(E851&lt;=hypothèses!$AT$11,hypothèses!$AW$11,IF(E851&gt;=hypothèses!$AU$11,hypothèses!$AX$11,E851*hypothèses!$AY$11)),IF(AND(A851=hypothèses!$AV$12,G851=hypothèses!$AP$1),IF(E851&lt;=hypothèses!$AT$12,hypothèses!$AW$12,IF(E851&gt;=hypothèses!$AU$12,hypothèses!$AX$12,E851*hypothèses!$AY$12)),IF(AND(A851=hypothèses!$AV$14,G851=hypothèses!$AQ$1),IF(E851&lt;=hypothèses!$AT$14,hypothèses!$AW$14,IF(E851&gt;=hypothèses!$AU$14,hypothèses!$AX$14,E851*hypothèses!$AY$14)),IF(AND(A851=hypothèses!$AV$15,G851=hypothèses!$AQ$1),IF(E851&lt;=hypothèses!$AT$15,hypothèses!$AW$15,IF(E851&gt;=hypothèses!$AU$15,hypothèses!$AX$15,E851*hypothèses!$AY$15)),IF(AND(A851=hypothèses!$AV$17,G851=hypothèses!$AR$1),IF(E851&lt;=hypothèses!$AT$17,hypothèses!$AW$17,IF(E851&gt;=hypothèses!$AU$17,hypothèses!$AX$17,E851*hypothèses!$AY$17)),IF(AND(A851=hypothèses!$AV$18,G851=hypothèses!$AR$1),IF(E851&lt;=hypothèses!$AT$18,hypothèses!$AW$18,IF(E851&gt;=hypothèses!$AU$18,hypothèses!$AX$18,E851*hypothèses!$AY$18)),0))))))))))))))</f>
        <v>0</v>
      </c>
      <c r="L851" s="58"/>
    </row>
    <row r="852" spans="1:12">
      <c r="A852" t="s">
        <v>70</v>
      </c>
      <c r="B852" s="59">
        <v>64726</v>
      </c>
      <c r="C852">
        <v>26</v>
      </c>
      <c r="D852">
        <v>3</v>
      </c>
      <c r="E852" s="4">
        <f t="shared" si="13"/>
        <v>1797.9444444444443</v>
      </c>
      <c r="F852" s="49">
        <f>IF($E852&lt;=hypothèses!$AK$2,1,IF(AND($E852&gt;hypothèses!$AJ$3,$E852&lt;=hypothèses!$AK$3),2,IF(AND($E852&gt;hypothèses!$AJ$4,$E852&lt;=hypothèses!$AK$4),3,IF(AND($E852&gt;hypothèses!$AJ$5,$E852&lt;=hypothèses!$AK$5),4,IF(AND($E852&gt;hypothèses!$AJ$6,$E852&lt;=hypothèses!$AK$6),5,IF(AND($E852&gt;hypothèses!$AJ$7,$E852&lt;=hypothèses!$AK$7),6,IF(AND($E852&gt;hypothèses!$AJ$8,$E852&lt;=hypothèses!$AK$8),7,IF(AND($E852&gt;hypothèses!$AJ$9,$E852&lt;=hypothèses!$AK$9),8,IF(AND($E852&gt;hypothèses!$AJ$10,$E852&lt;=hypothèses!$AK$10),9,IF(AND($E852&gt;hypothèses!$AJ$11,$E852&lt;=hypothèses!$AK$11),10,""))))))))))</f>
        <v>8</v>
      </c>
      <c r="G852" t="s">
        <v>15</v>
      </c>
      <c r="H852">
        <v>1</v>
      </c>
      <c r="I852">
        <v>-87.1</v>
      </c>
      <c r="J852" s="58" cm="1">
        <f t="array" ref="J8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852" s="58">
        <f>IF(G852="Tarif Frais de dossier",30,IF(I852&lt;0,0,IF(AND(A852=hypothèses!$AV$2,G852=hypothèses!$AM$1),IF(E852&lt;=hypothèses!$AT$2,hypothèses!$AW$2,IF(E852&gt;=hypothèses!$AU$2,hypothèses!$AX$2,E852*hypothèses!$AY$2)),IF(AND(A852=hypothèses!$AV$3,G852=hypothèses!$AM$1),IF(E852&lt;=hypothèses!$AT$3,hypothèses!$AW$3,IF(E852&gt;=hypothèses!$AU$3,hypothèses!$AX$3,E852*hypothèses!$AY$3)),IF(AND(A852=hypothèses!$AV$5,G852=hypothèses!$AN$1),IF(E852&lt;=hypothèses!$AT$5,hypothèses!$AW$5,IF(E852&gt;=hypothèses!$AU$5,hypothèses!$AX$5,E852*hypothèses!$AY$5)),IF(AND(A852=hypothèses!$AV$6,G852=hypothèses!$AN$1),IF(E852&lt;=hypothèses!$AT$6,hypothèses!$AW$6,IF(E852&gt;=hypothèses!$AU$6,hypothèses!$AX$6,E852*hypothèses!$AY$6)),IF(AND(A852=hypothèses!$AV$8,G852=hypothèses!$AO$1),IF(E852&lt;=hypothèses!$AT$8,hypothèses!$AW$8,IF(E852&gt;=hypothèses!$AU$8,hypothèses!$AX$8,E852*hypothèses!$AY$8)),IF(AND(A852=hypothèses!$AV$9,G852=hypothèses!$AO$1),IF(E852&lt;=hypothèses!$AT$9,hypothèses!$AW$9,IF(E852&gt;=hypothèses!$AU$9,hypothèses!$AX$9,E852*hypothèses!$AY$9)),IF(AND(A852=hypothèses!$AV$11,G852=hypothèses!$AP$1),IF(E852&lt;=hypothèses!$AT$11,hypothèses!$AW$11,IF(E852&gt;=hypothèses!$AU$11,hypothèses!$AX$11,E852*hypothèses!$AY$11)),IF(AND(A852=hypothèses!$AV$12,G852=hypothèses!$AP$1),IF(E852&lt;=hypothèses!$AT$12,hypothèses!$AW$12,IF(E852&gt;=hypothèses!$AU$12,hypothèses!$AX$12,E852*hypothèses!$AY$12)),IF(AND(A852=hypothèses!$AV$14,G852=hypothèses!$AQ$1),IF(E852&lt;=hypothèses!$AT$14,hypothèses!$AW$14,IF(E852&gt;=hypothèses!$AU$14,hypothèses!$AX$14,E852*hypothèses!$AY$14)),IF(AND(A852=hypothèses!$AV$15,G852=hypothèses!$AQ$1),IF(E852&lt;=hypothèses!$AT$15,hypothèses!$AW$15,IF(E852&gt;=hypothèses!$AU$15,hypothèses!$AX$15,E852*hypothèses!$AY$15)),IF(AND(A852=hypothèses!$AV$17,G852=hypothèses!$AR$1),IF(E852&lt;=hypothèses!$AT$17,hypothèses!$AW$17,IF(E852&gt;=hypothèses!$AU$17,hypothèses!$AX$17,E852*hypothèses!$AY$17)),IF(AND(A852=hypothèses!$AV$18,G852=hypothèses!$AR$1),IF(E852&lt;=hypothèses!$AT$18,hypothèses!$AW$18,IF(E852&gt;=hypothèses!$AU$18,hypothèses!$AX$18,E852*hypothèses!$AY$18)),0))))))))))))))</f>
        <v>0</v>
      </c>
      <c r="L852" s="58"/>
    </row>
    <row r="853" spans="1:12">
      <c r="A853" t="s">
        <v>70</v>
      </c>
      <c r="B853" s="59">
        <v>64726</v>
      </c>
      <c r="C853">
        <v>26</v>
      </c>
      <c r="D853">
        <v>3</v>
      </c>
      <c r="E853" s="4">
        <f t="shared" si="13"/>
        <v>1797.9444444444443</v>
      </c>
      <c r="F853" s="49">
        <f>IF($E853&lt;=hypothèses!$AK$2,1,IF(AND($E853&gt;hypothèses!$AJ$3,$E853&lt;=hypothèses!$AK$3),2,IF(AND($E853&gt;hypothèses!$AJ$4,$E853&lt;=hypothèses!$AK$4),3,IF(AND($E853&gt;hypothèses!$AJ$5,$E853&lt;=hypothèses!$AK$5),4,IF(AND($E853&gt;hypothèses!$AJ$6,$E853&lt;=hypothèses!$AK$6),5,IF(AND($E853&gt;hypothèses!$AJ$7,$E853&lt;=hypothèses!$AK$7),6,IF(AND($E853&gt;hypothèses!$AJ$8,$E853&lt;=hypothèses!$AK$8),7,IF(AND($E853&gt;hypothèses!$AJ$9,$E853&lt;=hypothèses!$AK$9),8,IF(AND($E853&gt;hypothèses!$AJ$10,$E853&lt;=hypothèses!$AK$10),9,IF(AND($E853&gt;hypothèses!$AJ$11,$E853&lt;=hypothèses!$AK$11),10,""))))))))))</f>
        <v>8</v>
      </c>
      <c r="G853" t="s">
        <v>20</v>
      </c>
      <c r="H853">
        <v>1</v>
      </c>
      <c r="I853">
        <v>-174.2</v>
      </c>
      <c r="J853" s="58" cm="1">
        <f t="array" ref="J8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853" s="58">
        <f>IF(G853="Tarif Frais de dossier",30,IF(I853&lt;0,0,IF(AND(A853=hypothèses!$AV$2,G853=hypothèses!$AM$1),IF(E853&lt;=hypothèses!$AT$2,hypothèses!$AW$2,IF(E853&gt;=hypothèses!$AU$2,hypothèses!$AX$2,E853*hypothèses!$AY$2)),IF(AND(A853=hypothèses!$AV$3,G853=hypothèses!$AM$1),IF(E853&lt;=hypothèses!$AT$3,hypothèses!$AW$3,IF(E853&gt;=hypothèses!$AU$3,hypothèses!$AX$3,E853*hypothèses!$AY$3)),IF(AND(A853=hypothèses!$AV$5,G853=hypothèses!$AN$1),IF(E853&lt;=hypothèses!$AT$5,hypothèses!$AW$5,IF(E853&gt;=hypothèses!$AU$5,hypothèses!$AX$5,E853*hypothèses!$AY$5)),IF(AND(A853=hypothèses!$AV$6,G853=hypothèses!$AN$1),IF(E853&lt;=hypothèses!$AT$6,hypothèses!$AW$6,IF(E853&gt;=hypothèses!$AU$6,hypothèses!$AX$6,E853*hypothèses!$AY$6)),IF(AND(A853=hypothèses!$AV$8,G853=hypothèses!$AO$1),IF(E853&lt;=hypothèses!$AT$8,hypothèses!$AW$8,IF(E853&gt;=hypothèses!$AU$8,hypothèses!$AX$8,E853*hypothèses!$AY$8)),IF(AND(A853=hypothèses!$AV$9,G853=hypothèses!$AO$1),IF(E853&lt;=hypothèses!$AT$9,hypothèses!$AW$9,IF(E853&gt;=hypothèses!$AU$9,hypothèses!$AX$9,E853*hypothèses!$AY$9)),IF(AND(A853=hypothèses!$AV$11,G853=hypothèses!$AP$1),IF(E853&lt;=hypothèses!$AT$11,hypothèses!$AW$11,IF(E853&gt;=hypothèses!$AU$11,hypothèses!$AX$11,E853*hypothèses!$AY$11)),IF(AND(A853=hypothèses!$AV$12,G853=hypothèses!$AP$1),IF(E853&lt;=hypothèses!$AT$12,hypothèses!$AW$12,IF(E853&gt;=hypothèses!$AU$12,hypothèses!$AX$12,E853*hypothèses!$AY$12)),IF(AND(A853=hypothèses!$AV$14,G853=hypothèses!$AQ$1),IF(E853&lt;=hypothèses!$AT$14,hypothèses!$AW$14,IF(E853&gt;=hypothèses!$AU$14,hypothèses!$AX$14,E853*hypothèses!$AY$14)),IF(AND(A853=hypothèses!$AV$15,G853=hypothèses!$AQ$1),IF(E853&lt;=hypothèses!$AT$15,hypothèses!$AW$15,IF(E853&gt;=hypothèses!$AU$15,hypothèses!$AX$15,E853*hypothèses!$AY$15)),IF(AND(A853=hypothèses!$AV$17,G853=hypothèses!$AR$1),IF(E853&lt;=hypothèses!$AT$17,hypothèses!$AW$17,IF(E853&gt;=hypothèses!$AU$17,hypothèses!$AX$17,E853*hypothèses!$AY$17)),IF(AND(A853=hypothèses!$AV$18,G853=hypothèses!$AR$1),IF(E853&lt;=hypothèses!$AT$18,hypothèses!$AW$18,IF(E853&gt;=hypothèses!$AU$18,hypothèses!$AX$18,E853*hypothèses!$AY$18)),0))))))))))))))</f>
        <v>0</v>
      </c>
      <c r="L853" s="58"/>
    </row>
    <row r="854" spans="1:12">
      <c r="A854" t="s">
        <v>70</v>
      </c>
      <c r="B854" s="59">
        <v>64726</v>
      </c>
      <c r="C854">
        <v>26</v>
      </c>
      <c r="D854">
        <v>3</v>
      </c>
      <c r="E854" s="4">
        <f t="shared" si="13"/>
        <v>1797.9444444444443</v>
      </c>
      <c r="F854" s="49">
        <f>IF($E854&lt;=hypothèses!$AK$2,1,IF(AND($E854&gt;hypothèses!$AJ$3,$E854&lt;=hypothèses!$AK$3),2,IF(AND($E854&gt;hypothèses!$AJ$4,$E854&lt;=hypothèses!$AK$4),3,IF(AND($E854&gt;hypothèses!$AJ$5,$E854&lt;=hypothèses!$AK$5),4,IF(AND($E854&gt;hypothèses!$AJ$6,$E854&lt;=hypothèses!$AK$6),5,IF(AND($E854&gt;hypothèses!$AJ$7,$E854&lt;=hypothèses!$AK$7),6,IF(AND($E854&gt;hypothèses!$AJ$8,$E854&lt;=hypothèses!$AK$8),7,IF(AND($E854&gt;hypothèses!$AJ$9,$E854&lt;=hypothèses!$AK$9),8,IF(AND($E854&gt;hypothèses!$AJ$10,$E854&lt;=hypothèses!$AK$10),9,IF(AND($E854&gt;hypothèses!$AJ$11,$E854&lt;=hypothèses!$AK$11),10,""))))))))))</f>
        <v>8</v>
      </c>
      <c r="G854" t="s">
        <v>14</v>
      </c>
      <c r="H854">
        <v>1</v>
      </c>
      <c r="I854">
        <v>30</v>
      </c>
      <c r="J854" s="58" cm="1">
        <f t="array" ref="J8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54" s="58">
        <f>IF(G854="Tarif Frais de dossier",30,IF(I854&lt;0,0,IF(AND(A854=hypothèses!$AV$2,G854=hypothèses!$AM$1),IF(E854&lt;=hypothèses!$AT$2,hypothèses!$AW$2,IF(E854&gt;=hypothèses!$AU$2,hypothèses!$AX$2,E854*hypothèses!$AY$2)),IF(AND(A854=hypothèses!$AV$3,G854=hypothèses!$AM$1),IF(E854&lt;=hypothèses!$AT$3,hypothèses!$AW$3,IF(E854&gt;=hypothèses!$AU$3,hypothèses!$AX$3,E854*hypothèses!$AY$3)),IF(AND(A854=hypothèses!$AV$5,G854=hypothèses!$AN$1),IF(E854&lt;=hypothèses!$AT$5,hypothèses!$AW$5,IF(E854&gt;=hypothèses!$AU$5,hypothèses!$AX$5,E854*hypothèses!$AY$5)),IF(AND(A854=hypothèses!$AV$6,G854=hypothèses!$AN$1),IF(E854&lt;=hypothèses!$AT$6,hypothèses!$AW$6,IF(E854&gt;=hypothèses!$AU$6,hypothèses!$AX$6,E854*hypothèses!$AY$6)),IF(AND(A854=hypothèses!$AV$8,G854=hypothèses!$AO$1),IF(E854&lt;=hypothèses!$AT$8,hypothèses!$AW$8,IF(E854&gt;=hypothèses!$AU$8,hypothèses!$AX$8,E854*hypothèses!$AY$8)),IF(AND(A854=hypothèses!$AV$9,G854=hypothèses!$AO$1),IF(E854&lt;=hypothèses!$AT$9,hypothèses!$AW$9,IF(E854&gt;=hypothèses!$AU$9,hypothèses!$AX$9,E854*hypothèses!$AY$9)),IF(AND(A854=hypothèses!$AV$11,G854=hypothèses!$AP$1),IF(E854&lt;=hypothèses!$AT$11,hypothèses!$AW$11,IF(E854&gt;=hypothèses!$AU$11,hypothèses!$AX$11,E854*hypothèses!$AY$11)),IF(AND(A854=hypothèses!$AV$12,G854=hypothèses!$AP$1),IF(E854&lt;=hypothèses!$AT$12,hypothèses!$AW$12,IF(E854&gt;=hypothèses!$AU$12,hypothèses!$AX$12,E854*hypothèses!$AY$12)),IF(AND(A854=hypothèses!$AV$14,G854=hypothèses!$AQ$1),IF(E854&lt;=hypothèses!$AT$14,hypothèses!$AW$14,IF(E854&gt;=hypothèses!$AU$14,hypothèses!$AX$14,E854*hypothèses!$AY$14)),IF(AND(A854=hypothèses!$AV$15,G854=hypothèses!$AQ$1),IF(E854&lt;=hypothèses!$AT$15,hypothèses!$AW$15,IF(E854&gt;=hypothèses!$AU$15,hypothèses!$AX$15,E854*hypothèses!$AY$15)),IF(AND(A854=hypothèses!$AV$17,G854=hypothèses!$AR$1),IF(E854&lt;=hypothèses!$AT$17,hypothèses!$AW$17,IF(E854&gt;=hypothèses!$AU$17,hypothèses!$AX$17,E854*hypothèses!$AY$17)),IF(AND(A854=hypothèses!$AV$18,G854=hypothèses!$AR$1),IF(E854&lt;=hypothèses!$AT$18,hypothèses!$AW$18,IF(E854&gt;=hypothèses!$AU$18,hypothèses!$AX$18,E854*hypothèses!$AY$18)),0))))))))))))))</f>
        <v>30</v>
      </c>
      <c r="L854" s="58"/>
    </row>
    <row r="855" spans="1:12">
      <c r="A855" t="s">
        <v>70</v>
      </c>
      <c r="B855" s="59">
        <v>64726</v>
      </c>
      <c r="C855">
        <v>26</v>
      </c>
      <c r="D855">
        <v>3</v>
      </c>
      <c r="E855" s="4">
        <f t="shared" si="13"/>
        <v>1797.9444444444443</v>
      </c>
      <c r="F855" s="49">
        <f>IF($E855&lt;=hypothèses!$AK$2,1,IF(AND($E855&gt;hypothèses!$AJ$3,$E855&lt;=hypothèses!$AK$3),2,IF(AND($E855&gt;hypothèses!$AJ$4,$E855&lt;=hypothèses!$AK$4),3,IF(AND($E855&gt;hypothèses!$AJ$5,$E855&lt;=hypothèses!$AK$5),4,IF(AND($E855&gt;hypothèses!$AJ$6,$E855&lt;=hypothèses!$AK$6),5,IF(AND($E855&gt;hypothèses!$AJ$7,$E855&lt;=hypothèses!$AK$7),6,IF(AND($E855&gt;hypothèses!$AJ$8,$E855&lt;=hypothèses!$AK$8),7,IF(AND($E855&gt;hypothèses!$AJ$9,$E855&lt;=hypothèses!$AK$9),8,IF(AND($E855&gt;hypothèses!$AJ$10,$E855&lt;=hypothèses!$AK$10),9,IF(AND($E855&gt;hypothèses!$AJ$11,$E855&lt;=hypothèses!$AK$11),10,""))))))))))</f>
        <v>8</v>
      </c>
      <c r="G855" t="s">
        <v>16</v>
      </c>
      <c r="H855">
        <v>1</v>
      </c>
      <c r="I855">
        <v>165</v>
      </c>
      <c r="J855" s="58" cm="1">
        <f t="array" ref="J8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855" s="58">
        <f>IF(G855="Tarif Frais de dossier",30,IF(I855&lt;0,0,IF(AND(A855=hypothèses!$AV$2,G855=hypothèses!$AM$1),IF(E855&lt;=hypothèses!$AT$2,hypothèses!$AW$2,IF(E855&gt;=hypothèses!$AU$2,hypothèses!$AX$2,E855*hypothèses!$AY$2)),IF(AND(A855=hypothèses!$AV$3,G855=hypothèses!$AM$1),IF(E855&lt;=hypothèses!$AT$3,hypothèses!$AW$3,IF(E855&gt;=hypothèses!$AU$3,hypothèses!$AX$3,E855*hypothèses!$AY$3)),IF(AND(A855=hypothèses!$AV$5,G855=hypothèses!$AN$1),IF(E855&lt;=hypothèses!$AT$5,hypothèses!$AW$5,IF(E855&gt;=hypothèses!$AU$5,hypothèses!$AX$5,E855*hypothèses!$AY$5)),IF(AND(A855=hypothèses!$AV$6,G855=hypothèses!$AN$1),IF(E855&lt;=hypothèses!$AT$6,hypothèses!$AW$6,IF(E855&gt;=hypothèses!$AU$6,hypothèses!$AX$6,E855*hypothèses!$AY$6)),IF(AND(A855=hypothèses!$AV$8,G855=hypothèses!$AO$1),IF(E855&lt;=hypothèses!$AT$8,hypothèses!$AW$8,IF(E855&gt;=hypothèses!$AU$8,hypothèses!$AX$8,E855*hypothèses!$AY$8)),IF(AND(A855=hypothèses!$AV$9,G855=hypothèses!$AO$1),IF(E855&lt;=hypothèses!$AT$9,hypothèses!$AW$9,IF(E855&gt;=hypothèses!$AU$9,hypothèses!$AX$9,E855*hypothèses!$AY$9)),IF(AND(A855=hypothèses!$AV$11,G855=hypothèses!$AP$1),IF(E855&lt;=hypothèses!$AT$11,hypothèses!$AW$11,IF(E855&gt;=hypothèses!$AU$11,hypothèses!$AX$11,E855*hypothèses!$AY$11)),IF(AND(A855=hypothèses!$AV$12,G855=hypothèses!$AP$1),IF(E855&lt;=hypothèses!$AT$12,hypothèses!$AW$12,IF(E855&gt;=hypothèses!$AU$12,hypothèses!$AX$12,E855*hypothèses!$AY$12)),IF(AND(A855=hypothèses!$AV$14,G855=hypothèses!$AQ$1),IF(E855&lt;=hypothèses!$AT$14,hypothèses!$AW$14,IF(E855&gt;=hypothèses!$AU$14,hypothèses!$AX$14,E855*hypothèses!$AY$14)),IF(AND(A855=hypothèses!$AV$15,G855=hypothèses!$AQ$1),IF(E855&lt;=hypothèses!$AT$15,hypothèses!$AW$15,IF(E855&gt;=hypothèses!$AU$15,hypothèses!$AX$15,E855*hypothèses!$AY$15)),IF(AND(A855=hypothèses!$AV$17,G855=hypothèses!$AR$1),IF(E855&lt;=hypothèses!$AT$17,hypothèses!$AW$17,IF(E855&gt;=hypothèses!$AU$17,hypothèses!$AX$17,E855*hypothèses!$AY$17)),IF(AND(A855=hypothèses!$AV$18,G855=hypothèses!$AR$1),IF(E855&lt;=hypothèses!$AT$18,hypothèses!$AW$18,IF(E855&gt;=hypothèses!$AU$18,hypothèses!$AX$18,E855*hypothèses!$AY$18)),0))))))))))))))</f>
        <v>182.5605128205128</v>
      </c>
      <c r="L855" s="58"/>
    </row>
    <row r="856" spans="1:12">
      <c r="A856" t="s">
        <v>70</v>
      </c>
      <c r="B856" s="59">
        <v>64726</v>
      </c>
      <c r="C856">
        <v>26</v>
      </c>
      <c r="D856">
        <v>3</v>
      </c>
      <c r="E856" s="4">
        <f t="shared" si="13"/>
        <v>1797.9444444444443</v>
      </c>
      <c r="F856" s="49">
        <f>IF($E856&lt;=hypothèses!$AK$2,1,IF(AND($E856&gt;hypothèses!$AJ$3,$E856&lt;=hypothèses!$AK$3),2,IF(AND($E856&gt;hypothèses!$AJ$4,$E856&lt;=hypothèses!$AK$4),3,IF(AND($E856&gt;hypothèses!$AJ$5,$E856&lt;=hypothèses!$AK$5),4,IF(AND($E856&gt;hypothèses!$AJ$6,$E856&lt;=hypothèses!$AK$6),5,IF(AND($E856&gt;hypothèses!$AJ$7,$E856&lt;=hypothèses!$AK$7),6,IF(AND($E856&gt;hypothèses!$AJ$8,$E856&lt;=hypothèses!$AK$8),7,IF(AND($E856&gt;hypothèses!$AJ$9,$E856&lt;=hypothèses!$AK$9),8,IF(AND($E856&gt;hypothèses!$AJ$10,$E856&lt;=hypothèses!$AK$10),9,IF(AND($E856&gt;hypothèses!$AJ$11,$E856&lt;=hypothèses!$AK$11),10,""))))))))))</f>
        <v>8</v>
      </c>
      <c r="G856" t="s">
        <v>20</v>
      </c>
      <c r="H856">
        <v>1</v>
      </c>
      <c r="I856">
        <v>-33</v>
      </c>
      <c r="J856" s="58" cm="1">
        <f t="array" ref="J8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856" s="58">
        <f>IF(G856="Tarif Frais de dossier",30,IF(I856&lt;0,0,IF(AND(A856=hypothèses!$AV$2,G856=hypothèses!$AM$1),IF(E856&lt;=hypothèses!$AT$2,hypothèses!$AW$2,IF(E856&gt;=hypothèses!$AU$2,hypothèses!$AX$2,E856*hypothèses!$AY$2)),IF(AND(A856=hypothèses!$AV$3,G856=hypothèses!$AM$1),IF(E856&lt;=hypothèses!$AT$3,hypothèses!$AW$3,IF(E856&gt;=hypothèses!$AU$3,hypothèses!$AX$3,E856*hypothèses!$AY$3)),IF(AND(A856=hypothèses!$AV$5,G856=hypothèses!$AN$1),IF(E856&lt;=hypothèses!$AT$5,hypothèses!$AW$5,IF(E856&gt;=hypothèses!$AU$5,hypothèses!$AX$5,E856*hypothèses!$AY$5)),IF(AND(A856=hypothèses!$AV$6,G856=hypothèses!$AN$1),IF(E856&lt;=hypothèses!$AT$6,hypothèses!$AW$6,IF(E856&gt;=hypothèses!$AU$6,hypothèses!$AX$6,E856*hypothèses!$AY$6)),IF(AND(A856=hypothèses!$AV$8,G856=hypothèses!$AO$1),IF(E856&lt;=hypothèses!$AT$8,hypothèses!$AW$8,IF(E856&gt;=hypothèses!$AU$8,hypothèses!$AX$8,E856*hypothèses!$AY$8)),IF(AND(A856=hypothèses!$AV$9,G856=hypothèses!$AO$1),IF(E856&lt;=hypothèses!$AT$9,hypothèses!$AW$9,IF(E856&gt;=hypothèses!$AU$9,hypothèses!$AX$9,E856*hypothèses!$AY$9)),IF(AND(A856=hypothèses!$AV$11,G856=hypothèses!$AP$1),IF(E856&lt;=hypothèses!$AT$11,hypothèses!$AW$11,IF(E856&gt;=hypothèses!$AU$11,hypothèses!$AX$11,E856*hypothèses!$AY$11)),IF(AND(A856=hypothèses!$AV$12,G856=hypothèses!$AP$1),IF(E856&lt;=hypothèses!$AT$12,hypothèses!$AW$12,IF(E856&gt;=hypothèses!$AU$12,hypothèses!$AX$12,E856*hypothèses!$AY$12)),IF(AND(A856=hypothèses!$AV$14,G856=hypothèses!$AQ$1),IF(E856&lt;=hypothèses!$AT$14,hypothèses!$AW$14,IF(E856&gt;=hypothèses!$AU$14,hypothèses!$AX$14,E856*hypothèses!$AY$14)),IF(AND(A856=hypothèses!$AV$15,G856=hypothèses!$AQ$1),IF(E856&lt;=hypothèses!$AT$15,hypothèses!$AW$15,IF(E856&gt;=hypothèses!$AU$15,hypothèses!$AX$15,E856*hypothèses!$AY$15)),IF(AND(A856=hypothèses!$AV$17,G856=hypothèses!$AR$1),IF(E856&lt;=hypothèses!$AT$17,hypothèses!$AW$17,IF(E856&gt;=hypothèses!$AU$17,hypothèses!$AX$17,E856*hypothèses!$AY$17)),IF(AND(A856=hypothèses!$AV$18,G856=hypothèses!$AR$1),IF(E856&lt;=hypothèses!$AT$18,hypothèses!$AW$18,IF(E856&gt;=hypothèses!$AU$18,hypothèses!$AX$18,E856*hypothèses!$AY$18)),0))))))))))))))</f>
        <v>0</v>
      </c>
      <c r="L856" s="58"/>
    </row>
    <row r="857" spans="1:12">
      <c r="A857" t="s">
        <v>70</v>
      </c>
      <c r="B857" s="59">
        <v>92821</v>
      </c>
      <c r="C857">
        <v>38</v>
      </c>
      <c r="D857">
        <v>3</v>
      </c>
      <c r="E857" s="4">
        <f t="shared" si="13"/>
        <v>2578.3611111111109</v>
      </c>
      <c r="F857" s="49">
        <f>IF($E857&lt;=hypothèses!$AK$2,1,IF(AND($E857&gt;hypothèses!$AJ$3,$E857&lt;=hypothèses!$AK$3),2,IF(AND($E857&gt;hypothèses!$AJ$4,$E857&lt;=hypothèses!$AK$4),3,IF(AND($E857&gt;hypothèses!$AJ$5,$E857&lt;=hypothèses!$AK$5),4,IF(AND($E857&gt;hypothèses!$AJ$6,$E857&lt;=hypothèses!$AK$6),5,IF(AND($E857&gt;hypothèses!$AJ$7,$E857&lt;=hypothèses!$AK$7),6,IF(AND($E857&gt;hypothèses!$AJ$8,$E857&lt;=hypothèses!$AK$8),7,IF(AND($E857&gt;hypothèses!$AJ$9,$E857&lt;=hypothèses!$AK$9),8,IF(AND($E857&gt;hypothèses!$AJ$10,$E857&lt;=hypothèses!$AK$10),9,IF(AND($E857&gt;hypothèses!$AJ$11,$E857&lt;=hypothèses!$AK$11),10,""))))))))))</f>
        <v>10</v>
      </c>
      <c r="G857" t="s">
        <v>13</v>
      </c>
      <c r="H857">
        <v>1</v>
      </c>
      <c r="I857">
        <v>1027</v>
      </c>
      <c r="J857" s="58" cm="1">
        <f t="array" ref="J8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857" s="58">
        <f>IF(G857="Tarif Frais de dossier",30,IF(I857&lt;0,0,IF(AND(A857=hypothèses!$AV$2,G857=hypothèses!$AM$1),IF(E857&lt;=hypothèses!$AT$2,hypothèses!$AW$2,IF(E857&gt;=hypothèses!$AU$2,hypothèses!$AX$2,E857*hypothèses!$AY$2)),IF(AND(A857=hypothèses!$AV$3,G857=hypothèses!$AM$1),IF(E857&lt;=hypothèses!$AT$3,hypothèses!$AW$3,IF(E857&gt;=hypothèses!$AU$3,hypothèses!$AX$3,E857*hypothèses!$AY$3)),IF(AND(A857=hypothèses!$AV$5,G857=hypothèses!$AN$1),IF(E857&lt;=hypothèses!$AT$5,hypothèses!$AW$5,IF(E857&gt;=hypothèses!$AU$5,hypothèses!$AX$5,E857*hypothèses!$AY$5)),IF(AND(A857=hypothèses!$AV$6,G857=hypothèses!$AN$1),IF(E857&lt;=hypothèses!$AT$6,hypothèses!$AW$6,IF(E857&gt;=hypothèses!$AU$6,hypothèses!$AX$6,E857*hypothèses!$AY$6)),IF(AND(A857=hypothèses!$AV$8,G857=hypothèses!$AO$1),IF(E857&lt;=hypothèses!$AT$8,hypothèses!$AW$8,IF(E857&gt;=hypothèses!$AU$8,hypothèses!$AX$8,E857*hypothèses!$AY$8)),IF(AND(A857=hypothèses!$AV$9,G857=hypothèses!$AO$1),IF(E857&lt;=hypothèses!$AT$9,hypothèses!$AW$9,IF(E857&gt;=hypothèses!$AU$9,hypothèses!$AX$9,E857*hypothèses!$AY$9)),IF(AND(A857=hypothèses!$AV$11,G857=hypothèses!$AP$1),IF(E857&lt;=hypothèses!$AT$11,hypothèses!$AW$11,IF(E857&gt;=hypothèses!$AU$11,hypothèses!$AX$11,E857*hypothèses!$AY$11)),IF(AND(A857=hypothèses!$AV$12,G857=hypothèses!$AP$1),IF(E857&lt;=hypothèses!$AT$12,hypothèses!$AW$12,IF(E857&gt;=hypothèses!$AU$12,hypothèses!$AX$12,E857*hypothèses!$AY$12)),IF(AND(A857=hypothèses!$AV$14,G857=hypothèses!$AQ$1),IF(E857&lt;=hypothèses!$AT$14,hypothèses!$AW$14,IF(E857&gt;=hypothèses!$AU$14,hypothèses!$AX$14,E857*hypothèses!$AY$14)),IF(AND(A857=hypothèses!$AV$15,G857=hypothèses!$AQ$1),IF(E857&lt;=hypothèses!$AT$15,hypothèses!$AW$15,IF(E857&gt;=hypothèses!$AU$15,hypothèses!$AX$15,E857*hypothèses!$AY$15)),IF(AND(A857=hypothèses!$AV$17,G857=hypothèses!$AR$1),IF(E857&lt;=hypothèses!$AT$17,hypothèses!$AW$17,IF(E857&gt;=hypothèses!$AU$17,hypothèses!$AX$17,E857*hypothèses!$AY$17)),IF(AND(A857=hypothèses!$AV$18,G857=hypothèses!$AR$1),IF(E857&lt;=hypothèses!$AT$18,hypothèses!$AW$18,IF(E857&gt;=hypothèses!$AU$18,hypothèses!$AX$18,E857*hypothèses!$AY$18)),0))))))))))))))</f>
        <v>680.6873333333333</v>
      </c>
      <c r="L857" s="58"/>
    </row>
    <row r="858" spans="1:12">
      <c r="A858" t="s">
        <v>70</v>
      </c>
      <c r="B858" s="59">
        <v>92821</v>
      </c>
      <c r="C858">
        <v>38</v>
      </c>
      <c r="D858">
        <v>3</v>
      </c>
      <c r="E858" s="4">
        <f t="shared" si="13"/>
        <v>2578.3611111111109</v>
      </c>
      <c r="F858" s="49">
        <f>IF($E858&lt;=hypothèses!$AK$2,1,IF(AND($E858&gt;hypothèses!$AJ$3,$E858&lt;=hypothèses!$AK$3),2,IF(AND($E858&gt;hypothèses!$AJ$4,$E858&lt;=hypothèses!$AK$4),3,IF(AND($E858&gt;hypothèses!$AJ$5,$E858&lt;=hypothèses!$AK$5),4,IF(AND($E858&gt;hypothèses!$AJ$6,$E858&lt;=hypothèses!$AK$6),5,IF(AND($E858&gt;hypothèses!$AJ$7,$E858&lt;=hypothèses!$AK$7),6,IF(AND($E858&gt;hypothèses!$AJ$8,$E858&lt;=hypothèses!$AK$8),7,IF(AND($E858&gt;hypothèses!$AJ$9,$E858&lt;=hypothèses!$AK$9),8,IF(AND($E858&gt;hypothèses!$AJ$10,$E858&lt;=hypothèses!$AK$10),9,IF(AND($E858&gt;hypothèses!$AJ$11,$E858&lt;=hypothèses!$AK$11),10,""))))))))))</f>
        <v>10</v>
      </c>
      <c r="G858" t="s">
        <v>15</v>
      </c>
      <c r="H858">
        <v>1</v>
      </c>
      <c r="I858">
        <v>-102.7</v>
      </c>
      <c r="J858" s="58" cm="1">
        <f t="array" ref="J8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858" s="58">
        <f>IF(G858="Tarif Frais de dossier",30,IF(I858&lt;0,0,IF(AND(A858=hypothèses!$AV$2,G858=hypothèses!$AM$1),IF(E858&lt;=hypothèses!$AT$2,hypothèses!$AW$2,IF(E858&gt;=hypothèses!$AU$2,hypothèses!$AX$2,E858*hypothèses!$AY$2)),IF(AND(A858=hypothèses!$AV$3,G858=hypothèses!$AM$1),IF(E858&lt;=hypothèses!$AT$3,hypothèses!$AW$3,IF(E858&gt;=hypothèses!$AU$3,hypothèses!$AX$3,E858*hypothèses!$AY$3)),IF(AND(A858=hypothèses!$AV$5,G858=hypothèses!$AN$1),IF(E858&lt;=hypothèses!$AT$5,hypothèses!$AW$5,IF(E858&gt;=hypothèses!$AU$5,hypothèses!$AX$5,E858*hypothèses!$AY$5)),IF(AND(A858=hypothèses!$AV$6,G858=hypothèses!$AN$1),IF(E858&lt;=hypothèses!$AT$6,hypothèses!$AW$6,IF(E858&gt;=hypothèses!$AU$6,hypothèses!$AX$6,E858*hypothèses!$AY$6)),IF(AND(A858=hypothèses!$AV$8,G858=hypothèses!$AO$1),IF(E858&lt;=hypothèses!$AT$8,hypothèses!$AW$8,IF(E858&gt;=hypothèses!$AU$8,hypothèses!$AX$8,E858*hypothèses!$AY$8)),IF(AND(A858=hypothèses!$AV$9,G858=hypothèses!$AO$1),IF(E858&lt;=hypothèses!$AT$9,hypothèses!$AW$9,IF(E858&gt;=hypothèses!$AU$9,hypothèses!$AX$9,E858*hypothèses!$AY$9)),IF(AND(A858=hypothèses!$AV$11,G858=hypothèses!$AP$1),IF(E858&lt;=hypothèses!$AT$11,hypothèses!$AW$11,IF(E858&gt;=hypothèses!$AU$11,hypothèses!$AX$11,E858*hypothèses!$AY$11)),IF(AND(A858=hypothèses!$AV$12,G858=hypothèses!$AP$1),IF(E858&lt;=hypothèses!$AT$12,hypothèses!$AW$12,IF(E858&gt;=hypothèses!$AU$12,hypothèses!$AX$12,E858*hypothèses!$AY$12)),IF(AND(A858=hypothèses!$AV$14,G858=hypothèses!$AQ$1),IF(E858&lt;=hypothèses!$AT$14,hypothèses!$AW$14,IF(E858&gt;=hypothèses!$AU$14,hypothèses!$AX$14,E858*hypothèses!$AY$14)),IF(AND(A858=hypothèses!$AV$15,G858=hypothèses!$AQ$1),IF(E858&lt;=hypothèses!$AT$15,hypothèses!$AW$15,IF(E858&gt;=hypothèses!$AU$15,hypothèses!$AX$15,E858*hypothèses!$AY$15)),IF(AND(A858=hypothèses!$AV$17,G858=hypothèses!$AR$1),IF(E858&lt;=hypothèses!$AT$17,hypothèses!$AW$17,IF(E858&gt;=hypothèses!$AU$17,hypothèses!$AX$17,E858*hypothèses!$AY$17)),IF(AND(A858=hypothèses!$AV$18,G858=hypothèses!$AR$1),IF(E858&lt;=hypothèses!$AT$18,hypothèses!$AW$18,IF(E858&gt;=hypothèses!$AU$18,hypothèses!$AX$18,E858*hypothèses!$AY$18)),0))))))))))))))</f>
        <v>0</v>
      </c>
      <c r="L858" s="58"/>
    </row>
    <row r="859" spans="1:12">
      <c r="A859" t="s">
        <v>70</v>
      </c>
      <c r="B859" s="59">
        <v>92821</v>
      </c>
      <c r="C859">
        <v>38</v>
      </c>
      <c r="D859">
        <v>3</v>
      </c>
      <c r="E859" s="4">
        <f t="shared" si="13"/>
        <v>2578.3611111111109</v>
      </c>
      <c r="F859" s="49">
        <f>IF($E859&lt;=hypothèses!$AK$2,1,IF(AND($E859&gt;hypothèses!$AJ$3,$E859&lt;=hypothèses!$AK$3),2,IF(AND($E859&gt;hypothèses!$AJ$4,$E859&lt;=hypothèses!$AK$4),3,IF(AND($E859&gt;hypothèses!$AJ$5,$E859&lt;=hypothèses!$AK$5),4,IF(AND($E859&gt;hypothèses!$AJ$6,$E859&lt;=hypothèses!$AK$6),5,IF(AND($E859&gt;hypothèses!$AJ$7,$E859&lt;=hypothèses!$AK$7),6,IF(AND($E859&gt;hypothèses!$AJ$8,$E859&lt;=hypothèses!$AK$8),7,IF(AND($E859&gt;hypothèses!$AJ$9,$E859&lt;=hypothèses!$AK$9),8,IF(AND($E859&gt;hypothèses!$AJ$10,$E859&lt;=hypothèses!$AK$10),9,IF(AND($E859&gt;hypothèses!$AJ$11,$E859&lt;=hypothèses!$AK$11),10,""))))))))))</f>
        <v>10</v>
      </c>
      <c r="I859">
        <v>0</v>
      </c>
      <c r="J859" s="58" t="str" cm="1">
        <f t="array" ref="J8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59" s="58">
        <f>IF(G859="Tarif Frais de dossier",30,IF(I859&lt;0,0,IF(AND(A859=hypothèses!$AV$2,G859=hypothèses!$AM$1),IF(E859&lt;=hypothèses!$AT$2,hypothèses!$AW$2,IF(E859&gt;=hypothèses!$AU$2,hypothèses!$AX$2,E859*hypothèses!$AY$2)),IF(AND(A859=hypothèses!$AV$3,G859=hypothèses!$AM$1),IF(E859&lt;=hypothèses!$AT$3,hypothèses!$AW$3,IF(E859&gt;=hypothèses!$AU$3,hypothèses!$AX$3,E859*hypothèses!$AY$3)),IF(AND(A859=hypothèses!$AV$5,G859=hypothèses!$AN$1),IF(E859&lt;=hypothèses!$AT$5,hypothèses!$AW$5,IF(E859&gt;=hypothèses!$AU$5,hypothèses!$AX$5,E859*hypothèses!$AY$5)),IF(AND(A859=hypothèses!$AV$6,G859=hypothèses!$AN$1),IF(E859&lt;=hypothèses!$AT$6,hypothèses!$AW$6,IF(E859&gt;=hypothèses!$AU$6,hypothèses!$AX$6,E859*hypothèses!$AY$6)),IF(AND(A859=hypothèses!$AV$8,G859=hypothèses!$AO$1),IF(E859&lt;=hypothèses!$AT$8,hypothèses!$AW$8,IF(E859&gt;=hypothèses!$AU$8,hypothèses!$AX$8,E859*hypothèses!$AY$8)),IF(AND(A859=hypothèses!$AV$9,G859=hypothèses!$AO$1),IF(E859&lt;=hypothèses!$AT$9,hypothèses!$AW$9,IF(E859&gt;=hypothèses!$AU$9,hypothèses!$AX$9,E859*hypothèses!$AY$9)),IF(AND(A859=hypothèses!$AV$11,G859=hypothèses!$AP$1),IF(E859&lt;=hypothèses!$AT$11,hypothèses!$AW$11,IF(E859&gt;=hypothèses!$AU$11,hypothèses!$AX$11,E859*hypothèses!$AY$11)),IF(AND(A859=hypothèses!$AV$12,G859=hypothèses!$AP$1),IF(E859&lt;=hypothèses!$AT$12,hypothèses!$AW$12,IF(E859&gt;=hypothèses!$AU$12,hypothèses!$AX$12,E859*hypothèses!$AY$12)),IF(AND(A859=hypothèses!$AV$14,G859=hypothèses!$AQ$1),IF(E859&lt;=hypothèses!$AT$14,hypothèses!$AW$14,IF(E859&gt;=hypothèses!$AU$14,hypothèses!$AX$14,E859*hypothèses!$AY$14)),IF(AND(A859=hypothèses!$AV$15,G859=hypothèses!$AQ$1),IF(E859&lt;=hypothèses!$AT$15,hypothèses!$AW$15,IF(E859&gt;=hypothèses!$AU$15,hypothèses!$AX$15,E859*hypothèses!$AY$15)),IF(AND(A859=hypothèses!$AV$17,G859=hypothèses!$AR$1),IF(E859&lt;=hypothèses!$AT$17,hypothèses!$AW$17,IF(E859&gt;=hypothèses!$AU$17,hypothèses!$AX$17,E859*hypothèses!$AY$17)),IF(AND(A859=hypothèses!$AV$18,G859=hypothèses!$AR$1),IF(E859&lt;=hypothèses!$AT$18,hypothèses!$AW$18,IF(E859&gt;=hypothèses!$AU$18,hypothèses!$AX$18,E859*hypothèses!$AY$18)),0))))))))))))))</f>
        <v>0</v>
      </c>
      <c r="L859" s="58"/>
    </row>
    <row r="860" spans="1:12">
      <c r="A860" t="s">
        <v>70</v>
      </c>
      <c r="B860" s="59">
        <v>92821</v>
      </c>
      <c r="C860">
        <v>38</v>
      </c>
      <c r="D860">
        <v>3</v>
      </c>
      <c r="E860" s="4">
        <f t="shared" si="13"/>
        <v>2578.3611111111109</v>
      </c>
      <c r="F860" s="49">
        <f>IF($E860&lt;=hypothèses!$AK$2,1,IF(AND($E860&gt;hypothèses!$AJ$3,$E860&lt;=hypothèses!$AK$3),2,IF(AND($E860&gt;hypothèses!$AJ$4,$E860&lt;=hypothèses!$AK$4),3,IF(AND($E860&gt;hypothèses!$AJ$5,$E860&lt;=hypothèses!$AK$5),4,IF(AND($E860&gt;hypothèses!$AJ$6,$E860&lt;=hypothèses!$AK$6),5,IF(AND($E860&gt;hypothèses!$AJ$7,$E860&lt;=hypothèses!$AK$7),6,IF(AND($E860&gt;hypothèses!$AJ$8,$E860&lt;=hypothèses!$AK$8),7,IF(AND($E860&gt;hypothèses!$AJ$9,$E860&lt;=hypothèses!$AK$9),8,IF(AND($E860&gt;hypothèses!$AJ$10,$E860&lt;=hypothèses!$AK$10),9,IF(AND($E860&gt;hypothèses!$AJ$11,$E860&lt;=hypothèses!$AK$11),10,""))))))))))</f>
        <v>10</v>
      </c>
      <c r="G860" t="s">
        <v>13</v>
      </c>
      <c r="H860">
        <v>1</v>
      </c>
      <c r="I860">
        <v>1027</v>
      </c>
      <c r="J860" s="58" cm="1">
        <f t="array" ref="J8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860" s="58">
        <f>IF(G860="Tarif Frais de dossier",30,IF(I860&lt;0,0,IF(AND(A860=hypothèses!$AV$2,G860=hypothèses!$AM$1),IF(E860&lt;=hypothèses!$AT$2,hypothèses!$AW$2,IF(E860&gt;=hypothèses!$AU$2,hypothèses!$AX$2,E860*hypothèses!$AY$2)),IF(AND(A860=hypothèses!$AV$3,G860=hypothèses!$AM$1),IF(E860&lt;=hypothèses!$AT$3,hypothèses!$AW$3,IF(E860&gt;=hypothèses!$AU$3,hypothèses!$AX$3,E860*hypothèses!$AY$3)),IF(AND(A860=hypothèses!$AV$5,G860=hypothèses!$AN$1),IF(E860&lt;=hypothèses!$AT$5,hypothèses!$AW$5,IF(E860&gt;=hypothèses!$AU$5,hypothèses!$AX$5,E860*hypothèses!$AY$5)),IF(AND(A860=hypothèses!$AV$6,G860=hypothèses!$AN$1),IF(E860&lt;=hypothèses!$AT$6,hypothèses!$AW$6,IF(E860&gt;=hypothèses!$AU$6,hypothèses!$AX$6,E860*hypothèses!$AY$6)),IF(AND(A860=hypothèses!$AV$8,G860=hypothèses!$AO$1),IF(E860&lt;=hypothèses!$AT$8,hypothèses!$AW$8,IF(E860&gt;=hypothèses!$AU$8,hypothèses!$AX$8,E860*hypothèses!$AY$8)),IF(AND(A860=hypothèses!$AV$9,G860=hypothèses!$AO$1),IF(E860&lt;=hypothèses!$AT$9,hypothèses!$AW$9,IF(E860&gt;=hypothèses!$AU$9,hypothèses!$AX$9,E860*hypothèses!$AY$9)),IF(AND(A860=hypothèses!$AV$11,G860=hypothèses!$AP$1),IF(E860&lt;=hypothèses!$AT$11,hypothèses!$AW$11,IF(E860&gt;=hypothèses!$AU$11,hypothèses!$AX$11,E860*hypothèses!$AY$11)),IF(AND(A860=hypothèses!$AV$12,G860=hypothèses!$AP$1),IF(E860&lt;=hypothèses!$AT$12,hypothèses!$AW$12,IF(E860&gt;=hypothèses!$AU$12,hypothèses!$AX$12,E860*hypothèses!$AY$12)),IF(AND(A860=hypothèses!$AV$14,G860=hypothèses!$AQ$1),IF(E860&lt;=hypothèses!$AT$14,hypothèses!$AW$14,IF(E860&gt;=hypothèses!$AU$14,hypothèses!$AX$14,E860*hypothèses!$AY$14)),IF(AND(A860=hypothèses!$AV$15,G860=hypothèses!$AQ$1),IF(E860&lt;=hypothèses!$AT$15,hypothèses!$AW$15,IF(E860&gt;=hypothèses!$AU$15,hypothèses!$AX$15,E860*hypothèses!$AY$15)),IF(AND(A860=hypothèses!$AV$17,G860=hypothèses!$AR$1),IF(E860&lt;=hypothèses!$AT$17,hypothèses!$AW$17,IF(E860&gt;=hypothèses!$AU$17,hypothèses!$AX$17,E860*hypothèses!$AY$17)),IF(AND(A860=hypothèses!$AV$18,G860=hypothèses!$AR$1),IF(E860&lt;=hypothèses!$AT$18,hypothèses!$AW$18,IF(E860&gt;=hypothèses!$AU$18,hypothèses!$AX$18,E860*hypothèses!$AY$18)),0))))))))))))))</f>
        <v>680.6873333333333</v>
      </c>
      <c r="L860" s="58"/>
    </row>
    <row r="861" spans="1:12">
      <c r="A861" t="s">
        <v>70</v>
      </c>
      <c r="B861" s="59">
        <v>92821</v>
      </c>
      <c r="C861">
        <v>38</v>
      </c>
      <c r="D861">
        <v>3</v>
      </c>
      <c r="E861" s="4">
        <f t="shared" si="13"/>
        <v>2578.3611111111109</v>
      </c>
      <c r="F861" s="49">
        <f>IF($E861&lt;=hypothèses!$AK$2,1,IF(AND($E861&gt;hypothèses!$AJ$3,$E861&lt;=hypothèses!$AK$3),2,IF(AND($E861&gt;hypothèses!$AJ$4,$E861&lt;=hypothèses!$AK$4),3,IF(AND($E861&gt;hypothèses!$AJ$5,$E861&lt;=hypothèses!$AK$5),4,IF(AND($E861&gt;hypothèses!$AJ$6,$E861&lt;=hypothèses!$AK$6),5,IF(AND($E861&gt;hypothèses!$AJ$7,$E861&lt;=hypothèses!$AK$7),6,IF(AND($E861&gt;hypothèses!$AJ$8,$E861&lt;=hypothèses!$AK$8),7,IF(AND($E861&gt;hypothèses!$AJ$9,$E861&lt;=hypothèses!$AK$9),8,IF(AND($E861&gt;hypothèses!$AJ$10,$E861&lt;=hypothèses!$AK$10),9,IF(AND($E861&gt;hypothèses!$AJ$11,$E861&lt;=hypothèses!$AK$11),10,""))))))))))</f>
        <v>10</v>
      </c>
      <c r="G861" t="s">
        <v>15</v>
      </c>
      <c r="H861">
        <v>1</v>
      </c>
      <c r="I861">
        <v>-102.7</v>
      </c>
      <c r="J861" s="58" cm="1">
        <f t="array" ref="J8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861" s="58">
        <f>IF(G861="Tarif Frais de dossier",30,IF(I861&lt;0,0,IF(AND(A861=hypothèses!$AV$2,G861=hypothèses!$AM$1),IF(E861&lt;=hypothèses!$AT$2,hypothèses!$AW$2,IF(E861&gt;=hypothèses!$AU$2,hypothèses!$AX$2,E861*hypothèses!$AY$2)),IF(AND(A861=hypothèses!$AV$3,G861=hypothèses!$AM$1),IF(E861&lt;=hypothèses!$AT$3,hypothèses!$AW$3,IF(E861&gt;=hypothèses!$AU$3,hypothèses!$AX$3,E861*hypothèses!$AY$3)),IF(AND(A861=hypothèses!$AV$5,G861=hypothèses!$AN$1),IF(E861&lt;=hypothèses!$AT$5,hypothèses!$AW$5,IF(E861&gt;=hypothèses!$AU$5,hypothèses!$AX$5,E861*hypothèses!$AY$5)),IF(AND(A861=hypothèses!$AV$6,G861=hypothèses!$AN$1),IF(E861&lt;=hypothèses!$AT$6,hypothèses!$AW$6,IF(E861&gt;=hypothèses!$AU$6,hypothèses!$AX$6,E861*hypothèses!$AY$6)),IF(AND(A861=hypothèses!$AV$8,G861=hypothèses!$AO$1),IF(E861&lt;=hypothèses!$AT$8,hypothèses!$AW$8,IF(E861&gt;=hypothèses!$AU$8,hypothèses!$AX$8,E861*hypothèses!$AY$8)),IF(AND(A861=hypothèses!$AV$9,G861=hypothèses!$AO$1),IF(E861&lt;=hypothèses!$AT$9,hypothèses!$AW$9,IF(E861&gt;=hypothèses!$AU$9,hypothèses!$AX$9,E861*hypothèses!$AY$9)),IF(AND(A861=hypothèses!$AV$11,G861=hypothèses!$AP$1),IF(E861&lt;=hypothèses!$AT$11,hypothèses!$AW$11,IF(E861&gt;=hypothèses!$AU$11,hypothèses!$AX$11,E861*hypothèses!$AY$11)),IF(AND(A861=hypothèses!$AV$12,G861=hypothèses!$AP$1),IF(E861&lt;=hypothèses!$AT$12,hypothèses!$AW$12,IF(E861&gt;=hypothèses!$AU$12,hypothèses!$AX$12,E861*hypothèses!$AY$12)),IF(AND(A861=hypothèses!$AV$14,G861=hypothèses!$AQ$1),IF(E861&lt;=hypothèses!$AT$14,hypothèses!$AW$14,IF(E861&gt;=hypothèses!$AU$14,hypothèses!$AX$14,E861*hypothèses!$AY$14)),IF(AND(A861=hypothèses!$AV$15,G861=hypothèses!$AQ$1),IF(E861&lt;=hypothèses!$AT$15,hypothèses!$AW$15,IF(E861&gt;=hypothèses!$AU$15,hypothèses!$AX$15,E861*hypothèses!$AY$15)),IF(AND(A861=hypothèses!$AV$17,G861=hypothèses!$AR$1),IF(E861&lt;=hypothèses!$AT$17,hypothèses!$AW$17,IF(E861&gt;=hypothèses!$AU$17,hypothèses!$AX$17,E861*hypothèses!$AY$17)),IF(AND(A861=hypothèses!$AV$18,G861=hypothèses!$AR$1),IF(E861&lt;=hypothèses!$AT$18,hypothèses!$AW$18,IF(E861&gt;=hypothèses!$AU$18,hypothèses!$AX$18,E861*hypothèses!$AY$18)),0))))))))))))))</f>
        <v>0</v>
      </c>
      <c r="L861" s="58"/>
    </row>
    <row r="862" spans="1:12">
      <c r="A862" t="s">
        <v>70</v>
      </c>
      <c r="B862" s="59">
        <v>22701</v>
      </c>
      <c r="C862">
        <v>10</v>
      </c>
      <c r="D862">
        <v>4</v>
      </c>
      <c r="E862" s="4">
        <f t="shared" si="13"/>
        <v>472.9375</v>
      </c>
      <c r="F862" s="49">
        <f>IF($E862&lt;=hypothèses!$AK$2,1,IF(AND($E862&gt;hypothèses!$AJ$3,$E862&lt;=hypothèses!$AK$3),2,IF(AND($E862&gt;hypothèses!$AJ$4,$E862&lt;=hypothèses!$AK$4),3,IF(AND($E862&gt;hypothèses!$AJ$5,$E862&lt;=hypothèses!$AK$5),4,IF(AND($E862&gt;hypothèses!$AJ$6,$E862&lt;=hypothèses!$AK$6),5,IF(AND($E862&gt;hypothèses!$AJ$7,$E862&lt;=hypothèses!$AK$7),6,IF(AND($E862&gt;hypothèses!$AJ$8,$E862&lt;=hypothèses!$AK$8),7,IF(AND($E862&gt;hypothèses!$AJ$9,$E862&lt;=hypothèses!$AK$9),8,IF(AND($E862&gt;hypothèses!$AJ$10,$E862&lt;=hypothèses!$AK$10),9,IF(AND($E862&gt;hypothèses!$AJ$11,$E862&lt;=hypothèses!$AK$11),10,""))))))))))</f>
        <v>3</v>
      </c>
      <c r="G862" t="s">
        <v>16</v>
      </c>
      <c r="H862">
        <v>1</v>
      </c>
      <c r="I862">
        <v>67</v>
      </c>
      <c r="J862" s="58" cm="1">
        <f t="array" ref="J8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96.22</v>
      </c>
      <c r="K862" s="58">
        <f>IF(G862="Tarif Frais de dossier",30,IF(I862&lt;0,0,IF(AND(A862=hypothèses!$AV$2,G862=hypothèses!$AM$1),IF(E862&lt;=hypothèses!$AT$2,hypothèses!$AW$2,IF(E862&gt;=hypothèses!$AU$2,hypothèses!$AX$2,E862*hypothèses!$AY$2)),IF(AND(A862=hypothèses!$AV$3,G862=hypothèses!$AM$1),IF(E862&lt;=hypothèses!$AT$3,hypothèses!$AW$3,IF(E862&gt;=hypothèses!$AU$3,hypothèses!$AX$3,E862*hypothèses!$AY$3)),IF(AND(A862=hypothèses!$AV$5,G862=hypothèses!$AN$1),IF(E862&lt;=hypothèses!$AT$5,hypothèses!$AW$5,IF(E862&gt;=hypothèses!$AU$5,hypothèses!$AX$5,E862*hypothèses!$AY$5)),IF(AND(A862=hypothèses!$AV$6,G862=hypothèses!$AN$1),IF(E862&lt;=hypothèses!$AT$6,hypothèses!$AW$6,IF(E862&gt;=hypothèses!$AU$6,hypothèses!$AX$6,E862*hypothèses!$AY$6)),IF(AND(A862=hypothèses!$AV$8,G862=hypothèses!$AO$1),IF(E862&lt;=hypothèses!$AT$8,hypothèses!$AW$8,IF(E862&gt;=hypothèses!$AU$8,hypothèses!$AX$8,E862*hypothèses!$AY$8)),IF(AND(A862=hypothèses!$AV$9,G862=hypothèses!$AO$1),IF(E862&lt;=hypothèses!$AT$9,hypothèses!$AW$9,IF(E862&gt;=hypothèses!$AU$9,hypothèses!$AX$9,E862*hypothèses!$AY$9)),IF(AND(A862=hypothèses!$AV$11,G862=hypothèses!$AP$1),IF(E862&lt;=hypothèses!$AT$11,hypothèses!$AW$11,IF(E862&gt;=hypothèses!$AU$11,hypothèses!$AX$11,E862*hypothèses!$AY$11)),IF(AND(A862=hypothèses!$AV$12,G862=hypothèses!$AP$1),IF(E862&lt;=hypothèses!$AT$12,hypothèses!$AW$12,IF(E862&gt;=hypothèses!$AU$12,hypothèses!$AX$12,E862*hypothèses!$AY$12)),IF(AND(A862=hypothèses!$AV$14,G862=hypothèses!$AQ$1),IF(E862&lt;=hypothèses!$AT$14,hypothèses!$AW$14,IF(E862&gt;=hypothèses!$AU$14,hypothèses!$AX$14,E862*hypothèses!$AY$14)),IF(AND(A862=hypothèses!$AV$15,G862=hypothèses!$AQ$1),IF(E862&lt;=hypothèses!$AT$15,hypothèses!$AW$15,IF(E862&gt;=hypothèses!$AU$15,hypothèses!$AX$15,E862*hypothèses!$AY$15)),IF(AND(A862=hypothèses!$AV$17,G862=hypothèses!$AR$1),IF(E862&lt;=hypothèses!$AT$17,hypothèses!$AW$17,IF(E862&gt;=hypothèses!$AU$17,hypothèses!$AX$17,E862*hypothèses!$AY$17)),IF(AND(A862=hypothèses!$AV$18,G862=hypothèses!$AR$1),IF(E862&lt;=hypothèses!$AT$18,hypothèses!$AW$18,IF(E862&gt;=hypothèses!$AU$18,hypothèses!$AX$18,E862*hypothèses!$AY$18)),0))))))))))))))</f>
        <v>66</v>
      </c>
      <c r="L862" s="58"/>
    </row>
    <row r="863" spans="1:12">
      <c r="A863" t="s">
        <v>70</v>
      </c>
      <c r="B863" s="59">
        <v>22701</v>
      </c>
      <c r="C863">
        <v>10</v>
      </c>
      <c r="D863">
        <v>4</v>
      </c>
      <c r="E863" s="4">
        <f t="shared" si="13"/>
        <v>472.9375</v>
      </c>
      <c r="F863" s="49">
        <f>IF($E863&lt;=hypothèses!$AK$2,1,IF(AND($E863&gt;hypothèses!$AJ$3,$E863&lt;=hypothèses!$AK$3),2,IF(AND($E863&gt;hypothèses!$AJ$4,$E863&lt;=hypothèses!$AK$4),3,IF(AND($E863&gt;hypothèses!$AJ$5,$E863&lt;=hypothèses!$AK$5),4,IF(AND($E863&gt;hypothèses!$AJ$6,$E863&lt;=hypothèses!$AK$6),5,IF(AND($E863&gt;hypothèses!$AJ$7,$E863&lt;=hypothèses!$AK$7),6,IF(AND($E863&gt;hypothèses!$AJ$8,$E863&lt;=hypothèses!$AK$8),7,IF(AND($E863&gt;hypothèses!$AJ$9,$E863&lt;=hypothèses!$AK$9),8,IF(AND($E863&gt;hypothèses!$AJ$10,$E863&lt;=hypothèses!$AK$10),9,IF(AND($E863&gt;hypothèses!$AJ$11,$E863&lt;=hypothèses!$AK$11),10,""))))))))))</f>
        <v>3</v>
      </c>
      <c r="G863" t="s">
        <v>14</v>
      </c>
      <c r="H863">
        <v>1</v>
      </c>
      <c r="I863">
        <v>30</v>
      </c>
      <c r="J863" s="58" cm="1">
        <f t="array" ref="J8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63" s="58">
        <f>IF(G863="Tarif Frais de dossier",30,IF(I863&lt;0,0,IF(AND(A863=hypothèses!$AV$2,G863=hypothèses!$AM$1),IF(E863&lt;=hypothèses!$AT$2,hypothèses!$AW$2,IF(E863&gt;=hypothèses!$AU$2,hypothèses!$AX$2,E863*hypothèses!$AY$2)),IF(AND(A863=hypothèses!$AV$3,G863=hypothèses!$AM$1),IF(E863&lt;=hypothèses!$AT$3,hypothèses!$AW$3,IF(E863&gt;=hypothèses!$AU$3,hypothèses!$AX$3,E863*hypothèses!$AY$3)),IF(AND(A863=hypothèses!$AV$5,G863=hypothèses!$AN$1),IF(E863&lt;=hypothèses!$AT$5,hypothèses!$AW$5,IF(E863&gt;=hypothèses!$AU$5,hypothèses!$AX$5,E863*hypothèses!$AY$5)),IF(AND(A863=hypothèses!$AV$6,G863=hypothèses!$AN$1),IF(E863&lt;=hypothèses!$AT$6,hypothèses!$AW$6,IF(E863&gt;=hypothèses!$AU$6,hypothèses!$AX$6,E863*hypothèses!$AY$6)),IF(AND(A863=hypothèses!$AV$8,G863=hypothèses!$AO$1),IF(E863&lt;=hypothèses!$AT$8,hypothèses!$AW$8,IF(E863&gt;=hypothèses!$AU$8,hypothèses!$AX$8,E863*hypothèses!$AY$8)),IF(AND(A863=hypothèses!$AV$9,G863=hypothèses!$AO$1),IF(E863&lt;=hypothèses!$AT$9,hypothèses!$AW$9,IF(E863&gt;=hypothèses!$AU$9,hypothèses!$AX$9,E863*hypothèses!$AY$9)),IF(AND(A863=hypothèses!$AV$11,G863=hypothèses!$AP$1),IF(E863&lt;=hypothèses!$AT$11,hypothèses!$AW$11,IF(E863&gt;=hypothèses!$AU$11,hypothèses!$AX$11,E863*hypothèses!$AY$11)),IF(AND(A863=hypothèses!$AV$12,G863=hypothèses!$AP$1),IF(E863&lt;=hypothèses!$AT$12,hypothèses!$AW$12,IF(E863&gt;=hypothèses!$AU$12,hypothèses!$AX$12,E863*hypothèses!$AY$12)),IF(AND(A863=hypothèses!$AV$14,G863=hypothèses!$AQ$1),IF(E863&lt;=hypothèses!$AT$14,hypothèses!$AW$14,IF(E863&gt;=hypothèses!$AU$14,hypothèses!$AX$14,E863*hypothèses!$AY$14)),IF(AND(A863=hypothèses!$AV$15,G863=hypothèses!$AQ$1),IF(E863&lt;=hypothèses!$AT$15,hypothèses!$AW$15,IF(E863&gt;=hypothèses!$AU$15,hypothèses!$AX$15,E863*hypothèses!$AY$15)),IF(AND(A863=hypothèses!$AV$17,G863=hypothèses!$AR$1),IF(E863&lt;=hypothèses!$AT$17,hypothèses!$AW$17,IF(E863&gt;=hypothèses!$AU$17,hypothèses!$AX$17,E863*hypothèses!$AY$17)),IF(AND(A863=hypothèses!$AV$18,G863=hypothèses!$AR$1),IF(E863&lt;=hypothèses!$AT$18,hypothèses!$AW$18,IF(E863&gt;=hypothèses!$AU$18,hypothèses!$AX$18,E863*hypothèses!$AY$18)),0))))))))))))))</f>
        <v>30</v>
      </c>
      <c r="L863" s="58"/>
    </row>
    <row r="864" spans="1:12">
      <c r="A864" t="s">
        <v>68</v>
      </c>
      <c r="B864" s="59">
        <v>36750</v>
      </c>
      <c r="C864">
        <v>15</v>
      </c>
      <c r="D864">
        <v>3</v>
      </c>
      <c r="E864" s="4">
        <f t="shared" si="13"/>
        <v>1020.8333333333334</v>
      </c>
      <c r="F864" s="49">
        <f>IF($E864&lt;=hypothèses!$AK$2,1,IF(AND($E864&gt;hypothèses!$AJ$3,$E864&lt;=hypothèses!$AK$3),2,IF(AND($E864&gt;hypothèses!$AJ$4,$E864&lt;=hypothèses!$AK$4),3,IF(AND($E864&gt;hypothèses!$AJ$5,$E864&lt;=hypothèses!$AK$5),4,IF(AND($E864&gt;hypothèses!$AJ$6,$E864&lt;=hypothèses!$AK$6),5,IF(AND($E864&gt;hypothèses!$AJ$7,$E864&lt;=hypothèses!$AK$7),6,IF(AND($E864&gt;hypothèses!$AJ$8,$E864&lt;=hypothèses!$AK$8),7,IF(AND($E864&gt;hypothèses!$AJ$9,$E864&lt;=hypothèses!$AK$9),8,IF(AND($E864&gt;hypothèses!$AJ$10,$E864&lt;=hypothèses!$AK$10),9,IF(AND($E864&gt;hypothèses!$AJ$11,$E864&lt;=hypothèses!$AK$11),10,""))))))))))</f>
        <v>6</v>
      </c>
      <c r="G864" t="s">
        <v>13</v>
      </c>
      <c r="H864">
        <v>1.3</v>
      </c>
      <c r="I864">
        <v>955.5</v>
      </c>
      <c r="J864" s="58" cm="1">
        <f t="array" ref="J8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1000.155</v>
      </c>
      <c r="K864" s="58">
        <f>IF(G864="Tarif Frais de dossier",30,IF(I864&lt;0,0,IF(AND(A864=hypothèses!$AV$2,G864=hypothèses!$AM$1),IF(E864&lt;=hypothèses!$AT$2,hypothèses!$AW$2,IF(E864&gt;=hypothèses!$AU$2,hypothèses!$AX$2,E864*hypothèses!$AY$2)),IF(AND(A864=hypothèses!$AV$3,G864=hypothèses!$AM$1),IF(E864&lt;=hypothèses!$AT$3,hypothèses!$AW$3,IF(E864&gt;=hypothèses!$AU$3,hypothèses!$AX$3,E864*hypothèses!$AY$3)),IF(AND(A864=hypothèses!$AV$5,G864=hypothèses!$AN$1),IF(E864&lt;=hypothèses!$AT$5,hypothèses!$AW$5,IF(E864&gt;=hypothèses!$AU$5,hypothèses!$AX$5,E864*hypothèses!$AY$5)),IF(AND(A864=hypothèses!$AV$6,G864=hypothèses!$AN$1),IF(E864&lt;=hypothèses!$AT$6,hypothèses!$AW$6,IF(E864&gt;=hypothèses!$AU$6,hypothèses!$AX$6,E864*hypothèses!$AY$6)),IF(AND(A864=hypothèses!$AV$8,G864=hypothèses!$AO$1),IF(E864&lt;=hypothèses!$AT$8,hypothèses!$AW$8,IF(E864&gt;=hypothèses!$AU$8,hypothèses!$AX$8,E864*hypothèses!$AY$8)),IF(AND(A864=hypothèses!$AV$9,G864=hypothèses!$AO$1),IF(E864&lt;=hypothèses!$AT$9,hypothèses!$AW$9,IF(E864&gt;=hypothèses!$AU$9,hypothèses!$AX$9,E864*hypothèses!$AY$9)),IF(AND(A864=hypothèses!$AV$11,G864=hypothèses!$AP$1),IF(E864&lt;=hypothèses!$AT$11,hypothèses!$AW$11,IF(E864&gt;=hypothèses!$AU$11,hypothèses!$AX$11,E864*hypothèses!$AY$11)),IF(AND(A864=hypothèses!$AV$12,G864=hypothèses!$AP$1),IF(E864&lt;=hypothèses!$AT$12,hypothèses!$AW$12,IF(E864&gt;=hypothèses!$AU$12,hypothèses!$AX$12,E864*hypothèses!$AY$12)),IF(AND(A864=hypothèses!$AV$14,G864=hypothèses!$AQ$1),IF(E864&lt;=hypothèses!$AT$14,hypothèses!$AW$14,IF(E864&gt;=hypothèses!$AU$14,hypothèses!$AX$14,E864*hypothèses!$AY$14)),IF(AND(A864=hypothèses!$AV$15,G864=hypothèses!$AQ$1),IF(E864&lt;=hypothèses!$AT$15,hypothèses!$AW$15,IF(E864&gt;=hypothèses!$AU$15,hypothèses!$AX$15,E864*hypothèses!$AY$15)),IF(AND(A864=hypothèses!$AV$17,G864=hypothèses!$AR$1),IF(E864&lt;=hypothèses!$AT$17,hypothèses!$AW$17,IF(E864&gt;=hypothèses!$AU$17,hypothèses!$AX$17,E864*hypothèses!$AY$17)),IF(AND(A864=hypothèses!$AV$18,G864=hypothèses!$AR$1),IF(E864&lt;=hypothèses!$AT$18,hypothèses!$AW$18,IF(E864&gt;=hypothèses!$AU$18,hypothèses!$AX$18,E864*hypothèses!$AY$18)),0))))))))))))))</f>
        <v>336.875</v>
      </c>
      <c r="L864" s="58"/>
    </row>
    <row r="865" spans="1:12">
      <c r="A865" t="s">
        <v>68</v>
      </c>
      <c r="B865" s="59">
        <v>36750</v>
      </c>
      <c r="C865">
        <v>15</v>
      </c>
      <c r="D865">
        <v>3</v>
      </c>
      <c r="E865" s="4">
        <f t="shared" si="13"/>
        <v>1020.8333333333334</v>
      </c>
      <c r="F865" s="49">
        <f>IF($E865&lt;=hypothèses!$AK$2,1,IF(AND($E865&gt;hypothèses!$AJ$3,$E865&lt;=hypothèses!$AK$3),2,IF(AND($E865&gt;hypothèses!$AJ$4,$E865&lt;=hypothèses!$AK$4),3,IF(AND($E865&gt;hypothèses!$AJ$5,$E865&lt;=hypothèses!$AK$5),4,IF(AND($E865&gt;hypothèses!$AJ$6,$E865&lt;=hypothèses!$AK$6),5,IF(AND($E865&gt;hypothèses!$AJ$7,$E865&lt;=hypothèses!$AK$7),6,IF(AND($E865&gt;hypothèses!$AJ$8,$E865&lt;=hypothèses!$AK$8),7,IF(AND($E865&gt;hypothèses!$AJ$9,$E865&lt;=hypothèses!$AK$9),8,IF(AND($E865&gt;hypothèses!$AJ$10,$E865&lt;=hypothèses!$AK$10),9,IF(AND($E865&gt;hypothèses!$AJ$11,$E865&lt;=hypothèses!$AK$11),10,""))))))))))</f>
        <v>6</v>
      </c>
      <c r="I865">
        <v>0</v>
      </c>
      <c r="J865" s="58" t="str" cm="1">
        <f t="array" ref="J8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65" s="58">
        <f>IF(G865="Tarif Frais de dossier",30,IF(I865&lt;0,0,IF(AND(A865=hypothèses!$AV$2,G865=hypothèses!$AM$1),IF(E865&lt;=hypothèses!$AT$2,hypothèses!$AW$2,IF(E865&gt;=hypothèses!$AU$2,hypothèses!$AX$2,E865*hypothèses!$AY$2)),IF(AND(A865=hypothèses!$AV$3,G865=hypothèses!$AM$1),IF(E865&lt;=hypothèses!$AT$3,hypothèses!$AW$3,IF(E865&gt;=hypothèses!$AU$3,hypothèses!$AX$3,E865*hypothèses!$AY$3)),IF(AND(A865=hypothèses!$AV$5,G865=hypothèses!$AN$1),IF(E865&lt;=hypothèses!$AT$5,hypothèses!$AW$5,IF(E865&gt;=hypothèses!$AU$5,hypothèses!$AX$5,E865*hypothèses!$AY$5)),IF(AND(A865=hypothèses!$AV$6,G865=hypothèses!$AN$1),IF(E865&lt;=hypothèses!$AT$6,hypothèses!$AW$6,IF(E865&gt;=hypothèses!$AU$6,hypothèses!$AX$6,E865*hypothèses!$AY$6)),IF(AND(A865=hypothèses!$AV$8,G865=hypothèses!$AO$1),IF(E865&lt;=hypothèses!$AT$8,hypothèses!$AW$8,IF(E865&gt;=hypothèses!$AU$8,hypothèses!$AX$8,E865*hypothèses!$AY$8)),IF(AND(A865=hypothèses!$AV$9,G865=hypothèses!$AO$1),IF(E865&lt;=hypothèses!$AT$9,hypothèses!$AW$9,IF(E865&gt;=hypothèses!$AU$9,hypothèses!$AX$9,E865*hypothèses!$AY$9)),IF(AND(A865=hypothèses!$AV$11,G865=hypothèses!$AP$1),IF(E865&lt;=hypothèses!$AT$11,hypothèses!$AW$11,IF(E865&gt;=hypothèses!$AU$11,hypothèses!$AX$11,E865*hypothèses!$AY$11)),IF(AND(A865=hypothèses!$AV$12,G865=hypothèses!$AP$1),IF(E865&lt;=hypothèses!$AT$12,hypothèses!$AW$12,IF(E865&gt;=hypothèses!$AU$12,hypothèses!$AX$12,E865*hypothèses!$AY$12)),IF(AND(A865=hypothèses!$AV$14,G865=hypothèses!$AQ$1),IF(E865&lt;=hypothèses!$AT$14,hypothèses!$AW$14,IF(E865&gt;=hypothèses!$AU$14,hypothèses!$AX$14,E865*hypothèses!$AY$14)),IF(AND(A865=hypothèses!$AV$15,G865=hypothèses!$AQ$1),IF(E865&lt;=hypothèses!$AT$15,hypothèses!$AW$15,IF(E865&gt;=hypothèses!$AU$15,hypothèses!$AX$15,E865*hypothèses!$AY$15)),IF(AND(A865=hypothèses!$AV$17,G865=hypothèses!$AR$1),IF(E865&lt;=hypothèses!$AT$17,hypothèses!$AW$17,IF(E865&gt;=hypothèses!$AU$17,hypothèses!$AX$17,E865*hypothèses!$AY$17)),IF(AND(A865=hypothèses!$AV$18,G865=hypothèses!$AR$1),IF(E865&lt;=hypothèses!$AT$18,hypothèses!$AW$18,IF(E865&gt;=hypothèses!$AU$18,hypothèses!$AX$18,E865*hypothèses!$AY$18)),0))))))))))))))</f>
        <v>0</v>
      </c>
      <c r="L865" s="58"/>
    </row>
    <row r="866" spans="1:12">
      <c r="A866" t="s">
        <v>68</v>
      </c>
      <c r="B866" s="59">
        <v>36750</v>
      </c>
      <c r="C866">
        <v>15</v>
      </c>
      <c r="D866">
        <v>3</v>
      </c>
      <c r="E866" s="4">
        <f t="shared" si="13"/>
        <v>1020.8333333333334</v>
      </c>
      <c r="F866" s="49">
        <f>IF($E866&lt;=hypothèses!$AK$2,1,IF(AND($E866&gt;hypothèses!$AJ$3,$E866&lt;=hypothèses!$AK$3),2,IF(AND($E866&gt;hypothèses!$AJ$4,$E866&lt;=hypothèses!$AK$4),3,IF(AND($E866&gt;hypothèses!$AJ$5,$E866&lt;=hypothèses!$AK$5),4,IF(AND($E866&gt;hypothèses!$AJ$6,$E866&lt;=hypothèses!$AK$6),5,IF(AND($E866&gt;hypothèses!$AJ$7,$E866&lt;=hypothèses!$AK$7),6,IF(AND($E866&gt;hypothèses!$AJ$8,$E866&lt;=hypothèses!$AK$8),7,IF(AND($E866&gt;hypothèses!$AJ$9,$E866&lt;=hypothèses!$AK$9),8,IF(AND($E866&gt;hypothèses!$AJ$10,$E866&lt;=hypothèses!$AK$10),9,IF(AND($E866&gt;hypothèses!$AJ$11,$E866&lt;=hypothèses!$AK$11),10,""))))))))))</f>
        <v>6</v>
      </c>
      <c r="I866">
        <v>0</v>
      </c>
      <c r="J866" s="58" t="str" cm="1">
        <f t="array" ref="J8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66" s="58">
        <f>IF(G866="Tarif Frais de dossier",30,IF(I866&lt;0,0,IF(AND(A866=hypothèses!$AV$2,G866=hypothèses!$AM$1),IF(E866&lt;=hypothèses!$AT$2,hypothèses!$AW$2,IF(E866&gt;=hypothèses!$AU$2,hypothèses!$AX$2,E866*hypothèses!$AY$2)),IF(AND(A866=hypothèses!$AV$3,G866=hypothèses!$AM$1),IF(E866&lt;=hypothèses!$AT$3,hypothèses!$AW$3,IF(E866&gt;=hypothèses!$AU$3,hypothèses!$AX$3,E866*hypothèses!$AY$3)),IF(AND(A866=hypothèses!$AV$5,G866=hypothèses!$AN$1),IF(E866&lt;=hypothèses!$AT$5,hypothèses!$AW$5,IF(E866&gt;=hypothèses!$AU$5,hypothèses!$AX$5,E866*hypothèses!$AY$5)),IF(AND(A866=hypothèses!$AV$6,G866=hypothèses!$AN$1),IF(E866&lt;=hypothèses!$AT$6,hypothèses!$AW$6,IF(E866&gt;=hypothèses!$AU$6,hypothèses!$AX$6,E866*hypothèses!$AY$6)),IF(AND(A866=hypothèses!$AV$8,G866=hypothèses!$AO$1),IF(E866&lt;=hypothèses!$AT$8,hypothèses!$AW$8,IF(E866&gt;=hypothèses!$AU$8,hypothèses!$AX$8,E866*hypothèses!$AY$8)),IF(AND(A866=hypothèses!$AV$9,G866=hypothèses!$AO$1),IF(E866&lt;=hypothèses!$AT$9,hypothèses!$AW$9,IF(E866&gt;=hypothèses!$AU$9,hypothèses!$AX$9,E866*hypothèses!$AY$9)),IF(AND(A866=hypothèses!$AV$11,G866=hypothèses!$AP$1),IF(E866&lt;=hypothèses!$AT$11,hypothèses!$AW$11,IF(E866&gt;=hypothèses!$AU$11,hypothèses!$AX$11,E866*hypothèses!$AY$11)),IF(AND(A866=hypothèses!$AV$12,G866=hypothèses!$AP$1),IF(E866&lt;=hypothèses!$AT$12,hypothèses!$AW$12,IF(E866&gt;=hypothèses!$AU$12,hypothèses!$AX$12,E866*hypothèses!$AY$12)),IF(AND(A866=hypothèses!$AV$14,G866=hypothèses!$AQ$1),IF(E866&lt;=hypothèses!$AT$14,hypothèses!$AW$14,IF(E866&gt;=hypothèses!$AU$14,hypothèses!$AX$14,E866*hypothèses!$AY$14)),IF(AND(A866=hypothèses!$AV$15,G866=hypothèses!$AQ$1),IF(E866&lt;=hypothèses!$AT$15,hypothèses!$AW$15,IF(E866&gt;=hypothèses!$AU$15,hypothèses!$AX$15,E866*hypothèses!$AY$15)),IF(AND(A866=hypothèses!$AV$17,G866=hypothèses!$AR$1),IF(E866&lt;=hypothèses!$AT$17,hypothèses!$AW$17,IF(E866&gt;=hypothèses!$AU$17,hypothèses!$AX$17,E866*hypothèses!$AY$17)),IF(AND(A866=hypothèses!$AV$18,G866=hypothèses!$AR$1),IF(E866&lt;=hypothèses!$AT$18,hypothèses!$AW$18,IF(E866&gt;=hypothèses!$AU$18,hypothèses!$AX$18,E866*hypothèses!$AY$18)),0))))))))))))))</f>
        <v>0</v>
      </c>
      <c r="L866" s="58"/>
    </row>
    <row r="867" spans="1:12">
      <c r="A867" t="s">
        <v>70</v>
      </c>
      <c r="B867" s="59">
        <v>40271</v>
      </c>
      <c r="C867">
        <v>17</v>
      </c>
      <c r="D867">
        <v>3</v>
      </c>
      <c r="E867" s="4">
        <f t="shared" si="13"/>
        <v>1118.6388888888889</v>
      </c>
      <c r="F867" s="49">
        <f>IF($E867&lt;=hypothèses!$AK$2,1,IF(AND($E867&gt;hypothèses!$AJ$3,$E867&lt;=hypothèses!$AK$3),2,IF(AND($E867&gt;hypothèses!$AJ$4,$E867&lt;=hypothèses!$AK$4),3,IF(AND($E867&gt;hypothèses!$AJ$5,$E867&lt;=hypothèses!$AK$5),4,IF(AND($E867&gt;hypothèses!$AJ$6,$E867&lt;=hypothèses!$AK$6),5,IF(AND($E867&gt;hypothèses!$AJ$7,$E867&lt;=hypothèses!$AK$7),6,IF(AND($E867&gt;hypothèses!$AJ$8,$E867&lt;=hypothèses!$AK$8),7,IF(AND($E867&gt;hypothèses!$AJ$9,$E867&lt;=hypothèses!$AK$9),8,IF(AND($E867&gt;hypothèses!$AJ$10,$E867&lt;=hypothèses!$AK$10),9,IF(AND($E867&gt;hypothèses!$AJ$11,$E867&lt;=hypothèses!$AK$11),10,""))))))))))</f>
        <v>7</v>
      </c>
      <c r="G867" t="s">
        <v>16</v>
      </c>
      <c r="H867">
        <v>1</v>
      </c>
      <c r="I867">
        <v>133</v>
      </c>
      <c r="J867" s="58" cm="1">
        <f t="array" ref="J8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867" s="58">
        <f>IF(G867="Tarif Frais de dossier",30,IF(I867&lt;0,0,IF(AND(A867=hypothèses!$AV$2,G867=hypothèses!$AM$1),IF(E867&lt;=hypothèses!$AT$2,hypothèses!$AW$2,IF(E867&gt;=hypothèses!$AU$2,hypothèses!$AX$2,E867*hypothèses!$AY$2)),IF(AND(A867=hypothèses!$AV$3,G867=hypothèses!$AM$1),IF(E867&lt;=hypothèses!$AT$3,hypothèses!$AW$3,IF(E867&gt;=hypothèses!$AU$3,hypothèses!$AX$3,E867*hypothèses!$AY$3)),IF(AND(A867=hypothèses!$AV$5,G867=hypothèses!$AN$1),IF(E867&lt;=hypothèses!$AT$5,hypothèses!$AW$5,IF(E867&gt;=hypothèses!$AU$5,hypothèses!$AX$5,E867*hypothèses!$AY$5)),IF(AND(A867=hypothèses!$AV$6,G867=hypothèses!$AN$1),IF(E867&lt;=hypothèses!$AT$6,hypothèses!$AW$6,IF(E867&gt;=hypothèses!$AU$6,hypothèses!$AX$6,E867*hypothèses!$AY$6)),IF(AND(A867=hypothèses!$AV$8,G867=hypothèses!$AO$1),IF(E867&lt;=hypothèses!$AT$8,hypothèses!$AW$8,IF(E867&gt;=hypothèses!$AU$8,hypothèses!$AX$8,E867*hypothèses!$AY$8)),IF(AND(A867=hypothèses!$AV$9,G867=hypothèses!$AO$1),IF(E867&lt;=hypothèses!$AT$9,hypothèses!$AW$9,IF(E867&gt;=hypothèses!$AU$9,hypothèses!$AX$9,E867*hypothèses!$AY$9)),IF(AND(A867=hypothèses!$AV$11,G867=hypothèses!$AP$1),IF(E867&lt;=hypothèses!$AT$11,hypothèses!$AW$11,IF(E867&gt;=hypothèses!$AU$11,hypothèses!$AX$11,E867*hypothèses!$AY$11)),IF(AND(A867=hypothèses!$AV$12,G867=hypothèses!$AP$1),IF(E867&lt;=hypothèses!$AT$12,hypothèses!$AW$12,IF(E867&gt;=hypothèses!$AU$12,hypothèses!$AX$12,E867*hypothèses!$AY$12)),IF(AND(A867=hypothèses!$AV$14,G867=hypothèses!$AQ$1),IF(E867&lt;=hypothèses!$AT$14,hypothèses!$AW$14,IF(E867&gt;=hypothèses!$AU$14,hypothèses!$AX$14,E867*hypothèses!$AY$14)),IF(AND(A867=hypothèses!$AV$15,G867=hypothèses!$AQ$1),IF(E867&lt;=hypothèses!$AT$15,hypothèses!$AW$15,IF(E867&gt;=hypothèses!$AU$15,hypothèses!$AX$15,E867*hypothèses!$AY$15)),IF(AND(A867=hypothèses!$AV$17,G867=hypothèses!$AR$1),IF(E867&lt;=hypothèses!$AT$17,hypothèses!$AW$17,IF(E867&gt;=hypothèses!$AU$17,hypothèses!$AX$17,E867*hypothèses!$AY$17)),IF(AND(A867=hypothèses!$AV$18,G867=hypothèses!$AR$1),IF(E867&lt;=hypothèses!$AT$18,hypothèses!$AW$18,IF(E867&gt;=hypothèses!$AU$18,hypothèses!$AX$18,E867*hypothèses!$AY$18)),0))))))))))))))</f>
        <v>113.58487179487179</v>
      </c>
      <c r="L867" s="58"/>
    </row>
    <row r="868" spans="1:12">
      <c r="A868" t="s">
        <v>70</v>
      </c>
      <c r="B868" s="59">
        <v>40271</v>
      </c>
      <c r="C868">
        <v>17</v>
      </c>
      <c r="D868">
        <v>3</v>
      </c>
      <c r="E868" s="4">
        <f t="shared" si="13"/>
        <v>1118.6388888888889</v>
      </c>
      <c r="F868" s="49">
        <f>IF($E868&lt;=hypothèses!$AK$2,1,IF(AND($E868&gt;hypothèses!$AJ$3,$E868&lt;=hypothèses!$AK$3),2,IF(AND($E868&gt;hypothèses!$AJ$4,$E868&lt;=hypothèses!$AK$4),3,IF(AND($E868&gt;hypothèses!$AJ$5,$E868&lt;=hypothèses!$AK$5),4,IF(AND($E868&gt;hypothèses!$AJ$6,$E868&lt;=hypothèses!$AK$6),5,IF(AND($E868&gt;hypothèses!$AJ$7,$E868&lt;=hypothèses!$AK$7),6,IF(AND($E868&gt;hypothèses!$AJ$8,$E868&lt;=hypothèses!$AK$8),7,IF(AND($E868&gt;hypothèses!$AJ$9,$E868&lt;=hypothèses!$AK$9),8,IF(AND($E868&gt;hypothèses!$AJ$10,$E868&lt;=hypothèses!$AK$10),9,IF(AND($E868&gt;hypothèses!$AJ$11,$E868&lt;=hypothèses!$AK$11),10,""))))))))))</f>
        <v>7</v>
      </c>
      <c r="G868" t="s">
        <v>14</v>
      </c>
      <c r="H868">
        <v>1</v>
      </c>
      <c r="I868">
        <v>30</v>
      </c>
      <c r="J868" s="58" cm="1">
        <f t="array" ref="J8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68" s="58">
        <f>IF(G868="Tarif Frais de dossier",30,IF(I868&lt;0,0,IF(AND(A868=hypothèses!$AV$2,G868=hypothèses!$AM$1),IF(E868&lt;=hypothèses!$AT$2,hypothèses!$AW$2,IF(E868&gt;=hypothèses!$AU$2,hypothèses!$AX$2,E868*hypothèses!$AY$2)),IF(AND(A868=hypothèses!$AV$3,G868=hypothèses!$AM$1),IF(E868&lt;=hypothèses!$AT$3,hypothèses!$AW$3,IF(E868&gt;=hypothèses!$AU$3,hypothèses!$AX$3,E868*hypothèses!$AY$3)),IF(AND(A868=hypothèses!$AV$5,G868=hypothèses!$AN$1),IF(E868&lt;=hypothèses!$AT$5,hypothèses!$AW$5,IF(E868&gt;=hypothèses!$AU$5,hypothèses!$AX$5,E868*hypothèses!$AY$5)),IF(AND(A868=hypothèses!$AV$6,G868=hypothèses!$AN$1),IF(E868&lt;=hypothèses!$AT$6,hypothèses!$AW$6,IF(E868&gt;=hypothèses!$AU$6,hypothèses!$AX$6,E868*hypothèses!$AY$6)),IF(AND(A868=hypothèses!$AV$8,G868=hypothèses!$AO$1),IF(E868&lt;=hypothèses!$AT$8,hypothèses!$AW$8,IF(E868&gt;=hypothèses!$AU$8,hypothèses!$AX$8,E868*hypothèses!$AY$8)),IF(AND(A868=hypothèses!$AV$9,G868=hypothèses!$AO$1),IF(E868&lt;=hypothèses!$AT$9,hypothèses!$AW$9,IF(E868&gt;=hypothèses!$AU$9,hypothèses!$AX$9,E868*hypothèses!$AY$9)),IF(AND(A868=hypothèses!$AV$11,G868=hypothèses!$AP$1),IF(E868&lt;=hypothèses!$AT$11,hypothèses!$AW$11,IF(E868&gt;=hypothèses!$AU$11,hypothèses!$AX$11,E868*hypothèses!$AY$11)),IF(AND(A868=hypothèses!$AV$12,G868=hypothèses!$AP$1),IF(E868&lt;=hypothèses!$AT$12,hypothèses!$AW$12,IF(E868&gt;=hypothèses!$AU$12,hypothèses!$AX$12,E868*hypothèses!$AY$12)),IF(AND(A868=hypothèses!$AV$14,G868=hypothèses!$AQ$1),IF(E868&lt;=hypothèses!$AT$14,hypothèses!$AW$14,IF(E868&gt;=hypothèses!$AU$14,hypothèses!$AX$14,E868*hypothèses!$AY$14)),IF(AND(A868=hypothèses!$AV$15,G868=hypothèses!$AQ$1),IF(E868&lt;=hypothèses!$AT$15,hypothèses!$AW$15,IF(E868&gt;=hypothèses!$AU$15,hypothèses!$AX$15,E868*hypothèses!$AY$15)),IF(AND(A868=hypothèses!$AV$17,G868=hypothèses!$AR$1),IF(E868&lt;=hypothèses!$AT$17,hypothèses!$AW$17,IF(E868&gt;=hypothèses!$AU$17,hypothèses!$AX$17,E868*hypothèses!$AY$17)),IF(AND(A868=hypothèses!$AV$18,G868=hypothèses!$AR$1),IF(E868&lt;=hypothèses!$AT$18,hypothèses!$AW$18,IF(E868&gt;=hypothèses!$AU$18,hypothèses!$AX$18,E868*hypothèses!$AY$18)),0))))))))))))))</f>
        <v>30</v>
      </c>
      <c r="L868" s="58"/>
    </row>
    <row r="869" spans="1:12">
      <c r="A869" t="s">
        <v>70</v>
      </c>
      <c r="B869" s="59">
        <v>59600</v>
      </c>
      <c r="C869">
        <v>24</v>
      </c>
      <c r="D869">
        <v>2</v>
      </c>
      <c r="E869" s="4">
        <f t="shared" si="13"/>
        <v>2483.3333333333335</v>
      </c>
      <c r="F869" s="49">
        <f>IF($E869&lt;=hypothèses!$AK$2,1,IF(AND($E869&gt;hypothèses!$AJ$3,$E869&lt;=hypothèses!$AK$3),2,IF(AND($E869&gt;hypothèses!$AJ$4,$E869&lt;=hypothèses!$AK$4),3,IF(AND($E869&gt;hypothèses!$AJ$5,$E869&lt;=hypothèses!$AK$5),4,IF(AND($E869&gt;hypothèses!$AJ$6,$E869&lt;=hypothèses!$AK$6),5,IF(AND($E869&gt;hypothèses!$AJ$7,$E869&lt;=hypothèses!$AK$7),6,IF(AND($E869&gt;hypothèses!$AJ$8,$E869&lt;=hypothèses!$AK$8),7,IF(AND($E869&gt;hypothèses!$AJ$9,$E869&lt;=hypothèses!$AK$9),8,IF(AND($E869&gt;hypothèses!$AJ$10,$E869&lt;=hypothèses!$AK$10),9,IF(AND($E869&gt;hypothèses!$AJ$11,$E869&lt;=hypothèses!$AK$11),10,""))))))))))</f>
        <v>9</v>
      </c>
      <c r="G869" t="s">
        <v>12</v>
      </c>
      <c r="H869">
        <v>1.1000000000000001</v>
      </c>
      <c r="I869">
        <v>1016.4</v>
      </c>
      <c r="J869" s="58" cm="1">
        <f t="array" ref="J8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1328.6679999999997</v>
      </c>
      <c r="K869" s="58">
        <f>IF(G869="Tarif Frais de dossier",30,IF(I869&lt;0,0,IF(AND(A869=hypothèses!$AV$2,G869=hypothèses!$AM$1),IF(E869&lt;=hypothèses!$AT$2,hypothèses!$AW$2,IF(E869&gt;=hypothèses!$AU$2,hypothèses!$AX$2,E869*hypothèses!$AY$2)),IF(AND(A869=hypothèses!$AV$3,G869=hypothèses!$AM$1),IF(E869&lt;=hypothèses!$AT$3,hypothèses!$AW$3,IF(E869&gt;=hypothèses!$AU$3,hypothèses!$AX$3,E869*hypothèses!$AY$3)),IF(AND(A869=hypothèses!$AV$5,G869=hypothèses!$AN$1),IF(E869&lt;=hypothèses!$AT$5,hypothèses!$AW$5,IF(E869&gt;=hypothèses!$AU$5,hypothèses!$AX$5,E869*hypothèses!$AY$5)),IF(AND(A869=hypothèses!$AV$6,G869=hypothèses!$AN$1),IF(E869&lt;=hypothèses!$AT$6,hypothèses!$AW$6,IF(E869&gt;=hypothèses!$AU$6,hypothèses!$AX$6,E869*hypothèses!$AY$6)),IF(AND(A869=hypothèses!$AV$8,G869=hypothèses!$AO$1),IF(E869&lt;=hypothèses!$AT$8,hypothèses!$AW$8,IF(E869&gt;=hypothèses!$AU$8,hypothèses!$AX$8,E869*hypothèses!$AY$8)),IF(AND(A869=hypothèses!$AV$9,G869=hypothèses!$AO$1),IF(E869&lt;=hypothèses!$AT$9,hypothèses!$AW$9,IF(E869&gt;=hypothèses!$AU$9,hypothèses!$AX$9,E869*hypothèses!$AY$9)),IF(AND(A869=hypothèses!$AV$11,G869=hypothèses!$AP$1),IF(E869&lt;=hypothèses!$AT$11,hypothèses!$AW$11,IF(E869&gt;=hypothèses!$AU$11,hypothèses!$AX$11,E869*hypothèses!$AY$11)),IF(AND(A869=hypothèses!$AV$12,G869=hypothèses!$AP$1),IF(E869&lt;=hypothèses!$AT$12,hypothèses!$AW$12,IF(E869&gt;=hypothèses!$AU$12,hypothèses!$AX$12,E869*hypothèses!$AY$12)),IF(AND(A869=hypothèses!$AV$14,G869=hypothèses!$AQ$1),IF(E869&lt;=hypothèses!$AT$14,hypothèses!$AW$14,IF(E869&gt;=hypothèses!$AU$14,hypothèses!$AX$14,E869*hypothèses!$AY$14)),IF(AND(A869=hypothèses!$AV$15,G869=hypothèses!$AQ$1),IF(E869&lt;=hypothèses!$AT$15,hypothèses!$AW$15,IF(E869&gt;=hypothèses!$AU$15,hypothèses!$AX$15,E869*hypothèses!$AY$15)),IF(AND(A869=hypothèses!$AV$17,G869=hypothèses!$AR$1),IF(E869&lt;=hypothèses!$AT$17,hypothèses!$AW$17,IF(E869&gt;=hypothèses!$AU$17,hypothèses!$AX$17,E869*hypothèses!$AY$17)),IF(AND(A869=hypothèses!$AV$18,G869=hypothèses!$AR$1),IF(E869&lt;=hypothèses!$AT$18,hypothèses!$AW$18,IF(E869&gt;=hypothèses!$AU$18,hypothèses!$AX$18,E869*hypothèses!$AY$18)),0))))))))))))))</f>
        <v>1260</v>
      </c>
      <c r="L869" s="58"/>
    </row>
    <row r="870" spans="1:12">
      <c r="A870" t="s">
        <v>70</v>
      </c>
      <c r="B870" s="59">
        <v>59600</v>
      </c>
      <c r="C870">
        <v>24</v>
      </c>
      <c r="D870">
        <v>2</v>
      </c>
      <c r="E870" s="4">
        <f t="shared" si="13"/>
        <v>2483.3333333333335</v>
      </c>
      <c r="F870" s="49">
        <f>IF($E870&lt;=hypothèses!$AK$2,1,IF(AND($E870&gt;hypothèses!$AJ$3,$E870&lt;=hypothèses!$AK$3),2,IF(AND($E870&gt;hypothèses!$AJ$4,$E870&lt;=hypothèses!$AK$4),3,IF(AND($E870&gt;hypothèses!$AJ$5,$E870&lt;=hypothèses!$AK$5),4,IF(AND($E870&gt;hypothèses!$AJ$6,$E870&lt;=hypothèses!$AK$6),5,IF(AND($E870&gt;hypothèses!$AJ$7,$E870&lt;=hypothèses!$AK$7),6,IF(AND($E870&gt;hypothèses!$AJ$8,$E870&lt;=hypothèses!$AK$8),7,IF(AND($E870&gt;hypothèses!$AJ$9,$E870&lt;=hypothèses!$AK$9),8,IF(AND($E870&gt;hypothèses!$AJ$10,$E870&lt;=hypothèses!$AK$10),9,IF(AND($E870&gt;hypothèses!$AJ$11,$E870&lt;=hypothèses!$AK$11),10,""))))))))))</f>
        <v>9</v>
      </c>
      <c r="I870">
        <v>0</v>
      </c>
      <c r="J870" s="58" t="str" cm="1">
        <f t="array" ref="J8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70" s="58">
        <f>IF(G870="Tarif Frais de dossier",30,IF(I870&lt;0,0,IF(AND(A870=hypothèses!$AV$2,G870=hypothèses!$AM$1),IF(E870&lt;=hypothèses!$AT$2,hypothèses!$AW$2,IF(E870&gt;=hypothèses!$AU$2,hypothèses!$AX$2,E870*hypothèses!$AY$2)),IF(AND(A870=hypothèses!$AV$3,G870=hypothèses!$AM$1),IF(E870&lt;=hypothèses!$AT$3,hypothèses!$AW$3,IF(E870&gt;=hypothèses!$AU$3,hypothèses!$AX$3,E870*hypothèses!$AY$3)),IF(AND(A870=hypothèses!$AV$5,G870=hypothèses!$AN$1),IF(E870&lt;=hypothèses!$AT$5,hypothèses!$AW$5,IF(E870&gt;=hypothèses!$AU$5,hypothèses!$AX$5,E870*hypothèses!$AY$5)),IF(AND(A870=hypothèses!$AV$6,G870=hypothèses!$AN$1),IF(E870&lt;=hypothèses!$AT$6,hypothèses!$AW$6,IF(E870&gt;=hypothèses!$AU$6,hypothèses!$AX$6,E870*hypothèses!$AY$6)),IF(AND(A870=hypothèses!$AV$8,G870=hypothèses!$AO$1),IF(E870&lt;=hypothèses!$AT$8,hypothèses!$AW$8,IF(E870&gt;=hypothèses!$AU$8,hypothèses!$AX$8,E870*hypothèses!$AY$8)),IF(AND(A870=hypothèses!$AV$9,G870=hypothèses!$AO$1),IF(E870&lt;=hypothèses!$AT$9,hypothèses!$AW$9,IF(E870&gt;=hypothèses!$AU$9,hypothèses!$AX$9,E870*hypothèses!$AY$9)),IF(AND(A870=hypothèses!$AV$11,G870=hypothèses!$AP$1),IF(E870&lt;=hypothèses!$AT$11,hypothèses!$AW$11,IF(E870&gt;=hypothèses!$AU$11,hypothèses!$AX$11,E870*hypothèses!$AY$11)),IF(AND(A870=hypothèses!$AV$12,G870=hypothèses!$AP$1),IF(E870&lt;=hypothèses!$AT$12,hypothèses!$AW$12,IF(E870&gt;=hypothèses!$AU$12,hypothèses!$AX$12,E870*hypothèses!$AY$12)),IF(AND(A870=hypothèses!$AV$14,G870=hypothèses!$AQ$1),IF(E870&lt;=hypothèses!$AT$14,hypothèses!$AW$14,IF(E870&gt;=hypothèses!$AU$14,hypothèses!$AX$14,E870*hypothèses!$AY$14)),IF(AND(A870=hypothèses!$AV$15,G870=hypothèses!$AQ$1),IF(E870&lt;=hypothèses!$AT$15,hypothèses!$AW$15,IF(E870&gt;=hypothèses!$AU$15,hypothèses!$AX$15,E870*hypothèses!$AY$15)),IF(AND(A870=hypothèses!$AV$17,G870=hypothèses!$AR$1),IF(E870&lt;=hypothèses!$AT$17,hypothèses!$AW$17,IF(E870&gt;=hypothèses!$AU$17,hypothèses!$AX$17,E870*hypothèses!$AY$17)),IF(AND(A870=hypothèses!$AV$18,G870=hypothèses!$AR$1),IF(E870&lt;=hypothèses!$AT$18,hypothèses!$AW$18,IF(E870&gt;=hypothèses!$AU$18,hypothèses!$AX$18,E870*hypothèses!$AY$18)),0))))))))))))))</f>
        <v>0</v>
      </c>
      <c r="L870" s="58"/>
    </row>
    <row r="871" spans="1:12">
      <c r="A871" t="s">
        <v>70</v>
      </c>
      <c r="B871" s="59">
        <v>59600</v>
      </c>
      <c r="C871">
        <v>24</v>
      </c>
      <c r="D871">
        <v>2</v>
      </c>
      <c r="E871" s="4">
        <f t="shared" si="13"/>
        <v>2483.3333333333335</v>
      </c>
      <c r="F871" s="49">
        <f>IF($E871&lt;=hypothèses!$AK$2,1,IF(AND($E871&gt;hypothèses!$AJ$3,$E871&lt;=hypothèses!$AK$3),2,IF(AND($E871&gt;hypothèses!$AJ$4,$E871&lt;=hypothèses!$AK$4),3,IF(AND($E871&gt;hypothèses!$AJ$5,$E871&lt;=hypothèses!$AK$5),4,IF(AND($E871&gt;hypothèses!$AJ$6,$E871&lt;=hypothèses!$AK$6),5,IF(AND($E871&gt;hypothèses!$AJ$7,$E871&lt;=hypothèses!$AK$7),6,IF(AND($E871&gt;hypothèses!$AJ$8,$E871&lt;=hypothèses!$AK$8),7,IF(AND($E871&gt;hypothèses!$AJ$9,$E871&lt;=hypothèses!$AK$9),8,IF(AND($E871&gt;hypothèses!$AJ$10,$E871&lt;=hypothèses!$AK$10),9,IF(AND($E871&gt;hypothèses!$AJ$11,$E871&lt;=hypothèses!$AK$11),10,""))))))))))</f>
        <v>9</v>
      </c>
      <c r="I871">
        <v>0</v>
      </c>
      <c r="J871" s="58" t="str" cm="1">
        <f t="array" ref="J8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71" s="58">
        <f>IF(G871="Tarif Frais de dossier",30,IF(I871&lt;0,0,IF(AND(A871=hypothèses!$AV$2,G871=hypothèses!$AM$1),IF(E871&lt;=hypothèses!$AT$2,hypothèses!$AW$2,IF(E871&gt;=hypothèses!$AU$2,hypothèses!$AX$2,E871*hypothèses!$AY$2)),IF(AND(A871=hypothèses!$AV$3,G871=hypothèses!$AM$1),IF(E871&lt;=hypothèses!$AT$3,hypothèses!$AW$3,IF(E871&gt;=hypothèses!$AU$3,hypothèses!$AX$3,E871*hypothèses!$AY$3)),IF(AND(A871=hypothèses!$AV$5,G871=hypothèses!$AN$1),IF(E871&lt;=hypothèses!$AT$5,hypothèses!$AW$5,IF(E871&gt;=hypothèses!$AU$5,hypothèses!$AX$5,E871*hypothèses!$AY$5)),IF(AND(A871=hypothèses!$AV$6,G871=hypothèses!$AN$1),IF(E871&lt;=hypothèses!$AT$6,hypothèses!$AW$6,IF(E871&gt;=hypothèses!$AU$6,hypothèses!$AX$6,E871*hypothèses!$AY$6)),IF(AND(A871=hypothèses!$AV$8,G871=hypothèses!$AO$1),IF(E871&lt;=hypothèses!$AT$8,hypothèses!$AW$8,IF(E871&gt;=hypothèses!$AU$8,hypothèses!$AX$8,E871*hypothèses!$AY$8)),IF(AND(A871=hypothèses!$AV$9,G871=hypothèses!$AO$1),IF(E871&lt;=hypothèses!$AT$9,hypothèses!$AW$9,IF(E871&gt;=hypothèses!$AU$9,hypothèses!$AX$9,E871*hypothèses!$AY$9)),IF(AND(A871=hypothèses!$AV$11,G871=hypothèses!$AP$1),IF(E871&lt;=hypothèses!$AT$11,hypothèses!$AW$11,IF(E871&gt;=hypothèses!$AU$11,hypothèses!$AX$11,E871*hypothèses!$AY$11)),IF(AND(A871=hypothèses!$AV$12,G871=hypothèses!$AP$1),IF(E871&lt;=hypothèses!$AT$12,hypothèses!$AW$12,IF(E871&gt;=hypothèses!$AU$12,hypothèses!$AX$12,E871*hypothèses!$AY$12)),IF(AND(A871=hypothèses!$AV$14,G871=hypothèses!$AQ$1),IF(E871&lt;=hypothèses!$AT$14,hypothèses!$AW$14,IF(E871&gt;=hypothèses!$AU$14,hypothèses!$AX$14,E871*hypothèses!$AY$14)),IF(AND(A871=hypothèses!$AV$15,G871=hypothèses!$AQ$1),IF(E871&lt;=hypothèses!$AT$15,hypothèses!$AW$15,IF(E871&gt;=hypothèses!$AU$15,hypothèses!$AX$15,E871*hypothèses!$AY$15)),IF(AND(A871=hypothèses!$AV$17,G871=hypothèses!$AR$1),IF(E871&lt;=hypothèses!$AT$17,hypothèses!$AW$17,IF(E871&gt;=hypothèses!$AU$17,hypothèses!$AX$17,E871*hypothèses!$AY$17)),IF(AND(A871=hypothèses!$AV$18,G871=hypothèses!$AR$1),IF(E871&lt;=hypothèses!$AT$18,hypothèses!$AW$18,IF(E871&gt;=hypothèses!$AU$18,hypothèses!$AX$18,E871*hypothèses!$AY$18)),0))))))))))))))</f>
        <v>0</v>
      </c>
      <c r="L871" s="58"/>
    </row>
    <row r="872" spans="1:12">
      <c r="A872" t="s">
        <v>70</v>
      </c>
      <c r="B872" s="59">
        <v>59600</v>
      </c>
      <c r="C872">
        <v>24</v>
      </c>
      <c r="D872">
        <v>2</v>
      </c>
      <c r="E872" s="4">
        <f t="shared" si="13"/>
        <v>2483.3333333333335</v>
      </c>
      <c r="F872" s="49">
        <f>IF($E872&lt;=hypothèses!$AK$2,1,IF(AND($E872&gt;hypothèses!$AJ$3,$E872&lt;=hypothèses!$AK$3),2,IF(AND($E872&gt;hypothèses!$AJ$4,$E872&lt;=hypothèses!$AK$4),3,IF(AND($E872&gt;hypothèses!$AJ$5,$E872&lt;=hypothèses!$AK$5),4,IF(AND($E872&gt;hypothèses!$AJ$6,$E872&lt;=hypothèses!$AK$6),5,IF(AND($E872&gt;hypothèses!$AJ$7,$E872&lt;=hypothèses!$AK$7),6,IF(AND($E872&gt;hypothèses!$AJ$8,$E872&lt;=hypothèses!$AK$8),7,IF(AND($E872&gt;hypothèses!$AJ$9,$E872&lt;=hypothèses!$AK$9),8,IF(AND($E872&gt;hypothèses!$AJ$10,$E872&lt;=hypothèses!$AK$10),9,IF(AND($E872&gt;hypothèses!$AJ$11,$E872&lt;=hypothèses!$AK$11),10,""))))))))))</f>
        <v>9</v>
      </c>
      <c r="I872">
        <v>0</v>
      </c>
      <c r="J872" s="58" t="str" cm="1">
        <f t="array" ref="J8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72" s="58">
        <f>IF(G872="Tarif Frais de dossier",30,IF(I872&lt;0,0,IF(AND(A872=hypothèses!$AV$2,G872=hypothèses!$AM$1),IF(E872&lt;=hypothèses!$AT$2,hypothèses!$AW$2,IF(E872&gt;=hypothèses!$AU$2,hypothèses!$AX$2,E872*hypothèses!$AY$2)),IF(AND(A872=hypothèses!$AV$3,G872=hypothèses!$AM$1),IF(E872&lt;=hypothèses!$AT$3,hypothèses!$AW$3,IF(E872&gt;=hypothèses!$AU$3,hypothèses!$AX$3,E872*hypothèses!$AY$3)),IF(AND(A872=hypothèses!$AV$5,G872=hypothèses!$AN$1),IF(E872&lt;=hypothèses!$AT$5,hypothèses!$AW$5,IF(E872&gt;=hypothèses!$AU$5,hypothèses!$AX$5,E872*hypothèses!$AY$5)),IF(AND(A872=hypothèses!$AV$6,G872=hypothèses!$AN$1),IF(E872&lt;=hypothèses!$AT$6,hypothèses!$AW$6,IF(E872&gt;=hypothèses!$AU$6,hypothèses!$AX$6,E872*hypothèses!$AY$6)),IF(AND(A872=hypothèses!$AV$8,G872=hypothèses!$AO$1),IF(E872&lt;=hypothèses!$AT$8,hypothèses!$AW$8,IF(E872&gt;=hypothèses!$AU$8,hypothèses!$AX$8,E872*hypothèses!$AY$8)),IF(AND(A872=hypothèses!$AV$9,G872=hypothèses!$AO$1),IF(E872&lt;=hypothèses!$AT$9,hypothèses!$AW$9,IF(E872&gt;=hypothèses!$AU$9,hypothèses!$AX$9,E872*hypothèses!$AY$9)),IF(AND(A872=hypothèses!$AV$11,G872=hypothèses!$AP$1),IF(E872&lt;=hypothèses!$AT$11,hypothèses!$AW$11,IF(E872&gt;=hypothèses!$AU$11,hypothèses!$AX$11,E872*hypothèses!$AY$11)),IF(AND(A872=hypothèses!$AV$12,G872=hypothèses!$AP$1),IF(E872&lt;=hypothèses!$AT$12,hypothèses!$AW$12,IF(E872&gt;=hypothèses!$AU$12,hypothèses!$AX$12,E872*hypothèses!$AY$12)),IF(AND(A872=hypothèses!$AV$14,G872=hypothèses!$AQ$1),IF(E872&lt;=hypothèses!$AT$14,hypothèses!$AW$14,IF(E872&gt;=hypothèses!$AU$14,hypothèses!$AX$14,E872*hypothèses!$AY$14)),IF(AND(A872=hypothèses!$AV$15,G872=hypothèses!$AQ$1),IF(E872&lt;=hypothèses!$AT$15,hypothèses!$AW$15,IF(E872&gt;=hypothèses!$AU$15,hypothèses!$AX$15,E872*hypothèses!$AY$15)),IF(AND(A872=hypothèses!$AV$17,G872=hypothèses!$AR$1),IF(E872&lt;=hypothèses!$AT$17,hypothèses!$AW$17,IF(E872&gt;=hypothèses!$AU$17,hypothèses!$AX$17,E872*hypothèses!$AY$17)),IF(AND(A872=hypothèses!$AV$18,G872=hypothèses!$AR$1),IF(E872&lt;=hypothèses!$AT$18,hypothèses!$AW$18,IF(E872&gt;=hypothèses!$AU$18,hypothèses!$AX$18,E872*hypothèses!$AY$18)),0))))))))))))))</f>
        <v>0</v>
      </c>
      <c r="L872" s="58"/>
    </row>
    <row r="873" spans="1:12">
      <c r="A873" t="s">
        <v>70</v>
      </c>
      <c r="B873" s="59">
        <v>59600</v>
      </c>
      <c r="C873">
        <v>24</v>
      </c>
      <c r="D873">
        <v>2</v>
      </c>
      <c r="E873" s="4">
        <f t="shared" si="13"/>
        <v>2483.3333333333335</v>
      </c>
      <c r="F873" s="49">
        <f>IF($E873&lt;=hypothèses!$AK$2,1,IF(AND($E873&gt;hypothèses!$AJ$3,$E873&lt;=hypothèses!$AK$3),2,IF(AND($E873&gt;hypothèses!$AJ$4,$E873&lt;=hypothèses!$AK$4),3,IF(AND($E873&gt;hypothèses!$AJ$5,$E873&lt;=hypothèses!$AK$5),4,IF(AND($E873&gt;hypothèses!$AJ$6,$E873&lt;=hypothèses!$AK$6),5,IF(AND($E873&gt;hypothèses!$AJ$7,$E873&lt;=hypothèses!$AK$7),6,IF(AND($E873&gt;hypothèses!$AJ$8,$E873&lt;=hypothèses!$AK$8),7,IF(AND($E873&gt;hypothèses!$AJ$9,$E873&lt;=hypothèses!$AK$9),8,IF(AND($E873&gt;hypothèses!$AJ$10,$E873&lt;=hypothèses!$AK$10),9,IF(AND($E873&gt;hypothèses!$AJ$11,$E873&lt;=hypothèses!$AK$11),10,""))))))))))</f>
        <v>9</v>
      </c>
      <c r="I873">
        <v>0</v>
      </c>
      <c r="J873" s="58" t="str" cm="1">
        <f t="array" ref="J8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73" s="58">
        <f>IF(G873="Tarif Frais de dossier",30,IF(I873&lt;0,0,IF(AND(A873=hypothèses!$AV$2,G873=hypothèses!$AM$1),IF(E873&lt;=hypothèses!$AT$2,hypothèses!$AW$2,IF(E873&gt;=hypothèses!$AU$2,hypothèses!$AX$2,E873*hypothèses!$AY$2)),IF(AND(A873=hypothèses!$AV$3,G873=hypothèses!$AM$1),IF(E873&lt;=hypothèses!$AT$3,hypothèses!$AW$3,IF(E873&gt;=hypothèses!$AU$3,hypothèses!$AX$3,E873*hypothèses!$AY$3)),IF(AND(A873=hypothèses!$AV$5,G873=hypothèses!$AN$1),IF(E873&lt;=hypothèses!$AT$5,hypothèses!$AW$5,IF(E873&gt;=hypothèses!$AU$5,hypothèses!$AX$5,E873*hypothèses!$AY$5)),IF(AND(A873=hypothèses!$AV$6,G873=hypothèses!$AN$1),IF(E873&lt;=hypothèses!$AT$6,hypothèses!$AW$6,IF(E873&gt;=hypothèses!$AU$6,hypothèses!$AX$6,E873*hypothèses!$AY$6)),IF(AND(A873=hypothèses!$AV$8,G873=hypothèses!$AO$1),IF(E873&lt;=hypothèses!$AT$8,hypothèses!$AW$8,IF(E873&gt;=hypothèses!$AU$8,hypothèses!$AX$8,E873*hypothèses!$AY$8)),IF(AND(A873=hypothèses!$AV$9,G873=hypothèses!$AO$1),IF(E873&lt;=hypothèses!$AT$9,hypothèses!$AW$9,IF(E873&gt;=hypothèses!$AU$9,hypothèses!$AX$9,E873*hypothèses!$AY$9)),IF(AND(A873=hypothèses!$AV$11,G873=hypothèses!$AP$1),IF(E873&lt;=hypothèses!$AT$11,hypothèses!$AW$11,IF(E873&gt;=hypothèses!$AU$11,hypothèses!$AX$11,E873*hypothèses!$AY$11)),IF(AND(A873=hypothèses!$AV$12,G873=hypothèses!$AP$1),IF(E873&lt;=hypothèses!$AT$12,hypothèses!$AW$12,IF(E873&gt;=hypothèses!$AU$12,hypothèses!$AX$12,E873*hypothèses!$AY$12)),IF(AND(A873=hypothèses!$AV$14,G873=hypothèses!$AQ$1),IF(E873&lt;=hypothèses!$AT$14,hypothèses!$AW$14,IF(E873&gt;=hypothèses!$AU$14,hypothèses!$AX$14,E873*hypothèses!$AY$14)),IF(AND(A873=hypothèses!$AV$15,G873=hypothèses!$AQ$1),IF(E873&lt;=hypothèses!$AT$15,hypothèses!$AW$15,IF(E873&gt;=hypothèses!$AU$15,hypothèses!$AX$15,E873*hypothèses!$AY$15)),IF(AND(A873=hypothèses!$AV$17,G873=hypothèses!$AR$1),IF(E873&lt;=hypothèses!$AT$17,hypothèses!$AW$17,IF(E873&gt;=hypothèses!$AU$17,hypothèses!$AX$17,E873*hypothèses!$AY$17)),IF(AND(A873=hypothèses!$AV$18,G873=hypothèses!$AR$1),IF(E873&lt;=hypothèses!$AT$18,hypothèses!$AW$18,IF(E873&gt;=hypothèses!$AU$18,hypothèses!$AX$18,E873*hypothèses!$AY$18)),0))))))))))))))</f>
        <v>0</v>
      </c>
      <c r="L873" s="58"/>
    </row>
    <row r="874" spans="1:12">
      <c r="A874" t="s">
        <v>70</v>
      </c>
      <c r="B874" s="59">
        <v>59600</v>
      </c>
      <c r="C874">
        <v>24</v>
      </c>
      <c r="D874">
        <v>2</v>
      </c>
      <c r="E874" s="4">
        <f t="shared" si="13"/>
        <v>2483.3333333333335</v>
      </c>
      <c r="F874" s="49">
        <f>IF($E874&lt;=hypothèses!$AK$2,1,IF(AND($E874&gt;hypothèses!$AJ$3,$E874&lt;=hypothèses!$AK$3),2,IF(AND($E874&gt;hypothèses!$AJ$4,$E874&lt;=hypothèses!$AK$4),3,IF(AND($E874&gt;hypothèses!$AJ$5,$E874&lt;=hypothèses!$AK$5),4,IF(AND($E874&gt;hypothèses!$AJ$6,$E874&lt;=hypothèses!$AK$6),5,IF(AND($E874&gt;hypothèses!$AJ$7,$E874&lt;=hypothèses!$AK$7),6,IF(AND($E874&gt;hypothèses!$AJ$8,$E874&lt;=hypothèses!$AK$8),7,IF(AND($E874&gt;hypothèses!$AJ$9,$E874&lt;=hypothèses!$AK$9),8,IF(AND($E874&gt;hypothèses!$AJ$10,$E874&lt;=hypothèses!$AK$10),9,IF(AND($E874&gt;hypothèses!$AJ$11,$E874&lt;=hypothèses!$AK$11),10,""))))))))))</f>
        <v>9</v>
      </c>
      <c r="I874">
        <v>0</v>
      </c>
      <c r="J874" s="58" t="str" cm="1">
        <f t="array" ref="J8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74" s="58">
        <f>IF(G874="Tarif Frais de dossier",30,IF(I874&lt;0,0,IF(AND(A874=hypothèses!$AV$2,G874=hypothèses!$AM$1),IF(E874&lt;=hypothèses!$AT$2,hypothèses!$AW$2,IF(E874&gt;=hypothèses!$AU$2,hypothèses!$AX$2,E874*hypothèses!$AY$2)),IF(AND(A874=hypothèses!$AV$3,G874=hypothèses!$AM$1),IF(E874&lt;=hypothèses!$AT$3,hypothèses!$AW$3,IF(E874&gt;=hypothèses!$AU$3,hypothèses!$AX$3,E874*hypothèses!$AY$3)),IF(AND(A874=hypothèses!$AV$5,G874=hypothèses!$AN$1),IF(E874&lt;=hypothèses!$AT$5,hypothèses!$AW$5,IF(E874&gt;=hypothèses!$AU$5,hypothèses!$AX$5,E874*hypothèses!$AY$5)),IF(AND(A874=hypothèses!$AV$6,G874=hypothèses!$AN$1),IF(E874&lt;=hypothèses!$AT$6,hypothèses!$AW$6,IF(E874&gt;=hypothèses!$AU$6,hypothèses!$AX$6,E874*hypothèses!$AY$6)),IF(AND(A874=hypothèses!$AV$8,G874=hypothèses!$AO$1),IF(E874&lt;=hypothèses!$AT$8,hypothèses!$AW$8,IF(E874&gt;=hypothèses!$AU$8,hypothèses!$AX$8,E874*hypothèses!$AY$8)),IF(AND(A874=hypothèses!$AV$9,G874=hypothèses!$AO$1),IF(E874&lt;=hypothèses!$AT$9,hypothèses!$AW$9,IF(E874&gt;=hypothèses!$AU$9,hypothèses!$AX$9,E874*hypothèses!$AY$9)),IF(AND(A874=hypothèses!$AV$11,G874=hypothèses!$AP$1),IF(E874&lt;=hypothèses!$AT$11,hypothèses!$AW$11,IF(E874&gt;=hypothèses!$AU$11,hypothèses!$AX$11,E874*hypothèses!$AY$11)),IF(AND(A874=hypothèses!$AV$12,G874=hypothèses!$AP$1),IF(E874&lt;=hypothèses!$AT$12,hypothèses!$AW$12,IF(E874&gt;=hypothèses!$AU$12,hypothèses!$AX$12,E874*hypothèses!$AY$12)),IF(AND(A874=hypothèses!$AV$14,G874=hypothèses!$AQ$1),IF(E874&lt;=hypothèses!$AT$14,hypothèses!$AW$14,IF(E874&gt;=hypothèses!$AU$14,hypothèses!$AX$14,E874*hypothèses!$AY$14)),IF(AND(A874=hypothèses!$AV$15,G874=hypothèses!$AQ$1),IF(E874&lt;=hypothèses!$AT$15,hypothèses!$AW$15,IF(E874&gt;=hypothèses!$AU$15,hypothèses!$AX$15,E874*hypothèses!$AY$15)),IF(AND(A874=hypothèses!$AV$17,G874=hypothèses!$AR$1),IF(E874&lt;=hypothèses!$AT$17,hypothèses!$AW$17,IF(E874&gt;=hypothèses!$AU$17,hypothèses!$AX$17,E874*hypothèses!$AY$17)),IF(AND(A874=hypothèses!$AV$18,G874=hypothèses!$AR$1),IF(E874&lt;=hypothèses!$AT$18,hypothèses!$AW$18,IF(E874&gt;=hypothèses!$AU$18,hypothèses!$AX$18,E874*hypothèses!$AY$18)),0))))))))))))))</f>
        <v>0</v>
      </c>
      <c r="L874" s="58"/>
    </row>
    <row r="875" spans="1:12">
      <c r="A875" t="s">
        <v>70</v>
      </c>
      <c r="B875" s="59">
        <v>59600</v>
      </c>
      <c r="C875">
        <v>24</v>
      </c>
      <c r="D875">
        <v>2</v>
      </c>
      <c r="E875" s="4">
        <f t="shared" si="13"/>
        <v>2483.3333333333335</v>
      </c>
      <c r="F875" s="49">
        <f>IF($E875&lt;=hypothèses!$AK$2,1,IF(AND($E875&gt;hypothèses!$AJ$3,$E875&lt;=hypothèses!$AK$3),2,IF(AND($E875&gt;hypothèses!$AJ$4,$E875&lt;=hypothèses!$AK$4),3,IF(AND($E875&gt;hypothèses!$AJ$5,$E875&lt;=hypothèses!$AK$5),4,IF(AND($E875&gt;hypothèses!$AJ$6,$E875&lt;=hypothèses!$AK$6),5,IF(AND($E875&gt;hypothèses!$AJ$7,$E875&lt;=hypothèses!$AK$7),6,IF(AND($E875&gt;hypothèses!$AJ$8,$E875&lt;=hypothèses!$AK$8),7,IF(AND($E875&gt;hypothèses!$AJ$9,$E875&lt;=hypothèses!$AK$9),8,IF(AND($E875&gt;hypothèses!$AJ$10,$E875&lt;=hypothèses!$AK$10),9,IF(AND($E875&gt;hypothèses!$AJ$11,$E875&lt;=hypothèses!$AK$11),10,""))))))))))</f>
        <v>9</v>
      </c>
      <c r="I875">
        <v>0</v>
      </c>
      <c r="J875" s="58" t="str" cm="1">
        <f t="array" ref="J8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75" s="58">
        <f>IF(G875="Tarif Frais de dossier",30,IF(I875&lt;0,0,IF(AND(A875=hypothèses!$AV$2,G875=hypothèses!$AM$1),IF(E875&lt;=hypothèses!$AT$2,hypothèses!$AW$2,IF(E875&gt;=hypothèses!$AU$2,hypothèses!$AX$2,E875*hypothèses!$AY$2)),IF(AND(A875=hypothèses!$AV$3,G875=hypothèses!$AM$1),IF(E875&lt;=hypothèses!$AT$3,hypothèses!$AW$3,IF(E875&gt;=hypothèses!$AU$3,hypothèses!$AX$3,E875*hypothèses!$AY$3)),IF(AND(A875=hypothèses!$AV$5,G875=hypothèses!$AN$1),IF(E875&lt;=hypothèses!$AT$5,hypothèses!$AW$5,IF(E875&gt;=hypothèses!$AU$5,hypothèses!$AX$5,E875*hypothèses!$AY$5)),IF(AND(A875=hypothèses!$AV$6,G875=hypothèses!$AN$1),IF(E875&lt;=hypothèses!$AT$6,hypothèses!$AW$6,IF(E875&gt;=hypothèses!$AU$6,hypothèses!$AX$6,E875*hypothèses!$AY$6)),IF(AND(A875=hypothèses!$AV$8,G875=hypothèses!$AO$1),IF(E875&lt;=hypothèses!$AT$8,hypothèses!$AW$8,IF(E875&gt;=hypothèses!$AU$8,hypothèses!$AX$8,E875*hypothèses!$AY$8)),IF(AND(A875=hypothèses!$AV$9,G875=hypothèses!$AO$1),IF(E875&lt;=hypothèses!$AT$9,hypothèses!$AW$9,IF(E875&gt;=hypothèses!$AU$9,hypothèses!$AX$9,E875*hypothèses!$AY$9)),IF(AND(A875=hypothèses!$AV$11,G875=hypothèses!$AP$1),IF(E875&lt;=hypothèses!$AT$11,hypothèses!$AW$11,IF(E875&gt;=hypothèses!$AU$11,hypothèses!$AX$11,E875*hypothèses!$AY$11)),IF(AND(A875=hypothèses!$AV$12,G875=hypothèses!$AP$1),IF(E875&lt;=hypothèses!$AT$12,hypothèses!$AW$12,IF(E875&gt;=hypothèses!$AU$12,hypothèses!$AX$12,E875*hypothèses!$AY$12)),IF(AND(A875=hypothèses!$AV$14,G875=hypothèses!$AQ$1),IF(E875&lt;=hypothèses!$AT$14,hypothèses!$AW$14,IF(E875&gt;=hypothèses!$AU$14,hypothèses!$AX$14,E875*hypothèses!$AY$14)),IF(AND(A875=hypothèses!$AV$15,G875=hypothèses!$AQ$1),IF(E875&lt;=hypothèses!$AT$15,hypothèses!$AW$15,IF(E875&gt;=hypothèses!$AU$15,hypothèses!$AX$15,E875*hypothèses!$AY$15)),IF(AND(A875=hypothèses!$AV$17,G875=hypothèses!$AR$1),IF(E875&lt;=hypothèses!$AT$17,hypothèses!$AW$17,IF(E875&gt;=hypothèses!$AU$17,hypothèses!$AX$17,E875*hypothèses!$AY$17)),IF(AND(A875=hypothèses!$AV$18,G875=hypothèses!$AR$1),IF(E875&lt;=hypothèses!$AT$18,hypothèses!$AW$18,IF(E875&gt;=hypothèses!$AU$18,hypothèses!$AX$18,E875*hypothèses!$AY$18)),0))))))))))))))</f>
        <v>0</v>
      </c>
      <c r="L875" s="58"/>
    </row>
    <row r="876" spans="1:12">
      <c r="A876" t="s">
        <v>70</v>
      </c>
      <c r="B876" s="59">
        <v>59600</v>
      </c>
      <c r="C876">
        <v>24</v>
      </c>
      <c r="D876">
        <v>2</v>
      </c>
      <c r="E876" s="4">
        <f t="shared" si="13"/>
        <v>2483.3333333333335</v>
      </c>
      <c r="F876" s="49">
        <f>IF($E876&lt;=hypothèses!$AK$2,1,IF(AND($E876&gt;hypothèses!$AJ$3,$E876&lt;=hypothèses!$AK$3),2,IF(AND($E876&gt;hypothèses!$AJ$4,$E876&lt;=hypothèses!$AK$4),3,IF(AND($E876&gt;hypothèses!$AJ$5,$E876&lt;=hypothèses!$AK$5),4,IF(AND($E876&gt;hypothèses!$AJ$6,$E876&lt;=hypothèses!$AK$6),5,IF(AND($E876&gt;hypothèses!$AJ$7,$E876&lt;=hypothèses!$AK$7),6,IF(AND($E876&gt;hypothèses!$AJ$8,$E876&lt;=hypothèses!$AK$8),7,IF(AND($E876&gt;hypothèses!$AJ$9,$E876&lt;=hypothèses!$AK$9),8,IF(AND($E876&gt;hypothèses!$AJ$10,$E876&lt;=hypothèses!$AK$10),9,IF(AND($E876&gt;hypothèses!$AJ$11,$E876&lt;=hypothèses!$AK$11),10,""))))))))))</f>
        <v>9</v>
      </c>
      <c r="I876">
        <v>0</v>
      </c>
      <c r="J876" s="58" t="str" cm="1">
        <f t="array" ref="J8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76" s="58">
        <f>IF(G876="Tarif Frais de dossier",30,IF(I876&lt;0,0,IF(AND(A876=hypothèses!$AV$2,G876=hypothèses!$AM$1),IF(E876&lt;=hypothèses!$AT$2,hypothèses!$AW$2,IF(E876&gt;=hypothèses!$AU$2,hypothèses!$AX$2,E876*hypothèses!$AY$2)),IF(AND(A876=hypothèses!$AV$3,G876=hypothèses!$AM$1),IF(E876&lt;=hypothèses!$AT$3,hypothèses!$AW$3,IF(E876&gt;=hypothèses!$AU$3,hypothèses!$AX$3,E876*hypothèses!$AY$3)),IF(AND(A876=hypothèses!$AV$5,G876=hypothèses!$AN$1),IF(E876&lt;=hypothèses!$AT$5,hypothèses!$AW$5,IF(E876&gt;=hypothèses!$AU$5,hypothèses!$AX$5,E876*hypothèses!$AY$5)),IF(AND(A876=hypothèses!$AV$6,G876=hypothèses!$AN$1),IF(E876&lt;=hypothèses!$AT$6,hypothèses!$AW$6,IF(E876&gt;=hypothèses!$AU$6,hypothèses!$AX$6,E876*hypothèses!$AY$6)),IF(AND(A876=hypothèses!$AV$8,G876=hypothèses!$AO$1),IF(E876&lt;=hypothèses!$AT$8,hypothèses!$AW$8,IF(E876&gt;=hypothèses!$AU$8,hypothèses!$AX$8,E876*hypothèses!$AY$8)),IF(AND(A876=hypothèses!$AV$9,G876=hypothèses!$AO$1),IF(E876&lt;=hypothèses!$AT$9,hypothèses!$AW$9,IF(E876&gt;=hypothèses!$AU$9,hypothèses!$AX$9,E876*hypothèses!$AY$9)),IF(AND(A876=hypothèses!$AV$11,G876=hypothèses!$AP$1),IF(E876&lt;=hypothèses!$AT$11,hypothèses!$AW$11,IF(E876&gt;=hypothèses!$AU$11,hypothèses!$AX$11,E876*hypothèses!$AY$11)),IF(AND(A876=hypothèses!$AV$12,G876=hypothèses!$AP$1),IF(E876&lt;=hypothèses!$AT$12,hypothèses!$AW$12,IF(E876&gt;=hypothèses!$AU$12,hypothèses!$AX$12,E876*hypothèses!$AY$12)),IF(AND(A876=hypothèses!$AV$14,G876=hypothèses!$AQ$1),IF(E876&lt;=hypothèses!$AT$14,hypothèses!$AW$14,IF(E876&gt;=hypothèses!$AU$14,hypothèses!$AX$14,E876*hypothèses!$AY$14)),IF(AND(A876=hypothèses!$AV$15,G876=hypothèses!$AQ$1),IF(E876&lt;=hypothèses!$AT$15,hypothèses!$AW$15,IF(E876&gt;=hypothèses!$AU$15,hypothèses!$AX$15,E876*hypothèses!$AY$15)),IF(AND(A876=hypothèses!$AV$17,G876=hypothèses!$AR$1),IF(E876&lt;=hypothèses!$AT$17,hypothèses!$AW$17,IF(E876&gt;=hypothèses!$AU$17,hypothèses!$AX$17,E876*hypothèses!$AY$17)),IF(AND(A876=hypothèses!$AV$18,G876=hypothèses!$AR$1),IF(E876&lt;=hypothèses!$AT$18,hypothèses!$AW$18,IF(E876&gt;=hypothèses!$AU$18,hypothèses!$AX$18,E876*hypothèses!$AY$18)),0))))))))))))))</f>
        <v>0</v>
      </c>
      <c r="L876" s="58"/>
    </row>
    <row r="877" spans="1:12">
      <c r="A877" t="s">
        <v>70</v>
      </c>
      <c r="B877" s="59">
        <v>60989</v>
      </c>
      <c r="C877">
        <v>25</v>
      </c>
      <c r="D877">
        <v>3</v>
      </c>
      <c r="E877" s="4">
        <f t="shared" si="13"/>
        <v>1694.1388888888889</v>
      </c>
      <c r="F877" s="49">
        <f>IF($E877&lt;=hypothèses!$AK$2,1,IF(AND($E877&gt;hypothèses!$AJ$3,$E877&lt;=hypothèses!$AK$3),2,IF(AND($E877&gt;hypothèses!$AJ$4,$E877&lt;=hypothèses!$AK$4),3,IF(AND($E877&gt;hypothèses!$AJ$5,$E877&lt;=hypothèses!$AK$5),4,IF(AND($E877&gt;hypothèses!$AJ$6,$E877&lt;=hypothèses!$AK$6),5,IF(AND($E877&gt;hypothèses!$AJ$7,$E877&lt;=hypothèses!$AK$7),6,IF(AND($E877&gt;hypothèses!$AJ$8,$E877&lt;=hypothèses!$AK$8),7,IF(AND($E877&gt;hypothèses!$AJ$9,$E877&lt;=hypothèses!$AK$9),8,IF(AND($E877&gt;hypothèses!$AJ$10,$E877&lt;=hypothèses!$AK$10),9,IF(AND($E877&gt;hypothèses!$AJ$11,$E877&lt;=hypothèses!$AK$11),10,""))))))))))</f>
        <v>8</v>
      </c>
      <c r="G877" t="s">
        <v>13</v>
      </c>
      <c r="H877">
        <v>1</v>
      </c>
      <c r="I877">
        <v>858</v>
      </c>
      <c r="J877" s="58" cm="1">
        <f t="array" ref="J8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877" s="58">
        <f>IF(G877="Tarif Frais de dossier",30,IF(I877&lt;0,0,IF(AND(A877=hypothèses!$AV$2,G877=hypothèses!$AM$1),IF(E877&lt;=hypothèses!$AT$2,hypothèses!$AW$2,IF(E877&gt;=hypothèses!$AU$2,hypothèses!$AX$2,E877*hypothèses!$AY$2)),IF(AND(A877=hypothèses!$AV$3,G877=hypothèses!$AM$1),IF(E877&lt;=hypothèses!$AT$3,hypothèses!$AW$3,IF(E877&gt;=hypothèses!$AU$3,hypothèses!$AX$3,E877*hypothèses!$AY$3)),IF(AND(A877=hypothèses!$AV$5,G877=hypothèses!$AN$1),IF(E877&lt;=hypothèses!$AT$5,hypothèses!$AW$5,IF(E877&gt;=hypothèses!$AU$5,hypothèses!$AX$5,E877*hypothèses!$AY$5)),IF(AND(A877=hypothèses!$AV$6,G877=hypothèses!$AN$1),IF(E877&lt;=hypothèses!$AT$6,hypothèses!$AW$6,IF(E877&gt;=hypothèses!$AU$6,hypothèses!$AX$6,E877*hypothèses!$AY$6)),IF(AND(A877=hypothèses!$AV$8,G877=hypothèses!$AO$1),IF(E877&lt;=hypothèses!$AT$8,hypothèses!$AW$8,IF(E877&gt;=hypothèses!$AU$8,hypothèses!$AX$8,E877*hypothèses!$AY$8)),IF(AND(A877=hypothèses!$AV$9,G877=hypothèses!$AO$1),IF(E877&lt;=hypothèses!$AT$9,hypothèses!$AW$9,IF(E877&gt;=hypothèses!$AU$9,hypothèses!$AX$9,E877*hypothèses!$AY$9)),IF(AND(A877=hypothèses!$AV$11,G877=hypothèses!$AP$1),IF(E877&lt;=hypothèses!$AT$11,hypothèses!$AW$11,IF(E877&gt;=hypothèses!$AU$11,hypothèses!$AX$11,E877*hypothèses!$AY$11)),IF(AND(A877=hypothèses!$AV$12,G877=hypothèses!$AP$1),IF(E877&lt;=hypothèses!$AT$12,hypothèses!$AW$12,IF(E877&gt;=hypothèses!$AU$12,hypothèses!$AX$12,E877*hypothèses!$AY$12)),IF(AND(A877=hypothèses!$AV$14,G877=hypothèses!$AQ$1),IF(E877&lt;=hypothèses!$AT$14,hypothèses!$AW$14,IF(E877&gt;=hypothèses!$AU$14,hypothèses!$AX$14,E877*hypothèses!$AY$14)),IF(AND(A877=hypothèses!$AV$15,G877=hypothèses!$AQ$1),IF(E877&lt;=hypothèses!$AT$15,hypothèses!$AW$15,IF(E877&gt;=hypothèses!$AU$15,hypothèses!$AX$15,E877*hypothèses!$AY$15)),IF(AND(A877=hypothèses!$AV$17,G877=hypothèses!$AR$1),IF(E877&lt;=hypothèses!$AT$17,hypothèses!$AW$17,IF(E877&gt;=hypothèses!$AU$17,hypothèses!$AX$17,E877*hypothèses!$AY$17)),IF(AND(A877=hypothèses!$AV$18,G877=hypothèses!$AR$1),IF(E877&lt;=hypothèses!$AT$18,hypothèses!$AW$18,IF(E877&gt;=hypothèses!$AU$18,hypothèses!$AX$18,E877*hypothèses!$AY$18)),0))))))))))))))</f>
        <v>447.2526666666667</v>
      </c>
      <c r="L877" s="58"/>
    </row>
    <row r="878" spans="1:12">
      <c r="A878" t="s">
        <v>70</v>
      </c>
      <c r="B878" s="59">
        <v>60989</v>
      </c>
      <c r="C878">
        <v>25</v>
      </c>
      <c r="D878">
        <v>3</v>
      </c>
      <c r="E878" s="4">
        <f t="shared" si="13"/>
        <v>1694.1388888888889</v>
      </c>
      <c r="F878" s="49">
        <f>IF($E878&lt;=hypothèses!$AK$2,1,IF(AND($E878&gt;hypothèses!$AJ$3,$E878&lt;=hypothèses!$AK$3),2,IF(AND($E878&gt;hypothèses!$AJ$4,$E878&lt;=hypothèses!$AK$4),3,IF(AND($E878&gt;hypothèses!$AJ$5,$E878&lt;=hypothèses!$AK$5),4,IF(AND($E878&gt;hypothèses!$AJ$6,$E878&lt;=hypothèses!$AK$6),5,IF(AND($E878&gt;hypothèses!$AJ$7,$E878&lt;=hypothèses!$AK$7),6,IF(AND($E878&gt;hypothèses!$AJ$8,$E878&lt;=hypothèses!$AK$8),7,IF(AND($E878&gt;hypothèses!$AJ$9,$E878&lt;=hypothèses!$AK$9),8,IF(AND($E878&gt;hypothèses!$AJ$10,$E878&lt;=hypothèses!$AK$10),9,IF(AND($E878&gt;hypothèses!$AJ$11,$E878&lt;=hypothèses!$AK$11),10,""))))))))))</f>
        <v>8</v>
      </c>
      <c r="I878">
        <v>0</v>
      </c>
      <c r="J878" s="58" t="str" cm="1">
        <f t="array" ref="J8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78" s="58">
        <f>IF(G878="Tarif Frais de dossier",30,IF(I878&lt;0,0,IF(AND(A878=hypothèses!$AV$2,G878=hypothèses!$AM$1),IF(E878&lt;=hypothèses!$AT$2,hypothèses!$AW$2,IF(E878&gt;=hypothèses!$AU$2,hypothèses!$AX$2,E878*hypothèses!$AY$2)),IF(AND(A878=hypothèses!$AV$3,G878=hypothèses!$AM$1),IF(E878&lt;=hypothèses!$AT$3,hypothèses!$AW$3,IF(E878&gt;=hypothèses!$AU$3,hypothèses!$AX$3,E878*hypothèses!$AY$3)),IF(AND(A878=hypothèses!$AV$5,G878=hypothèses!$AN$1),IF(E878&lt;=hypothèses!$AT$5,hypothèses!$AW$5,IF(E878&gt;=hypothèses!$AU$5,hypothèses!$AX$5,E878*hypothèses!$AY$5)),IF(AND(A878=hypothèses!$AV$6,G878=hypothèses!$AN$1),IF(E878&lt;=hypothèses!$AT$6,hypothèses!$AW$6,IF(E878&gt;=hypothèses!$AU$6,hypothèses!$AX$6,E878*hypothèses!$AY$6)),IF(AND(A878=hypothèses!$AV$8,G878=hypothèses!$AO$1),IF(E878&lt;=hypothèses!$AT$8,hypothèses!$AW$8,IF(E878&gt;=hypothèses!$AU$8,hypothèses!$AX$8,E878*hypothèses!$AY$8)),IF(AND(A878=hypothèses!$AV$9,G878=hypothèses!$AO$1),IF(E878&lt;=hypothèses!$AT$9,hypothèses!$AW$9,IF(E878&gt;=hypothèses!$AU$9,hypothèses!$AX$9,E878*hypothèses!$AY$9)),IF(AND(A878=hypothèses!$AV$11,G878=hypothèses!$AP$1),IF(E878&lt;=hypothèses!$AT$11,hypothèses!$AW$11,IF(E878&gt;=hypothèses!$AU$11,hypothèses!$AX$11,E878*hypothèses!$AY$11)),IF(AND(A878=hypothèses!$AV$12,G878=hypothèses!$AP$1),IF(E878&lt;=hypothèses!$AT$12,hypothèses!$AW$12,IF(E878&gt;=hypothèses!$AU$12,hypothèses!$AX$12,E878*hypothèses!$AY$12)),IF(AND(A878=hypothèses!$AV$14,G878=hypothèses!$AQ$1),IF(E878&lt;=hypothèses!$AT$14,hypothèses!$AW$14,IF(E878&gt;=hypothèses!$AU$14,hypothèses!$AX$14,E878*hypothèses!$AY$14)),IF(AND(A878=hypothèses!$AV$15,G878=hypothèses!$AQ$1),IF(E878&lt;=hypothèses!$AT$15,hypothèses!$AW$15,IF(E878&gt;=hypothèses!$AU$15,hypothèses!$AX$15,E878*hypothèses!$AY$15)),IF(AND(A878=hypothèses!$AV$17,G878=hypothèses!$AR$1),IF(E878&lt;=hypothèses!$AT$17,hypothèses!$AW$17,IF(E878&gt;=hypothèses!$AU$17,hypothèses!$AX$17,E878*hypothèses!$AY$17)),IF(AND(A878=hypothèses!$AV$18,G878=hypothèses!$AR$1),IF(E878&lt;=hypothèses!$AT$18,hypothèses!$AW$18,IF(E878&gt;=hypothèses!$AU$18,hypothèses!$AX$18,E878*hypothèses!$AY$18)),0))))))))))))))</f>
        <v>0</v>
      </c>
      <c r="L878" s="58"/>
    </row>
    <row r="879" spans="1:12">
      <c r="A879" t="s">
        <v>68</v>
      </c>
      <c r="B879" s="59">
        <v>8186</v>
      </c>
      <c r="C879">
        <v>4</v>
      </c>
      <c r="D879">
        <v>1</v>
      </c>
      <c r="E879" s="4">
        <f t="shared" si="13"/>
        <v>682.16666666666663</v>
      </c>
      <c r="F879" s="49">
        <f>IF($E879&lt;=hypothèses!$AK$2,1,IF(AND($E879&gt;hypothèses!$AJ$3,$E879&lt;=hypothèses!$AK$3),2,IF(AND($E879&gt;hypothèses!$AJ$4,$E879&lt;=hypothèses!$AK$4),3,IF(AND($E879&gt;hypothèses!$AJ$5,$E879&lt;=hypothèses!$AK$5),4,IF(AND($E879&gt;hypothèses!$AJ$6,$E879&lt;=hypothèses!$AK$6),5,IF(AND($E879&gt;hypothèses!$AJ$7,$E879&lt;=hypothèses!$AK$7),6,IF(AND($E879&gt;hypothèses!$AJ$8,$E879&lt;=hypothèses!$AK$8),7,IF(AND($E879&gt;hypothèses!$AJ$9,$E879&lt;=hypothèses!$AK$9),8,IF(AND($E879&gt;hypothèses!$AJ$10,$E879&lt;=hypothèses!$AK$10),9,IF(AND($E879&gt;hypothèses!$AJ$11,$E879&lt;=hypothèses!$AK$11),10,""))))))))))</f>
        <v>4</v>
      </c>
      <c r="G879" t="s">
        <v>13</v>
      </c>
      <c r="H879">
        <v>1.3</v>
      </c>
      <c r="I879">
        <v>358.8</v>
      </c>
      <c r="J879" s="58" cm="1">
        <f t="array" ref="J8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634.41300000000001</v>
      </c>
      <c r="K879" s="58">
        <f>IF(G879="Tarif Frais de dossier",30,IF(I879&lt;0,0,IF(AND(A879=hypothèses!$AV$2,G879=hypothèses!$AM$1),IF(E879&lt;=hypothèses!$AT$2,hypothèses!$AW$2,IF(E879&gt;=hypothèses!$AU$2,hypothèses!$AX$2,E879*hypothèses!$AY$2)),IF(AND(A879=hypothèses!$AV$3,G879=hypothèses!$AM$1),IF(E879&lt;=hypothèses!$AT$3,hypothèses!$AW$3,IF(E879&gt;=hypothèses!$AU$3,hypothèses!$AX$3,E879*hypothèses!$AY$3)),IF(AND(A879=hypothèses!$AV$5,G879=hypothèses!$AN$1),IF(E879&lt;=hypothèses!$AT$5,hypothèses!$AW$5,IF(E879&gt;=hypothèses!$AU$5,hypothèses!$AX$5,E879*hypothèses!$AY$5)),IF(AND(A879=hypothèses!$AV$6,G879=hypothèses!$AN$1),IF(E879&lt;=hypothèses!$AT$6,hypothèses!$AW$6,IF(E879&gt;=hypothèses!$AU$6,hypothèses!$AX$6,E879*hypothèses!$AY$6)),IF(AND(A879=hypothèses!$AV$8,G879=hypothèses!$AO$1),IF(E879&lt;=hypothèses!$AT$8,hypothèses!$AW$8,IF(E879&gt;=hypothèses!$AU$8,hypothèses!$AX$8,E879*hypothèses!$AY$8)),IF(AND(A879=hypothèses!$AV$9,G879=hypothèses!$AO$1),IF(E879&lt;=hypothèses!$AT$9,hypothèses!$AW$9,IF(E879&gt;=hypothèses!$AU$9,hypothèses!$AX$9,E879*hypothèses!$AY$9)),IF(AND(A879=hypothèses!$AV$11,G879=hypothèses!$AP$1),IF(E879&lt;=hypothèses!$AT$11,hypothèses!$AW$11,IF(E879&gt;=hypothèses!$AU$11,hypothèses!$AX$11,E879*hypothèses!$AY$11)),IF(AND(A879=hypothèses!$AV$12,G879=hypothèses!$AP$1),IF(E879&lt;=hypothèses!$AT$12,hypothèses!$AW$12,IF(E879&gt;=hypothèses!$AU$12,hypothèses!$AX$12,E879*hypothèses!$AY$12)),IF(AND(A879=hypothèses!$AV$14,G879=hypothèses!$AQ$1),IF(E879&lt;=hypothèses!$AT$14,hypothèses!$AW$14,IF(E879&gt;=hypothèses!$AU$14,hypothèses!$AX$14,E879*hypothèses!$AY$14)),IF(AND(A879=hypothèses!$AV$15,G879=hypothèses!$AQ$1),IF(E879&lt;=hypothèses!$AT$15,hypothèses!$AW$15,IF(E879&gt;=hypothèses!$AU$15,hypothèses!$AX$15,E879*hypothèses!$AY$15)),IF(AND(A879=hypothèses!$AV$17,G879=hypothèses!$AR$1),IF(E879&lt;=hypothèses!$AT$17,hypothèses!$AW$17,IF(E879&gt;=hypothèses!$AU$17,hypothèses!$AX$17,E879*hypothèses!$AY$17)),IF(AND(A879=hypothèses!$AV$18,G879=hypothèses!$AR$1),IF(E879&lt;=hypothèses!$AT$18,hypothèses!$AW$18,IF(E879&gt;=hypothèses!$AU$18,hypothèses!$AX$18,E879*hypothèses!$AY$18)),0))))))))))))))</f>
        <v>225.11500000000001</v>
      </c>
      <c r="L879" s="58"/>
    </row>
    <row r="880" spans="1:12">
      <c r="A880" t="s">
        <v>68</v>
      </c>
      <c r="B880" s="59">
        <v>8186</v>
      </c>
      <c r="C880">
        <v>4</v>
      </c>
      <c r="D880">
        <v>1</v>
      </c>
      <c r="E880" s="4">
        <f t="shared" si="13"/>
        <v>682.16666666666663</v>
      </c>
      <c r="F880" s="49">
        <f>IF($E880&lt;=hypothèses!$AK$2,1,IF(AND($E880&gt;hypothèses!$AJ$3,$E880&lt;=hypothèses!$AK$3),2,IF(AND($E880&gt;hypothèses!$AJ$4,$E880&lt;=hypothèses!$AK$4),3,IF(AND($E880&gt;hypothèses!$AJ$5,$E880&lt;=hypothèses!$AK$5),4,IF(AND($E880&gt;hypothèses!$AJ$6,$E880&lt;=hypothèses!$AK$6),5,IF(AND($E880&gt;hypothèses!$AJ$7,$E880&lt;=hypothèses!$AK$7),6,IF(AND($E880&gt;hypothèses!$AJ$8,$E880&lt;=hypothèses!$AK$8),7,IF(AND($E880&gt;hypothèses!$AJ$9,$E880&lt;=hypothèses!$AK$9),8,IF(AND($E880&gt;hypothèses!$AJ$10,$E880&lt;=hypothèses!$AK$10),9,IF(AND($E880&gt;hypothèses!$AJ$11,$E880&lt;=hypothèses!$AK$11),10,""))))))))))</f>
        <v>4</v>
      </c>
      <c r="G880" t="s">
        <v>14</v>
      </c>
      <c r="H880">
        <v>1</v>
      </c>
      <c r="I880">
        <v>30</v>
      </c>
      <c r="J880" s="58" cm="1">
        <f t="array" ref="J8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80" s="58">
        <f>IF(G880="Tarif Frais de dossier",30,IF(I880&lt;0,0,IF(AND(A880=hypothèses!$AV$2,G880=hypothèses!$AM$1),IF(E880&lt;=hypothèses!$AT$2,hypothèses!$AW$2,IF(E880&gt;=hypothèses!$AU$2,hypothèses!$AX$2,E880*hypothèses!$AY$2)),IF(AND(A880=hypothèses!$AV$3,G880=hypothèses!$AM$1),IF(E880&lt;=hypothèses!$AT$3,hypothèses!$AW$3,IF(E880&gt;=hypothèses!$AU$3,hypothèses!$AX$3,E880*hypothèses!$AY$3)),IF(AND(A880=hypothèses!$AV$5,G880=hypothèses!$AN$1),IF(E880&lt;=hypothèses!$AT$5,hypothèses!$AW$5,IF(E880&gt;=hypothèses!$AU$5,hypothèses!$AX$5,E880*hypothèses!$AY$5)),IF(AND(A880=hypothèses!$AV$6,G880=hypothèses!$AN$1),IF(E880&lt;=hypothèses!$AT$6,hypothèses!$AW$6,IF(E880&gt;=hypothèses!$AU$6,hypothèses!$AX$6,E880*hypothèses!$AY$6)),IF(AND(A880=hypothèses!$AV$8,G880=hypothèses!$AO$1),IF(E880&lt;=hypothèses!$AT$8,hypothèses!$AW$8,IF(E880&gt;=hypothèses!$AU$8,hypothèses!$AX$8,E880*hypothèses!$AY$8)),IF(AND(A880=hypothèses!$AV$9,G880=hypothèses!$AO$1),IF(E880&lt;=hypothèses!$AT$9,hypothèses!$AW$9,IF(E880&gt;=hypothèses!$AU$9,hypothèses!$AX$9,E880*hypothèses!$AY$9)),IF(AND(A880=hypothèses!$AV$11,G880=hypothèses!$AP$1),IF(E880&lt;=hypothèses!$AT$11,hypothèses!$AW$11,IF(E880&gt;=hypothèses!$AU$11,hypothèses!$AX$11,E880*hypothèses!$AY$11)),IF(AND(A880=hypothèses!$AV$12,G880=hypothèses!$AP$1),IF(E880&lt;=hypothèses!$AT$12,hypothèses!$AW$12,IF(E880&gt;=hypothèses!$AU$12,hypothèses!$AX$12,E880*hypothèses!$AY$12)),IF(AND(A880=hypothèses!$AV$14,G880=hypothèses!$AQ$1),IF(E880&lt;=hypothèses!$AT$14,hypothèses!$AW$14,IF(E880&gt;=hypothèses!$AU$14,hypothèses!$AX$14,E880*hypothèses!$AY$14)),IF(AND(A880=hypothèses!$AV$15,G880=hypothèses!$AQ$1),IF(E880&lt;=hypothèses!$AT$15,hypothèses!$AW$15,IF(E880&gt;=hypothèses!$AU$15,hypothèses!$AX$15,E880*hypothèses!$AY$15)),IF(AND(A880=hypothèses!$AV$17,G880=hypothèses!$AR$1),IF(E880&lt;=hypothèses!$AT$17,hypothèses!$AW$17,IF(E880&gt;=hypothèses!$AU$17,hypothèses!$AX$17,E880*hypothèses!$AY$17)),IF(AND(A880=hypothèses!$AV$18,G880=hypothèses!$AR$1),IF(E880&lt;=hypothèses!$AT$18,hypothèses!$AW$18,IF(E880&gt;=hypothèses!$AU$18,hypothèses!$AX$18,E880*hypothèses!$AY$18)),0))))))))))))))</f>
        <v>30</v>
      </c>
      <c r="L880" s="58"/>
    </row>
    <row r="881" spans="1:12">
      <c r="A881" t="s">
        <v>68</v>
      </c>
      <c r="B881" s="59">
        <v>8186</v>
      </c>
      <c r="C881">
        <v>4</v>
      </c>
      <c r="D881">
        <v>1</v>
      </c>
      <c r="E881" s="4">
        <f t="shared" si="13"/>
        <v>682.16666666666663</v>
      </c>
      <c r="F881" s="49">
        <f>IF($E881&lt;=hypothèses!$AK$2,1,IF(AND($E881&gt;hypothèses!$AJ$3,$E881&lt;=hypothèses!$AK$3),2,IF(AND($E881&gt;hypothèses!$AJ$4,$E881&lt;=hypothèses!$AK$4),3,IF(AND($E881&gt;hypothèses!$AJ$5,$E881&lt;=hypothèses!$AK$5),4,IF(AND($E881&gt;hypothèses!$AJ$6,$E881&lt;=hypothèses!$AK$6),5,IF(AND($E881&gt;hypothèses!$AJ$7,$E881&lt;=hypothèses!$AK$7),6,IF(AND($E881&gt;hypothèses!$AJ$8,$E881&lt;=hypothèses!$AK$8),7,IF(AND($E881&gt;hypothèses!$AJ$9,$E881&lt;=hypothèses!$AK$9),8,IF(AND($E881&gt;hypothèses!$AJ$10,$E881&lt;=hypothèses!$AK$10),9,IF(AND($E881&gt;hypothèses!$AJ$11,$E881&lt;=hypothèses!$AK$11),10,""))))))))))</f>
        <v>4</v>
      </c>
      <c r="I881">
        <v>0</v>
      </c>
      <c r="J881" s="58" t="str" cm="1">
        <f t="array" ref="J8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81" s="58">
        <f>IF(G881="Tarif Frais de dossier",30,IF(I881&lt;0,0,IF(AND(A881=hypothèses!$AV$2,G881=hypothèses!$AM$1),IF(E881&lt;=hypothèses!$AT$2,hypothèses!$AW$2,IF(E881&gt;=hypothèses!$AU$2,hypothèses!$AX$2,E881*hypothèses!$AY$2)),IF(AND(A881=hypothèses!$AV$3,G881=hypothèses!$AM$1),IF(E881&lt;=hypothèses!$AT$3,hypothèses!$AW$3,IF(E881&gt;=hypothèses!$AU$3,hypothèses!$AX$3,E881*hypothèses!$AY$3)),IF(AND(A881=hypothèses!$AV$5,G881=hypothèses!$AN$1),IF(E881&lt;=hypothèses!$AT$5,hypothèses!$AW$5,IF(E881&gt;=hypothèses!$AU$5,hypothèses!$AX$5,E881*hypothèses!$AY$5)),IF(AND(A881=hypothèses!$AV$6,G881=hypothèses!$AN$1),IF(E881&lt;=hypothèses!$AT$6,hypothèses!$AW$6,IF(E881&gt;=hypothèses!$AU$6,hypothèses!$AX$6,E881*hypothèses!$AY$6)),IF(AND(A881=hypothèses!$AV$8,G881=hypothèses!$AO$1),IF(E881&lt;=hypothèses!$AT$8,hypothèses!$AW$8,IF(E881&gt;=hypothèses!$AU$8,hypothèses!$AX$8,E881*hypothèses!$AY$8)),IF(AND(A881=hypothèses!$AV$9,G881=hypothèses!$AO$1),IF(E881&lt;=hypothèses!$AT$9,hypothèses!$AW$9,IF(E881&gt;=hypothèses!$AU$9,hypothèses!$AX$9,E881*hypothèses!$AY$9)),IF(AND(A881=hypothèses!$AV$11,G881=hypothèses!$AP$1),IF(E881&lt;=hypothèses!$AT$11,hypothèses!$AW$11,IF(E881&gt;=hypothèses!$AU$11,hypothèses!$AX$11,E881*hypothèses!$AY$11)),IF(AND(A881=hypothèses!$AV$12,G881=hypothèses!$AP$1),IF(E881&lt;=hypothèses!$AT$12,hypothèses!$AW$12,IF(E881&gt;=hypothèses!$AU$12,hypothèses!$AX$12,E881*hypothèses!$AY$12)),IF(AND(A881=hypothèses!$AV$14,G881=hypothèses!$AQ$1),IF(E881&lt;=hypothèses!$AT$14,hypothèses!$AW$14,IF(E881&gt;=hypothèses!$AU$14,hypothèses!$AX$14,E881*hypothèses!$AY$14)),IF(AND(A881=hypothèses!$AV$15,G881=hypothèses!$AQ$1),IF(E881&lt;=hypothèses!$AT$15,hypothèses!$AW$15,IF(E881&gt;=hypothèses!$AU$15,hypothèses!$AX$15,E881*hypothèses!$AY$15)),IF(AND(A881=hypothèses!$AV$17,G881=hypothèses!$AR$1),IF(E881&lt;=hypothèses!$AT$17,hypothèses!$AW$17,IF(E881&gt;=hypothèses!$AU$17,hypothèses!$AX$17,E881*hypothèses!$AY$17)),IF(AND(A881=hypothèses!$AV$18,G881=hypothèses!$AR$1),IF(E881&lt;=hypothèses!$AT$18,hypothèses!$AW$18,IF(E881&gt;=hypothèses!$AU$18,hypothèses!$AX$18,E881*hypothèses!$AY$18)),0))))))))))))))</f>
        <v>0</v>
      </c>
      <c r="L881" s="58"/>
    </row>
    <row r="882" spans="1:12">
      <c r="A882" t="s">
        <v>68</v>
      </c>
      <c r="B882" s="59">
        <v>8186</v>
      </c>
      <c r="C882">
        <v>4</v>
      </c>
      <c r="D882">
        <v>1</v>
      </c>
      <c r="E882" s="4">
        <f t="shared" si="13"/>
        <v>682.16666666666663</v>
      </c>
      <c r="F882" s="49">
        <f>IF($E882&lt;=hypothèses!$AK$2,1,IF(AND($E882&gt;hypothèses!$AJ$3,$E882&lt;=hypothèses!$AK$3),2,IF(AND($E882&gt;hypothèses!$AJ$4,$E882&lt;=hypothèses!$AK$4),3,IF(AND($E882&gt;hypothèses!$AJ$5,$E882&lt;=hypothèses!$AK$5),4,IF(AND($E882&gt;hypothèses!$AJ$6,$E882&lt;=hypothèses!$AK$6),5,IF(AND($E882&gt;hypothèses!$AJ$7,$E882&lt;=hypothèses!$AK$7),6,IF(AND($E882&gt;hypothèses!$AJ$8,$E882&lt;=hypothèses!$AK$8),7,IF(AND($E882&gt;hypothèses!$AJ$9,$E882&lt;=hypothèses!$AK$9),8,IF(AND($E882&gt;hypothèses!$AJ$10,$E882&lt;=hypothèses!$AK$10),9,IF(AND($E882&gt;hypothèses!$AJ$11,$E882&lt;=hypothèses!$AK$11),10,""))))))))))</f>
        <v>4</v>
      </c>
      <c r="I882">
        <v>0</v>
      </c>
      <c r="J882" s="58" t="str" cm="1">
        <f t="array" ref="J8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82" s="58">
        <f>IF(G882="Tarif Frais de dossier",30,IF(I882&lt;0,0,IF(AND(A882=hypothèses!$AV$2,G882=hypothèses!$AM$1),IF(E882&lt;=hypothèses!$AT$2,hypothèses!$AW$2,IF(E882&gt;=hypothèses!$AU$2,hypothèses!$AX$2,E882*hypothèses!$AY$2)),IF(AND(A882=hypothèses!$AV$3,G882=hypothèses!$AM$1),IF(E882&lt;=hypothèses!$AT$3,hypothèses!$AW$3,IF(E882&gt;=hypothèses!$AU$3,hypothèses!$AX$3,E882*hypothèses!$AY$3)),IF(AND(A882=hypothèses!$AV$5,G882=hypothèses!$AN$1),IF(E882&lt;=hypothèses!$AT$5,hypothèses!$AW$5,IF(E882&gt;=hypothèses!$AU$5,hypothèses!$AX$5,E882*hypothèses!$AY$5)),IF(AND(A882=hypothèses!$AV$6,G882=hypothèses!$AN$1),IF(E882&lt;=hypothèses!$AT$6,hypothèses!$AW$6,IF(E882&gt;=hypothèses!$AU$6,hypothèses!$AX$6,E882*hypothèses!$AY$6)),IF(AND(A882=hypothèses!$AV$8,G882=hypothèses!$AO$1),IF(E882&lt;=hypothèses!$AT$8,hypothèses!$AW$8,IF(E882&gt;=hypothèses!$AU$8,hypothèses!$AX$8,E882*hypothèses!$AY$8)),IF(AND(A882=hypothèses!$AV$9,G882=hypothèses!$AO$1),IF(E882&lt;=hypothèses!$AT$9,hypothèses!$AW$9,IF(E882&gt;=hypothèses!$AU$9,hypothèses!$AX$9,E882*hypothèses!$AY$9)),IF(AND(A882=hypothèses!$AV$11,G882=hypothèses!$AP$1),IF(E882&lt;=hypothèses!$AT$11,hypothèses!$AW$11,IF(E882&gt;=hypothèses!$AU$11,hypothèses!$AX$11,E882*hypothèses!$AY$11)),IF(AND(A882=hypothèses!$AV$12,G882=hypothèses!$AP$1),IF(E882&lt;=hypothèses!$AT$12,hypothèses!$AW$12,IF(E882&gt;=hypothèses!$AU$12,hypothèses!$AX$12,E882*hypothèses!$AY$12)),IF(AND(A882=hypothèses!$AV$14,G882=hypothèses!$AQ$1),IF(E882&lt;=hypothèses!$AT$14,hypothèses!$AW$14,IF(E882&gt;=hypothèses!$AU$14,hypothèses!$AX$14,E882*hypothèses!$AY$14)),IF(AND(A882=hypothèses!$AV$15,G882=hypothèses!$AQ$1),IF(E882&lt;=hypothèses!$AT$15,hypothèses!$AW$15,IF(E882&gt;=hypothèses!$AU$15,hypothèses!$AX$15,E882*hypothèses!$AY$15)),IF(AND(A882=hypothèses!$AV$17,G882=hypothèses!$AR$1),IF(E882&lt;=hypothèses!$AT$17,hypothèses!$AW$17,IF(E882&gt;=hypothèses!$AU$17,hypothèses!$AX$17,E882*hypothèses!$AY$17)),IF(AND(A882=hypothèses!$AV$18,G882=hypothèses!$AR$1),IF(E882&lt;=hypothèses!$AT$18,hypothèses!$AW$18,IF(E882&gt;=hypothèses!$AU$18,hypothèses!$AX$18,E882*hypothèses!$AY$18)),0))))))))))))))</f>
        <v>0</v>
      </c>
      <c r="L882" s="58"/>
    </row>
    <row r="883" spans="1:12">
      <c r="A883" t="s">
        <v>68</v>
      </c>
      <c r="B883" s="59">
        <v>8186</v>
      </c>
      <c r="C883">
        <v>4</v>
      </c>
      <c r="D883">
        <v>1</v>
      </c>
      <c r="E883" s="4">
        <f t="shared" si="13"/>
        <v>682.16666666666663</v>
      </c>
      <c r="F883" s="49">
        <f>IF($E883&lt;=hypothèses!$AK$2,1,IF(AND($E883&gt;hypothèses!$AJ$3,$E883&lt;=hypothèses!$AK$3),2,IF(AND($E883&gt;hypothèses!$AJ$4,$E883&lt;=hypothèses!$AK$4),3,IF(AND($E883&gt;hypothèses!$AJ$5,$E883&lt;=hypothèses!$AK$5),4,IF(AND($E883&gt;hypothèses!$AJ$6,$E883&lt;=hypothèses!$AK$6),5,IF(AND($E883&gt;hypothèses!$AJ$7,$E883&lt;=hypothèses!$AK$7),6,IF(AND($E883&gt;hypothèses!$AJ$8,$E883&lt;=hypothèses!$AK$8),7,IF(AND($E883&gt;hypothèses!$AJ$9,$E883&lt;=hypothèses!$AK$9),8,IF(AND($E883&gt;hypothèses!$AJ$10,$E883&lt;=hypothèses!$AK$10),9,IF(AND($E883&gt;hypothèses!$AJ$11,$E883&lt;=hypothèses!$AK$11),10,""))))))))))</f>
        <v>4</v>
      </c>
      <c r="I883">
        <v>0</v>
      </c>
      <c r="J883" s="58" t="str" cm="1">
        <f t="array" ref="J8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83" s="58">
        <f>IF(G883="Tarif Frais de dossier",30,IF(I883&lt;0,0,IF(AND(A883=hypothèses!$AV$2,G883=hypothèses!$AM$1),IF(E883&lt;=hypothèses!$AT$2,hypothèses!$AW$2,IF(E883&gt;=hypothèses!$AU$2,hypothèses!$AX$2,E883*hypothèses!$AY$2)),IF(AND(A883=hypothèses!$AV$3,G883=hypothèses!$AM$1),IF(E883&lt;=hypothèses!$AT$3,hypothèses!$AW$3,IF(E883&gt;=hypothèses!$AU$3,hypothèses!$AX$3,E883*hypothèses!$AY$3)),IF(AND(A883=hypothèses!$AV$5,G883=hypothèses!$AN$1),IF(E883&lt;=hypothèses!$AT$5,hypothèses!$AW$5,IF(E883&gt;=hypothèses!$AU$5,hypothèses!$AX$5,E883*hypothèses!$AY$5)),IF(AND(A883=hypothèses!$AV$6,G883=hypothèses!$AN$1),IF(E883&lt;=hypothèses!$AT$6,hypothèses!$AW$6,IF(E883&gt;=hypothèses!$AU$6,hypothèses!$AX$6,E883*hypothèses!$AY$6)),IF(AND(A883=hypothèses!$AV$8,G883=hypothèses!$AO$1),IF(E883&lt;=hypothèses!$AT$8,hypothèses!$AW$8,IF(E883&gt;=hypothèses!$AU$8,hypothèses!$AX$8,E883*hypothèses!$AY$8)),IF(AND(A883=hypothèses!$AV$9,G883=hypothèses!$AO$1),IF(E883&lt;=hypothèses!$AT$9,hypothèses!$AW$9,IF(E883&gt;=hypothèses!$AU$9,hypothèses!$AX$9,E883*hypothèses!$AY$9)),IF(AND(A883=hypothèses!$AV$11,G883=hypothèses!$AP$1),IF(E883&lt;=hypothèses!$AT$11,hypothèses!$AW$11,IF(E883&gt;=hypothèses!$AU$11,hypothèses!$AX$11,E883*hypothèses!$AY$11)),IF(AND(A883=hypothèses!$AV$12,G883=hypothèses!$AP$1),IF(E883&lt;=hypothèses!$AT$12,hypothèses!$AW$12,IF(E883&gt;=hypothèses!$AU$12,hypothèses!$AX$12,E883*hypothèses!$AY$12)),IF(AND(A883=hypothèses!$AV$14,G883=hypothèses!$AQ$1),IF(E883&lt;=hypothèses!$AT$14,hypothèses!$AW$14,IF(E883&gt;=hypothèses!$AU$14,hypothèses!$AX$14,E883*hypothèses!$AY$14)),IF(AND(A883=hypothèses!$AV$15,G883=hypothèses!$AQ$1),IF(E883&lt;=hypothèses!$AT$15,hypothèses!$AW$15,IF(E883&gt;=hypothèses!$AU$15,hypothèses!$AX$15,E883*hypothèses!$AY$15)),IF(AND(A883=hypothèses!$AV$17,G883=hypothèses!$AR$1),IF(E883&lt;=hypothèses!$AT$17,hypothèses!$AW$17,IF(E883&gt;=hypothèses!$AU$17,hypothèses!$AX$17,E883*hypothèses!$AY$17)),IF(AND(A883=hypothèses!$AV$18,G883=hypothèses!$AR$1),IF(E883&lt;=hypothèses!$AT$18,hypothèses!$AW$18,IF(E883&gt;=hypothèses!$AU$18,hypothèses!$AX$18,E883*hypothèses!$AY$18)),0))))))))))))))</f>
        <v>0</v>
      </c>
      <c r="L883" s="58"/>
    </row>
    <row r="884" spans="1:12">
      <c r="A884" t="s">
        <v>68</v>
      </c>
      <c r="B884" s="59">
        <v>40613</v>
      </c>
      <c r="C884">
        <v>17</v>
      </c>
      <c r="D884">
        <v>2</v>
      </c>
      <c r="E884" s="4">
        <f t="shared" si="13"/>
        <v>1692.2083333333333</v>
      </c>
      <c r="F884" s="49">
        <f>IF($E884&lt;=hypothèses!$AK$2,1,IF(AND($E884&gt;hypothèses!$AJ$3,$E884&lt;=hypothèses!$AK$3),2,IF(AND($E884&gt;hypothèses!$AJ$4,$E884&lt;=hypothèses!$AK$4),3,IF(AND($E884&gt;hypothèses!$AJ$5,$E884&lt;=hypothèses!$AK$5),4,IF(AND($E884&gt;hypothèses!$AJ$6,$E884&lt;=hypothèses!$AK$6),5,IF(AND($E884&gt;hypothèses!$AJ$7,$E884&lt;=hypothèses!$AK$7),6,IF(AND($E884&gt;hypothèses!$AJ$8,$E884&lt;=hypothèses!$AK$8),7,IF(AND($E884&gt;hypothèses!$AJ$9,$E884&lt;=hypothèses!$AK$9),8,IF(AND($E884&gt;hypothèses!$AJ$10,$E884&lt;=hypothèses!$AK$10),9,IF(AND($E884&gt;hypothèses!$AJ$11,$E884&lt;=hypothèses!$AK$11),10,""))))))))))</f>
        <v>8</v>
      </c>
      <c r="G884" t="s">
        <v>13</v>
      </c>
      <c r="H884">
        <v>1</v>
      </c>
      <c r="I884">
        <v>786</v>
      </c>
      <c r="J884" s="58" cm="1">
        <f t="array" ref="J8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884" s="58">
        <f>IF(G884="Tarif Frais de dossier",30,IF(I884&lt;0,0,IF(AND(A884=hypothèses!$AV$2,G884=hypothèses!$AM$1),IF(E884&lt;=hypothèses!$AT$2,hypothèses!$AW$2,IF(E884&gt;=hypothèses!$AU$2,hypothèses!$AX$2,E884*hypothèses!$AY$2)),IF(AND(A884=hypothèses!$AV$3,G884=hypothèses!$AM$1),IF(E884&lt;=hypothèses!$AT$3,hypothèses!$AW$3,IF(E884&gt;=hypothèses!$AU$3,hypothèses!$AX$3,E884*hypothèses!$AY$3)),IF(AND(A884=hypothèses!$AV$5,G884=hypothèses!$AN$1),IF(E884&lt;=hypothèses!$AT$5,hypothèses!$AW$5,IF(E884&gt;=hypothèses!$AU$5,hypothèses!$AX$5,E884*hypothèses!$AY$5)),IF(AND(A884=hypothèses!$AV$6,G884=hypothèses!$AN$1),IF(E884&lt;=hypothèses!$AT$6,hypothèses!$AW$6,IF(E884&gt;=hypothèses!$AU$6,hypothèses!$AX$6,E884*hypothèses!$AY$6)),IF(AND(A884=hypothèses!$AV$8,G884=hypothèses!$AO$1),IF(E884&lt;=hypothèses!$AT$8,hypothèses!$AW$8,IF(E884&gt;=hypothèses!$AU$8,hypothèses!$AX$8,E884*hypothèses!$AY$8)),IF(AND(A884=hypothèses!$AV$9,G884=hypothèses!$AO$1),IF(E884&lt;=hypothèses!$AT$9,hypothèses!$AW$9,IF(E884&gt;=hypothèses!$AU$9,hypothèses!$AX$9,E884*hypothèses!$AY$9)),IF(AND(A884=hypothèses!$AV$11,G884=hypothèses!$AP$1),IF(E884&lt;=hypothèses!$AT$11,hypothèses!$AW$11,IF(E884&gt;=hypothèses!$AU$11,hypothèses!$AX$11,E884*hypothèses!$AY$11)),IF(AND(A884=hypothèses!$AV$12,G884=hypothèses!$AP$1),IF(E884&lt;=hypothèses!$AT$12,hypothèses!$AW$12,IF(E884&gt;=hypothèses!$AU$12,hypothèses!$AX$12,E884*hypothèses!$AY$12)),IF(AND(A884=hypothèses!$AV$14,G884=hypothèses!$AQ$1),IF(E884&lt;=hypothèses!$AT$14,hypothèses!$AW$14,IF(E884&gt;=hypothèses!$AU$14,hypothèses!$AX$14,E884*hypothèses!$AY$14)),IF(AND(A884=hypothèses!$AV$15,G884=hypothèses!$AQ$1),IF(E884&lt;=hypothèses!$AT$15,hypothèses!$AW$15,IF(E884&gt;=hypothèses!$AU$15,hypothèses!$AX$15,E884*hypothèses!$AY$15)),IF(AND(A884=hypothèses!$AV$17,G884=hypothèses!$AR$1),IF(E884&lt;=hypothèses!$AT$17,hypothèses!$AW$17,IF(E884&gt;=hypothèses!$AU$17,hypothèses!$AX$17,E884*hypothèses!$AY$17)),IF(AND(A884=hypothèses!$AV$18,G884=hypothèses!$AR$1),IF(E884&lt;=hypothèses!$AT$18,hypothèses!$AW$18,IF(E884&gt;=hypothèses!$AU$18,hypothèses!$AX$18,E884*hypothèses!$AY$18)),0))))))))))))))</f>
        <v>558.42875000000004</v>
      </c>
      <c r="L884" s="58"/>
    </row>
    <row r="885" spans="1:12">
      <c r="A885" t="s">
        <v>68</v>
      </c>
      <c r="B885" s="59">
        <v>40613</v>
      </c>
      <c r="C885">
        <v>17</v>
      </c>
      <c r="D885">
        <v>2</v>
      </c>
      <c r="E885" s="4">
        <f t="shared" si="13"/>
        <v>1692.2083333333333</v>
      </c>
      <c r="F885" s="49">
        <f>IF($E885&lt;=hypothèses!$AK$2,1,IF(AND($E885&gt;hypothèses!$AJ$3,$E885&lt;=hypothèses!$AK$3),2,IF(AND($E885&gt;hypothèses!$AJ$4,$E885&lt;=hypothèses!$AK$4),3,IF(AND($E885&gt;hypothèses!$AJ$5,$E885&lt;=hypothèses!$AK$5),4,IF(AND($E885&gt;hypothèses!$AJ$6,$E885&lt;=hypothèses!$AK$6),5,IF(AND($E885&gt;hypothèses!$AJ$7,$E885&lt;=hypothèses!$AK$7),6,IF(AND($E885&gt;hypothèses!$AJ$8,$E885&lt;=hypothèses!$AK$8),7,IF(AND($E885&gt;hypothèses!$AJ$9,$E885&lt;=hypothèses!$AK$9),8,IF(AND($E885&gt;hypothèses!$AJ$10,$E885&lt;=hypothèses!$AK$10),9,IF(AND($E885&gt;hypothèses!$AJ$11,$E885&lt;=hypothèses!$AK$11),10,""))))))))))</f>
        <v>8</v>
      </c>
      <c r="I885">
        <v>0</v>
      </c>
      <c r="J885" s="58" t="str" cm="1">
        <f t="array" ref="J8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85" s="58">
        <f>IF(G885="Tarif Frais de dossier",30,IF(I885&lt;0,0,IF(AND(A885=hypothèses!$AV$2,G885=hypothèses!$AM$1),IF(E885&lt;=hypothèses!$AT$2,hypothèses!$AW$2,IF(E885&gt;=hypothèses!$AU$2,hypothèses!$AX$2,E885*hypothèses!$AY$2)),IF(AND(A885=hypothèses!$AV$3,G885=hypothèses!$AM$1),IF(E885&lt;=hypothèses!$AT$3,hypothèses!$AW$3,IF(E885&gt;=hypothèses!$AU$3,hypothèses!$AX$3,E885*hypothèses!$AY$3)),IF(AND(A885=hypothèses!$AV$5,G885=hypothèses!$AN$1),IF(E885&lt;=hypothèses!$AT$5,hypothèses!$AW$5,IF(E885&gt;=hypothèses!$AU$5,hypothèses!$AX$5,E885*hypothèses!$AY$5)),IF(AND(A885=hypothèses!$AV$6,G885=hypothèses!$AN$1),IF(E885&lt;=hypothèses!$AT$6,hypothèses!$AW$6,IF(E885&gt;=hypothèses!$AU$6,hypothèses!$AX$6,E885*hypothèses!$AY$6)),IF(AND(A885=hypothèses!$AV$8,G885=hypothèses!$AO$1),IF(E885&lt;=hypothèses!$AT$8,hypothèses!$AW$8,IF(E885&gt;=hypothèses!$AU$8,hypothèses!$AX$8,E885*hypothèses!$AY$8)),IF(AND(A885=hypothèses!$AV$9,G885=hypothèses!$AO$1),IF(E885&lt;=hypothèses!$AT$9,hypothèses!$AW$9,IF(E885&gt;=hypothèses!$AU$9,hypothèses!$AX$9,E885*hypothèses!$AY$9)),IF(AND(A885=hypothèses!$AV$11,G885=hypothèses!$AP$1),IF(E885&lt;=hypothèses!$AT$11,hypothèses!$AW$11,IF(E885&gt;=hypothèses!$AU$11,hypothèses!$AX$11,E885*hypothèses!$AY$11)),IF(AND(A885=hypothèses!$AV$12,G885=hypothèses!$AP$1),IF(E885&lt;=hypothèses!$AT$12,hypothèses!$AW$12,IF(E885&gt;=hypothèses!$AU$12,hypothèses!$AX$12,E885*hypothèses!$AY$12)),IF(AND(A885=hypothèses!$AV$14,G885=hypothèses!$AQ$1),IF(E885&lt;=hypothèses!$AT$14,hypothèses!$AW$14,IF(E885&gt;=hypothèses!$AU$14,hypothèses!$AX$14,E885*hypothèses!$AY$14)),IF(AND(A885=hypothèses!$AV$15,G885=hypothèses!$AQ$1),IF(E885&lt;=hypothèses!$AT$15,hypothèses!$AW$15,IF(E885&gt;=hypothèses!$AU$15,hypothèses!$AX$15,E885*hypothèses!$AY$15)),IF(AND(A885=hypothèses!$AV$17,G885=hypothèses!$AR$1),IF(E885&lt;=hypothèses!$AT$17,hypothèses!$AW$17,IF(E885&gt;=hypothèses!$AU$17,hypothèses!$AX$17,E885*hypothèses!$AY$17)),IF(AND(A885=hypothèses!$AV$18,G885=hypothèses!$AR$1),IF(E885&lt;=hypothèses!$AT$18,hypothèses!$AW$18,IF(E885&gt;=hypothèses!$AU$18,hypothèses!$AX$18,E885*hypothèses!$AY$18)),0))))))))))))))</f>
        <v>0</v>
      </c>
      <c r="L885" s="58"/>
    </row>
    <row r="886" spans="1:12">
      <c r="A886" t="s">
        <v>68</v>
      </c>
      <c r="B886" s="59">
        <v>40613</v>
      </c>
      <c r="C886">
        <v>17</v>
      </c>
      <c r="D886">
        <v>2</v>
      </c>
      <c r="E886" s="4">
        <f t="shared" si="13"/>
        <v>1692.2083333333333</v>
      </c>
      <c r="F886" s="49">
        <f>IF($E886&lt;=hypothèses!$AK$2,1,IF(AND($E886&gt;hypothèses!$AJ$3,$E886&lt;=hypothèses!$AK$3),2,IF(AND($E886&gt;hypothèses!$AJ$4,$E886&lt;=hypothèses!$AK$4),3,IF(AND($E886&gt;hypothèses!$AJ$5,$E886&lt;=hypothèses!$AK$5),4,IF(AND($E886&gt;hypothèses!$AJ$6,$E886&lt;=hypothèses!$AK$6),5,IF(AND($E886&gt;hypothèses!$AJ$7,$E886&lt;=hypothèses!$AK$7),6,IF(AND($E886&gt;hypothèses!$AJ$8,$E886&lt;=hypothèses!$AK$8),7,IF(AND($E886&gt;hypothèses!$AJ$9,$E886&lt;=hypothèses!$AK$9),8,IF(AND($E886&gt;hypothèses!$AJ$10,$E886&lt;=hypothèses!$AK$10),9,IF(AND($E886&gt;hypothèses!$AJ$11,$E886&lt;=hypothèses!$AK$11),10,""))))))))))</f>
        <v>8</v>
      </c>
      <c r="I886">
        <v>0</v>
      </c>
      <c r="J886" s="58" t="str" cm="1">
        <f t="array" ref="J8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86" s="58">
        <f>IF(G886="Tarif Frais de dossier",30,IF(I886&lt;0,0,IF(AND(A886=hypothèses!$AV$2,G886=hypothèses!$AM$1),IF(E886&lt;=hypothèses!$AT$2,hypothèses!$AW$2,IF(E886&gt;=hypothèses!$AU$2,hypothèses!$AX$2,E886*hypothèses!$AY$2)),IF(AND(A886=hypothèses!$AV$3,G886=hypothèses!$AM$1),IF(E886&lt;=hypothèses!$AT$3,hypothèses!$AW$3,IF(E886&gt;=hypothèses!$AU$3,hypothèses!$AX$3,E886*hypothèses!$AY$3)),IF(AND(A886=hypothèses!$AV$5,G886=hypothèses!$AN$1),IF(E886&lt;=hypothèses!$AT$5,hypothèses!$AW$5,IF(E886&gt;=hypothèses!$AU$5,hypothèses!$AX$5,E886*hypothèses!$AY$5)),IF(AND(A886=hypothèses!$AV$6,G886=hypothèses!$AN$1),IF(E886&lt;=hypothèses!$AT$6,hypothèses!$AW$6,IF(E886&gt;=hypothèses!$AU$6,hypothèses!$AX$6,E886*hypothèses!$AY$6)),IF(AND(A886=hypothèses!$AV$8,G886=hypothèses!$AO$1),IF(E886&lt;=hypothèses!$AT$8,hypothèses!$AW$8,IF(E886&gt;=hypothèses!$AU$8,hypothèses!$AX$8,E886*hypothèses!$AY$8)),IF(AND(A886=hypothèses!$AV$9,G886=hypothèses!$AO$1),IF(E886&lt;=hypothèses!$AT$9,hypothèses!$AW$9,IF(E886&gt;=hypothèses!$AU$9,hypothèses!$AX$9,E886*hypothèses!$AY$9)),IF(AND(A886=hypothèses!$AV$11,G886=hypothèses!$AP$1),IF(E886&lt;=hypothèses!$AT$11,hypothèses!$AW$11,IF(E886&gt;=hypothèses!$AU$11,hypothèses!$AX$11,E886*hypothèses!$AY$11)),IF(AND(A886=hypothèses!$AV$12,G886=hypothèses!$AP$1),IF(E886&lt;=hypothèses!$AT$12,hypothèses!$AW$12,IF(E886&gt;=hypothèses!$AU$12,hypothèses!$AX$12,E886*hypothèses!$AY$12)),IF(AND(A886=hypothèses!$AV$14,G886=hypothèses!$AQ$1),IF(E886&lt;=hypothèses!$AT$14,hypothèses!$AW$14,IF(E886&gt;=hypothèses!$AU$14,hypothèses!$AX$14,E886*hypothèses!$AY$14)),IF(AND(A886=hypothèses!$AV$15,G886=hypothèses!$AQ$1),IF(E886&lt;=hypothèses!$AT$15,hypothèses!$AW$15,IF(E886&gt;=hypothèses!$AU$15,hypothèses!$AX$15,E886*hypothèses!$AY$15)),IF(AND(A886=hypothèses!$AV$17,G886=hypothèses!$AR$1),IF(E886&lt;=hypothèses!$AT$17,hypothèses!$AW$17,IF(E886&gt;=hypothèses!$AU$17,hypothèses!$AX$17,E886*hypothèses!$AY$17)),IF(AND(A886=hypothèses!$AV$18,G886=hypothèses!$AR$1),IF(E886&lt;=hypothèses!$AT$18,hypothèses!$AW$18,IF(E886&gt;=hypothèses!$AU$18,hypothèses!$AX$18,E886*hypothèses!$AY$18)),0))))))))))))))</f>
        <v>0</v>
      </c>
      <c r="L886" s="58"/>
    </row>
    <row r="887" spans="1:12">
      <c r="A887" t="s">
        <v>70</v>
      </c>
      <c r="B887" s="59">
        <v>39307</v>
      </c>
      <c r="C887">
        <v>16</v>
      </c>
      <c r="D887">
        <v>1.25</v>
      </c>
      <c r="E887" s="4">
        <f t="shared" si="13"/>
        <v>2620.4666666666667</v>
      </c>
      <c r="F887" s="49">
        <f>IF($E887&lt;=hypothèses!$AK$2,1,IF(AND($E887&gt;hypothèses!$AJ$3,$E887&lt;=hypothèses!$AK$3),2,IF(AND($E887&gt;hypothèses!$AJ$4,$E887&lt;=hypothèses!$AK$4),3,IF(AND($E887&gt;hypothèses!$AJ$5,$E887&lt;=hypothèses!$AK$5),4,IF(AND($E887&gt;hypothèses!$AJ$6,$E887&lt;=hypothèses!$AK$6),5,IF(AND($E887&gt;hypothèses!$AJ$7,$E887&lt;=hypothèses!$AK$7),6,IF(AND($E887&gt;hypothèses!$AJ$8,$E887&lt;=hypothèses!$AK$8),7,IF(AND($E887&gt;hypothèses!$AJ$9,$E887&lt;=hypothèses!$AK$9),8,IF(AND($E887&gt;hypothèses!$AJ$10,$E887&lt;=hypothèses!$AK$10),9,IF(AND($E887&gt;hypothèses!$AJ$11,$E887&lt;=hypothèses!$AK$11),10,""))))))))))</f>
        <v>10</v>
      </c>
      <c r="G887" t="s">
        <v>16</v>
      </c>
      <c r="H887">
        <v>1</v>
      </c>
      <c r="I887">
        <v>122</v>
      </c>
      <c r="J887" s="58" cm="1">
        <f t="array" ref="J8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201.99000000000007</v>
      </c>
      <c r="K887" s="58">
        <f>IF(G887="Tarif Frais de dossier",30,IF(I887&lt;0,0,IF(AND(A887=hypothèses!$AV$2,G887=hypothèses!$AM$1),IF(E887&lt;=hypothèses!$AT$2,hypothèses!$AW$2,IF(E887&gt;=hypothèses!$AU$2,hypothèses!$AX$2,E887*hypothèses!$AY$2)),IF(AND(A887=hypothèses!$AV$3,G887=hypothèses!$AM$1),IF(E887&lt;=hypothèses!$AT$3,hypothèses!$AW$3,IF(E887&gt;=hypothèses!$AU$3,hypothèses!$AX$3,E887*hypothèses!$AY$3)),IF(AND(A887=hypothèses!$AV$5,G887=hypothèses!$AN$1),IF(E887&lt;=hypothèses!$AT$5,hypothèses!$AW$5,IF(E887&gt;=hypothèses!$AU$5,hypothèses!$AX$5,E887*hypothèses!$AY$5)),IF(AND(A887=hypothèses!$AV$6,G887=hypothèses!$AN$1),IF(E887&lt;=hypothèses!$AT$6,hypothèses!$AW$6,IF(E887&gt;=hypothèses!$AU$6,hypothèses!$AX$6,E887*hypothèses!$AY$6)),IF(AND(A887=hypothèses!$AV$8,G887=hypothèses!$AO$1),IF(E887&lt;=hypothèses!$AT$8,hypothèses!$AW$8,IF(E887&gt;=hypothèses!$AU$8,hypothèses!$AX$8,E887*hypothèses!$AY$8)),IF(AND(A887=hypothèses!$AV$9,G887=hypothèses!$AO$1),IF(E887&lt;=hypothèses!$AT$9,hypothèses!$AW$9,IF(E887&gt;=hypothèses!$AU$9,hypothèses!$AX$9,E887*hypothèses!$AY$9)),IF(AND(A887=hypothèses!$AV$11,G887=hypothèses!$AP$1),IF(E887&lt;=hypothèses!$AT$11,hypothèses!$AW$11,IF(E887&gt;=hypothèses!$AU$11,hypothèses!$AX$11,E887*hypothèses!$AY$11)),IF(AND(A887=hypothèses!$AV$12,G887=hypothèses!$AP$1),IF(E887&lt;=hypothèses!$AT$12,hypothèses!$AW$12,IF(E887&gt;=hypothèses!$AU$12,hypothèses!$AX$12,E887*hypothèses!$AY$12)),IF(AND(A887=hypothèses!$AV$14,G887=hypothèses!$AQ$1),IF(E887&lt;=hypothèses!$AT$14,hypothèses!$AW$14,IF(E887&gt;=hypothèses!$AU$14,hypothèses!$AX$14,E887*hypothèses!$AY$14)),IF(AND(A887=hypothèses!$AV$15,G887=hypothèses!$AQ$1),IF(E887&lt;=hypothèses!$AT$15,hypothèses!$AW$15,IF(E887&gt;=hypothèses!$AU$15,hypothèses!$AX$15,E887*hypothèses!$AY$15)),IF(AND(A887=hypothèses!$AV$17,G887=hypothèses!$AR$1),IF(E887&lt;=hypothèses!$AT$17,hypothèses!$AW$17,IF(E887&gt;=hypothèses!$AU$17,hypothèses!$AX$17,E887*hypothèses!$AY$17)),IF(AND(A887=hypothèses!$AV$18,G887=hypothèses!$AR$1),IF(E887&lt;=hypothèses!$AT$18,hypothèses!$AW$18,IF(E887&gt;=hypothèses!$AU$18,hypothèses!$AX$18,E887*hypothèses!$AY$18)),0))))))))))))))</f>
        <v>202</v>
      </c>
      <c r="L887" s="58"/>
    </row>
    <row r="888" spans="1:12">
      <c r="A888" t="s">
        <v>70</v>
      </c>
      <c r="B888" s="59">
        <v>39307</v>
      </c>
      <c r="C888">
        <v>16</v>
      </c>
      <c r="D888">
        <v>1.25</v>
      </c>
      <c r="E888" s="4">
        <f t="shared" si="13"/>
        <v>2620.4666666666667</v>
      </c>
      <c r="F888" s="49">
        <f>IF($E888&lt;=hypothèses!$AK$2,1,IF(AND($E888&gt;hypothèses!$AJ$3,$E888&lt;=hypothèses!$AK$3),2,IF(AND($E888&gt;hypothèses!$AJ$4,$E888&lt;=hypothèses!$AK$4),3,IF(AND($E888&gt;hypothèses!$AJ$5,$E888&lt;=hypothèses!$AK$5),4,IF(AND($E888&gt;hypothèses!$AJ$6,$E888&lt;=hypothèses!$AK$6),5,IF(AND($E888&gt;hypothèses!$AJ$7,$E888&lt;=hypothèses!$AK$7),6,IF(AND($E888&gt;hypothèses!$AJ$8,$E888&lt;=hypothèses!$AK$8),7,IF(AND($E888&gt;hypothèses!$AJ$9,$E888&lt;=hypothèses!$AK$9),8,IF(AND($E888&gt;hypothèses!$AJ$10,$E888&lt;=hypothèses!$AK$10),9,IF(AND($E888&gt;hypothèses!$AJ$11,$E888&lt;=hypothèses!$AK$11),10,""))))))))))</f>
        <v>10</v>
      </c>
      <c r="G888" t="s">
        <v>14</v>
      </c>
      <c r="H888">
        <v>1</v>
      </c>
      <c r="I888">
        <v>30</v>
      </c>
      <c r="J888" s="58" cm="1">
        <f t="array" ref="J8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88" s="58">
        <f>IF(G888="Tarif Frais de dossier",30,IF(I888&lt;0,0,IF(AND(A888=hypothèses!$AV$2,G888=hypothèses!$AM$1),IF(E888&lt;=hypothèses!$AT$2,hypothèses!$AW$2,IF(E888&gt;=hypothèses!$AU$2,hypothèses!$AX$2,E888*hypothèses!$AY$2)),IF(AND(A888=hypothèses!$AV$3,G888=hypothèses!$AM$1),IF(E888&lt;=hypothèses!$AT$3,hypothèses!$AW$3,IF(E888&gt;=hypothèses!$AU$3,hypothèses!$AX$3,E888*hypothèses!$AY$3)),IF(AND(A888=hypothèses!$AV$5,G888=hypothèses!$AN$1),IF(E888&lt;=hypothèses!$AT$5,hypothèses!$AW$5,IF(E888&gt;=hypothèses!$AU$5,hypothèses!$AX$5,E888*hypothèses!$AY$5)),IF(AND(A888=hypothèses!$AV$6,G888=hypothèses!$AN$1),IF(E888&lt;=hypothèses!$AT$6,hypothèses!$AW$6,IF(E888&gt;=hypothèses!$AU$6,hypothèses!$AX$6,E888*hypothèses!$AY$6)),IF(AND(A888=hypothèses!$AV$8,G888=hypothèses!$AO$1),IF(E888&lt;=hypothèses!$AT$8,hypothèses!$AW$8,IF(E888&gt;=hypothèses!$AU$8,hypothèses!$AX$8,E888*hypothèses!$AY$8)),IF(AND(A888=hypothèses!$AV$9,G888=hypothèses!$AO$1),IF(E888&lt;=hypothèses!$AT$9,hypothèses!$AW$9,IF(E888&gt;=hypothèses!$AU$9,hypothèses!$AX$9,E888*hypothèses!$AY$9)),IF(AND(A888=hypothèses!$AV$11,G888=hypothèses!$AP$1),IF(E888&lt;=hypothèses!$AT$11,hypothèses!$AW$11,IF(E888&gt;=hypothèses!$AU$11,hypothèses!$AX$11,E888*hypothèses!$AY$11)),IF(AND(A888=hypothèses!$AV$12,G888=hypothèses!$AP$1),IF(E888&lt;=hypothèses!$AT$12,hypothèses!$AW$12,IF(E888&gt;=hypothèses!$AU$12,hypothèses!$AX$12,E888*hypothèses!$AY$12)),IF(AND(A888=hypothèses!$AV$14,G888=hypothèses!$AQ$1),IF(E888&lt;=hypothèses!$AT$14,hypothèses!$AW$14,IF(E888&gt;=hypothèses!$AU$14,hypothèses!$AX$14,E888*hypothèses!$AY$14)),IF(AND(A888=hypothèses!$AV$15,G888=hypothèses!$AQ$1),IF(E888&lt;=hypothèses!$AT$15,hypothèses!$AW$15,IF(E888&gt;=hypothèses!$AU$15,hypothèses!$AX$15,E888*hypothèses!$AY$15)),IF(AND(A888=hypothèses!$AV$17,G888=hypothèses!$AR$1),IF(E888&lt;=hypothèses!$AT$17,hypothèses!$AW$17,IF(E888&gt;=hypothèses!$AU$17,hypothèses!$AX$17,E888*hypothèses!$AY$17)),IF(AND(A888=hypothèses!$AV$18,G888=hypothèses!$AR$1),IF(E888&lt;=hypothèses!$AT$18,hypothèses!$AW$18,IF(E888&gt;=hypothèses!$AU$18,hypothèses!$AX$18,E888*hypothèses!$AY$18)),0))))))))))))))</f>
        <v>30</v>
      </c>
      <c r="L888" s="58"/>
    </row>
    <row r="889" spans="1:12">
      <c r="A889" t="s">
        <v>70</v>
      </c>
      <c r="B889" s="59">
        <v>63509</v>
      </c>
      <c r="C889">
        <v>26</v>
      </c>
      <c r="D889">
        <v>3</v>
      </c>
      <c r="E889" s="4">
        <f t="shared" si="13"/>
        <v>1764.1388888888889</v>
      </c>
      <c r="F889" s="49">
        <f>IF($E889&lt;=hypothèses!$AK$2,1,IF(AND($E889&gt;hypothèses!$AJ$3,$E889&lt;=hypothèses!$AK$3),2,IF(AND($E889&gt;hypothèses!$AJ$4,$E889&lt;=hypothèses!$AK$4),3,IF(AND($E889&gt;hypothèses!$AJ$5,$E889&lt;=hypothèses!$AK$5),4,IF(AND($E889&gt;hypothèses!$AJ$6,$E889&lt;=hypothèses!$AK$6),5,IF(AND($E889&gt;hypothèses!$AJ$7,$E889&lt;=hypothèses!$AK$7),6,IF(AND($E889&gt;hypothèses!$AJ$8,$E889&lt;=hypothèses!$AK$8),7,IF(AND($E889&gt;hypothèses!$AJ$9,$E889&lt;=hypothèses!$AK$9),8,IF(AND($E889&gt;hypothèses!$AJ$10,$E889&lt;=hypothèses!$AK$10),9,IF(AND($E889&gt;hypothèses!$AJ$11,$E889&lt;=hypothèses!$AK$11),10,""))))))))))</f>
        <v>8</v>
      </c>
      <c r="G889" t="s">
        <v>16</v>
      </c>
      <c r="H889">
        <v>1</v>
      </c>
      <c r="I889">
        <v>165</v>
      </c>
      <c r="J889" s="58" cm="1">
        <f t="array" ref="J8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889" s="58">
        <f>IF(G889="Tarif Frais de dossier",30,IF(I889&lt;0,0,IF(AND(A889=hypothèses!$AV$2,G889=hypothèses!$AM$1),IF(E889&lt;=hypothèses!$AT$2,hypothèses!$AW$2,IF(E889&gt;=hypothèses!$AU$2,hypothèses!$AX$2,E889*hypothèses!$AY$2)),IF(AND(A889=hypothèses!$AV$3,G889=hypothèses!$AM$1),IF(E889&lt;=hypothèses!$AT$3,hypothèses!$AW$3,IF(E889&gt;=hypothèses!$AU$3,hypothèses!$AX$3,E889*hypothèses!$AY$3)),IF(AND(A889=hypothèses!$AV$5,G889=hypothèses!$AN$1),IF(E889&lt;=hypothèses!$AT$5,hypothèses!$AW$5,IF(E889&gt;=hypothèses!$AU$5,hypothèses!$AX$5,E889*hypothèses!$AY$5)),IF(AND(A889=hypothèses!$AV$6,G889=hypothèses!$AN$1),IF(E889&lt;=hypothèses!$AT$6,hypothèses!$AW$6,IF(E889&gt;=hypothèses!$AU$6,hypothèses!$AX$6,E889*hypothèses!$AY$6)),IF(AND(A889=hypothèses!$AV$8,G889=hypothèses!$AO$1),IF(E889&lt;=hypothèses!$AT$8,hypothèses!$AW$8,IF(E889&gt;=hypothèses!$AU$8,hypothèses!$AX$8,E889*hypothèses!$AY$8)),IF(AND(A889=hypothèses!$AV$9,G889=hypothèses!$AO$1),IF(E889&lt;=hypothèses!$AT$9,hypothèses!$AW$9,IF(E889&gt;=hypothèses!$AU$9,hypothèses!$AX$9,E889*hypothèses!$AY$9)),IF(AND(A889=hypothèses!$AV$11,G889=hypothèses!$AP$1),IF(E889&lt;=hypothèses!$AT$11,hypothèses!$AW$11,IF(E889&gt;=hypothèses!$AU$11,hypothèses!$AX$11,E889*hypothèses!$AY$11)),IF(AND(A889=hypothèses!$AV$12,G889=hypothèses!$AP$1),IF(E889&lt;=hypothèses!$AT$12,hypothèses!$AW$12,IF(E889&gt;=hypothèses!$AU$12,hypothèses!$AX$12,E889*hypothèses!$AY$12)),IF(AND(A889=hypothèses!$AV$14,G889=hypothèses!$AQ$1),IF(E889&lt;=hypothèses!$AT$14,hypothèses!$AW$14,IF(E889&gt;=hypothèses!$AU$14,hypothèses!$AX$14,E889*hypothèses!$AY$14)),IF(AND(A889=hypothèses!$AV$15,G889=hypothèses!$AQ$1),IF(E889&lt;=hypothèses!$AT$15,hypothèses!$AW$15,IF(E889&gt;=hypothèses!$AU$15,hypothèses!$AX$15,E889*hypothèses!$AY$15)),IF(AND(A889=hypothèses!$AV$17,G889=hypothèses!$AR$1),IF(E889&lt;=hypothèses!$AT$17,hypothèses!$AW$17,IF(E889&gt;=hypothèses!$AU$17,hypothèses!$AX$17,E889*hypothèses!$AY$17)),IF(AND(A889=hypothèses!$AV$18,G889=hypothèses!$AR$1),IF(E889&lt;=hypothèses!$AT$18,hypothèses!$AW$18,IF(E889&gt;=hypothèses!$AU$18,hypothèses!$AX$18,E889*hypothèses!$AY$18)),0))))))))))))))</f>
        <v>179.12794871794873</v>
      </c>
      <c r="L889" s="58"/>
    </row>
    <row r="890" spans="1:12">
      <c r="A890" t="s">
        <v>70</v>
      </c>
      <c r="B890" s="59">
        <v>63509</v>
      </c>
      <c r="C890">
        <v>26</v>
      </c>
      <c r="D890">
        <v>3</v>
      </c>
      <c r="E890" s="4">
        <f t="shared" si="13"/>
        <v>1764.1388888888889</v>
      </c>
      <c r="F890" s="49">
        <f>IF($E890&lt;=hypothèses!$AK$2,1,IF(AND($E890&gt;hypothèses!$AJ$3,$E890&lt;=hypothèses!$AK$3),2,IF(AND($E890&gt;hypothèses!$AJ$4,$E890&lt;=hypothèses!$AK$4),3,IF(AND($E890&gt;hypothèses!$AJ$5,$E890&lt;=hypothèses!$AK$5),4,IF(AND($E890&gt;hypothèses!$AJ$6,$E890&lt;=hypothèses!$AK$6),5,IF(AND($E890&gt;hypothèses!$AJ$7,$E890&lt;=hypothèses!$AK$7),6,IF(AND($E890&gt;hypothèses!$AJ$8,$E890&lt;=hypothèses!$AK$8),7,IF(AND($E890&gt;hypothèses!$AJ$9,$E890&lt;=hypothèses!$AK$9),8,IF(AND($E890&gt;hypothèses!$AJ$10,$E890&lt;=hypothèses!$AK$10),9,IF(AND($E890&gt;hypothèses!$AJ$11,$E890&lt;=hypothèses!$AK$11),10,""))))))))))</f>
        <v>8</v>
      </c>
      <c r="G890" t="s">
        <v>14</v>
      </c>
      <c r="H890">
        <v>1</v>
      </c>
      <c r="I890">
        <v>30</v>
      </c>
      <c r="J890" s="58" cm="1">
        <f t="array" ref="J8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90" s="58">
        <f>IF(G890="Tarif Frais de dossier",30,IF(I890&lt;0,0,IF(AND(A890=hypothèses!$AV$2,G890=hypothèses!$AM$1),IF(E890&lt;=hypothèses!$AT$2,hypothèses!$AW$2,IF(E890&gt;=hypothèses!$AU$2,hypothèses!$AX$2,E890*hypothèses!$AY$2)),IF(AND(A890=hypothèses!$AV$3,G890=hypothèses!$AM$1),IF(E890&lt;=hypothèses!$AT$3,hypothèses!$AW$3,IF(E890&gt;=hypothèses!$AU$3,hypothèses!$AX$3,E890*hypothèses!$AY$3)),IF(AND(A890=hypothèses!$AV$5,G890=hypothèses!$AN$1),IF(E890&lt;=hypothèses!$AT$5,hypothèses!$AW$5,IF(E890&gt;=hypothèses!$AU$5,hypothèses!$AX$5,E890*hypothèses!$AY$5)),IF(AND(A890=hypothèses!$AV$6,G890=hypothèses!$AN$1),IF(E890&lt;=hypothèses!$AT$6,hypothèses!$AW$6,IF(E890&gt;=hypothèses!$AU$6,hypothèses!$AX$6,E890*hypothèses!$AY$6)),IF(AND(A890=hypothèses!$AV$8,G890=hypothèses!$AO$1),IF(E890&lt;=hypothèses!$AT$8,hypothèses!$AW$8,IF(E890&gt;=hypothèses!$AU$8,hypothèses!$AX$8,E890*hypothèses!$AY$8)),IF(AND(A890=hypothèses!$AV$9,G890=hypothèses!$AO$1),IF(E890&lt;=hypothèses!$AT$9,hypothèses!$AW$9,IF(E890&gt;=hypothèses!$AU$9,hypothèses!$AX$9,E890*hypothèses!$AY$9)),IF(AND(A890=hypothèses!$AV$11,G890=hypothèses!$AP$1),IF(E890&lt;=hypothèses!$AT$11,hypothèses!$AW$11,IF(E890&gt;=hypothèses!$AU$11,hypothèses!$AX$11,E890*hypothèses!$AY$11)),IF(AND(A890=hypothèses!$AV$12,G890=hypothèses!$AP$1),IF(E890&lt;=hypothèses!$AT$12,hypothèses!$AW$12,IF(E890&gt;=hypothèses!$AU$12,hypothèses!$AX$12,E890*hypothèses!$AY$12)),IF(AND(A890=hypothèses!$AV$14,G890=hypothèses!$AQ$1),IF(E890&lt;=hypothèses!$AT$14,hypothèses!$AW$14,IF(E890&gt;=hypothèses!$AU$14,hypothèses!$AX$14,E890*hypothèses!$AY$14)),IF(AND(A890=hypothèses!$AV$15,G890=hypothèses!$AQ$1),IF(E890&lt;=hypothèses!$AT$15,hypothèses!$AW$15,IF(E890&gt;=hypothèses!$AU$15,hypothèses!$AX$15,E890*hypothèses!$AY$15)),IF(AND(A890=hypothèses!$AV$17,G890=hypothèses!$AR$1),IF(E890&lt;=hypothèses!$AT$17,hypothèses!$AW$17,IF(E890&gt;=hypothèses!$AU$17,hypothèses!$AX$17,E890*hypothèses!$AY$17)),IF(AND(A890=hypothèses!$AV$18,G890=hypothèses!$AR$1),IF(E890&lt;=hypothèses!$AT$18,hypothèses!$AW$18,IF(E890&gt;=hypothèses!$AU$18,hypothèses!$AX$18,E890*hypothèses!$AY$18)),0))))))))))))))</f>
        <v>30</v>
      </c>
      <c r="L890" s="58"/>
    </row>
    <row r="891" spans="1:12">
      <c r="A891" t="s">
        <v>68</v>
      </c>
      <c r="B891" s="59">
        <v>51380</v>
      </c>
      <c r="C891">
        <v>21</v>
      </c>
      <c r="D891">
        <v>4</v>
      </c>
      <c r="E891" s="4">
        <f t="shared" si="13"/>
        <v>1070.4166666666667</v>
      </c>
      <c r="F891" s="49">
        <f>IF($E891&lt;=hypothèses!$AK$2,1,IF(AND($E891&gt;hypothèses!$AJ$3,$E891&lt;=hypothèses!$AK$3),2,IF(AND($E891&gt;hypothèses!$AJ$4,$E891&lt;=hypothèses!$AK$4),3,IF(AND($E891&gt;hypothèses!$AJ$5,$E891&lt;=hypothèses!$AK$5),4,IF(AND($E891&gt;hypothèses!$AJ$6,$E891&lt;=hypothèses!$AK$6),5,IF(AND($E891&gt;hypothèses!$AJ$7,$E891&lt;=hypothèses!$AK$7),6,IF(AND($E891&gt;hypothèses!$AJ$8,$E891&lt;=hypothèses!$AK$8),7,IF(AND($E891&gt;hypothèses!$AJ$9,$E891&lt;=hypothèses!$AK$9),8,IF(AND($E891&gt;hypothèses!$AJ$10,$E891&lt;=hypothèses!$AK$10),9,IF(AND($E891&gt;hypothèses!$AJ$11,$E891&lt;=hypothèses!$AK$11),10,""))))))))))</f>
        <v>6</v>
      </c>
      <c r="G891" t="s">
        <v>17</v>
      </c>
      <c r="H891">
        <v>1</v>
      </c>
      <c r="I891">
        <v>408</v>
      </c>
      <c r="J891" s="58" cm="1">
        <f t="array" ref="J8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374.35</v>
      </c>
      <c r="K891" s="58">
        <f>IF(G891="Tarif Frais de dossier",30,IF(I891&lt;0,0,IF(AND(A891=hypothèses!$AV$2,G891=hypothèses!$AM$1),IF(E891&lt;=hypothèses!$AT$2,hypothèses!$AW$2,IF(E891&gt;=hypothèses!$AU$2,hypothèses!$AX$2,E891*hypothèses!$AY$2)),IF(AND(A891=hypothèses!$AV$3,G891=hypothèses!$AM$1),IF(E891&lt;=hypothèses!$AT$3,hypothèses!$AW$3,IF(E891&gt;=hypothèses!$AU$3,hypothèses!$AX$3,E891*hypothèses!$AY$3)),IF(AND(A891=hypothèses!$AV$5,G891=hypothèses!$AN$1),IF(E891&lt;=hypothèses!$AT$5,hypothèses!$AW$5,IF(E891&gt;=hypothèses!$AU$5,hypothèses!$AX$5,E891*hypothèses!$AY$5)),IF(AND(A891=hypothèses!$AV$6,G891=hypothèses!$AN$1),IF(E891&lt;=hypothèses!$AT$6,hypothèses!$AW$6,IF(E891&gt;=hypothèses!$AU$6,hypothèses!$AX$6,E891*hypothèses!$AY$6)),IF(AND(A891=hypothèses!$AV$8,G891=hypothèses!$AO$1),IF(E891&lt;=hypothèses!$AT$8,hypothèses!$AW$8,IF(E891&gt;=hypothèses!$AU$8,hypothèses!$AX$8,E891*hypothèses!$AY$8)),IF(AND(A891=hypothèses!$AV$9,G891=hypothèses!$AO$1),IF(E891&lt;=hypothèses!$AT$9,hypothèses!$AW$9,IF(E891&gt;=hypothèses!$AU$9,hypothèses!$AX$9,E891*hypothèses!$AY$9)),IF(AND(A891=hypothèses!$AV$11,G891=hypothèses!$AP$1),IF(E891&lt;=hypothèses!$AT$11,hypothèses!$AW$11,IF(E891&gt;=hypothèses!$AU$11,hypothèses!$AX$11,E891*hypothèses!$AY$11)),IF(AND(A891=hypothèses!$AV$12,G891=hypothèses!$AP$1),IF(E891&lt;=hypothèses!$AT$12,hypothèses!$AW$12,IF(E891&gt;=hypothèses!$AU$12,hypothèses!$AX$12,E891*hypothèses!$AY$12)),IF(AND(A891=hypothèses!$AV$14,G891=hypothèses!$AQ$1),IF(E891&lt;=hypothèses!$AT$14,hypothèses!$AW$14,IF(E891&gt;=hypothèses!$AU$14,hypothèses!$AX$14,E891*hypothèses!$AY$14)),IF(AND(A891=hypothèses!$AV$15,G891=hypothèses!$AQ$1),IF(E891&lt;=hypothèses!$AT$15,hypothèses!$AW$15,IF(E891&gt;=hypothèses!$AU$15,hypothèses!$AX$15,E891*hypothèses!$AY$15)),IF(AND(A891=hypothèses!$AV$17,G891=hypothèses!$AR$1),IF(E891&lt;=hypothèses!$AT$17,hypothèses!$AW$17,IF(E891&gt;=hypothèses!$AU$17,hypothèses!$AX$17,E891*hypothèses!$AY$17)),IF(AND(A891=hypothèses!$AV$18,G891=hypothèses!$AR$1),IF(E891&lt;=hypothèses!$AT$18,hypothèses!$AW$18,IF(E891&gt;=hypothèses!$AU$18,hypothèses!$AX$18,E891*hypothèses!$AY$18)),0))))))))))))))</f>
        <v>176.61875000000003</v>
      </c>
      <c r="L891" s="58"/>
    </row>
    <row r="892" spans="1:12">
      <c r="A892" t="s">
        <v>68</v>
      </c>
      <c r="B892" s="59">
        <v>51380</v>
      </c>
      <c r="C892">
        <v>21</v>
      </c>
      <c r="D892">
        <v>4</v>
      </c>
      <c r="E892" s="4">
        <f t="shared" si="13"/>
        <v>1070.4166666666667</v>
      </c>
      <c r="F892" s="49">
        <f>IF($E892&lt;=hypothèses!$AK$2,1,IF(AND($E892&gt;hypothèses!$AJ$3,$E892&lt;=hypothèses!$AK$3),2,IF(AND($E892&gt;hypothèses!$AJ$4,$E892&lt;=hypothèses!$AK$4),3,IF(AND($E892&gt;hypothèses!$AJ$5,$E892&lt;=hypothèses!$AK$5),4,IF(AND($E892&gt;hypothèses!$AJ$6,$E892&lt;=hypothèses!$AK$6),5,IF(AND($E892&gt;hypothèses!$AJ$7,$E892&lt;=hypothèses!$AK$7),6,IF(AND($E892&gt;hypothèses!$AJ$8,$E892&lt;=hypothèses!$AK$8),7,IF(AND($E892&gt;hypothèses!$AJ$9,$E892&lt;=hypothèses!$AK$9),8,IF(AND($E892&gt;hypothèses!$AJ$10,$E892&lt;=hypothèses!$AK$10),9,IF(AND($E892&gt;hypothèses!$AJ$11,$E892&lt;=hypothèses!$AK$11),10,""))))))))))</f>
        <v>6</v>
      </c>
      <c r="G892" t="s">
        <v>14</v>
      </c>
      <c r="H892">
        <v>1</v>
      </c>
      <c r="I892">
        <v>30</v>
      </c>
      <c r="J892" s="58" cm="1">
        <f t="array" ref="J8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92" s="58">
        <f>IF(G892="Tarif Frais de dossier",30,IF(I892&lt;0,0,IF(AND(A892=hypothèses!$AV$2,G892=hypothèses!$AM$1),IF(E892&lt;=hypothèses!$AT$2,hypothèses!$AW$2,IF(E892&gt;=hypothèses!$AU$2,hypothèses!$AX$2,E892*hypothèses!$AY$2)),IF(AND(A892=hypothèses!$AV$3,G892=hypothèses!$AM$1),IF(E892&lt;=hypothèses!$AT$3,hypothèses!$AW$3,IF(E892&gt;=hypothèses!$AU$3,hypothèses!$AX$3,E892*hypothèses!$AY$3)),IF(AND(A892=hypothèses!$AV$5,G892=hypothèses!$AN$1),IF(E892&lt;=hypothèses!$AT$5,hypothèses!$AW$5,IF(E892&gt;=hypothèses!$AU$5,hypothèses!$AX$5,E892*hypothèses!$AY$5)),IF(AND(A892=hypothèses!$AV$6,G892=hypothèses!$AN$1),IF(E892&lt;=hypothèses!$AT$6,hypothèses!$AW$6,IF(E892&gt;=hypothèses!$AU$6,hypothèses!$AX$6,E892*hypothèses!$AY$6)),IF(AND(A892=hypothèses!$AV$8,G892=hypothèses!$AO$1),IF(E892&lt;=hypothèses!$AT$8,hypothèses!$AW$8,IF(E892&gt;=hypothèses!$AU$8,hypothèses!$AX$8,E892*hypothèses!$AY$8)),IF(AND(A892=hypothèses!$AV$9,G892=hypothèses!$AO$1),IF(E892&lt;=hypothèses!$AT$9,hypothèses!$AW$9,IF(E892&gt;=hypothèses!$AU$9,hypothèses!$AX$9,E892*hypothèses!$AY$9)),IF(AND(A892=hypothèses!$AV$11,G892=hypothèses!$AP$1),IF(E892&lt;=hypothèses!$AT$11,hypothèses!$AW$11,IF(E892&gt;=hypothèses!$AU$11,hypothèses!$AX$11,E892*hypothèses!$AY$11)),IF(AND(A892=hypothèses!$AV$12,G892=hypothèses!$AP$1),IF(E892&lt;=hypothèses!$AT$12,hypothèses!$AW$12,IF(E892&gt;=hypothèses!$AU$12,hypothèses!$AX$12,E892*hypothèses!$AY$12)),IF(AND(A892=hypothèses!$AV$14,G892=hypothèses!$AQ$1),IF(E892&lt;=hypothèses!$AT$14,hypothèses!$AW$14,IF(E892&gt;=hypothèses!$AU$14,hypothèses!$AX$14,E892*hypothèses!$AY$14)),IF(AND(A892=hypothèses!$AV$15,G892=hypothèses!$AQ$1),IF(E892&lt;=hypothèses!$AT$15,hypothèses!$AW$15,IF(E892&gt;=hypothèses!$AU$15,hypothèses!$AX$15,E892*hypothèses!$AY$15)),IF(AND(A892=hypothèses!$AV$17,G892=hypothèses!$AR$1),IF(E892&lt;=hypothèses!$AT$17,hypothèses!$AW$17,IF(E892&gt;=hypothèses!$AU$17,hypothèses!$AX$17,E892*hypothèses!$AY$17)),IF(AND(A892=hypothèses!$AV$18,G892=hypothèses!$AR$1),IF(E892&lt;=hypothèses!$AT$18,hypothèses!$AW$18,IF(E892&gt;=hypothèses!$AU$18,hypothèses!$AX$18,E892*hypothèses!$AY$18)),0))))))))))))))</f>
        <v>30</v>
      </c>
      <c r="L892" s="58"/>
    </row>
    <row r="893" spans="1:12">
      <c r="A893" t="s">
        <v>70</v>
      </c>
      <c r="B893" s="59">
        <v>67192</v>
      </c>
      <c r="C893">
        <v>27</v>
      </c>
      <c r="D893">
        <v>4</v>
      </c>
      <c r="E893" s="4">
        <f t="shared" si="13"/>
        <v>1399.8333333333333</v>
      </c>
      <c r="F893" s="49">
        <f>IF($E893&lt;=hypothèses!$AK$2,1,IF(AND($E893&gt;hypothèses!$AJ$3,$E893&lt;=hypothèses!$AK$3),2,IF(AND($E893&gt;hypothèses!$AJ$4,$E893&lt;=hypothèses!$AK$4),3,IF(AND($E893&gt;hypothèses!$AJ$5,$E893&lt;=hypothèses!$AK$5),4,IF(AND($E893&gt;hypothèses!$AJ$6,$E893&lt;=hypothèses!$AK$6),5,IF(AND($E893&gt;hypothèses!$AJ$7,$E893&lt;=hypothèses!$AK$7),6,IF(AND($E893&gt;hypothèses!$AJ$8,$E893&lt;=hypothèses!$AK$8),7,IF(AND($E893&gt;hypothèses!$AJ$9,$E893&lt;=hypothèses!$AK$9),8,IF(AND($E893&gt;hypothèses!$AJ$10,$E893&lt;=hypothèses!$AK$10),9,IF(AND($E893&gt;hypothèses!$AJ$11,$E893&lt;=hypothèses!$AK$11),10,""))))))))))</f>
        <v>7</v>
      </c>
      <c r="G893" t="s">
        <v>13</v>
      </c>
      <c r="H893">
        <v>1</v>
      </c>
      <c r="I893">
        <v>884</v>
      </c>
      <c r="J893" s="58" cm="1">
        <f t="array" ref="J8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893" s="58">
        <f>IF(G893="Tarif Frais de dossier",30,IF(I893&lt;0,0,IF(AND(A893=hypothèses!$AV$2,G893=hypothèses!$AM$1),IF(E893&lt;=hypothèses!$AT$2,hypothèses!$AW$2,IF(E893&gt;=hypothèses!$AU$2,hypothèses!$AX$2,E893*hypothèses!$AY$2)),IF(AND(A893=hypothèses!$AV$3,G893=hypothèses!$AM$1),IF(E893&lt;=hypothèses!$AT$3,hypothèses!$AW$3,IF(E893&gt;=hypothèses!$AU$3,hypothèses!$AX$3,E893*hypothèses!$AY$3)),IF(AND(A893=hypothèses!$AV$5,G893=hypothèses!$AN$1),IF(E893&lt;=hypothèses!$AT$5,hypothèses!$AW$5,IF(E893&gt;=hypothèses!$AU$5,hypothèses!$AX$5,E893*hypothèses!$AY$5)),IF(AND(A893=hypothèses!$AV$6,G893=hypothèses!$AN$1),IF(E893&lt;=hypothèses!$AT$6,hypothèses!$AW$6,IF(E893&gt;=hypothèses!$AU$6,hypothèses!$AX$6,E893*hypothèses!$AY$6)),IF(AND(A893=hypothèses!$AV$8,G893=hypothèses!$AO$1),IF(E893&lt;=hypothèses!$AT$8,hypothèses!$AW$8,IF(E893&gt;=hypothèses!$AU$8,hypothèses!$AX$8,E893*hypothèses!$AY$8)),IF(AND(A893=hypothèses!$AV$9,G893=hypothèses!$AO$1),IF(E893&lt;=hypothèses!$AT$9,hypothèses!$AW$9,IF(E893&gt;=hypothèses!$AU$9,hypothèses!$AX$9,E893*hypothèses!$AY$9)),IF(AND(A893=hypothèses!$AV$11,G893=hypothèses!$AP$1),IF(E893&lt;=hypothèses!$AT$11,hypothèses!$AW$11,IF(E893&gt;=hypothèses!$AU$11,hypothèses!$AX$11,E893*hypothèses!$AY$11)),IF(AND(A893=hypothèses!$AV$12,G893=hypothèses!$AP$1),IF(E893&lt;=hypothèses!$AT$12,hypothèses!$AW$12,IF(E893&gt;=hypothèses!$AU$12,hypothèses!$AX$12,E893*hypothèses!$AY$12)),IF(AND(A893=hypothèses!$AV$14,G893=hypothèses!$AQ$1),IF(E893&lt;=hypothèses!$AT$14,hypothèses!$AW$14,IF(E893&gt;=hypothèses!$AU$14,hypothèses!$AX$14,E893*hypothèses!$AY$14)),IF(AND(A893=hypothèses!$AV$15,G893=hypothèses!$AQ$1),IF(E893&lt;=hypothèses!$AT$15,hypothèses!$AW$15,IF(E893&gt;=hypothèses!$AU$15,hypothèses!$AX$15,E893*hypothèses!$AY$15)),IF(AND(A893=hypothèses!$AV$17,G893=hypothèses!$AR$1),IF(E893&lt;=hypothèses!$AT$17,hypothèses!$AW$17,IF(E893&gt;=hypothèses!$AU$17,hypothèses!$AX$17,E893*hypothèses!$AY$17)),IF(AND(A893=hypothèses!$AV$18,G893=hypothèses!$AR$1),IF(E893&lt;=hypothèses!$AT$18,hypothèses!$AW$18,IF(E893&gt;=hypothèses!$AU$18,hypothèses!$AX$18,E893*hypothèses!$AY$18)),0))))))))))))))</f>
        <v>369.55599999999998</v>
      </c>
      <c r="L893" s="58"/>
    </row>
    <row r="894" spans="1:12">
      <c r="A894" t="s">
        <v>70</v>
      </c>
      <c r="B894" s="59">
        <v>67192</v>
      </c>
      <c r="C894">
        <v>27</v>
      </c>
      <c r="D894">
        <v>4</v>
      </c>
      <c r="E894" s="4">
        <f t="shared" si="13"/>
        <v>1399.8333333333333</v>
      </c>
      <c r="F894" s="49">
        <f>IF($E894&lt;=hypothèses!$AK$2,1,IF(AND($E894&gt;hypothèses!$AJ$3,$E894&lt;=hypothèses!$AK$3),2,IF(AND($E894&gt;hypothèses!$AJ$4,$E894&lt;=hypothèses!$AK$4),3,IF(AND($E894&gt;hypothèses!$AJ$5,$E894&lt;=hypothèses!$AK$5),4,IF(AND($E894&gt;hypothèses!$AJ$6,$E894&lt;=hypothèses!$AK$6),5,IF(AND($E894&gt;hypothèses!$AJ$7,$E894&lt;=hypothèses!$AK$7),6,IF(AND($E894&gt;hypothèses!$AJ$8,$E894&lt;=hypothèses!$AK$8),7,IF(AND($E894&gt;hypothèses!$AJ$9,$E894&lt;=hypothèses!$AK$9),8,IF(AND($E894&gt;hypothèses!$AJ$10,$E894&lt;=hypothèses!$AK$10),9,IF(AND($E894&gt;hypothèses!$AJ$11,$E894&lt;=hypothèses!$AK$11),10,""))))))))))</f>
        <v>7</v>
      </c>
      <c r="I894">
        <v>0</v>
      </c>
      <c r="J894" s="58" t="str" cm="1">
        <f t="array" ref="J8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94" s="58">
        <f>IF(G894="Tarif Frais de dossier",30,IF(I894&lt;0,0,IF(AND(A894=hypothèses!$AV$2,G894=hypothèses!$AM$1),IF(E894&lt;=hypothèses!$AT$2,hypothèses!$AW$2,IF(E894&gt;=hypothèses!$AU$2,hypothèses!$AX$2,E894*hypothèses!$AY$2)),IF(AND(A894=hypothèses!$AV$3,G894=hypothèses!$AM$1),IF(E894&lt;=hypothèses!$AT$3,hypothèses!$AW$3,IF(E894&gt;=hypothèses!$AU$3,hypothèses!$AX$3,E894*hypothèses!$AY$3)),IF(AND(A894=hypothèses!$AV$5,G894=hypothèses!$AN$1),IF(E894&lt;=hypothèses!$AT$5,hypothèses!$AW$5,IF(E894&gt;=hypothèses!$AU$5,hypothèses!$AX$5,E894*hypothèses!$AY$5)),IF(AND(A894=hypothèses!$AV$6,G894=hypothèses!$AN$1),IF(E894&lt;=hypothèses!$AT$6,hypothèses!$AW$6,IF(E894&gt;=hypothèses!$AU$6,hypothèses!$AX$6,E894*hypothèses!$AY$6)),IF(AND(A894=hypothèses!$AV$8,G894=hypothèses!$AO$1),IF(E894&lt;=hypothèses!$AT$8,hypothèses!$AW$8,IF(E894&gt;=hypothèses!$AU$8,hypothèses!$AX$8,E894*hypothèses!$AY$8)),IF(AND(A894=hypothèses!$AV$9,G894=hypothèses!$AO$1),IF(E894&lt;=hypothèses!$AT$9,hypothèses!$AW$9,IF(E894&gt;=hypothèses!$AU$9,hypothèses!$AX$9,E894*hypothèses!$AY$9)),IF(AND(A894=hypothèses!$AV$11,G894=hypothèses!$AP$1),IF(E894&lt;=hypothèses!$AT$11,hypothèses!$AW$11,IF(E894&gt;=hypothèses!$AU$11,hypothèses!$AX$11,E894*hypothèses!$AY$11)),IF(AND(A894=hypothèses!$AV$12,G894=hypothèses!$AP$1),IF(E894&lt;=hypothèses!$AT$12,hypothèses!$AW$12,IF(E894&gt;=hypothèses!$AU$12,hypothèses!$AX$12,E894*hypothèses!$AY$12)),IF(AND(A894=hypothèses!$AV$14,G894=hypothèses!$AQ$1),IF(E894&lt;=hypothèses!$AT$14,hypothèses!$AW$14,IF(E894&gt;=hypothèses!$AU$14,hypothèses!$AX$14,E894*hypothèses!$AY$14)),IF(AND(A894=hypothèses!$AV$15,G894=hypothèses!$AQ$1),IF(E894&lt;=hypothèses!$AT$15,hypothèses!$AW$15,IF(E894&gt;=hypothèses!$AU$15,hypothèses!$AX$15,E894*hypothèses!$AY$15)),IF(AND(A894=hypothèses!$AV$17,G894=hypothèses!$AR$1),IF(E894&lt;=hypothèses!$AT$17,hypothèses!$AW$17,IF(E894&gt;=hypothèses!$AU$17,hypothèses!$AX$17,E894*hypothèses!$AY$17)),IF(AND(A894=hypothèses!$AV$18,G894=hypothèses!$AR$1),IF(E894&lt;=hypothèses!$AT$18,hypothèses!$AW$18,IF(E894&gt;=hypothèses!$AU$18,hypothèses!$AX$18,E894*hypothèses!$AY$18)),0))))))))))))))</f>
        <v>0</v>
      </c>
      <c r="L894" s="58"/>
    </row>
    <row r="895" spans="1:12">
      <c r="A895" t="s">
        <v>70</v>
      </c>
      <c r="B895" s="59">
        <v>6296</v>
      </c>
      <c r="C895">
        <v>3</v>
      </c>
      <c r="D895">
        <v>1</v>
      </c>
      <c r="E895" s="4">
        <f t="shared" si="13"/>
        <v>524.66666666666663</v>
      </c>
      <c r="F895" s="49">
        <f>IF($E895&lt;=hypothèses!$AK$2,1,IF(AND($E895&gt;hypothèses!$AJ$3,$E895&lt;=hypothèses!$AK$3),2,IF(AND($E895&gt;hypothèses!$AJ$4,$E895&lt;=hypothèses!$AK$4),3,IF(AND($E895&gt;hypothèses!$AJ$5,$E895&lt;=hypothèses!$AK$5),4,IF(AND($E895&gt;hypothèses!$AJ$6,$E895&lt;=hypothèses!$AK$6),5,IF(AND($E895&gt;hypothèses!$AJ$7,$E895&lt;=hypothèses!$AK$7),6,IF(AND($E895&gt;hypothèses!$AJ$8,$E895&lt;=hypothèses!$AK$8),7,IF(AND($E895&gt;hypothèses!$AJ$9,$E895&lt;=hypothèses!$AK$9),8,IF(AND($E895&gt;hypothèses!$AJ$10,$E895&lt;=hypothèses!$AK$10),9,IF(AND($E895&gt;hypothèses!$AJ$11,$E895&lt;=hypothèses!$AK$11),10,""))))))))))</f>
        <v>3</v>
      </c>
      <c r="G895" t="s">
        <v>13</v>
      </c>
      <c r="H895">
        <v>1.1000000000000001</v>
      </c>
      <c r="I895">
        <v>72.599999999999994</v>
      </c>
      <c r="J895" s="58" cm="1">
        <f t="array" ref="J8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317.28400000000005</v>
      </c>
      <c r="K895" s="58">
        <f>IF(G895="Tarif Frais de dossier",30,IF(I895&lt;0,0,IF(AND(A895=hypothèses!$AV$2,G895=hypothèses!$AM$1),IF(E895&lt;=hypothèses!$AT$2,hypothèses!$AW$2,IF(E895&gt;=hypothèses!$AU$2,hypothèses!$AX$2,E895*hypothèses!$AY$2)),IF(AND(A895=hypothèses!$AV$3,G895=hypothèses!$AM$1),IF(E895&lt;=hypothèses!$AT$3,hypothèses!$AW$3,IF(E895&gt;=hypothèses!$AU$3,hypothèses!$AX$3,E895*hypothèses!$AY$3)),IF(AND(A895=hypothèses!$AV$5,G895=hypothèses!$AN$1),IF(E895&lt;=hypothèses!$AT$5,hypothèses!$AW$5,IF(E895&gt;=hypothèses!$AU$5,hypothèses!$AX$5,E895*hypothèses!$AY$5)),IF(AND(A895=hypothèses!$AV$6,G895=hypothèses!$AN$1),IF(E895&lt;=hypothèses!$AT$6,hypothèses!$AW$6,IF(E895&gt;=hypothèses!$AU$6,hypothèses!$AX$6,E895*hypothèses!$AY$6)),IF(AND(A895=hypothèses!$AV$8,G895=hypothèses!$AO$1),IF(E895&lt;=hypothèses!$AT$8,hypothèses!$AW$8,IF(E895&gt;=hypothèses!$AU$8,hypothèses!$AX$8,E895*hypothèses!$AY$8)),IF(AND(A895=hypothèses!$AV$9,G895=hypothèses!$AO$1),IF(E895&lt;=hypothèses!$AT$9,hypothèses!$AW$9,IF(E895&gt;=hypothèses!$AU$9,hypothèses!$AX$9,E895*hypothèses!$AY$9)),IF(AND(A895=hypothèses!$AV$11,G895=hypothèses!$AP$1),IF(E895&lt;=hypothèses!$AT$11,hypothèses!$AW$11,IF(E895&gt;=hypothèses!$AU$11,hypothèses!$AX$11,E895*hypothèses!$AY$11)),IF(AND(A895=hypothèses!$AV$12,G895=hypothèses!$AP$1),IF(E895&lt;=hypothèses!$AT$12,hypothèses!$AW$12,IF(E895&gt;=hypothèses!$AU$12,hypothèses!$AX$12,E895*hypothèses!$AY$12)),IF(AND(A895=hypothèses!$AV$14,G895=hypothèses!$AQ$1),IF(E895&lt;=hypothèses!$AT$14,hypothèses!$AW$14,IF(E895&gt;=hypothèses!$AU$14,hypothèses!$AX$14,E895*hypothèses!$AY$14)),IF(AND(A895=hypothèses!$AV$15,G895=hypothèses!$AQ$1),IF(E895&lt;=hypothèses!$AT$15,hypothèses!$AW$15,IF(E895&gt;=hypothèses!$AU$15,hypothèses!$AX$15,E895*hypothèses!$AY$15)),IF(AND(A895=hypothèses!$AV$17,G895=hypothèses!$AR$1),IF(E895&lt;=hypothèses!$AT$17,hypothèses!$AW$17,IF(E895&gt;=hypothèses!$AU$17,hypothèses!$AX$17,E895*hypothèses!$AY$17)),IF(AND(A895=hypothèses!$AV$18,G895=hypothèses!$AR$1),IF(E895&lt;=hypothèses!$AT$18,hypothèses!$AW$18,IF(E895&gt;=hypothèses!$AU$18,hypothèses!$AX$18,E895*hypothèses!$AY$18)),0))))))))))))))</f>
        <v>138.512</v>
      </c>
      <c r="L895" s="58"/>
    </row>
    <row r="896" spans="1:12">
      <c r="A896" t="s">
        <v>70</v>
      </c>
      <c r="B896" s="59">
        <v>6296</v>
      </c>
      <c r="C896">
        <v>3</v>
      </c>
      <c r="D896">
        <v>1</v>
      </c>
      <c r="E896" s="4">
        <f t="shared" si="13"/>
        <v>524.66666666666663</v>
      </c>
      <c r="F896" s="49">
        <f>IF($E896&lt;=hypothèses!$AK$2,1,IF(AND($E896&gt;hypothèses!$AJ$3,$E896&lt;=hypothèses!$AK$3),2,IF(AND($E896&gt;hypothèses!$AJ$4,$E896&lt;=hypothèses!$AK$4),3,IF(AND($E896&gt;hypothèses!$AJ$5,$E896&lt;=hypothèses!$AK$5),4,IF(AND($E896&gt;hypothèses!$AJ$6,$E896&lt;=hypothèses!$AK$6),5,IF(AND($E896&gt;hypothèses!$AJ$7,$E896&lt;=hypothèses!$AK$7),6,IF(AND($E896&gt;hypothèses!$AJ$8,$E896&lt;=hypothèses!$AK$8),7,IF(AND($E896&gt;hypothèses!$AJ$9,$E896&lt;=hypothèses!$AK$9),8,IF(AND($E896&gt;hypothèses!$AJ$10,$E896&lt;=hypothèses!$AK$10),9,IF(AND($E896&gt;hypothèses!$AJ$11,$E896&lt;=hypothèses!$AK$11),10,""))))))))))</f>
        <v>3</v>
      </c>
      <c r="G896" t="s">
        <v>14</v>
      </c>
      <c r="H896">
        <v>1</v>
      </c>
      <c r="I896">
        <v>30</v>
      </c>
      <c r="J896" s="58" cm="1">
        <f t="array" ref="J8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896" s="58">
        <f>IF(G896="Tarif Frais de dossier",30,IF(I896&lt;0,0,IF(AND(A896=hypothèses!$AV$2,G896=hypothèses!$AM$1),IF(E896&lt;=hypothèses!$AT$2,hypothèses!$AW$2,IF(E896&gt;=hypothèses!$AU$2,hypothèses!$AX$2,E896*hypothèses!$AY$2)),IF(AND(A896=hypothèses!$AV$3,G896=hypothèses!$AM$1),IF(E896&lt;=hypothèses!$AT$3,hypothèses!$AW$3,IF(E896&gt;=hypothèses!$AU$3,hypothèses!$AX$3,E896*hypothèses!$AY$3)),IF(AND(A896=hypothèses!$AV$5,G896=hypothèses!$AN$1),IF(E896&lt;=hypothèses!$AT$5,hypothèses!$AW$5,IF(E896&gt;=hypothèses!$AU$5,hypothèses!$AX$5,E896*hypothèses!$AY$5)),IF(AND(A896=hypothèses!$AV$6,G896=hypothèses!$AN$1),IF(E896&lt;=hypothèses!$AT$6,hypothèses!$AW$6,IF(E896&gt;=hypothèses!$AU$6,hypothèses!$AX$6,E896*hypothèses!$AY$6)),IF(AND(A896=hypothèses!$AV$8,G896=hypothèses!$AO$1),IF(E896&lt;=hypothèses!$AT$8,hypothèses!$AW$8,IF(E896&gt;=hypothèses!$AU$8,hypothèses!$AX$8,E896*hypothèses!$AY$8)),IF(AND(A896=hypothèses!$AV$9,G896=hypothèses!$AO$1),IF(E896&lt;=hypothèses!$AT$9,hypothèses!$AW$9,IF(E896&gt;=hypothèses!$AU$9,hypothèses!$AX$9,E896*hypothèses!$AY$9)),IF(AND(A896=hypothèses!$AV$11,G896=hypothèses!$AP$1),IF(E896&lt;=hypothèses!$AT$11,hypothèses!$AW$11,IF(E896&gt;=hypothèses!$AU$11,hypothèses!$AX$11,E896*hypothèses!$AY$11)),IF(AND(A896=hypothèses!$AV$12,G896=hypothèses!$AP$1),IF(E896&lt;=hypothèses!$AT$12,hypothèses!$AW$12,IF(E896&gt;=hypothèses!$AU$12,hypothèses!$AX$12,E896*hypothèses!$AY$12)),IF(AND(A896=hypothèses!$AV$14,G896=hypothèses!$AQ$1),IF(E896&lt;=hypothèses!$AT$14,hypothèses!$AW$14,IF(E896&gt;=hypothèses!$AU$14,hypothèses!$AX$14,E896*hypothèses!$AY$14)),IF(AND(A896=hypothèses!$AV$15,G896=hypothèses!$AQ$1),IF(E896&lt;=hypothèses!$AT$15,hypothèses!$AW$15,IF(E896&gt;=hypothèses!$AU$15,hypothèses!$AX$15,E896*hypothèses!$AY$15)),IF(AND(A896=hypothèses!$AV$17,G896=hypothèses!$AR$1),IF(E896&lt;=hypothèses!$AT$17,hypothèses!$AW$17,IF(E896&gt;=hypothèses!$AU$17,hypothèses!$AX$17,E896*hypothèses!$AY$17)),IF(AND(A896=hypothèses!$AV$18,G896=hypothèses!$AR$1),IF(E896&lt;=hypothèses!$AT$18,hypothèses!$AW$18,IF(E896&gt;=hypothèses!$AU$18,hypothèses!$AX$18,E896*hypothèses!$AY$18)),0))))))))))))))</f>
        <v>30</v>
      </c>
      <c r="L896" s="58"/>
    </row>
    <row r="897" spans="1:12">
      <c r="A897" t="s">
        <v>70</v>
      </c>
      <c r="B897" s="59">
        <v>6296</v>
      </c>
      <c r="C897">
        <v>3</v>
      </c>
      <c r="D897">
        <v>1</v>
      </c>
      <c r="E897" s="4">
        <f t="shared" si="13"/>
        <v>524.66666666666663</v>
      </c>
      <c r="F897" s="49">
        <f>IF($E897&lt;=hypothèses!$AK$2,1,IF(AND($E897&gt;hypothèses!$AJ$3,$E897&lt;=hypothèses!$AK$3),2,IF(AND($E897&gt;hypothèses!$AJ$4,$E897&lt;=hypothèses!$AK$4),3,IF(AND($E897&gt;hypothèses!$AJ$5,$E897&lt;=hypothèses!$AK$5),4,IF(AND($E897&gt;hypothèses!$AJ$6,$E897&lt;=hypothèses!$AK$6),5,IF(AND($E897&gt;hypothèses!$AJ$7,$E897&lt;=hypothèses!$AK$7),6,IF(AND($E897&gt;hypothèses!$AJ$8,$E897&lt;=hypothèses!$AK$8),7,IF(AND($E897&gt;hypothèses!$AJ$9,$E897&lt;=hypothèses!$AK$9),8,IF(AND($E897&gt;hypothèses!$AJ$10,$E897&lt;=hypothèses!$AK$10),9,IF(AND($E897&gt;hypothèses!$AJ$11,$E897&lt;=hypothèses!$AK$11),10,""))))))))))</f>
        <v>3</v>
      </c>
      <c r="I897">
        <v>0</v>
      </c>
      <c r="J897" s="58" t="str" cm="1">
        <f t="array" ref="J8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897" s="58">
        <f>IF(G897="Tarif Frais de dossier",30,IF(I897&lt;0,0,IF(AND(A897=hypothèses!$AV$2,G897=hypothèses!$AM$1),IF(E897&lt;=hypothèses!$AT$2,hypothèses!$AW$2,IF(E897&gt;=hypothèses!$AU$2,hypothèses!$AX$2,E897*hypothèses!$AY$2)),IF(AND(A897=hypothèses!$AV$3,G897=hypothèses!$AM$1),IF(E897&lt;=hypothèses!$AT$3,hypothèses!$AW$3,IF(E897&gt;=hypothèses!$AU$3,hypothèses!$AX$3,E897*hypothèses!$AY$3)),IF(AND(A897=hypothèses!$AV$5,G897=hypothèses!$AN$1),IF(E897&lt;=hypothèses!$AT$5,hypothèses!$AW$5,IF(E897&gt;=hypothèses!$AU$5,hypothèses!$AX$5,E897*hypothèses!$AY$5)),IF(AND(A897=hypothèses!$AV$6,G897=hypothèses!$AN$1),IF(E897&lt;=hypothèses!$AT$6,hypothèses!$AW$6,IF(E897&gt;=hypothèses!$AU$6,hypothèses!$AX$6,E897*hypothèses!$AY$6)),IF(AND(A897=hypothèses!$AV$8,G897=hypothèses!$AO$1),IF(E897&lt;=hypothèses!$AT$8,hypothèses!$AW$8,IF(E897&gt;=hypothèses!$AU$8,hypothèses!$AX$8,E897*hypothèses!$AY$8)),IF(AND(A897=hypothèses!$AV$9,G897=hypothèses!$AO$1),IF(E897&lt;=hypothèses!$AT$9,hypothèses!$AW$9,IF(E897&gt;=hypothèses!$AU$9,hypothèses!$AX$9,E897*hypothèses!$AY$9)),IF(AND(A897=hypothèses!$AV$11,G897=hypothèses!$AP$1),IF(E897&lt;=hypothèses!$AT$11,hypothèses!$AW$11,IF(E897&gt;=hypothèses!$AU$11,hypothèses!$AX$11,E897*hypothèses!$AY$11)),IF(AND(A897=hypothèses!$AV$12,G897=hypothèses!$AP$1),IF(E897&lt;=hypothèses!$AT$12,hypothèses!$AW$12,IF(E897&gt;=hypothèses!$AU$12,hypothèses!$AX$12,E897*hypothèses!$AY$12)),IF(AND(A897=hypothèses!$AV$14,G897=hypothèses!$AQ$1),IF(E897&lt;=hypothèses!$AT$14,hypothèses!$AW$14,IF(E897&gt;=hypothèses!$AU$14,hypothèses!$AX$14,E897*hypothèses!$AY$14)),IF(AND(A897=hypothèses!$AV$15,G897=hypothèses!$AQ$1),IF(E897&lt;=hypothèses!$AT$15,hypothèses!$AW$15,IF(E897&gt;=hypothèses!$AU$15,hypothèses!$AX$15,E897*hypothèses!$AY$15)),IF(AND(A897=hypothèses!$AV$17,G897=hypothèses!$AR$1),IF(E897&lt;=hypothèses!$AT$17,hypothèses!$AW$17,IF(E897&gt;=hypothèses!$AU$17,hypothèses!$AX$17,E897*hypothèses!$AY$17)),IF(AND(A897=hypothèses!$AV$18,G897=hypothèses!$AR$1),IF(E897&lt;=hypothèses!$AT$18,hypothèses!$AW$18,IF(E897&gt;=hypothèses!$AU$18,hypothèses!$AX$18,E897*hypothèses!$AY$18)),0))))))))))))))</f>
        <v>0</v>
      </c>
      <c r="L897" s="58"/>
    </row>
    <row r="898" spans="1:12">
      <c r="A898" t="s">
        <v>70</v>
      </c>
      <c r="B898" s="59">
        <v>43868</v>
      </c>
      <c r="C898">
        <v>18</v>
      </c>
      <c r="D898">
        <v>4</v>
      </c>
      <c r="E898" s="4">
        <f t="shared" ref="E898:E961" si="14">(B898/D898)/12</f>
        <v>913.91666666666663</v>
      </c>
      <c r="F898" s="49">
        <f>IF($E898&lt;=hypothèses!$AK$2,1,IF(AND($E898&gt;hypothèses!$AJ$3,$E898&lt;=hypothèses!$AK$3),2,IF(AND($E898&gt;hypothèses!$AJ$4,$E898&lt;=hypothèses!$AK$4),3,IF(AND($E898&gt;hypothèses!$AJ$5,$E898&lt;=hypothèses!$AK$5),4,IF(AND($E898&gt;hypothèses!$AJ$6,$E898&lt;=hypothèses!$AK$6),5,IF(AND($E898&gt;hypothèses!$AJ$7,$E898&lt;=hypothèses!$AK$7),6,IF(AND($E898&gt;hypothèses!$AJ$8,$E898&lt;=hypothèses!$AK$8),7,IF(AND($E898&gt;hypothèses!$AJ$9,$E898&lt;=hypothèses!$AK$9),8,IF(AND($E898&gt;hypothèses!$AJ$10,$E898&lt;=hypothèses!$AK$10),9,IF(AND($E898&gt;hypothèses!$AJ$11,$E898&lt;=hypothèses!$AK$11),10,""))))))))))</f>
        <v>6</v>
      </c>
      <c r="G898" t="s">
        <v>13</v>
      </c>
      <c r="H898">
        <v>1</v>
      </c>
      <c r="I898">
        <v>759</v>
      </c>
      <c r="J898" s="58" cm="1">
        <f t="array" ref="J8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898" s="58">
        <f>IF(G898="Tarif Frais de dossier",30,IF(I898&lt;0,0,IF(AND(A898=hypothèses!$AV$2,G898=hypothèses!$AM$1),IF(E898&lt;=hypothèses!$AT$2,hypothèses!$AW$2,IF(E898&gt;=hypothèses!$AU$2,hypothèses!$AX$2,E898*hypothèses!$AY$2)),IF(AND(A898=hypothèses!$AV$3,G898=hypothèses!$AM$1),IF(E898&lt;=hypothèses!$AT$3,hypothèses!$AW$3,IF(E898&gt;=hypothèses!$AU$3,hypothèses!$AX$3,E898*hypothèses!$AY$3)),IF(AND(A898=hypothèses!$AV$5,G898=hypothèses!$AN$1),IF(E898&lt;=hypothèses!$AT$5,hypothèses!$AW$5,IF(E898&gt;=hypothèses!$AU$5,hypothèses!$AX$5,E898*hypothèses!$AY$5)),IF(AND(A898=hypothèses!$AV$6,G898=hypothèses!$AN$1),IF(E898&lt;=hypothèses!$AT$6,hypothèses!$AW$6,IF(E898&gt;=hypothèses!$AU$6,hypothèses!$AX$6,E898*hypothèses!$AY$6)),IF(AND(A898=hypothèses!$AV$8,G898=hypothèses!$AO$1),IF(E898&lt;=hypothèses!$AT$8,hypothèses!$AW$8,IF(E898&gt;=hypothèses!$AU$8,hypothèses!$AX$8,E898*hypothèses!$AY$8)),IF(AND(A898=hypothèses!$AV$9,G898=hypothèses!$AO$1),IF(E898&lt;=hypothèses!$AT$9,hypothèses!$AW$9,IF(E898&gt;=hypothèses!$AU$9,hypothèses!$AX$9,E898*hypothèses!$AY$9)),IF(AND(A898=hypothèses!$AV$11,G898=hypothèses!$AP$1),IF(E898&lt;=hypothèses!$AT$11,hypothèses!$AW$11,IF(E898&gt;=hypothèses!$AU$11,hypothèses!$AX$11,E898*hypothèses!$AY$11)),IF(AND(A898=hypothèses!$AV$12,G898=hypothèses!$AP$1),IF(E898&lt;=hypothèses!$AT$12,hypothèses!$AW$12,IF(E898&gt;=hypothèses!$AU$12,hypothèses!$AX$12,E898*hypothèses!$AY$12)),IF(AND(A898=hypothèses!$AV$14,G898=hypothèses!$AQ$1),IF(E898&lt;=hypothèses!$AT$14,hypothèses!$AW$14,IF(E898&gt;=hypothèses!$AU$14,hypothèses!$AX$14,E898*hypothèses!$AY$14)),IF(AND(A898=hypothèses!$AV$15,G898=hypothèses!$AQ$1),IF(E898&lt;=hypothèses!$AT$15,hypothèses!$AW$15,IF(E898&gt;=hypothèses!$AU$15,hypothèses!$AX$15,E898*hypothèses!$AY$15)),IF(AND(A898=hypothèses!$AV$17,G898=hypothèses!$AR$1),IF(E898&lt;=hypothèses!$AT$17,hypothèses!$AW$17,IF(E898&gt;=hypothèses!$AU$17,hypothèses!$AX$17,E898*hypothèses!$AY$17)),IF(AND(A898=hypothèses!$AV$18,G898=hypothèses!$AR$1),IF(E898&lt;=hypothèses!$AT$18,hypothèses!$AW$18,IF(E898&gt;=hypothèses!$AU$18,hypothèses!$AX$18,E898*hypothèses!$AY$18)),0))))))))))))))</f>
        <v>241.274</v>
      </c>
      <c r="L898" s="58"/>
    </row>
    <row r="899" spans="1:12">
      <c r="A899" t="s">
        <v>70</v>
      </c>
      <c r="B899" s="59">
        <v>43868</v>
      </c>
      <c r="C899">
        <v>18</v>
      </c>
      <c r="D899">
        <v>4</v>
      </c>
      <c r="E899" s="4">
        <f t="shared" si="14"/>
        <v>913.91666666666663</v>
      </c>
      <c r="F899" s="49">
        <f>IF($E899&lt;=hypothèses!$AK$2,1,IF(AND($E899&gt;hypothèses!$AJ$3,$E899&lt;=hypothèses!$AK$3),2,IF(AND($E899&gt;hypothèses!$AJ$4,$E899&lt;=hypothèses!$AK$4),3,IF(AND($E899&gt;hypothèses!$AJ$5,$E899&lt;=hypothèses!$AK$5),4,IF(AND($E899&gt;hypothèses!$AJ$6,$E899&lt;=hypothèses!$AK$6),5,IF(AND($E899&gt;hypothèses!$AJ$7,$E899&lt;=hypothèses!$AK$7),6,IF(AND($E899&gt;hypothèses!$AJ$8,$E899&lt;=hypothèses!$AK$8),7,IF(AND($E899&gt;hypothèses!$AJ$9,$E899&lt;=hypothèses!$AK$9),8,IF(AND($E899&gt;hypothèses!$AJ$10,$E899&lt;=hypothèses!$AK$10),9,IF(AND($E899&gt;hypothèses!$AJ$11,$E899&lt;=hypothèses!$AK$11),10,""))))))))))</f>
        <v>6</v>
      </c>
      <c r="G899" t="s">
        <v>18</v>
      </c>
      <c r="H899">
        <v>1</v>
      </c>
      <c r="I899">
        <v>228</v>
      </c>
      <c r="J899" s="58" cm="1">
        <f t="array" ref="J8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</v>
      </c>
      <c r="K899" s="58">
        <f>IF(G899="Tarif Frais de dossier",30,IF(I899&lt;0,0,IF(AND(A899=hypothèses!$AV$2,G899=hypothèses!$AM$1),IF(E899&lt;=hypothèses!$AT$2,hypothèses!$AW$2,IF(E899&gt;=hypothèses!$AU$2,hypothèses!$AX$2,E899*hypothèses!$AY$2)),IF(AND(A899=hypothèses!$AV$3,G899=hypothèses!$AM$1),IF(E899&lt;=hypothèses!$AT$3,hypothèses!$AW$3,IF(E899&gt;=hypothèses!$AU$3,hypothèses!$AX$3,E899*hypothèses!$AY$3)),IF(AND(A899=hypothèses!$AV$5,G899=hypothèses!$AN$1),IF(E899&lt;=hypothèses!$AT$5,hypothèses!$AW$5,IF(E899&gt;=hypothèses!$AU$5,hypothèses!$AX$5,E899*hypothèses!$AY$5)),IF(AND(A899=hypothèses!$AV$6,G899=hypothèses!$AN$1),IF(E899&lt;=hypothèses!$AT$6,hypothèses!$AW$6,IF(E899&gt;=hypothèses!$AU$6,hypothèses!$AX$6,E899*hypothèses!$AY$6)),IF(AND(A899=hypothèses!$AV$8,G899=hypothèses!$AO$1),IF(E899&lt;=hypothèses!$AT$8,hypothèses!$AW$8,IF(E899&gt;=hypothèses!$AU$8,hypothèses!$AX$8,E899*hypothèses!$AY$8)),IF(AND(A899=hypothèses!$AV$9,G899=hypothèses!$AO$1),IF(E899&lt;=hypothèses!$AT$9,hypothèses!$AW$9,IF(E899&gt;=hypothèses!$AU$9,hypothèses!$AX$9,E899*hypothèses!$AY$9)),IF(AND(A899=hypothèses!$AV$11,G899=hypothèses!$AP$1),IF(E899&lt;=hypothèses!$AT$11,hypothèses!$AW$11,IF(E899&gt;=hypothèses!$AU$11,hypothèses!$AX$11,E899*hypothèses!$AY$11)),IF(AND(A899=hypothèses!$AV$12,G899=hypothèses!$AP$1),IF(E899&lt;=hypothèses!$AT$12,hypothèses!$AW$12,IF(E899&gt;=hypothèses!$AU$12,hypothèses!$AX$12,E899*hypothèses!$AY$12)),IF(AND(A899=hypothèses!$AV$14,G899=hypothèses!$AQ$1),IF(E899&lt;=hypothèses!$AT$14,hypothèses!$AW$14,IF(E899&gt;=hypothèses!$AU$14,hypothèses!$AX$14,E899*hypothèses!$AY$14)),IF(AND(A899=hypothèses!$AV$15,G899=hypothèses!$AQ$1),IF(E899&lt;=hypothèses!$AT$15,hypothèses!$AW$15,IF(E899&gt;=hypothèses!$AU$15,hypothèses!$AX$15,E899*hypothèses!$AY$15)),IF(AND(A899=hypothèses!$AV$17,G899=hypothèses!$AR$1),IF(E899&lt;=hypothèses!$AT$17,hypothèses!$AW$17,IF(E899&gt;=hypothèses!$AU$17,hypothèses!$AX$17,E899*hypothèses!$AY$17)),IF(AND(A899=hypothèses!$AV$18,G899=hypothèses!$AR$1),IF(E899&lt;=hypothèses!$AT$18,hypothèses!$AW$18,IF(E899&gt;=hypothèses!$AU$18,hypothèses!$AX$18,E899*hypothèses!$AY$18)),0))))))))))))))</f>
        <v>69.457666666666668</v>
      </c>
      <c r="L899" s="58"/>
    </row>
    <row r="900" spans="1:12">
      <c r="A900" t="s">
        <v>70</v>
      </c>
      <c r="B900" s="59">
        <v>43868</v>
      </c>
      <c r="C900">
        <v>18</v>
      </c>
      <c r="D900">
        <v>4</v>
      </c>
      <c r="E900" s="4">
        <f t="shared" si="14"/>
        <v>913.91666666666663</v>
      </c>
      <c r="F900" s="49">
        <f>IF($E900&lt;=hypothèses!$AK$2,1,IF(AND($E900&gt;hypothèses!$AJ$3,$E900&lt;=hypothèses!$AK$3),2,IF(AND($E900&gt;hypothèses!$AJ$4,$E900&lt;=hypothèses!$AK$4),3,IF(AND($E900&gt;hypothèses!$AJ$5,$E900&lt;=hypothèses!$AK$5),4,IF(AND($E900&gt;hypothèses!$AJ$6,$E900&lt;=hypothèses!$AK$6),5,IF(AND($E900&gt;hypothèses!$AJ$7,$E900&lt;=hypothèses!$AK$7),6,IF(AND($E900&gt;hypothèses!$AJ$8,$E900&lt;=hypothèses!$AK$8),7,IF(AND($E900&gt;hypothèses!$AJ$9,$E900&lt;=hypothèses!$AK$9),8,IF(AND($E900&gt;hypothèses!$AJ$10,$E900&lt;=hypothèses!$AK$10),9,IF(AND($E900&gt;hypothèses!$AJ$11,$E900&lt;=hypothèses!$AK$11),10,""))))))))))</f>
        <v>6</v>
      </c>
      <c r="I900">
        <v>0</v>
      </c>
      <c r="J900" s="58" t="str" cm="1">
        <f t="array" ref="J9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00" s="58">
        <f>IF(G900="Tarif Frais de dossier",30,IF(I900&lt;0,0,IF(AND(A900=hypothèses!$AV$2,G900=hypothèses!$AM$1),IF(E900&lt;=hypothèses!$AT$2,hypothèses!$AW$2,IF(E900&gt;=hypothèses!$AU$2,hypothèses!$AX$2,E900*hypothèses!$AY$2)),IF(AND(A900=hypothèses!$AV$3,G900=hypothèses!$AM$1),IF(E900&lt;=hypothèses!$AT$3,hypothèses!$AW$3,IF(E900&gt;=hypothèses!$AU$3,hypothèses!$AX$3,E900*hypothèses!$AY$3)),IF(AND(A900=hypothèses!$AV$5,G900=hypothèses!$AN$1),IF(E900&lt;=hypothèses!$AT$5,hypothèses!$AW$5,IF(E900&gt;=hypothèses!$AU$5,hypothèses!$AX$5,E900*hypothèses!$AY$5)),IF(AND(A900=hypothèses!$AV$6,G900=hypothèses!$AN$1),IF(E900&lt;=hypothèses!$AT$6,hypothèses!$AW$6,IF(E900&gt;=hypothèses!$AU$6,hypothèses!$AX$6,E900*hypothèses!$AY$6)),IF(AND(A900=hypothèses!$AV$8,G900=hypothèses!$AO$1),IF(E900&lt;=hypothèses!$AT$8,hypothèses!$AW$8,IF(E900&gt;=hypothèses!$AU$8,hypothèses!$AX$8,E900*hypothèses!$AY$8)),IF(AND(A900=hypothèses!$AV$9,G900=hypothèses!$AO$1),IF(E900&lt;=hypothèses!$AT$9,hypothèses!$AW$9,IF(E900&gt;=hypothèses!$AU$9,hypothèses!$AX$9,E900*hypothèses!$AY$9)),IF(AND(A900=hypothèses!$AV$11,G900=hypothèses!$AP$1),IF(E900&lt;=hypothèses!$AT$11,hypothèses!$AW$11,IF(E900&gt;=hypothèses!$AU$11,hypothèses!$AX$11,E900*hypothèses!$AY$11)),IF(AND(A900=hypothèses!$AV$12,G900=hypothèses!$AP$1),IF(E900&lt;=hypothèses!$AT$12,hypothèses!$AW$12,IF(E900&gt;=hypothèses!$AU$12,hypothèses!$AX$12,E900*hypothèses!$AY$12)),IF(AND(A900=hypothèses!$AV$14,G900=hypothèses!$AQ$1),IF(E900&lt;=hypothèses!$AT$14,hypothèses!$AW$14,IF(E900&gt;=hypothèses!$AU$14,hypothèses!$AX$14,E900*hypothèses!$AY$14)),IF(AND(A900=hypothèses!$AV$15,G900=hypothèses!$AQ$1),IF(E900&lt;=hypothèses!$AT$15,hypothèses!$AW$15,IF(E900&gt;=hypothèses!$AU$15,hypothèses!$AX$15,E900*hypothèses!$AY$15)),IF(AND(A900=hypothèses!$AV$17,G900=hypothèses!$AR$1),IF(E900&lt;=hypothèses!$AT$17,hypothèses!$AW$17,IF(E900&gt;=hypothèses!$AU$17,hypothèses!$AX$17,E900*hypothèses!$AY$17)),IF(AND(A900=hypothèses!$AV$18,G900=hypothèses!$AR$1),IF(E900&lt;=hypothèses!$AT$18,hypothèses!$AW$18,IF(E900&gt;=hypothèses!$AU$18,hypothèses!$AX$18,E900*hypothèses!$AY$18)),0))))))))))))))</f>
        <v>0</v>
      </c>
      <c r="L900" s="58"/>
    </row>
    <row r="901" spans="1:12">
      <c r="A901" t="s">
        <v>70</v>
      </c>
      <c r="B901" s="59">
        <v>86235</v>
      </c>
      <c r="C901">
        <v>35</v>
      </c>
      <c r="D901">
        <v>4</v>
      </c>
      <c r="E901" s="4">
        <f t="shared" si="14"/>
        <v>1796.5625</v>
      </c>
      <c r="F901" s="49">
        <f>IF($E901&lt;=hypothèses!$AK$2,1,IF(AND($E901&gt;hypothèses!$AJ$3,$E901&lt;=hypothèses!$AK$3),2,IF(AND($E901&gt;hypothèses!$AJ$4,$E901&lt;=hypothèses!$AK$4),3,IF(AND($E901&gt;hypothèses!$AJ$5,$E901&lt;=hypothèses!$AK$5),4,IF(AND($E901&gt;hypothèses!$AJ$6,$E901&lt;=hypothèses!$AK$6),5,IF(AND($E901&gt;hypothèses!$AJ$7,$E901&lt;=hypothèses!$AK$7),6,IF(AND($E901&gt;hypothèses!$AJ$8,$E901&lt;=hypothèses!$AK$8),7,IF(AND($E901&gt;hypothèses!$AJ$9,$E901&lt;=hypothèses!$AK$9),8,IF(AND($E901&gt;hypothèses!$AJ$10,$E901&lt;=hypothèses!$AK$10),9,IF(AND($E901&gt;hypothèses!$AJ$11,$E901&lt;=hypothèses!$AK$11),10,""))))))))))</f>
        <v>8</v>
      </c>
      <c r="G901" t="s">
        <v>13</v>
      </c>
      <c r="H901">
        <v>1</v>
      </c>
      <c r="I901">
        <v>987</v>
      </c>
      <c r="J901" s="58" cm="1">
        <f t="array" ref="J9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901" s="58">
        <f>IF(G901="Tarif Frais de dossier",30,IF(I901&lt;0,0,IF(AND(A901=hypothèses!$AV$2,G901=hypothèses!$AM$1),IF(E901&lt;=hypothèses!$AT$2,hypothèses!$AW$2,IF(E901&gt;=hypothèses!$AU$2,hypothèses!$AX$2,E901*hypothèses!$AY$2)),IF(AND(A901=hypothèses!$AV$3,G901=hypothèses!$AM$1),IF(E901&lt;=hypothèses!$AT$3,hypothèses!$AW$3,IF(E901&gt;=hypothèses!$AU$3,hypothèses!$AX$3,E901*hypothèses!$AY$3)),IF(AND(A901=hypothèses!$AV$5,G901=hypothèses!$AN$1),IF(E901&lt;=hypothèses!$AT$5,hypothèses!$AW$5,IF(E901&gt;=hypothèses!$AU$5,hypothèses!$AX$5,E901*hypothèses!$AY$5)),IF(AND(A901=hypothèses!$AV$6,G901=hypothèses!$AN$1),IF(E901&lt;=hypothèses!$AT$6,hypothèses!$AW$6,IF(E901&gt;=hypothèses!$AU$6,hypothèses!$AX$6,E901*hypothèses!$AY$6)),IF(AND(A901=hypothèses!$AV$8,G901=hypothèses!$AO$1),IF(E901&lt;=hypothèses!$AT$8,hypothèses!$AW$8,IF(E901&gt;=hypothèses!$AU$8,hypothèses!$AX$8,E901*hypothèses!$AY$8)),IF(AND(A901=hypothèses!$AV$9,G901=hypothèses!$AO$1),IF(E901&lt;=hypothèses!$AT$9,hypothèses!$AW$9,IF(E901&gt;=hypothèses!$AU$9,hypothèses!$AX$9,E901*hypothèses!$AY$9)),IF(AND(A901=hypothèses!$AV$11,G901=hypothèses!$AP$1),IF(E901&lt;=hypothèses!$AT$11,hypothèses!$AW$11,IF(E901&gt;=hypothèses!$AU$11,hypothèses!$AX$11,E901*hypothèses!$AY$11)),IF(AND(A901=hypothèses!$AV$12,G901=hypothèses!$AP$1),IF(E901&lt;=hypothèses!$AT$12,hypothèses!$AW$12,IF(E901&gt;=hypothèses!$AU$12,hypothèses!$AX$12,E901*hypothèses!$AY$12)),IF(AND(A901=hypothèses!$AV$14,G901=hypothèses!$AQ$1),IF(E901&lt;=hypothèses!$AT$14,hypothèses!$AW$14,IF(E901&gt;=hypothèses!$AU$14,hypothèses!$AX$14,E901*hypothèses!$AY$14)),IF(AND(A901=hypothèses!$AV$15,G901=hypothèses!$AQ$1),IF(E901&lt;=hypothèses!$AT$15,hypothèses!$AW$15,IF(E901&gt;=hypothèses!$AU$15,hypothèses!$AX$15,E901*hypothèses!$AY$15)),IF(AND(A901=hypothèses!$AV$17,G901=hypothèses!$AR$1),IF(E901&lt;=hypothèses!$AT$17,hypothèses!$AW$17,IF(E901&gt;=hypothèses!$AU$17,hypothèses!$AX$17,E901*hypothèses!$AY$17)),IF(AND(A901=hypothèses!$AV$18,G901=hypothèses!$AR$1),IF(E901&lt;=hypothèses!$AT$18,hypothèses!$AW$18,IF(E901&gt;=hypothèses!$AU$18,hypothèses!$AX$18,E901*hypothèses!$AY$18)),0))))))))))))))</f>
        <v>474.29250000000002</v>
      </c>
      <c r="L901" s="58"/>
    </row>
    <row r="902" spans="1:12">
      <c r="A902" t="s">
        <v>70</v>
      </c>
      <c r="B902" s="59">
        <v>86235</v>
      </c>
      <c r="C902">
        <v>35</v>
      </c>
      <c r="D902">
        <v>4</v>
      </c>
      <c r="E902" s="4">
        <f t="shared" si="14"/>
        <v>1796.5625</v>
      </c>
      <c r="F902" s="49">
        <f>IF($E902&lt;=hypothèses!$AK$2,1,IF(AND($E902&gt;hypothèses!$AJ$3,$E902&lt;=hypothèses!$AK$3),2,IF(AND($E902&gt;hypothèses!$AJ$4,$E902&lt;=hypothèses!$AK$4),3,IF(AND($E902&gt;hypothèses!$AJ$5,$E902&lt;=hypothèses!$AK$5),4,IF(AND($E902&gt;hypothèses!$AJ$6,$E902&lt;=hypothèses!$AK$6),5,IF(AND($E902&gt;hypothèses!$AJ$7,$E902&lt;=hypothèses!$AK$7),6,IF(AND($E902&gt;hypothèses!$AJ$8,$E902&lt;=hypothèses!$AK$8),7,IF(AND($E902&gt;hypothèses!$AJ$9,$E902&lt;=hypothèses!$AK$9),8,IF(AND($E902&gt;hypothèses!$AJ$10,$E902&lt;=hypothèses!$AK$10),9,IF(AND($E902&gt;hypothèses!$AJ$11,$E902&lt;=hypothèses!$AK$11),10,""))))))))))</f>
        <v>8</v>
      </c>
      <c r="I902">
        <v>0</v>
      </c>
      <c r="J902" s="58" t="str" cm="1">
        <f t="array" ref="J9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02" s="58">
        <f>IF(G902="Tarif Frais de dossier",30,IF(I902&lt;0,0,IF(AND(A902=hypothèses!$AV$2,G902=hypothèses!$AM$1),IF(E902&lt;=hypothèses!$AT$2,hypothèses!$AW$2,IF(E902&gt;=hypothèses!$AU$2,hypothèses!$AX$2,E902*hypothèses!$AY$2)),IF(AND(A902=hypothèses!$AV$3,G902=hypothèses!$AM$1),IF(E902&lt;=hypothèses!$AT$3,hypothèses!$AW$3,IF(E902&gt;=hypothèses!$AU$3,hypothèses!$AX$3,E902*hypothèses!$AY$3)),IF(AND(A902=hypothèses!$AV$5,G902=hypothèses!$AN$1),IF(E902&lt;=hypothèses!$AT$5,hypothèses!$AW$5,IF(E902&gt;=hypothèses!$AU$5,hypothèses!$AX$5,E902*hypothèses!$AY$5)),IF(AND(A902=hypothèses!$AV$6,G902=hypothèses!$AN$1),IF(E902&lt;=hypothèses!$AT$6,hypothèses!$AW$6,IF(E902&gt;=hypothèses!$AU$6,hypothèses!$AX$6,E902*hypothèses!$AY$6)),IF(AND(A902=hypothèses!$AV$8,G902=hypothèses!$AO$1),IF(E902&lt;=hypothèses!$AT$8,hypothèses!$AW$8,IF(E902&gt;=hypothèses!$AU$8,hypothèses!$AX$8,E902*hypothèses!$AY$8)),IF(AND(A902=hypothèses!$AV$9,G902=hypothèses!$AO$1),IF(E902&lt;=hypothèses!$AT$9,hypothèses!$AW$9,IF(E902&gt;=hypothèses!$AU$9,hypothèses!$AX$9,E902*hypothèses!$AY$9)),IF(AND(A902=hypothèses!$AV$11,G902=hypothèses!$AP$1),IF(E902&lt;=hypothèses!$AT$11,hypothèses!$AW$11,IF(E902&gt;=hypothèses!$AU$11,hypothèses!$AX$11,E902*hypothèses!$AY$11)),IF(AND(A902=hypothèses!$AV$12,G902=hypothèses!$AP$1),IF(E902&lt;=hypothèses!$AT$12,hypothèses!$AW$12,IF(E902&gt;=hypothèses!$AU$12,hypothèses!$AX$12,E902*hypothèses!$AY$12)),IF(AND(A902=hypothèses!$AV$14,G902=hypothèses!$AQ$1),IF(E902&lt;=hypothèses!$AT$14,hypothèses!$AW$14,IF(E902&gt;=hypothèses!$AU$14,hypothèses!$AX$14,E902*hypothèses!$AY$14)),IF(AND(A902=hypothèses!$AV$15,G902=hypothèses!$AQ$1),IF(E902&lt;=hypothèses!$AT$15,hypothèses!$AW$15,IF(E902&gt;=hypothèses!$AU$15,hypothèses!$AX$15,E902*hypothèses!$AY$15)),IF(AND(A902=hypothèses!$AV$17,G902=hypothèses!$AR$1),IF(E902&lt;=hypothèses!$AT$17,hypothèses!$AW$17,IF(E902&gt;=hypothèses!$AU$17,hypothèses!$AX$17,E902*hypothèses!$AY$17)),IF(AND(A902=hypothèses!$AV$18,G902=hypothèses!$AR$1),IF(E902&lt;=hypothèses!$AT$18,hypothèses!$AW$18,IF(E902&gt;=hypothèses!$AU$18,hypothèses!$AX$18,E902*hypothèses!$AY$18)),0))))))))))))))</f>
        <v>0</v>
      </c>
      <c r="L902" s="58"/>
    </row>
    <row r="903" spans="1:12">
      <c r="A903" t="s">
        <v>70</v>
      </c>
      <c r="B903" s="59">
        <v>80544</v>
      </c>
      <c r="C903">
        <v>33</v>
      </c>
      <c r="D903">
        <v>4</v>
      </c>
      <c r="E903" s="4">
        <f t="shared" si="14"/>
        <v>1678</v>
      </c>
      <c r="F903" s="49">
        <f>IF($E903&lt;=hypothèses!$AK$2,1,IF(AND($E903&gt;hypothèses!$AJ$3,$E903&lt;=hypothèses!$AK$3),2,IF(AND($E903&gt;hypothèses!$AJ$4,$E903&lt;=hypothèses!$AK$4),3,IF(AND($E903&gt;hypothèses!$AJ$5,$E903&lt;=hypothèses!$AK$5),4,IF(AND($E903&gt;hypothèses!$AJ$6,$E903&lt;=hypothèses!$AK$6),5,IF(AND($E903&gt;hypothèses!$AJ$7,$E903&lt;=hypothèses!$AK$7),6,IF(AND($E903&gt;hypothèses!$AJ$8,$E903&lt;=hypothèses!$AK$8),7,IF(AND($E903&gt;hypothèses!$AJ$9,$E903&lt;=hypothèses!$AK$9),8,IF(AND($E903&gt;hypothèses!$AJ$10,$E903&lt;=hypothèses!$AK$10),9,IF(AND($E903&gt;hypothèses!$AJ$11,$E903&lt;=hypothèses!$AK$11),10,""))))))))))</f>
        <v>8</v>
      </c>
      <c r="G903" t="s">
        <v>13</v>
      </c>
      <c r="H903">
        <v>1</v>
      </c>
      <c r="I903">
        <v>962</v>
      </c>
      <c r="J903" s="58" cm="1">
        <f t="array" ref="J9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903" s="58">
        <f>IF(G903="Tarif Frais de dossier",30,IF(I903&lt;0,0,IF(AND(A903=hypothèses!$AV$2,G903=hypothèses!$AM$1),IF(E903&lt;=hypothèses!$AT$2,hypothèses!$AW$2,IF(E903&gt;=hypothèses!$AU$2,hypothèses!$AX$2,E903*hypothèses!$AY$2)),IF(AND(A903=hypothèses!$AV$3,G903=hypothèses!$AM$1),IF(E903&lt;=hypothèses!$AT$3,hypothèses!$AW$3,IF(E903&gt;=hypothèses!$AU$3,hypothèses!$AX$3,E903*hypothèses!$AY$3)),IF(AND(A903=hypothèses!$AV$5,G903=hypothèses!$AN$1),IF(E903&lt;=hypothèses!$AT$5,hypothèses!$AW$5,IF(E903&gt;=hypothèses!$AU$5,hypothèses!$AX$5,E903*hypothèses!$AY$5)),IF(AND(A903=hypothèses!$AV$6,G903=hypothèses!$AN$1),IF(E903&lt;=hypothèses!$AT$6,hypothèses!$AW$6,IF(E903&gt;=hypothèses!$AU$6,hypothèses!$AX$6,E903*hypothèses!$AY$6)),IF(AND(A903=hypothèses!$AV$8,G903=hypothèses!$AO$1),IF(E903&lt;=hypothèses!$AT$8,hypothèses!$AW$8,IF(E903&gt;=hypothèses!$AU$8,hypothèses!$AX$8,E903*hypothèses!$AY$8)),IF(AND(A903=hypothèses!$AV$9,G903=hypothèses!$AO$1),IF(E903&lt;=hypothèses!$AT$9,hypothèses!$AW$9,IF(E903&gt;=hypothèses!$AU$9,hypothèses!$AX$9,E903*hypothèses!$AY$9)),IF(AND(A903=hypothèses!$AV$11,G903=hypothèses!$AP$1),IF(E903&lt;=hypothèses!$AT$11,hypothèses!$AW$11,IF(E903&gt;=hypothèses!$AU$11,hypothèses!$AX$11,E903*hypothèses!$AY$11)),IF(AND(A903=hypothèses!$AV$12,G903=hypothèses!$AP$1),IF(E903&lt;=hypothèses!$AT$12,hypothèses!$AW$12,IF(E903&gt;=hypothèses!$AU$12,hypothèses!$AX$12,E903*hypothèses!$AY$12)),IF(AND(A903=hypothèses!$AV$14,G903=hypothèses!$AQ$1),IF(E903&lt;=hypothèses!$AT$14,hypothèses!$AW$14,IF(E903&gt;=hypothèses!$AU$14,hypothèses!$AX$14,E903*hypothèses!$AY$14)),IF(AND(A903=hypothèses!$AV$15,G903=hypothèses!$AQ$1),IF(E903&lt;=hypothèses!$AT$15,hypothèses!$AW$15,IF(E903&gt;=hypothèses!$AU$15,hypothèses!$AX$15,E903*hypothèses!$AY$15)),IF(AND(A903=hypothèses!$AV$17,G903=hypothèses!$AR$1),IF(E903&lt;=hypothèses!$AT$17,hypothèses!$AW$17,IF(E903&gt;=hypothèses!$AU$17,hypothèses!$AX$17,E903*hypothèses!$AY$17)),IF(AND(A903=hypothèses!$AV$18,G903=hypothèses!$AR$1),IF(E903&lt;=hypothèses!$AT$18,hypothèses!$AW$18,IF(E903&gt;=hypothèses!$AU$18,hypothèses!$AX$18,E903*hypothèses!$AY$18)),0))))))))))))))</f>
        <v>442.99200000000002</v>
      </c>
      <c r="L903" s="58"/>
    </row>
    <row r="904" spans="1:12">
      <c r="A904" t="s">
        <v>70</v>
      </c>
      <c r="B904" s="59">
        <v>80544</v>
      </c>
      <c r="C904">
        <v>33</v>
      </c>
      <c r="D904">
        <v>4</v>
      </c>
      <c r="E904" s="4">
        <f t="shared" si="14"/>
        <v>1678</v>
      </c>
      <c r="F904" s="49">
        <f>IF($E904&lt;=hypothèses!$AK$2,1,IF(AND($E904&gt;hypothèses!$AJ$3,$E904&lt;=hypothèses!$AK$3),2,IF(AND($E904&gt;hypothèses!$AJ$4,$E904&lt;=hypothèses!$AK$4),3,IF(AND($E904&gt;hypothèses!$AJ$5,$E904&lt;=hypothèses!$AK$5),4,IF(AND($E904&gt;hypothèses!$AJ$6,$E904&lt;=hypothèses!$AK$6),5,IF(AND($E904&gt;hypothèses!$AJ$7,$E904&lt;=hypothèses!$AK$7),6,IF(AND($E904&gt;hypothèses!$AJ$8,$E904&lt;=hypothèses!$AK$8),7,IF(AND($E904&gt;hypothèses!$AJ$9,$E904&lt;=hypothèses!$AK$9),8,IF(AND($E904&gt;hypothèses!$AJ$10,$E904&lt;=hypothèses!$AK$10),9,IF(AND($E904&gt;hypothèses!$AJ$11,$E904&lt;=hypothèses!$AK$11),10,""))))))))))</f>
        <v>8</v>
      </c>
      <c r="G904" t="s">
        <v>20</v>
      </c>
      <c r="H904">
        <v>1</v>
      </c>
      <c r="I904">
        <v>-192.4</v>
      </c>
      <c r="J904" s="58" cm="1">
        <f t="array" ref="J9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904" s="58">
        <f>IF(G904="Tarif Frais de dossier",30,IF(I904&lt;0,0,IF(AND(A904=hypothèses!$AV$2,G904=hypothèses!$AM$1),IF(E904&lt;=hypothèses!$AT$2,hypothèses!$AW$2,IF(E904&gt;=hypothèses!$AU$2,hypothèses!$AX$2,E904*hypothèses!$AY$2)),IF(AND(A904=hypothèses!$AV$3,G904=hypothèses!$AM$1),IF(E904&lt;=hypothèses!$AT$3,hypothèses!$AW$3,IF(E904&gt;=hypothèses!$AU$3,hypothèses!$AX$3,E904*hypothèses!$AY$3)),IF(AND(A904=hypothèses!$AV$5,G904=hypothèses!$AN$1),IF(E904&lt;=hypothèses!$AT$5,hypothèses!$AW$5,IF(E904&gt;=hypothèses!$AU$5,hypothèses!$AX$5,E904*hypothèses!$AY$5)),IF(AND(A904=hypothèses!$AV$6,G904=hypothèses!$AN$1),IF(E904&lt;=hypothèses!$AT$6,hypothèses!$AW$6,IF(E904&gt;=hypothèses!$AU$6,hypothèses!$AX$6,E904*hypothèses!$AY$6)),IF(AND(A904=hypothèses!$AV$8,G904=hypothèses!$AO$1),IF(E904&lt;=hypothèses!$AT$8,hypothèses!$AW$8,IF(E904&gt;=hypothèses!$AU$8,hypothèses!$AX$8,E904*hypothèses!$AY$8)),IF(AND(A904=hypothèses!$AV$9,G904=hypothèses!$AO$1),IF(E904&lt;=hypothèses!$AT$9,hypothèses!$AW$9,IF(E904&gt;=hypothèses!$AU$9,hypothèses!$AX$9,E904*hypothèses!$AY$9)),IF(AND(A904=hypothèses!$AV$11,G904=hypothèses!$AP$1),IF(E904&lt;=hypothèses!$AT$11,hypothèses!$AW$11,IF(E904&gt;=hypothèses!$AU$11,hypothèses!$AX$11,E904*hypothèses!$AY$11)),IF(AND(A904=hypothèses!$AV$12,G904=hypothèses!$AP$1),IF(E904&lt;=hypothèses!$AT$12,hypothèses!$AW$12,IF(E904&gt;=hypothèses!$AU$12,hypothèses!$AX$12,E904*hypothèses!$AY$12)),IF(AND(A904=hypothèses!$AV$14,G904=hypothèses!$AQ$1),IF(E904&lt;=hypothèses!$AT$14,hypothèses!$AW$14,IF(E904&gt;=hypothèses!$AU$14,hypothèses!$AX$14,E904*hypothèses!$AY$14)),IF(AND(A904=hypothèses!$AV$15,G904=hypothèses!$AQ$1),IF(E904&lt;=hypothèses!$AT$15,hypothèses!$AW$15,IF(E904&gt;=hypothèses!$AU$15,hypothèses!$AX$15,E904*hypothèses!$AY$15)),IF(AND(A904=hypothèses!$AV$17,G904=hypothèses!$AR$1),IF(E904&lt;=hypothèses!$AT$17,hypothèses!$AW$17,IF(E904&gt;=hypothèses!$AU$17,hypothèses!$AX$17,E904*hypothèses!$AY$17)),IF(AND(A904=hypothèses!$AV$18,G904=hypothèses!$AR$1),IF(E904&lt;=hypothèses!$AT$18,hypothèses!$AW$18,IF(E904&gt;=hypothèses!$AU$18,hypothèses!$AX$18,E904*hypothèses!$AY$18)),0))))))))))))))</f>
        <v>0</v>
      </c>
      <c r="L904" s="58"/>
    </row>
    <row r="905" spans="1:12">
      <c r="A905" t="s">
        <v>70</v>
      </c>
      <c r="B905" s="59">
        <v>80544</v>
      </c>
      <c r="C905">
        <v>33</v>
      </c>
      <c r="D905">
        <v>4</v>
      </c>
      <c r="E905" s="4">
        <f t="shared" si="14"/>
        <v>1678</v>
      </c>
      <c r="F905" s="49">
        <f>IF($E905&lt;=hypothèses!$AK$2,1,IF(AND($E905&gt;hypothèses!$AJ$3,$E905&lt;=hypothèses!$AK$3),2,IF(AND($E905&gt;hypothèses!$AJ$4,$E905&lt;=hypothèses!$AK$4),3,IF(AND($E905&gt;hypothèses!$AJ$5,$E905&lt;=hypothèses!$AK$5),4,IF(AND($E905&gt;hypothèses!$AJ$6,$E905&lt;=hypothèses!$AK$6),5,IF(AND($E905&gt;hypothèses!$AJ$7,$E905&lt;=hypothèses!$AK$7),6,IF(AND($E905&gt;hypothèses!$AJ$8,$E905&lt;=hypothèses!$AK$8),7,IF(AND($E905&gt;hypothèses!$AJ$9,$E905&lt;=hypothèses!$AK$9),8,IF(AND($E905&gt;hypothèses!$AJ$10,$E905&lt;=hypothèses!$AK$10),9,IF(AND($E905&gt;hypothèses!$AJ$11,$E905&lt;=hypothèses!$AK$11),10,""))))))))))</f>
        <v>8</v>
      </c>
      <c r="G905" t="s">
        <v>17</v>
      </c>
      <c r="H905">
        <v>1.1000000000000001</v>
      </c>
      <c r="I905">
        <v>487.3</v>
      </c>
      <c r="J905" s="58" cm="1">
        <f t="array" ref="J9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437.041</v>
      </c>
      <c r="K905" s="58">
        <f>IF(G905="Tarif Frais de dossier",30,IF(I905&lt;0,0,IF(AND(A905=hypothèses!$AV$2,G905=hypothèses!$AM$1),IF(E905&lt;=hypothèses!$AT$2,hypothèses!$AW$2,IF(E905&gt;=hypothèses!$AU$2,hypothèses!$AX$2,E905*hypothèses!$AY$2)),IF(AND(A905=hypothèses!$AV$3,G905=hypothèses!$AM$1),IF(E905&lt;=hypothèses!$AT$3,hypothèses!$AW$3,IF(E905&gt;=hypothèses!$AU$3,hypothèses!$AX$3,E905*hypothèses!$AY$3)),IF(AND(A905=hypothèses!$AV$5,G905=hypothèses!$AN$1),IF(E905&lt;=hypothèses!$AT$5,hypothèses!$AW$5,IF(E905&gt;=hypothèses!$AU$5,hypothèses!$AX$5,E905*hypothèses!$AY$5)),IF(AND(A905=hypothèses!$AV$6,G905=hypothèses!$AN$1),IF(E905&lt;=hypothèses!$AT$6,hypothèses!$AW$6,IF(E905&gt;=hypothèses!$AU$6,hypothèses!$AX$6,E905*hypothèses!$AY$6)),IF(AND(A905=hypothèses!$AV$8,G905=hypothèses!$AO$1),IF(E905&lt;=hypothèses!$AT$8,hypothèses!$AW$8,IF(E905&gt;=hypothèses!$AU$8,hypothèses!$AX$8,E905*hypothèses!$AY$8)),IF(AND(A905=hypothèses!$AV$9,G905=hypothèses!$AO$1),IF(E905&lt;=hypothèses!$AT$9,hypothèses!$AW$9,IF(E905&gt;=hypothèses!$AU$9,hypothèses!$AX$9,E905*hypothèses!$AY$9)),IF(AND(A905=hypothèses!$AV$11,G905=hypothèses!$AP$1),IF(E905&lt;=hypothèses!$AT$11,hypothèses!$AW$11,IF(E905&gt;=hypothèses!$AU$11,hypothèses!$AX$11,E905*hypothèses!$AY$11)),IF(AND(A905=hypothèses!$AV$12,G905=hypothèses!$AP$1),IF(E905&lt;=hypothèses!$AT$12,hypothèses!$AW$12,IF(E905&gt;=hypothèses!$AU$12,hypothèses!$AX$12,E905*hypothèses!$AY$12)),IF(AND(A905=hypothèses!$AV$14,G905=hypothèses!$AQ$1),IF(E905&lt;=hypothèses!$AT$14,hypothèses!$AW$14,IF(E905&gt;=hypothèses!$AU$14,hypothèses!$AX$14,E905*hypothèses!$AY$14)),IF(AND(A905=hypothèses!$AV$15,G905=hypothèses!$AQ$1),IF(E905&lt;=hypothèses!$AT$15,hypothèses!$AW$15,IF(E905&gt;=hypothèses!$AU$15,hypothèses!$AX$15,E905*hypothèses!$AY$15)),IF(AND(A905=hypothèses!$AV$17,G905=hypothèses!$AR$1),IF(E905&lt;=hypothèses!$AT$17,hypothèses!$AW$17,IF(E905&gt;=hypothèses!$AU$17,hypothèses!$AX$17,E905*hypothèses!$AY$17)),IF(AND(A905=hypothèses!$AV$18,G905=hypothèses!$AR$1),IF(E905&lt;=hypothèses!$AT$18,hypothèses!$AW$18,IF(E905&gt;=hypothèses!$AU$18,hypothèses!$AX$18,E905*hypothèses!$AY$18)),0))))))))))))))</f>
        <v>221.49600000000001</v>
      </c>
      <c r="L905" s="58"/>
    </row>
    <row r="906" spans="1:12">
      <c r="A906" t="s">
        <v>70</v>
      </c>
      <c r="B906" s="59">
        <v>80544</v>
      </c>
      <c r="C906">
        <v>33</v>
      </c>
      <c r="D906">
        <v>4</v>
      </c>
      <c r="E906" s="4">
        <f t="shared" si="14"/>
        <v>1678</v>
      </c>
      <c r="F906" s="49">
        <f>IF($E906&lt;=hypothèses!$AK$2,1,IF(AND($E906&gt;hypothèses!$AJ$3,$E906&lt;=hypothèses!$AK$3),2,IF(AND($E906&gt;hypothèses!$AJ$4,$E906&lt;=hypothèses!$AK$4),3,IF(AND($E906&gt;hypothèses!$AJ$5,$E906&lt;=hypothèses!$AK$5),4,IF(AND($E906&gt;hypothèses!$AJ$6,$E906&lt;=hypothèses!$AK$6),5,IF(AND($E906&gt;hypothèses!$AJ$7,$E906&lt;=hypothèses!$AK$7),6,IF(AND($E906&gt;hypothèses!$AJ$8,$E906&lt;=hypothèses!$AK$8),7,IF(AND($E906&gt;hypothèses!$AJ$9,$E906&lt;=hypothèses!$AK$9),8,IF(AND($E906&gt;hypothèses!$AJ$10,$E906&lt;=hypothèses!$AK$10),9,IF(AND($E906&gt;hypothèses!$AJ$11,$E906&lt;=hypothèses!$AK$11),10,""))))))))))</f>
        <v>8</v>
      </c>
      <c r="G906" t="s">
        <v>20</v>
      </c>
      <c r="H906">
        <v>1</v>
      </c>
      <c r="I906">
        <v>-97.46</v>
      </c>
      <c r="J906" s="58" cm="1">
        <f t="array" ref="J9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906" s="58">
        <f>IF(G906="Tarif Frais de dossier",30,IF(I906&lt;0,0,IF(AND(A906=hypothèses!$AV$2,G906=hypothèses!$AM$1),IF(E906&lt;=hypothèses!$AT$2,hypothèses!$AW$2,IF(E906&gt;=hypothèses!$AU$2,hypothèses!$AX$2,E906*hypothèses!$AY$2)),IF(AND(A906=hypothèses!$AV$3,G906=hypothèses!$AM$1),IF(E906&lt;=hypothèses!$AT$3,hypothèses!$AW$3,IF(E906&gt;=hypothèses!$AU$3,hypothèses!$AX$3,E906*hypothèses!$AY$3)),IF(AND(A906=hypothèses!$AV$5,G906=hypothèses!$AN$1),IF(E906&lt;=hypothèses!$AT$5,hypothèses!$AW$5,IF(E906&gt;=hypothèses!$AU$5,hypothèses!$AX$5,E906*hypothèses!$AY$5)),IF(AND(A906=hypothèses!$AV$6,G906=hypothèses!$AN$1),IF(E906&lt;=hypothèses!$AT$6,hypothèses!$AW$6,IF(E906&gt;=hypothèses!$AU$6,hypothèses!$AX$6,E906*hypothèses!$AY$6)),IF(AND(A906=hypothèses!$AV$8,G906=hypothèses!$AO$1),IF(E906&lt;=hypothèses!$AT$8,hypothèses!$AW$8,IF(E906&gt;=hypothèses!$AU$8,hypothèses!$AX$8,E906*hypothèses!$AY$8)),IF(AND(A906=hypothèses!$AV$9,G906=hypothèses!$AO$1),IF(E906&lt;=hypothèses!$AT$9,hypothèses!$AW$9,IF(E906&gt;=hypothèses!$AU$9,hypothèses!$AX$9,E906*hypothèses!$AY$9)),IF(AND(A906=hypothèses!$AV$11,G906=hypothèses!$AP$1),IF(E906&lt;=hypothèses!$AT$11,hypothèses!$AW$11,IF(E906&gt;=hypothèses!$AU$11,hypothèses!$AX$11,E906*hypothèses!$AY$11)),IF(AND(A906=hypothèses!$AV$12,G906=hypothèses!$AP$1),IF(E906&lt;=hypothèses!$AT$12,hypothèses!$AW$12,IF(E906&gt;=hypothèses!$AU$12,hypothèses!$AX$12,E906*hypothèses!$AY$12)),IF(AND(A906=hypothèses!$AV$14,G906=hypothèses!$AQ$1),IF(E906&lt;=hypothèses!$AT$14,hypothèses!$AW$14,IF(E906&gt;=hypothèses!$AU$14,hypothèses!$AX$14,E906*hypothèses!$AY$14)),IF(AND(A906=hypothèses!$AV$15,G906=hypothèses!$AQ$1),IF(E906&lt;=hypothèses!$AT$15,hypothèses!$AW$15,IF(E906&gt;=hypothèses!$AU$15,hypothèses!$AX$15,E906*hypothèses!$AY$15)),IF(AND(A906=hypothèses!$AV$17,G906=hypothèses!$AR$1),IF(E906&lt;=hypothèses!$AT$17,hypothèses!$AW$17,IF(E906&gt;=hypothèses!$AU$17,hypothèses!$AX$17,E906*hypothèses!$AY$17)),IF(AND(A906=hypothèses!$AV$18,G906=hypothèses!$AR$1),IF(E906&lt;=hypothèses!$AT$18,hypothèses!$AW$18,IF(E906&gt;=hypothèses!$AU$18,hypothèses!$AX$18,E906*hypothèses!$AY$18)),0))))))))))))))</f>
        <v>0</v>
      </c>
      <c r="L906" s="58"/>
    </row>
    <row r="907" spans="1:12">
      <c r="A907" t="s">
        <v>70</v>
      </c>
      <c r="B907" s="59">
        <v>80544</v>
      </c>
      <c r="C907">
        <v>33</v>
      </c>
      <c r="D907">
        <v>4</v>
      </c>
      <c r="E907" s="4">
        <f t="shared" si="14"/>
        <v>1678</v>
      </c>
      <c r="F907" s="49">
        <f>IF($E907&lt;=hypothèses!$AK$2,1,IF(AND($E907&gt;hypothèses!$AJ$3,$E907&lt;=hypothèses!$AK$3),2,IF(AND($E907&gt;hypothèses!$AJ$4,$E907&lt;=hypothèses!$AK$4),3,IF(AND($E907&gt;hypothèses!$AJ$5,$E907&lt;=hypothèses!$AK$5),4,IF(AND($E907&gt;hypothèses!$AJ$6,$E907&lt;=hypothèses!$AK$6),5,IF(AND($E907&gt;hypothèses!$AJ$7,$E907&lt;=hypothèses!$AK$7),6,IF(AND($E907&gt;hypothèses!$AJ$8,$E907&lt;=hypothèses!$AK$8),7,IF(AND($E907&gt;hypothèses!$AJ$9,$E907&lt;=hypothèses!$AK$9),8,IF(AND($E907&gt;hypothèses!$AJ$10,$E907&lt;=hypothèses!$AK$10),9,IF(AND($E907&gt;hypothèses!$AJ$11,$E907&lt;=hypothèses!$AK$11),10,""))))))))))</f>
        <v>8</v>
      </c>
      <c r="G907" t="s">
        <v>16</v>
      </c>
      <c r="H907">
        <v>1</v>
      </c>
      <c r="I907">
        <v>183</v>
      </c>
      <c r="J907" s="58" cm="1">
        <f t="array" ref="J9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907" s="58">
        <f>IF(G907="Tarif Frais de dossier",30,IF(I907&lt;0,0,IF(AND(A907=hypothèses!$AV$2,G907=hypothèses!$AM$1),IF(E907&lt;=hypothèses!$AT$2,hypothèses!$AW$2,IF(E907&gt;=hypothèses!$AU$2,hypothèses!$AX$2,E907*hypothèses!$AY$2)),IF(AND(A907=hypothèses!$AV$3,G907=hypothèses!$AM$1),IF(E907&lt;=hypothèses!$AT$3,hypothèses!$AW$3,IF(E907&gt;=hypothèses!$AU$3,hypothèses!$AX$3,E907*hypothèses!$AY$3)),IF(AND(A907=hypothèses!$AV$5,G907=hypothèses!$AN$1),IF(E907&lt;=hypothèses!$AT$5,hypothèses!$AW$5,IF(E907&gt;=hypothèses!$AU$5,hypothèses!$AX$5,E907*hypothèses!$AY$5)),IF(AND(A907=hypothèses!$AV$6,G907=hypothèses!$AN$1),IF(E907&lt;=hypothèses!$AT$6,hypothèses!$AW$6,IF(E907&gt;=hypothèses!$AU$6,hypothèses!$AX$6,E907*hypothèses!$AY$6)),IF(AND(A907=hypothèses!$AV$8,G907=hypothèses!$AO$1),IF(E907&lt;=hypothèses!$AT$8,hypothèses!$AW$8,IF(E907&gt;=hypothèses!$AU$8,hypothèses!$AX$8,E907*hypothèses!$AY$8)),IF(AND(A907=hypothèses!$AV$9,G907=hypothèses!$AO$1),IF(E907&lt;=hypothèses!$AT$9,hypothèses!$AW$9,IF(E907&gt;=hypothèses!$AU$9,hypothèses!$AX$9,E907*hypothèses!$AY$9)),IF(AND(A907=hypothèses!$AV$11,G907=hypothèses!$AP$1),IF(E907&lt;=hypothèses!$AT$11,hypothèses!$AW$11,IF(E907&gt;=hypothèses!$AU$11,hypothèses!$AX$11,E907*hypothèses!$AY$11)),IF(AND(A907=hypothèses!$AV$12,G907=hypothèses!$AP$1),IF(E907&lt;=hypothèses!$AT$12,hypothèses!$AW$12,IF(E907&gt;=hypothèses!$AU$12,hypothèses!$AX$12,E907*hypothèses!$AY$12)),IF(AND(A907=hypothèses!$AV$14,G907=hypothèses!$AQ$1),IF(E907&lt;=hypothèses!$AT$14,hypothèses!$AW$14,IF(E907&gt;=hypothèses!$AU$14,hypothèses!$AX$14,E907*hypothèses!$AY$14)),IF(AND(A907=hypothèses!$AV$15,G907=hypothèses!$AQ$1),IF(E907&lt;=hypothèses!$AT$15,hypothèses!$AW$15,IF(E907&gt;=hypothèses!$AU$15,hypothèses!$AX$15,E907*hypothèses!$AY$15)),IF(AND(A907=hypothèses!$AV$17,G907=hypothèses!$AR$1),IF(E907&lt;=hypothèses!$AT$17,hypothèses!$AW$17,IF(E907&gt;=hypothèses!$AU$17,hypothèses!$AX$17,E907*hypothèses!$AY$17)),IF(AND(A907=hypothèses!$AV$18,G907=hypothèses!$AR$1),IF(E907&lt;=hypothèses!$AT$18,hypothèses!$AW$18,IF(E907&gt;=hypothèses!$AU$18,hypothèses!$AX$18,E907*hypothèses!$AY$18)),0))))))))))))))</f>
        <v>170.38153846153847</v>
      </c>
      <c r="L907" s="58"/>
    </row>
    <row r="908" spans="1:12">
      <c r="A908" t="s">
        <v>70</v>
      </c>
      <c r="B908" s="59">
        <v>80544</v>
      </c>
      <c r="C908">
        <v>33</v>
      </c>
      <c r="D908">
        <v>4</v>
      </c>
      <c r="E908" s="4">
        <f t="shared" si="14"/>
        <v>1678</v>
      </c>
      <c r="F908" s="49">
        <f>IF($E908&lt;=hypothèses!$AK$2,1,IF(AND($E908&gt;hypothèses!$AJ$3,$E908&lt;=hypothèses!$AK$3),2,IF(AND($E908&gt;hypothèses!$AJ$4,$E908&lt;=hypothèses!$AK$4),3,IF(AND($E908&gt;hypothèses!$AJ$5,$E908&lt;=hypothèses!$AK$5),4,IF(AND($E908&gt;hypothèses!$AJ$6,$E908&lt;=hypothèses!$AK$6),5,IF(AND($E908&gt;hypothèses!$AJ$7,$E908&lt;=hypothèses!$AK$7),6,IF(AND($E908&gt;hypothèses!$AJ$8,$E908&lt;=hypothèses!$AK$8),7,IF(AND($E908&gt;hypothèses!$AJ$9,$E908&lt;=hypothèses!$AK$9),8,IF(AND($E908&gt;hypothèses!$AJ$10,$E908&lt;=hypothèses!$AK$10),9,IF(AND($E908&gt;hypothèses!$AJ$11,$E908&lt;=hypothèses!$AK$11),10,""))))))))))</f>
        <v>8</v>
      </c>
      <c r="G908" t="s">
        <v>20</v>
      </c>
      <c r="H908">
        <v>1</v>
      </c>
      <c r="I908">
        <v>-36.6</v>
      </c>
      <c r="J908" s="58" cm="1">
        <f t="array" ref="J9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908" s="58">
        <f>IF(G908="Tarif Frais de dossier",30,IF(I908&lt;0,0,IF(AND(A908=hypothèses!$AV$2,G908=hypothèses!$AM$1),IF(E908&lt;=hypothèses!$AT$2,hypothèses!$AW$2,IF(E908&gt;=hypothèses!$AU$2,hypothèses!$AX$2,E908*hypothèses!$AY$2)),IF(AND(A908=hypothèses!$AV$3,G908=hypothèses!$AM$1),IF(E908&lt;=hypothèses!$AT$3,hypothèses!$AW$3,IF(E908&gt;=hypothèses!$AU$3,hypothèses!$AX$3,E908*hypothèses!$AY$3)),IF(AND(A908=hypothèses!$AV$5,G908=hypothèses!$AN$1),IF(E908&lt;=hypothèses!$AT$5,hypothèses!$AW$5,IF(E908&gt;=hypothèses!$AU$5,hypothèses!$AX$5,E908*hypothèses!$AY$5)),IF(AND(A908=hypothèses!$AV$6,G908=hypothèses!$AN$1),IF(E908&lt;=hypothèses!$AT$6,hypothèses!$AW$6,IF(E908&gt;=hypothèses!$AU$6,hypothèses!$AX$6,E908*hypothèses!$AY$6)),IF(AND(A908=hypothèses!$AV$8,G908=hypothèses!$AO$1),IF(E908&lt;=hypothèses!$AT$8,hypothèses!$AW$8,IF(E908&gt;=hypothèses!$AU$8,hypothèses!$AX$8,E908*hypothèses!$AY$8)),IF(AND(A908=hypothèses!$AV$9,G908=hypothèses!$AO$1),IF(E908&lt;=hypothèses!$AT$9,hypothèses!$AW$9,IF(E908&gt;=hypothèses!$AU$9,hypothèses!$AX$9,E908*hypothèses!$AY$9)),IF(AND(A908=hypothèses!$AV$11,G908=hypothèses!$AP$1),IF(E908&lt;=hypothèses!$AT$11,hypothèses!$AW$11,IF(E908&gt;=hypothèses!$AU$11,hypothèses!$AX$11,E908*hypothèses!$AY$11)),IF(AND(A908=hypothèses!$AV$12,G908=hypothèses!$AP$1),IF(E908&lt;=hypothèses!$AT$12,hypothèses!$AW$12,IF(E908&gt;=hypothèses!$AU$12,hypothèses!$AX$12,E908*hypothèses!$AY$12)),IF(AND(A908=hypothèses!$AV$14,G908=hypothèses!$AQ$1),IF(E908&lt;=hypothèses!$AT$14,hypothèses!$AW$14,IF(E908&gt;=hypothèses!$AU$14,hypothèses!$AX$14,E908*hypothèses!$AY$14)),IF(AND(A908=hypothèses!$AV$15,G908=hypothèses!$AQ$1),IF(E908&lt;=hypothèses!$AT$15,hypothèses!$AW$15,IF(E908&gt;=hypothèses!$AU$15,hypothèses!$AX$15,E908*hypothèses!$AY$15)),IF(AND(A908=hypothèses!$AV$17,G908=hypothèses!$AR$1),IF(E908&lt;=hypothèses!$AT$17,hypothèses!$AW$17,IF(E908&gt;=hypothèses!$AU$17,hypothèses!$AX$17,E908*hypothèses!$AY$17)),IF(AND(A908=hypothèses!$AV$18,G908=hypothèses!$AR$1),IF(E908&lt;=hypothèses!$AT$18,hypothèses!$AW$18,IF(E908&gt;=hypothèses!$AU$18,hypothèses!$AX$18,E908*hypothèses!$AY$18)),0))))))))))))))</f>
        <v>0</v>
      </c>
      <c r="L908" s="58"/>
    </row>
    <row r="909" spans="1:12">
      <c r="A909" t="s">
        <v>70</v>
      </c>
      <c r="B909" s="59">
        <v>38636</v>
      </c>
      <c r="C909">
        <v>16</v>
      </c>
      <c r="D909">
        <v>3</v>
      </c>
      <c r="E909" s="4">
        <f t="shared" si="14"/>
        <v>1073.2222222222222</v>
      </c>
      <c r="F909" s="49">
        <f>IF($E909&lt;=hypothèses!$AK$2,1,IF(AND($E909&gt;hypothèses!$AJ$3,$E909&lt;=hypothèses!$AK$3),2,IF(AND($E909&gt;hypothèses!$AJ$4,$E909&lt;=hypothèses!$AK$4),3,IF(AND($E909&gt;hypothèses!$AJ$5,$E909&lt;=hypothèses!$AK$5),4,IF(AND($E909&gt;hypothèses!$AJ$6,$E909&lt;=hypothèses!$AK$6),5,IF(AND($E909&gt;hypothèses!$AJ$7,$E909&lt;=hypothèses!$AK$7),6,IF(AND($E909&gt;hypothèses!$AJ$8,$E909&lt;=hypothèses!$AK$8),7,IF(AND($E909&gt;hypothèses!$AJ$9,$E909&lt;=hypothèses!$AK$9),8,IF(AND($E909&gt;hypothèses!$AJ$10,$E909&lt;=hypothèses!$AK$10),9,IF(AND($E909&gt;hypothèses!$AJ$11,$E909&lt;=hypothèses!$AK$11),10,""))))))))))</f>
        <v>6</v>
      </c>
      <c r="G909" t="s">
        <v>17</v>
      </c>
      <c r="H909">
        <v>1</v>
      </c>
      <c r="I909">
        <v>296</v>
      </c>
      <c r="J909" s="58" cm="1">
        <f t="array" ref="J9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302.64999999999998</v>
      </c>
      <c r="K909" s="58">
        <f>IF(G909="Tarif Frais de dossier",30,IF(I909&lt;0,0,IF(AND(A909=hypothèses!$AV$2,G909=hypothèses!$AM$1),IF(E909&lt;=hypothèses!$AT$2,hypothèses!$AW$2,IF(E909&gt;=hypothèses!$AU$2,hypothèses!$AX$2,E909*hypothèses!$AY$2)),IF(AND(A909=hypothèses!$AV$3,G909=hypothèses!$AM$1),IF(E909&lt;=hypothèses!$AT$3,hypothèses!$AW$3,IF(E909&gt;=hypothèses!$AU$3,hypothèses!$AX$3,E909*hypothèses!$AY$3)),IF(AND(A909=hypothèses!$AV$5,G909=hypothèses!$AN$1),IF(E909&lt;=hypothèses!$AT$5,hypothèses!$AW$5,IF(E909&gt;=hypothèses!$AU$5,hypothèses!$AX$5,E909*hypothèses!$AY$5)),IF(AND(A909=hypothèses!$AV$6,G909=hypothèses!$AN$1),IF(E909&lt;=hypothèses!$AT$6,hypothèses!$AW$6,IF(E909&gt;=hypothèses!$AU$6,hypothèses!$AX$6,E909*hypothèses!$AY$6)),IF(AND(A909=hypothèses!$AV$8,G909=hypothèses!$AO$1),IF(E909&lt;=hypothèses!$AT$8,hypothèses!$AW$8,IF(E909&gt;=hypothèses!$AU$8,hypothèses!$AX$8,E909*hypothèses!$AY$8)),IF(AND(A909=hypothèses!$AV$9,G909=hypothèses!$AO$1),IF(E909&lt;=hypothèses!$AT$9,hypothèses!$AW$9,IF(E909&gt;=hypothèses!$AU$9,hypothèses!$AX$9,E909*hypothèses!$AY$9)),IF(AND(A909=hypothèses!$AV$11,G909=hypothèses!$AP$1),IF(E909&lt;=hypothèses!$AT$11,hypothèses!$AW$11,IF(E909&gt;=hypothèses!$AU$11,hypothèses!$AX$11,E909*hypothèses!$AY$11)),IF(AND(A909=hypothèses!$AV$12,G909=hypothèses!$AP$1),IF(E909&lt;=hypothèses!$AT$12,hypothèses!$AW$12,IF(E909&gt;=hypothèses!$AU$12,hypothèses!$AX$12,E909*hypothèses!$AY$12)),IF(AND(A909=hypothèses!$AV$14,G909=hypothèses!$AQ$1),IF(E909&lt;=hypothèses!$AT$14,hypothèses!$AW$14,IF(E909&gt;=hypothèses!$AU$14,hypothèses!$AX$14,E909*hypothèses!$AY$14)),IF(AND(A909=hypothèses!$AV$15,G909=hypothèses!$AQ$1),IF(E909&lt;=hypothèses!$AT$15,hypothèses!$AW$15,IF(E909&gt;=hypothèses!$AU$15,hypothèses!$AX$15,E909*hypothèses!$AY$15)),IF(AND(A909=hypothèses!$AV$17,G909=hypothèses!$AR$1),IF(E909&lt;=hypothèses!$AT$17,hypothèses!$AW$17,IF(E909&gt;=hypothèses!$AU$17,hypothèses!$AX$17,E909*hypothèses!$AY$17)),IF(AND(A909=hypothèses!$AV$18,G909=hypothèses!$AR$1),IF(E909&lt;=hypothèses!$AT$18,hypothèses!$AW$18,IF(E909&gt;=hypothèses!$AU$18,hypothèses!$AX$18,E909*hypothèses!$AY$18)),0))))))))))))))</f>
        <v>141.66533333333334</v>
      </c>
      <c r="L909" s="58"/>
    </row>
    <row r="910" spans="1:12">
      <c r="A910" t="s">
        <v>70</v>
      </c>
      <c r="B910" s="59">
        <v>70091</v>
      </c>
      <c r="C910">
        <v>29</v>
      </c>
      <c r="D910">
        <v>3</v>
      </c>
      <c r="E910" s="4">
        <f t="shared" si="14"/>
        <v>1946.9722222222224</v>
      </c>
      <c r="F910" s="49">
        <f>IF($E910&lt;=hypothèses!$AK$2,1,IF(AND($E910&gt;hypothèses!$AJ$3,$E910&lt;=hypothèses!$AK$3),2,IF(AND($E910&gt;hypothèses!$AJ$4,$E910&lt;=hypothèses!$AK$4),3,IF(AND($E910&gt;hypothèses!$AJ$5,$E910&lt;=hypothèses!$AK$5),4,IF(AND($E910&gt;hypothèses!$AJ$6,$E910&lt;=hypothèses!$AK$6),5,IF(AND($E910&gt;hypothèses!$AJ$7,$E910&lt;=hypothèses!$AK$7),6,IF(AND($E910&gt;hypothèses!$AJ$8,$E910&lt;=hypothèses!$AK$8),7,IF(AND($E910&gt;hypothèses!$AJ$9,$E910&lt;=hypothèses!$AK$9),8,IF(AND($E910&gt;hypothèses!$AJ$10,$E910&lt;=hypothèses!$AK$10),9,IF(AND($E910&gt;hypothèses!$AJ$11,$E910&lt;=hypothèses!$AK$11),10,""))))))))))</f>
        <v>9</v>
      </c>
      <c r="G910" t="s">
        <v>17</v>
      </c>
      <c r="H910">
        <v>1</v>
      </c>
      <c r="I910">
        <v>419</v>
      </c>
      <c r="J910" s="58" cm="1">
        <f t="array" ref="J9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910" s="58">
        <f>IF(G910="Tarif Frais de dossier",30,IF(I910&lt;0,0,IF(AND(A910=hypothèses!$AV$2,G910=hypothèses!$AM$1),IF(E910&lt;=hypothèses!$AT$2,hypothèses!$AW$2,IF(E910&gt;=hypothèses!$AU$2,hypothèses!$AX$2,E910*hypothèses!$AY$2)),IF(AND(A910=hypothèses!$AV$3,G910=hypothèses!$AM$1),IF(E910&lt;=hypothèses!$AT$3,hypothèses!$AW$3,IF(E910&gt;=hypothèses!$AU$3,hypothèses!$AX$3,E910*hypothèses!$AY$3)),IF(AND(A910=hypothèses!$AV$5,G910=hypothèses!$AN$1),IF(E910&lt;=hypothèses!$AT$5,hypothèses!$AW$5,IF(E910&gt;=hypothèses!$AU$5,hypothèses!$AX$5,E910*hypothèses!$AY$5)),IF(AND(A910=hypothèses!$AV$6,G910=hypothèses!$AN$1),IF(E910&lt;=hypothèses!$AT$6,hypothèses!$AW$6,IF(E910&gt;=hypothèses!$AU$6,hypothèses!$AX$6,E910*hypothèses!$AY$6)),IF(AND(A910=hypothèses!$AV$8,G910=hypothèses!$AO$1),IF(E910&lt;=hypothèses!$AT$8,hypothèses!$AW$8,IF(E910&gt;=hypothèses!$AU$8,hypothèses!$AX$8,E910*hypothèses!$AY$8)),IF(AND(A910=hypothèses!$AV$9,G910=hypothèses!$AO$1),IF(E910&lt;=hypothèses!$AT$9,hypothèses!$AW$9,IF(E910&gt;=hypothèses!$AU$9,hypothèses!$AX$9,E910*hypothèses!$AY$9)),IF(AND(A910=hypothèses!$AV$11,G910=hypothèses!$AP$1),IF(E910&lt;=hypothèses!$AT$11,hypothèses!$AW$11,IF(E910&gt;=hypothèses!$AU$11,hypothèses!$AX$11,E910*hypothèses!$AY$11)),IF(AND(A910=hypothèses!$AV$12,G910=hypothèses!$AP$1),IF(E910&lt;=hypothèses!$AT$12,hypothèses!$AW$12,IF(E910&gt;=hypothèses!$AU$12,hypothèses!$AX$12,E910*hypothèses!$AY$12)),IF(AND(A910=hypothèses!$AV$14,G910=hypothèses!$AQ$1),IF(E910&lt;=hypothèses!$AT$14,hypothèses!$AW$14,IF(E910&gt;=hypothèses!$AU$14,hypothèses!$AX$14,E910*hypothèses!$AY$14)),IF(AND(A910=hypothèses!$AV$15,G910=hypothèses!$AQ$1),IF(E910&lt;=hypothèses!$AT$15,hypothèses!$AW$15,IF(E910&gt;=hypothèses!$AU$15,hypothèses!$AX$15,E910*hypothèses!$AY$15)),IF(AND(A910=hypothèses!$AV$17,G910=hypothèses!$AR$1),IF(E910&lt;=hypothèses!$AT$17,hypothèses!$AW$17,IF(E910&gt;=hypothèses!$AU$17,hypothèses!$AX$17,E910*hypothèses!$AY$17)),IF(AND(A910=hypothèses!$AV$18,G910=hypothèses!$AR$1),IF(E910&lt;=hypothèses!$AT$18,hypothèses!$AW$18,IF(E910&gt;=hypothèses!$AU$18,hypothèses!$AX$18,E910*hypothèses!$AY$18)),0))))))))))))))</f>
        <v>257.00033333333334</v>
      </c>
      <c r="L910" s="58"/>
    </row>
    <row r="911" spans="1:12">
      <c r="A911" t="s">
        <v>68</v>
      </c>
      <c r="B911" s="59">
        <v>60443</v>
      </c>
      <c r="C911">
        <v>25</v>
      </c>
      <c r="D911">
        <v>4</v>
      </c>
      <c r="E911" s="4">
        <f t="shared" si="14"/>
        <v>1259.2291666666667</v>
      </c>
      <c r="F911" s="49">
        <f>IF($E911&lt;=hypothèses!$AK$2,1,IF(AND($E911&gt;hypothèses!$AJ$3,$E911&lt;=hypothèses!$AK$3),2,IF(AND($E911&gt;hypothèses!$AJ$4,$E911&lt;=hypothèses!$AK$4),3,IF(AND($E911&gt;hypothèses!$AJ$5,$E911&lt;=hypothèses!$AK$5),4,IF(AND($E911&gt;hypothèses!$AJ$6,$E911&lt;=hypothèses!$AK$6),5,IF(AND($E911&gt;hypothèses!$AJ$7,$E911&lt;=hypothèses!$AK$7),6,IF(AND($E911&gt;hypothèses!$AJ$8,$E911&lt;=hypothèses!$AK$8),7,IF(AND($E911&gt;hypothèses!$AJ$9,$E911&lt;=hypothèses!$AK$9),8,IF(AND($E911&gt;hypothèses!$AJ$10,$E911&lt;=hypothèses!$AK$10),9,IF(AND($E911&gt;hypothèses!$AJ$11,$E911&lt;=hypothèses!$AK$11),10,""))))))))))</f>
        <v>7</v>
      </c>
      <c r="G911" t="s">
        <v>0</v>
      </c>
      <c r="H911">
        <v>1</v>
      </c>
      <c r="I911">
        <v>488</v>
      </c>
      <c r="J911" s="58" cm="1">
        <f t="array" ref="J9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451.02000000000004</v>
      </c>
      <c r="K911" s="58">
        <f>IF(G911="Tarif Frais de dossier",30,IF(I911&lt;0,0,IF(AND(A911=hypothèses!$AV$2,G911=hypothèses!$AM$1),IF(E911&lt;=hypothèses!$AT$2,hypothèses!$AW$2,IF(E911&gt;=hypothèses!$AU$2,hypothèses!$AX$2,E911*hypothèses!$AY$2)),IF(AND(A911=hypothèses!$AV$3,G911=hypothèses!$AM$1),IF(E911&lt;=hypothèses!$AT$3,hypothèses!$AW$3,IF(E911&gt;=hypothèses!$AU$3,hypothèses!$AX$3,E911*hypothèses!$AY$3)),IF(AND(A911=hypothèses!$AV$5,G911=hypothèses!$AN$1),IF(E911&lt;=hypothèses!$AT$5,hypothèses!$AW$5,IF(E911&gt;=hypothèses!$AU$5,hypothèses!$AX$5,E911*hypothèses!$AY$5)),IF(AND(A911=hypothèses!$AV$6,G911=hypothèses!$AN$1),IF(E911&lt;=hypothèses!$AT$6,hypothèses!$AW$6,IF(E911&gt;=hypothèses!$AU$6,hypothèses!$AX$6,E911*hypothèses!$AY$6)),IF(AND(A911=hypothèses!$AV$8,G911=hypothèses!$AO$1),IF(E911&lt;=hypothèses!$AT$8,hypothèses!$AW$8,IF(E911&gt;=hypothèses!$AU$8,hypothèses!$AX$8,E911*hypothèses!$AY$8)),IF(AND(A911=hypothèses!$AV$9,G911=hypothèses!$AO$1),IF(E911&lt;=hypothèses!$AT$9,hypothèses!$AW$9,IF(E911&gt;=hypothèses!$AU$9,hypothèses!$AX$9,E911*hypothèses!$AY$9)),IF(AND(A911=hypothèses!$AV$11,G911=hypothèses!$AP$1),IF(E911&lt;=hypothèses!$AT$11,hypothèses!$AW$11,IF(E911&gt;=hypothèses!$AU$11,hypothèses!$AX$11,E911*hypothèses!$AY$11)),IF(AND(A911=hypothèses!$AV$12,G911=hypothèses!$AP$1),IF(E911&lt;=hypothèses!$AT$12,hypothèses!$AW$12,IF(E911&gt;=hypothèses!$AU$12,hypothèses!$AX$12,E911*hypothèses!$AY$12)),IF(AND(A911=hypothèses!$AV$14,G911=hypothèses!$AQ$1),IF(E911&lt;=hypothèses!$AT$14,hypothèses!$AW$14,IF(E911&gt;=hypothèses!$AU$14,hypothèses!$AX$14,E911*hypothèses!$AY$14)),IF(AND(A911=hypothèses!$AV$15,G911=hypothèses!$AQ$1),IF(E911&lt;=hypothèses!$AT$15,hypothèses!$AW$15,IF(E911&gt;=hypothèses!$AU$15,hypothèses!$AX$15,E911*hypothèses!$AY$15)),IF(AND(A911=hypothèses!$AV$17,G911=hypothèses!$AR$1),IF(E911&lt;=hypothèses!$AT$17,hypothèses!$AW$17,IF(E911&gt;=hypothèses!$AU$17,hypothèses!$AX$17,E911*hypothèses!$AY$17)),IF(AND(A911=hypothèses!$AV$18,G911=hypothèses!$AR$1),IF(E911&lt;=hypothèses!$AT$18,hypothèses!$AW$18,IF(E911&gt;=hypothèses!$AU$18,hypothèses!$AX$18,E911*hypothèses!$AY$18)),0))))))))))))))</f>
        <v>207.77281250000001</v>
      </c>
      <c r="L911" s="58"/>
    </row>
    <row r="912" spans="1:12">
      <c r="A912" t="s">
        <v>68</v>
      </c>
      <c r="B912" s="59">
        <v>60443</v>
      </c>
      <c r="C912">
        <v>25</v>
      </c>
      <c r="D912">
        <v>4</v>
      </c>
      <c r="E912" s="4">
        <f t="shared" si="14"/>
        <v>1259.2291666666667</v>
      </c>
      <c r="F912" s="49">
        <f>IF($E912&lt;=hypothèses!$AK$2,1,IF(AND($E912&gt;hypothèses!$AJ$3,$E912&lt;=hypothèses!$AK$3),2,IF(AND($E912&gt;hypothèses!$AJ$4,$E912&lt;=hypothèses!$AK$4),3,IF(AND($E912&gt;hypothèses!$AJ$5,$E912&lt;=hypothèses!$AK$5),4,IF(AND($E912&gt;hypothèses!$AJ$6,$E912&lt;=hypothèses!$AK$6),5,IF(AND($E912&gt;hypothèses!$AJ$7,$E912&lt;=hypothèses!$AK$7),6,IF(AND($E912&gt;hypothèses!$AJ$8,$E912&lt;=hypothèses!$AK$8),7,IF(AND($E912&gt;hypothèses!$AJ$9,$E912&lt;=hypothèses!$AK$9),8,IF(AND($E912&gt;hypothèses!$AJ$10,$E912&lt;=hypothèses!$AK$10),9,IF(AND($E912&gt;hypothèses!$AJ$11,$E912&lt;=hypothèses!$AK$11),10,""))))))))))</f>
        <v>7</v>
      </c>
      <c r="G912" t="s">
        <v>13</v>
      </c>
      <c r="H912">
        <v>1</v>
      </c>
      <c r="I912">
        <v>974</v>
      </c>
      <c r="J912" s="58" cm="1">
        <f t="array" ref="J9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912" s="58">
        <f>IF(G912="Tarif Frais de dossier",30,IF(I912&lt;0,0,IF(AND(A912=hypothèses!$AV$2,G912=hypothèses!$AM$1),IF(E912&lt;=hypothèses!$AT$2,hypothèses!$AW$2,IF(E912&gt;=hypothèses!$AU$2,hypothèses!$AX$2,E912*hypothèses!$AY$2)),IF(AND(A912=hypothèses!$AV$3,G912=hypothèses!$AM$1),IF(E912&lt;=hypothèses!$AT$3,hypothèses!$AW$3,IF(E912&gt;=hypothèses!$AU$3,hypothèses!$AX$3,E912*hypothèses!$AY$3)),IF(AND(A912=hypothèses!$AV$5,G912=hypothèses!$AN$1),IF(E912&lt;=hypothèses!$AT$5,hypothèses!$AW$5,IF(E912&gt;=hypothèses!$AU$5,hypothèses!$AX$5,E912*hypothèses!$AY$5)),IF(AND(A912=hypothèses!$AV$6,G912=hypothèses!$AN$1),IF(E912&lt;=hypothèses!$AT$6,hypothèses!$AW$6,IF(E912&gt;=hypothèses!$AU$6,hypothèses!$AX$6,E912*hypothèses!$AY$6)),IF(AND(A912=hypothèses!$AV$8,G912=hypothèses!$AO$1),IF(E912&lt;=hypothèses!$AT$8,hypothèses!$AW$8,IF(E912&gt;=hypothèses!$AU$8,hypothèses!$AX$8,E912*hypothèses!$AY$8)),IF(AND(A912=hypothèses!$AV$9,G912=hypothèses!$AO$1),IF(E912&lt;=hypothèses!$AT$9,hypothèses!$AW$9,IF(E912&gt;=hypothèses!$AU$9,hypothèses!$AX$9,E912*hypothèses!$AY$9)),IF(AND(A912=hypothèses!$AV$11,G912=hypothèses!$AP$1),IF(E912&lt;=hypothèses!$AT$11,hypothèses!$AW$11,IF(E912&gt;=hypothèses!$AU$11,hypothèses!$AX$11,E912*hypothèses!$AY$11)),IF(AND(A912=hypothèses!$AV$12,G912=hypothèses!$AP$1),IF(E912&lt;=hypothèses!$AT$12,hypothèses!$AW$12,IF(E912&gt;=hypothèses!$AU$12,hypothèses!$AX$12,E912*hypothèses!$AY$12)),IF(AND(A912=hypothèses!$AV$14,G912=hypothèses!$AQ$1),IF(E912&lt;=hypothèses!$AT$14,hypothèses!$AW$14,IF(E912&gt;=hypothèses!$AU$14,hypothèses!$AX$14,E912*hypothèses!$AY$14)),IF(AND(A912=hypothèses!$AV$15,G912=hypothèses!$AQ$1),IF(E912&lt;=hypothèses!$AT$15,hypothèses!$AW$15,IF(E912&gt;=hypothèses!$AU$15,hypothèses!$AX$15,E912*hypothèses!$AY$15)),IF(AND(A912=hypothèses!$AV$17,G912=hypothèses!$AR$1),IF(E912&lt;=hypothèses!$AT$17,hypothèses!$AW$17,IF(E912&gt;=hypothèses!$AU$17,hypothèses!$AX$17,E912*hypothèses!$AY$17)),IF(AND(A912=hypothèses!$AV$18,G912=hypothèses!$AR$1),IF(E912&lt;=hypothèses!$AT$18,hypothèses!$AW$18,IF(E912&gt;=hypothèses!$AU$18,hypothèses!$AX$18,E912*hypothèses!$AY$18)),0))))))))))))))</f>
        <v>415.54562500000003</v>
      </c>
      <c r="L912" s="58"/>
    </row>
    <row r="913" spans="1:12">
      <c r="A913" t="s">
        <v>68</v>
      </c>
      <c r="B913" s="59">
        <v>60443</v>
      </c>
      <c r="C913">
        <v>25</v>
      </c>
      <c r="D913">
        <v>4</v>
      </c>
      <c r="E913" s="4">
        <f t="shared" si="14"/>
        <v>1259.2291666666667</v>
      </c>
      <c r="F913" s="49">
        <f>IF($E913&lt;=hypothèses!$AK$2,1,IF(AND($E913&gt;hypothèses!$AJ$3,$E913&lt;=hypothèses!$AK$3),2,IF(AND($E913&gt;hypothèses!$AJ$4,$E913&lt;=hypothèses!$AK$4),3,IF(AND($E913&gt;hypothèses!$AJ$5,$E913&lt;=hypothèses!$AK$5),4,IF(AND($E913&gt;hypothèses!$AJ$6,$E913&lt;=hypothèses!$AK$6),5,IF(AND($E913&gt;hypothèses!$AJ$7,$E913&lt;=hypothèses!$AK$7),6,IF(AND($E913&gt;hypothèses!$AJ$8,$E913&lt;=hypothèses!$AK$8),7,IF(AND($E913&gt;hypothèses!$AJ$9,$E913&lt;=hypothèses!$AK$9),8,IF(AND($E913&gt;hypothèses!$AJ$10,$E913&lt;=hypothèses!$AK$10),9,IF(AND($E913&gt;hypothèses!$AJ$11,$E913&lt;=hypothèses!$AK$11),10,""))))))))))</f>
        <v>7</v>
      </c>
      <c r="G913" t="s">
        <v>0</v>
      </c>
      <c r="H913">
        <v>1</v>
      </c>
      <c r="I913">
        <v>488</v>
      </c>
      <c r="J913" s="58" cm="1">
        <f t="array" ref="J9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451.02000000000004</v>
      </c>
      <c r="K913" s="58">
        <f>IF(G913="Tarif Frais de dossier",30,IF(I913&lt;0,0,IF(AND(A913=hypothèses!$AV$2,G913=hypothèses!$AM$1),IF(E913&lt;=hypothèses!$AT$2,hypothèses!$AW$2,IF(E913&gt;=hypothèses!$AU$2,hypothèses!$AX$2,E913*hypothèses!$AY$2)),IF(AND(A913=hypothèses!$AV$3,G913=hypothèses!$AM$1),IF(E913&lt;=hypothèses!$AT$3,hypothèses!$AW$3,IF(E913&gt;=hypothèses!$AU$3,hypothèses!$AX$3,E913*hypothèses!$AY$3)),IF(AND(A913=hypothèses!$AV$5,G913=hypothèses!$AN$1),IF(E913&lt;=hypothèses!$AT$5,hypothèses!$AW$5,IF(E913&gt;=hypothèses!$AU$5,hypothèses!$AX$5,E913*hypothèses!$AY$5)),IF(AND(A913=hypothèses!$AV$6,G913=hypothèses!$AN$1),IF(E913&lt;=hypothèses!$AT$6,hypothèses!$AW$6,IF(E913&gt;=hypothèses!$AU$6,hypothèses!$AX$6,E913*hypothèses!$AY$6)),IF(AND(A913=hypothèses!$AV$8,G913=hypothèses!$AO$1),IF(E913&lt;=hypothèses!$AT$8,hypothèses!$AW$8,IF(E913&gt;=hypothèses!$AU$8,hypothèses!$AX$8,E913*hypothèses!$AY$8)),IF(AND(A913=hypothèses!$AV$9,G913=hypothèses!$AO$1),IF(E913&lt;=hypothèses!$AT$9,hypothèses!$AW$9,IF(E913&gt;=hypothèses!$AU$9,hypothèses!$AX$9,E913*hypothèses!$AY$9)),IF(AND(A913=hypothèses!$AV$11,G913=hypothèses!$AP$1),IF(E913&lt;=hypothèses!$AT$11,hypothèses!$AW$11,IF(E913&gt;=hypothèses!$AU$11,hypothèses!$AX$11,E913*hypothèses!$AY$11)),IF(AND(A913=hypothèses!$AV$12,G913=hypothèses!$AP$1),IF(E913&lt;=hypothèses!$AT$12,hypothèses!$AW$12,IF(E913&gt;=hypothèses!$AU$12,hypothèses!$AX$12,E913*hypothèses!$AY$12)),IF(AND(A913=hypothèses!$AV$14,G913=hypothèses!$AQ$1),IF(E913&lt;=hypothèses!$AT$14,hypothèses!$AW$14,IF(E913&gt;=hypothèses!$AU$14,hypothèses!$AX$14,E913*hypothèses!$AY$14)),IF(AND(A913=hypothèses!$AV$15,G913=hypothèses!$AQ$1),IF(E913&lt;=hypothèses!$AT$15,hypothèses!$AW$15,IF(E913&gt;=hypothèses!$AU$15,hypothèses!$AX$15,E913*hypothèses!$AY$15)),IF(AND(A913=hypothèses!$AV$17,G913=hypothèses!$AR$1),IF(E913&lt;=hypothèses!$AT$17,hypothèses!$AW$17,IF(E913&gt;=hypothèses!$AU$17,hypothèses!$AX$17,E913*hypothèses!$AY$17)),IF(AND(A913=hypothèses!$AV$18,G913=hypothèses!$AR$1),IF(E913&lt;=hypothèses!$AT$18,hypothèses!$AW$18,IF(E913&gt;=hypothèses!$AU$18,hypothèses!$AX$18,E913*hypothèses!$AY$18)),0))))))))))))))</f>
        <v>207.77281250000001</v>
      </c>
      <c r="L913" s="58"/>
    </row>
    <row r="914" spans="1:12">
      <c r="A914" t="s">
        <v>68</v>
      </c>
      <c r="B914" s="59">
        <v>60443</v>
      </c>
      <c r="C914">
        <v>25</v>
      </c>
      <c r="D914">
        <v>4</v>
      </c>
      <c r="E914" s="4">
        <f t="shared" si="14"/>
        <v>1259.2291666666667</v>
      </c>
      <c r="F914" s="49">
        <f>IF($E914&lt;=hypothèses!$AK$2,1,IF(AND($E914&gt;hypothèses!$AJ$3,$E914&lt;=hypothèses!$AK$3),2,IF(AND($E914&gt;hypothèses!$AJ$4,$E914&lt;=hypothèses!$AK$4),3,IF(AND($E914&gt;hypothèses!$AJ$5,$E914&lt;=hypothèses!$AK$5),4,IF(AND($E914&gt;hypothèses!$AJ$6,$E914&lt;=hypothèses!$AK$6),5,IF(AND($E914&gt;hypothèses!$AJ$7,$E914&lt;=hypothèses!$AK$7),6,IF(AND($E914&gt;hypothèses!$AJ$8,$E914&lt;=hypothèses!$AK$8),7,IF(AND($E914&gt;hypothèses!$AJ$9,$E914&lt;=hypothèses!$AK$9),8,IF(AND($E914&gt;hypothèses!$AJ$10,$E914&lt;=hypothèses!$AK$10),9,IF(AND($E914&gt;hypothèses!$AJ$11,$E914&lt;=hypothèses!$AK$11),10,""))))))))))</f>
        <v>7</v>
      </c>
      <c r="I914">
        <v>0</v>
      </c>
      <c r="J914" s="58" t="str" cm="1">
        <f t="array" ref="J9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14" s="58">
        <f>IF(G914="Tarif Frais de dossier",30,IF(I914&lt;0,0,IF(AND(A914=hypothèses!$AV$2,G914=hypothèses!$AM$1),IF(E914&lt;=hypothèses!$AT$2,hypothèses!$AW$2,IF(E914&gt;=hypothèses!$AU$2,hypothèses!$AX$2,E914*hypothèses!$AY$2)),IF(AND(A914=hypothèses!$AV$3,G914=hypothèses!$AM$1),IF(E914&lt;=hypothèses!$AT$3,hypothèses!$AW$3,IF(E914&gt;=hypothèses!$AU$3,hypothèses!$AX$3,E914*hypothèses!$AY$3)),IF(AND(A914=hypothèses!$AV$5,G914=hypothèses!$AN$1),IF(E914&lt;=hypothèses!$AT$5,hypothèses!$AW$5,IF(E914&gt;=hypothèses!$AU$5,hypothèses!$AX$5,E914*hypothèses!$AY$5)),IF(AND(A914=hypothèses!$AV$6,G914=hypothèses!$AN$1),IF(E914&lt;=hypothèses!$AT$6,hypothèses!$AW$6,IF(E914&gt;=hypothèses!$AU$6,hypothèses!$AX$6,E914*hypothèses!$AY$6)),IF(AND(A914=hypothèses!$AV$8,G914=hypothèses!$AO$1),IF(E914&lt;=hypothèses!$AT$8,hypothèses!$AW$8,IF(E914&gt;=hypothèses!$AU$8,hypothèses!$AX$8,E914*hypothèses!$AY$8)),IF(AND(A914=hypothèses!$AV$9,G914=hypothèses!$AO$1),IF(E914&lt;=hypothèses!$AT$9,hypothèses!$AW$9,IF(E914&gt;=hypothèses!$AU$9,hypothèses!$AX$9,E914*hypothèses!$AY$9)),IF(AND(A914=hypothèses!$AV$11,G914=hypothèses!$AP$1),IF(E914&lt;=hypothèses!$AT$11,hypothèses!$AW$11,IF(E914&gt;=hypothèses!$AU$11,hypothèses!$AX$11,E914*hypothèses!$AY$11)),IF(AND(A914=hypothèses!$AV$12,G914=hypothèses!$AP$1),IF(E914&lt;=hypothèses!$AT$12,hypothèses!$AW$12,IF(E914&gt;=hypothèses!$AU$12,hypothèses!$AX$12,E914*hypothèses!$AY$12)),IF(AND(A914=hypothèses!$AV$14,G914=hypothèses!$AQ$1),IF(E914&lt;=hypothèses!$AT$14,hypothèses!$AW$14,IF(E914&gt;=hypothèses!$AU$14,hypothèses!$AX$14,E914*hypothèses!$AY$14)),IF(AND(A914=hypothèses!$AV$15,G914=hypothèses!$AQ$1),IF(E914&lt;=hypothèses!$AT$15,hypothèses!$AW$15,IF(E914&gt;=hypothèses!$AU$15,hypothèses!$AX$15,E914*hypothèses!$AY$15)),IF(AND(A914=hypothèses!$AV$17,G914=hypothèses!$AR$1),IF(E914&lt;=hypothèses!$AT$17,hypothèses!$AW$17,IF(E914&gt;=hypothèses!$AU$17,hypothèses!$AX$17,E914*hypothèses!$AY$17)),IF(AND(A914=hypothèses!$AV$18,G914=hypothèses!$AR$1),IF(E914&lt;=hypothèses!$AT$18,hypothèses!$AW$18,IF(E914&gt;=hypothèses!$AU$18,hypothèses!$AX$18,E914*hypothèses!$AY$18)),0))))))))))))))</f>
        <v>0</v>
      </c>
      <c r="L914" s="58"/>
    </row>
    <row r="915" spans="1:12">
      <c r="A915" t="s">
        <v>68</v>
      </c>
      <c r="B915" s="59">
        <v>60443</v>
      </c>
      <c r="C915">
        <v>25</v>
      </c>
      <c r="D915">
        <v>4</v>
      </c>
      <c r="E915" s="4">
        <f t="shared" si="14"/>
        <v>1259.2291666666667</v>
      </c>
      <c r="F915" s="49">
        <f>IF($E915&lt;=hypothèses!$AK$2,1,IF(AND($E915&gt;hypothèses!$AJ$3,$E915&lt;=hypothèses!$AK$3),2,IF(AND($E915&gt;hypothèses!$AJ$4,$E915&lt;=hypothèses!$AK$4),3,IF(AND($E915&gt;hypothèses!$AJ$5,$E915&lt;=hypothèses!$AK$5),4,IF(AND($E915&gt;hypothèses!$AJ$6,$E915&lt;=hypothèses!$AK$6),5,IF(AND($E915&gt;hypothèses!$AJ$7,$E915&lt;=hypothèses!$AK$7),6,IF(AND($E915&gt;hypothèses!$AJ$8,$E915&lt;=hypothèses!$AK$8),7,IF(AND($E915&gt;hypothèses!$AJ$9,$E915&lt;=hypothèses!$AK$9),8,IF(AND($E915&gt;hypothèses!$AJ$10,$E915&lt;=hypothèses!$AK$10),9,IF(AND($E915&gt;hypothèses!$AJ$11,$E915&lt;=hypothèses!$AK$11),10,""))))))))))</f>
        <v>7</v>
      </c>
      <c r="I915">
        <v>0</v>
      </c>
      <c r="J915" s="58" t="str" cm="1">
        <f t="array" ref="J9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15" s="58">
        <f>IF(G915="Tarif Frais de dossier",30,IF(I915&lt;0,0,IF(AND(A915=hypothèses!$AV$2,G915=hypothèses!$AM$1),IF(E915&lt;=hypothèses!$AT$2,hypothèses!$AW$2,IF(E915&gt;=hypothèses!$AU$2,hypothèses!$AX$2,E915*hypothèses!$AY$2)),IF(AND(A915=hypothèses!$AV$3,G915=hypothèses!$AM$1),IF(E915&lt;=hypothèses!$AT$3,hypothèses!$AW$3,IF(E915&gt;=hypothèses!$AU$3,hypothèses!$AX$3,E915*hypothèses!$AY$3)),IF(AND(A915=hypothèses!$AV$5,G915=hypothèses!$AN$1),IF(E915&lt;=hypothèses!$AT$5,hypothèses!$AW$5,IF(E915&gt;=hypothèses!$AU$5,hypothèses!$AX$5,E915*hypothèses!$AY$5)),IF(AND(A915=hypothèses!$AV$6,G915=hypothèses!$AN$1),IF(E915&lt;=hypothèses!$AT$6,hypothèses!$AW$6,IF(E915&gt;=hypothèses!$AU$6,hypothèses!$AX$6,E915*hypothèses!$AY$6)),IF(AND(A915=hypothèses!$AV$8,G915=hypothèses!$AO$1),IF(E915&lt;=hypothèses!$AT$8,hypothèses!$AW$8,IF(E915&gt;=hypothèses!$AU$8,hypothèses!$AX$8,E915*hypothèses!$AY$8)),IF(AND(A915=hypothèses!$AV$9,G915=hypothèses!$AO$1),IF(E915&lt;=hypothèses!$AT$9,hypothèses!$AW$9,IF(E915&gt;=hypothèses!$AU$9,hypothèses!$AX$9,E915*hypothèses!$AY$9)),IF(AND(A915=hypothèses!$AV$11,G915=hypothèses!$AP$1),IF(E915&lt;=hypothèses!$AT$11,hypothèses!$AW$11,IF(E915&gt;=hypothèses!$AU$11,hypothèses!$AX$11,E915*hypothèses!$AY$11)),IF(AND(A915=hypothèses!$AV$12,G915=hypothèses!$AP$1),IF(E915&lt;=hypothèses!$AT$12,hypothèses!$AW$12,IF(E915&gt;=hypothèses!$AU$12,hypothèses!$AX$12,E915*hypothèses!$AY$12)),IF(AND(A915=hypothèses!$AV$14,G915=hypothèses!$AQ$1),IF(E915&lt;=hypothèses!$AT$14,hypothèses!$AW$14,IF(E915&gt;=hypothèses!$AU$14,hypothèses!$AX$14,E915*hypothèses!$AY$14)),IF(AND(A915=hypothèses!$AV$15,G915=hypothèses!$AQ$1),IF(E915&lt;=hypothèses!$AT$15,hypothèses!$AW$15,IF(E915&gt;=hypothèses!$AU$15,hypothèses!$AX$15,E915*hypothèses!$AY$15)),IF(AND(A915=hypothèses!$AV$17,G915=hypothèses!$AR$1),IF(E915&lt;=hypothèses!$AT$17,hypothèses!$AW$17,IF(E915&gt;=hypothèses!$AU$17,hypothèses!$AX$17,E915*hypothèses!$AY$17)),IF(AND(A915=hypothèses!$AV$18,G915=hypothèses!$AR$1),IF(E915&lt;=hypothèses!$AT$18,hypothèses!$AW$18,IF(E915&gt;=hypothèses!$AU$18,hypothèses!$AX$18,E915*hypothèses!$AY$18)),0))))))))))))))</f>
        <v>0</v>
      </c>
      <c r="L915" s="58"/>
    </row>
    <row r="916" spans="1:12">
      <c r="A916" t="s">
        <v>68</v>
      </c>
      <c r="B916" s="59">
        <v>60443</v>
      </c>
      <c r="C916">
        <v>25</v>
      </c>
      <c r="D916">
        <v>4</v>
      </c>
      <c r="E916" s="4">
        <f t="shared" si="14"/>
        <v>1259.2291666666667</v>
      </c>
      <c r="F916" s="49">
        <f>IF($E916&lt;=hypothèses!$AK$2,1,IF(AND($E916&gt;hypothèses!$AJ$3,$E916&lt;=hypothèses!$AK$3),2,IF(AND($E916&gt;hypothèses!$AJ$4,$E916&lt;=hypothèses!$AK$4),3,IF(AND($E916&gt;hypothèses!$AJ$5,$E916&lt;=hypothèses!$AK$5),4,IF(AND($E916&gt;hypothèses!$AJ$6,$E916&lt;=hypothèses!$AK$6),5,IF(AND($E916&gt;hypothèses!$AJ$7,$E916&lt;=hypothèses!$AK$7),6,IF(AND($E916&gt;hypothèses!$AJ$8,$E916&lt;=hypothèses!$AK$8),7,IF(AND($E916&gt;hypothèses!$AJ$9,$E916&lt;=hypothèses!$AK$9),8,IF(AND($E916&gt;hypothèses!$AJ$10,$E916&lt;=hypothèses!$AK$10),9,IF(AND($E916&gt;hypothèses!$AJ$11,$E916&lt;=hypothèses!$AK$11),10,""))))))))))</f>
        <v>7</v>
      </c>
      <c r="I916">
        <v>0</v>
      </c>
      <c r="J916" s="58" t="str" cm="1">
        <f t="array" ref="J9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16" s="58">
        <f>IF(G916="Tarif Frais de dossier",30,IF(I916&lt;0,0,IF(AND(A916=hypothèses!$AV$2,G916=hypothèses!$AM$1),IF(E916&lt;=hypothèses!$AT$2,hypothèses!$AW$2,IF(E916&gt;=hypothèses!$AU$2,hypothèses!$AX$2,E916*hypothèses!$AY$2)),IF(AND(A916=hypothèses!$AV$3,G916=hypothèses!$AM$1),IF(E916&lt;=hypothèses!$AT$3,hypothèses!$AW$3,IF(E916&gt;=hypothèses!$AU$3,hypothèses!$AX$3,E916*hypothèses!$AY$3)),IF(AND(A916=hypothèses!$AV$5,G916=hypothèses!$AN$1),IF(E916&lt;=hypothèses!$AT$5,hypothèses!$AW$5,IF(E916&gt;=hypothèses!$AU$5,hypothèses!$AX$5,E916*hypothèses!$AY$5)),IF(AND(A916=hypothèses!$AV$6,G916=hypothèses!$AN$1),IF(E916&lt;=hypothèses!$AT$6,hypothèses!$AW$6,IF(E916&gt;=hypothèses!$AU$6,hypothèses!$AX$6,E916*hypothèses!$AY$6)),IF(AND(A916=hypothèses!$AV$8,G916=hypothèses!$AO$1),IF(E916&lt;=hypothèses!$AT$8,hypothèses!$AW$8,IF(E916&gt;=hypothèses!$AU$8,hypothèses!$AX$8,E916*hypothèses!$AY$8)),IF(AND(A916=hypothèses!$AV$9,G916=hypothèses!$AO$1),IF(E916&lt;=hypothèses!$AT$9,hypothèses!$AW$9,IF(E916&gt;=hypothèses!$AU$9,hypothèses!$AX$9,E916*hypothèses!$AY$9)),IF(AND(A916=hypothèses!$AV$11,G916=hypothèses!$AP$1),IF(E916&lt;=hypothèses!$AT$11,hypothèses!$AW$11,IF(E916&gt;=hypothèses!$AU$11,hypothèses!$AX$11,E916*hypothèses!$AY$11)),IF(AND(A916=hypothèses!$AV$12,G916=hypothèses!$AP$1),IF(E916&lt;=hypothèses!$AT$12,hypothèses!$AW$12,IF(E916&gt;=hypothèses!$AU$12,hypothèses!$AX$12,E916*hypothèses!$AY$12)),IF(AND(A916=hypothèses!$AV$14,G916=hypothèses!$AQ$1),IF(E916&lt;=hypothèses!$AT$14,hypothèses!$AW$14,IF(E916&gt;=hypothèses!$AU$14,hypothèses!$AX$14,E916*hypothèses!$AY$14)),IF(AND(A916=hypothèses!$AV$15,G916=hypothèses!$AQ$1),IF(E916&lt;=hypothèses!$AT$15,hypothèses!$AW$15,IF(E916&gt;=hypothèses!$AU$15,hypothèses!$AX$15,E916*hypothèses!$AY$15)),IF(AND(A916=hypothèses!$AV$17,G916=hypothèses!$AR$1),IF(E916&lt;=hypothèses!$AT$17,hypothèses!$AW$17,IF(E916&gt;=hypothèses!$AU$17,hypothèses!$AX$17,E916*hypothèses!$AY$17)),IF(AND(A916=hypothèses!$AV$18,G916=hypothèses!$AR$1),IF(E916&lt;=hypothèses!$AT$18,hypothèses!$AW$18,IF(E916&gt;=hypothèses!$AU$18,hypothèses!$AX$18,E916*hypothèses!$AY$18)),0))))))))))))))</f>
        <v>0</v>
      </c>
      <c r="L916" s="58"/>
    </row>
    <row r="917" spans="1:12">
      <c r="A917" t="s">
        <v>68</v>
      </c>
      <c r="B917" s="59">
        <v>60443</v>
      </c>
      <c r="C917">
        <v>25</v>
      </c>
      <c r="D917">
        <v>4</v>
      </c>
      <c r="E917" s="4">
        <f t="shared" si="14"/>
        <v>1259.2291666666667</v>
      </c>
      <c r="F917" s="49">
        <f>IF($E917&lt;=hypothèses!$AK$2,1,IF(AND($E917&gt;hypothèses!$AJ$3,$E917&lt;=hypothèses!$AK$3),2,IF(AND($E917&gt;hypothèses!$AJ$4,$E917&lt;=hypothèses!$AK$4),3,IF(AND($E917&gt;hypothèses!$AJ$5,$E917&lt;=hypothèses!$AK$5),4,IF(AND($E917&gt;hypothèses!$AJ$6,$E917&lt;=hypothèses!$AK$6),5,IF(AND($E917&gt;hypothèses!$AJ$7,$E917&lt;=hypothèses!$AK$7),6,IF(AND($E917&gt;hypothèses!$AJ$8,$E917&lt;=hypothèses!$AK$8),7,IF(AND($E917&gt;hypothèses!$AJ$9,$E917&lt;=hypothèses!$AK$9),8,IF(AND($E917&gt;hypothèses!$AJ$10,$E917&lt;=hypothèses!$AK$10),9,IF(AND($E917&gt;hypothèses!$AJ$11,$E917&lt;=hypothèses!$AK$11),10,""))))))))))</f>
        <v>7</v>
      </c>
      <c r="I917">
        <v>0</v>
      </c>
      <c r="J917" s="58" t="str" cm="1">
        <f t="array" ref="J9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17" s="58">
        <f>IF(G917="Tarif Frais de dossier",30,IF(I917&lt;0,0,IF(AND(A917=hypothèses!$AV$2,G917=hypothèses!$AM$1),IF(E917&lt;=hypothèses!$AT$2,hypothèses!$AW$2,IF(E917&gt;=hypothèses!$AU$2,hypothèses!$AX$2,E917*hypothèses!$AY$2)),IF(AND(A917=hypothèses!$AV$3,G917=hypothèses!$AM$1),IF(E917&lt;=hypothèses!$AT$3,hypothèses!$AW$3,IF(E917&gt;=hypothèses!$AU$3,hypothèses!$AX$3,E917*hypothèses!$AY$3)),IF(AND(A917=hypothèses!$AV$5,G917=hypothèses!$AN$1),IF(E917&lt;=hypothèses!$AT$5,hypothèses!$AW$5,IF(E917&gt;=hypothèses!$AU$5,hypothèses!$AX$5,E917*hypothèses!$AY$5)),IF(AND(A917=hypothèses!$AV$6,G917=hypothèses!$AN$1),IF(E917&lt;=hypothèses!$AT$6,hypothèses!$AW$6,IF(E917&gt;=hypothèses!$AU$6,hypothèses!$AX$6,E917*hypothèses!$AY$6)),IF(AND(A917=hypothèses!$AV$8,G917=hypothèses!$AO$1),IF(E917&lt;=hypothèses!$AT$8,hypothèses!$AW$8,IF(E917&gt;=hypothèses!$AU$8,hypothèses!$AX$8,E917*hypothèses!$AY$8)),IF(AND(A917=hypothèses!$AV$9,G917=hypothèses!$AO$1),IF(E917&lt;=hypothèses!$AT$9,hypothèses!$AW$9,IF(E917&gt;=hypothèses!$AU$9,hypothèses!$AX$9,E917*hypothèses!$AY$9)),IF(AND(A917=hypothèses!$AV$11,G917=hypothèses!$AP$1),IF(E917&lt;=hypothèses!$AT$11,hypothèses!$AW$11,IF(E917&gt;=hypothèses!$AU$11,hypothèses!$AX$11,E917*hypothèses!$AY$11)),IF(AND(A917=hypothèses!$AV$12,G917=hypothèses!$AP$1),IF(E917&lt;=hypothèses!$AT$12,hypothèses!$AW$12,IF(E917&gt;=hypothèses!$AU$12,hypothèses!$AX$12,E917*hypothèses!$AY$12)),IF(AND(A917=hypothèses!$AV$14,G917=hypothèses!$AQ$1),IF(E917&lt;=hypothèses!$AT$14,hypothèses!$AW$14,IF(E917&gt;=hypothèses!$AU$14,hypothèses!$AX$14,E917*hypothèses!$AY$14)),IF(AND(A917=hypothèses!$AV$15,G917=hypothèses!$AQ$1),IF(E917&lt;=hypothèses!$AT$15,hypothèses!$AW$15,IF(E917&gt;=hypothèses!$AU$15,hypothèses!$AX$15,E917*hypothèses!$AY$15)),IF(AND(A917=hypothèses!$AV$17,G917=hypothèses!$AR$1),IF(E917&lt;=hypothèses!$AT$17,hypothèses!$AW$17,IF(E917&gt;=hypothèses!$AU$17,hypothèses!$AX$17,E917*hypothèses!$AY$17)),IF(AND(A917=hypothèses!$AV$18,G917=hypothèses!$AR$1),IF(E917&lt;=hypothèses!$AT$18,hypothèses!$AW$18,IF(E917&gt;=hypothèses!$AU$18,hypothèses!$AX$18,E917*hypothèses!$AY$18)),0))))))))))))))</f>
        <v>0</v>
      </c>
      <c r="L917" s="58"/>
    </row>
    <row r="918" spans="1:12">
      <c r="A918" t="s">
        <v>68</v>
      </c>
      <c r="B918" s="59">
        <v>60443</v>
      </c>
      <c r="C918">
        <v>25</v>
      </c>
      <c r="D918">
        <v>4</v>
      </c>
      <c r="E918" s="4">
        <f t="shared" si="14"/>
        <v>1259.2291666666667</v>
      </c>
      <c r="F918" s="49">
        <f>IF($E918&lt;=hypothèses!$AK$2,1,IF(AND($E918&gt;hypothèses!$AJ$3,$E918&lt;=hypothèses!$AK$3),2,IF(AND($E918&gt;hypothèses!$AJ$4,$E918&lt;=hypothèses!$AK$4),3,IF(AND($E918&gt;hypothèses!$AJ$5,$E918&lt;=hypothèses!$AK$5),4,IF(AND($E918&gt;hypothèses!$AJ$6,$E918&lt;=hypothèses!$AK$6),5,IF(AND($E918&gt;hypothèses!$AJ$7,$E918&lt;=hypothèses!$AK$7),6,IF(AND($E918&gt;hypothèses!$AJ$8,$E918&lt;=hypothèses!$AK$8),7,IF(AND($E918&gt;hypothèses!$AJ$9,$E918&lt;=hypothèses!$AK$9),8,IF(AND($E918&gt;hypothèses!$AJ$10,$E918&lt;=hypothèses!$AK$10),9,IF(AND($E918&gt;hypothèses!$AJ$11,$E918&lt;=hypothèses!$AK$11),10,""))))))))))</f>
        <v>7</v>
      </c>
      <c r="I918">
        <v>0</v>
      </c>
      <c r="J918" s="58" t="str" cm="1">
        <f t="array" ref="J9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18" s="58">
        <f>IF(G918="Tarif Frais de dossier",30,IF(I918&lt;0,0,IF(AND(A918=hypothèses!$AV$2,G918=hypothèses!$AM$1),IF(E918&lt;=hypothèses!$AT$2,hypothèses!$AW$2,IF(E918&gt;=hypothèses!$AU$2,hypothèses!$AX$2,E918*hypothèses!$AY$2)),IF(AND(A918=hypothèses!$AV$3,G918=hypothèses!$AM$1),IF(E918&lt;=hypothèses!$AT$3,hypothèses!$AW$3,IF(E918&gt;=hypothèses!$AU$3,hypothèses!$AX$3,E918*hypothèses!$AY$3)),IF(AND(A918=hypothèses!$AV$5,G918=hypothèses!$AN$1),IF(E918&lt;=hypothèses!$AT$5,hypothèses!$AW$5,IF(E918&gt;=hypothèses!$AU$5,hypothèses!$AX$5,E918*hypothèses!$AY$5)),IF(AND(A918=hypothèses!$AV$6,G918=hypothèses!$AN$1),IF(E918&lt;=hypothèses!$AT$6,hypothèses!$AW$6,IF(E918&gt;=hypothèses!$AU$6,hypothèses!$AX$6,E918*hypothèses!$AY$6)),IF(AND(A918=hypothèses!$AV$8,G918=hypothèses!$AO$1),IF(E918&lt;=hypothèses!$AT$8,hypothèses!$AW$8,IF(E918&gt;=hypothèses!$AU$8,hypothèses!$AX$8,E918*hypothèses!$AY$8)),IF(AND(A918=hypothèses!$AV$9,G918=hypothèses!$AO$1),IF(E918&lt;=hypothèses!$AT$9,hypothèses!$AW$9,IF(E918&gt;=hypothèses!$AU$9,hypothèses!$AX$9,E918*hypothèses!$AY$9)),IF(AND(A918=hypothèses!$AV$11,G918=hypothèses!$AP$1),IF(E918&lt;=hypothèses!$AT$11,hypothèses!$AW$11,IF(E918&gt;=hypothèses!$AU$11,hypothèses!$AX$11,E918*hypothèses!$AY$11)),IF(AND(A918=hypothèses!$AV$12,G918=hypothèses!$AP$1),IF(E918&lt;=hypothèses!$AT$12,hypothèses!$AW$12,IF(E918&gt;=hypothèses!$AU$12,hypothèses!$AX$12,E918*hypothèses!$AY$12)),IF(AND(A918=hypothèses!$AV$14,G918=hypothèses!$AQ$1),IF(E918&lt;=hypothèses!$AT$14,hypothèses!$AW$14,IF(E918&gt;=hypothèses!$AU$14,hypothèses!$AX$14,E918*hypothèses!$AY$14)),IF(AND(A918=hypothèses!$AV$15,G918=hypothèses!$AQ$1),IF(E918&lt;=hypothèses!$AT$15,hypothèses!$AW$15,IF(E918&gt;=hypothèses!$AU$15,hypothèses!$AX$15,E918*hypothèses!$AY$15)),IF(AND(A918=hypothèses!$AV$17,G918=hypothèses!$AR$1),IF(E918&lt;=hypothèses!$AT$17,hypothèses!$AW$17,IF(E918&gt;=hypothèses!$AU$17,hypothèses!$AX$17,E918*hypothèses!$AY$17)),IF(AND(A918=hypothèses!$AV$18,G918=hypothèses!$AR$1),IF(E918&lt;=hypothèses!$AT$18,hypothèses!$AW$18,IF(E918&gt;=hypothèses!$AU$18,hypothèses!$AX$18,E918*hypothèses!$AY$18)),0))))))))))))))</f>
        <v>0</v>
      </c>
      <c r="L918" s="58"/>
    </row>
    <row r="919" spans="1:12">
      <c r="A919" t="s">
        <v>68</v>
      </c>
      <c r="B919" s="59">
        <v>60443</v>
      </c>
      <c r="C919">
        <v>25</v>
      </c>
      <c r="D919">
        <v>4</v>
      </c>
      <c r="E919" s="4">
        <f t="shared" si="14"/>
        <v>1259.2291666666667</v>
      </c>
      <c r="F919" s="49">
        <f>IF($E919&lt;=hypothèses!$AK$2,1,IF(AND($E919&gt;hypothèses!$AJ$3,$E919&lt;=hypothèses!$AK$3),2,IF(AND($E919&gt;hypothèses!$AJ$4,$E919&lt;=hypothèses!$AK$4),3,IF(AND($E919&gt;hypothèses!$AJ$5,$E919&lt;=hypothèses!$AK$5),4,IF(AND($E919&gt;hypothèses!$AJ$6,$E919&lt;=hypothèses!$AK$6),5,IF(AND($E919&gt;hypothèses!$AJ$7,$E919&lt;=hypothèses!$AK$7),6,IF(AND($E919&gt;hypothèses!$AJ$8,$E919&lt;=hypothèses!$AK$8),7,IF(AND($E919&gt;hypothèses!$AJ$9,$E919&lt;=hypothèses!$AK$9),8,IF(AND($E919&gt;hypothèses!$AJ$10,$E919&lt;=hypothèses!$AK$10),9,IF(AND($E919&gt;hypothèses!$AJ$11,$E919&lt;=hypothèses!$AK$11),10,""))))))))))</f>
        <v>7</v>
      </c>
      <c r="I919">
        <v>0</v>
      </c>
      <c r="J919" s="58" t="str" cm="1">
        <f t="array" ref="J9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19" s="58">
        <f>IF(G919="Tarif Frais de dossier",30,IF(I919&lt;0,0,IF(AND(A919=hypothèses!$AV$2,G919=hypothèses!$AM$1),IF(E919&lt;=hypothèses!$AT$2,hypothèses!$AW$2,IF(E919&gt;=hypothèses!$AU$2,hypothèses!$AX$2,E919*hypothèses!$AY$2)),IF(AND(A919=hypothèses!$AV$3,G919=hypothèses!$AM$1),IF(E919&lt;=hypothèses!$AT$3,hypothèses!$AW$3,IF(E919&gt;=hypothèses!$AU$3,hypothèses!$AX$3,E919*hypothèses!$AY$3)),IF(AND(A919=hypothèses!$AV$5,G919=hypothèses!$AN$1),IF(E919&lt;=hypothèses!$AT$5,hypothèses!$AW$5,IF(E919&gt;=hypothèses!$AU$5,hypothèses!$AX$5,E919*hypothèses!$AY$5)),IF(AND(A919=hypothèses!$AV$6,G919=hypothèses!$AN$1),IF(E919&lt;=hypothèses!$AT$6,hypothèses!$AW$6,IF(E919&gt;=hypothèses!$AU$6,hypothèses!$AX$6,E919*hypothèses!$AY$6)),IF(AND(A919=hypothèses!$AV$8,G919=hypothèses!$AO$1),IF(E919&lt;=hypothèses!$AT$8,hypothèses!$AW$8,IF(E919&gt;=hypothèses!$AU$8,hypothèses!$AX$8,E919*hypothèses!$AY$8)),IF(AND(A919=hypothèses!$AV$9,G919=hypothèses!$AO$1),IF(E919&lt;=hypothèses!$AT$9,hypothèses!$AW$9,IF(E919&gt;=hypothèses!$AU$9,hypothèses!$AX$9,E919*hypothèses!$AY$9)),IF(AND(A919=hypothèses!$AV$11,G919=hypothèses!$AP$1),IF(E919&lt;=hypothèses!$AT$11,hypothèses!$AW$11,IF(E919&gt;=hypothèses!$AU$11,hypothèses!$AX$11,E919*hypothèses!$AY$11)),IF(AND(A919=hypothèses!$AV$12,G919=hypothèses!$AP$1),IF(E919&lt;=hypothèses!$AT$12,hypothèses!$AW$12,IF(E919&gt;=hypothèses!$AU$12,hypothèses!$AX$12,E919*hypothèses!$AY$12)),IF(AND(A919=hypothèses!$AV$14,G919=hypothèses!$AQ$1),IF(E919&lt;=hypothèses!$AT$14,hypothèses!$AW$14,IF(E919&gt;=hypothèses!$AU$14,hypothèses!$AX$14,E919*hypothèses!$AY$14)),IF(AND(A919=hypothèses!$AV$15,G919=hypothèses!$AQ$1),IF(E919&lt;=hypothèses!$AT$15,hypothèses!$AW$15,IF(E919&gt;=hypothèses!$AU$15,hypothèses!$AX$15,E919*hypothèses!$AY$15)),IF(AND(A919=hypothèses!$AV$17,G919=hypothèses!$AR$1),IF(E919&lt;=hypothèses!$AT$17,hypothèses!$AW$17,IF(E919&gt;=hypothèses!$AU$17,hypothèses!$AX$17,E919*hypothèses!$AY$17)),IF(AND(A919=hypothèses!$AV$18,G919=hypothèses!$AR$1),IF(E919&lt;=hypothèses!$AT$18,hypothèses!$AW$18,IF(E919&gt;=hypothèses!$AU$18,hypothèses!$AX$18,E919*hypothèses!$AY$18)),0))))))))))))))</f>
        <v>0</v>
      </c>
      <c r="L919" s="58"/>
    </row>
    <row r="920" spans="1:12">
      <c r="A920" t="s">
        <v>68</v>
      </c>
      <c r="B920" s="59">
        <v>60443</v>
      </c>
      <c r="C920">
        <v>25</v>
      </c>
      <c r="D920">
        <v>4</v>
      </c>
      <c r="E920" s="4">
        <f t="shared" si="14"/>
        <v>1259.2291666666667</v>
      </c>
      <c r="F920" s="49">
        <f>IF($E920&lt;=hypothèses!$AK$2,1,IF(AND($E920&gt;hypothèses!$AJ$3,$E920&lt;=hypothèses!$AK$3),2,IF(AND($E920&gt;hypothèses!$AJ$4,$E920&lt;=hypothèses!$AK$4),3,IF(AND($E920&gt;hypothèses!$AJ$5,$E920&lt;=hypothèses!$AK$5),4,IF(AND($E920&gt;hypothèses!$AJ$6,$E920&lt;=hypothèses!$AK$6),5,IF(AND($E920&gt;hypothèses!$AJ$7,$E920&lt;=hypothèses!$AK$7),6,IF(AND($E920&gt;hypothèses!$AJ$8,$E920&lt;=hypothèses!$AK$8),7,IF(AND($E920&gt;hypothèses!$AJ$9,$E920&lt;=hypothèses!$AK$9),8,IF(AND($E920&gt;hypothèses!$AJ$10,$E920&lt;=hypothèses!$AK$10),9,IF(AND($E920&gt;hypothèses!$AJ$11,$E920&lt;=hypothèses!$AK$11),10,""))))))))))</f>
        <v>7</v>
      </c>
      <c r="I920">
        <v>0</v>
      </c>
      <c r="J920" s="58" t="str" cm="1">
        <f t="array" ref="J9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20" s="58">
        <f>IF(G920="Tarif Frais de dossier",30,IF(I920&lt;0,0,IF(AND(A920=hypothèses!$AV$2,G920=hypothèses!$AM$1),IF(E920&lt;=hypothèses!$AT$2,hypothèses!$AW$2,IF(E920&gt;=hypothèses!$AU$2,hypothèses!$AX$2,E920*hypothèses!$AY$2)),IF(AND(A920=hypothèses!$AV$3,G920=hypothèses!$AM$1),IF(E920&lt;=hypothèses!$AT$3,hypothèses!$AW$3,IF(E920&gt;=hypothèses!$AU$3,hypothèses!$AX$3,E920*hypothèses!$AY$3)),IF(AND(A920=hypothèses!$AV$5,G920=hypothèses!$AN$1),IF(E920&lt;=hypothèses!$AT$5,hypothèses!$AW$5,IF(E920&gt;=hypothèses!$AU$5,hypothèses!$AX$5,E920*hypothèses!$AY$5)),IF(AND(A920=hypothèses!$AV$6,G920=hypothèses!$AN$1),IF(E920&lt;=hypothèses!$AT$6,hypothèses!$AW$6,IF(E920&gt;=hypothèses!$AU$6,hypothèses!$AX$6,E920*hypothèses!$AY$6)),IF(AND(A920=hypothèses!$AV$8,G920=hypothèses!$AO$1),IF(E920&lt;=hypothèses!$AT$8,hypothèses!$AW$8,IF(E920&gt;=hypothèses!$AU$8,hypothèses!$AX$8,E920*hypothèses!$AY$8)),IF(AND(A920=hypothèses!$AV$9,G920=hypothèses!$AO$1),IF(E920&lt;=hypothèses!$AT$9,hypothèses!$AW$9,IF(E920&gt;=hypothèses!$AU$9,hypothèses!$AX$9,E920*hypothèses!$AY$9)),IF(AND(A920=hypothèses!$AV$11,G920=hypothèses!$AP$1),IF(E920&lt;=hypothèses!$AT$11,hypothèses!$AW$11,IF(E920&gt;=hypothèses!$AU$11,hypothèses!$AX$11,E920*hypothèses!$AY$11)),IF(AND(A920=hypothèses!$AV$12,G920=hypothèses!$AP$1),IF(E920&lt;=hypothèses!$AT$12,hypothèses!$AW$12,IF(E920&gt;=hypothèses!$AU$12,hypothèses!$AX$12,E920*hypothèses!$AY$12)),IF(AND(A920=hypothèses!$AV$14,G920=hypothèses!$AQ$1),IF(E920&lt;=hypothèses!$AT$14,hypothèses!$AW$14,IF(E920&gt;=hypothèses!$AU$14,hypothèses!$AX$14,E920*hypothèses!$AY$14)),IF(AND(A920=hypothèses!$AV$15,G920=hypothèses!$AQ$1),IF(E920&lt;=hypothèses!$AT$15,hypothèses!$AW$15,IF(E920&gt;=hypothèses!$AU$15,hypothèses!$AX$15,E920*hypothèses!$AY$15)),IF(AND(A920=hypothèses!$AV$17,G920=hypothèses!$AR$1),IF(E920&lt;=hypothèses!$AT$17,hypothèses!$AW$17,IF(E920&gt;=hypothèses!$AU$17,hypothèses!$AX$17,E920*hypothèses!$AY$17)),IF(AND(A920=hypothèses!$AV$18,G920=hypothèses!$AR$1),IF(E920&lt;=hypothèses!$AT$18,hypothèses!$AW$18,IF(E920&gt;=hypothèses!$AU$18,hypothèses!$AX$18,E920*hypothèses!$AY$18)),0))))))))))))))</f>
        <v>0</v>
      </c>
      <c r="L920" s="58"/>
    </row>
    <row r="921" spans="1:12">
      <c r="A921" t="s">
        <v>68</v>
      </c>
      <c r="B921" s="59">
        <v>60443</v>
      </c>
      <c r="C921">
        <v>25</v>
      </c>
      <c r="D921">
        <v>4</v>
      </c>
      <c r="E921" s="4">
        <f t="shared" si="14"/>
        <v>1259.2291666666667</v>
      </c>
      <c r="F921" s="49">
        <f>IF($E921&lt;=hypothèses!$AK$2,1,IF(AND($E921&gt;hypothèses!$AJ$3,$E921&lt;=hypothèses!$AK$3),2,IF(AND($E921&gt;hypothèses!$AJ$4,$E921&lt;=hypothèses!$AK$4),3,IF(AND($E921&gt;hypothèses!$AJ$5,$E921&lt;=hypothèses!$AK$5),4,IF(AND($E921&gt;hypothèses!$AJ$6,$E921&lt;=hypothèses!$AK$6),5,IF(AND($E921&gt;hypothèses!$AJ$7,$E921&lt;=hypothèses!$AK$7),6,IF(AND($E921&gt;hypothèses!$AJ$8,$E921&lt;=hypothèses!$AK$8),7,IF(AND($E921&gt;hypothèses!$AJ$9,$E921&lt;=hypothèses!$AK$9),8,IF(AND($E921&gt;hypothèses!$AJ$10,$E921&lt;=hypothèses!$AK$10),9,IF(AND($E921&gt;hypothèses!$AJ$11,$E921&lt;=hypothèses!$AK$11),10,""))))))))))</f>
        <v>7</v>
      </c>
      <c r="I921">
        <v>0</v>
      </c>
      <c r="J921" s="58" t="str" cm="1">
        <f t="array" ref="J9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21" s="58">
        <f>IF(G921="Tarif Frais de dossier",30,IF(I921&lt;0,0,IF(AND(A921=hypothèses!$AV$2,G921=hypothèses!$AM$1),IF(E921&lt;=hypothèses!$AT$2,hypothèses!$AW$2,IF(E921&gt;=hypothèses!$AU$2,hypothèses!$AX$2,E921*hypothèses!$AY$2)),IF(AND(A921=hypothèses!$AV$3,G921=hypothèses!$AM$1),IF(E921&lt;=hypothèses!$AT$3,hypothèses!$AW$3,IF(E921&gt;=hypothèses!$AU$3,hypothèses!$AX$3,E921*hypothèses!$AY$3)),IF(AND(A921=hypothèses!$AV$5,G921=hypothèses!$AN$1),IF(E921&lt;=hypothèses!$AT$5,hypothèses!$AW$5,IF(E921&gt;=hypothèses!$AU$5,hypothèses!$AX$5,E921*hypothèses!$AY$5)),IF(AND(A921=hypothèses!$AV$6,G921=hypothèses!$AN$1),IF(E921&lt;=hypothèses!$AT$6,hypothèses!$AW$6,IF(E921&gt;=hypothèses!$AU$6,hypothèses!$AX$6,E921*hypothèses!$AY$6)),IF(AND(A921=hypothèses!$AV$8,G921=hypothèses!$AO$1),IF(E921&lt;=hypothèses!$AT$8,hypothèses!$AW$8,IF(E921&gt;=hypothèses!$AU$8,hypothèses!$AX$8,E921*hypothèses!$AY$8)),IF(AND(A921=hypothèses!$AV$9,G921=hypothèses!$AO$1),IF(E921&lt;=hypothèses!$AT$9,hypothèses!$AW$9,IF(E921&gt;=hypothèses!$AU$9,hypothèses!$AX$9,E921*hypothèses!$AY$9)),IF(AND(A921=hypothèses!$AV$11,G921=hypothèses!$AP$1),IF(E921&lt;=hypothèses!$AT$11,hypothèses!$AW$11,IF(E921&gt;=hypothèses!$AU$11,hypothèses!$AX$11,E921*hypothèses!$AY$11)),IF(AND(A921=hypothèses!$AV$12,G921=hypothèses!$AP$1),IF(E921&lt;=hypothèses!$AT$12,hypothèses!$AW$12,IF(E921&gt;=hypothèses!$AU$12,hypothèses!$AX$12,E921*hypothèses!$AY$12)),IF(AND(A921=hypothèses!$AV$14,G921=hypothèses!$AQ$1),IF(E921&lt;=hypothèses!$AT$14,hypothèses!$AW$14,IF(E921&gt;=hypothèses!$AU$14,hypothèses!$AX$14,E921*hypothèses!$AY$14)),IF(AND(A921=hypothèses!$AV$15,G921=hypothèses!$AQ$1),IF(E921&lt;=hypothèses!$AT$15,hypothèses!$AW$15,IF(E921&gt;=hypothèses!$AU$15,hypothèses!$AX$15,E921*hypothèses!$AY$15)),IF(AND(A921=hypothèses!$AV$17,G921=hypothèses!$AR$1),IF(E921&lt;=hypothèses!$AT$17,hypothèses!$AW$17,IF(E921&gt;=hypothèses!$AU$17,hypothèses!$AX$17,E921*hypothèses!$AY$17)),IF(AND(A921=hypothèses!$AV$18,G921=hypothèses!$AR$1),IF(E921&lt;=hypothèses!$AT$18,hypothèses!$AW$18,IF(E921&gt;=hypothèses!$AU$18,hypothèses!$AX$18,E921*hypothèses!$AY$18)),0))))))))))))))</f>
        <v>0</v>
      </c>
      <c r="L921" s="58"/>
    </row>
    <row r="922" spans="1:12">
      <c r="A922" t="s">
        <v>68</v>
      </c>
      <c r="B922" s="59">
        <v>84577</v>
      </c>
      <c r="C922">
        <v>34</v>
      </c>
      <c r="D922">
        <v>4</v>
      </c>
      <c r="E922" s="4">
        <f t="shared" si="14"/>
        <v>1762.0208333333333</v>
      </c>
      <c r="F922" s="49">
        <f>IF($E922&lt;=hypothèses!$AK$2,1,IF(AND($E922&gt;hypothèses!$AJ$3,$E922&lt;=hypothèses!$AK$3),2,IF(AND($E922&gt;hypothèses!$AJ$4,$E922&lt;=hypothèses!$AK$4),3,IF(AND($E922&gt;hypothèses!$AJ$5,$E922&lt;=hypothèses!$AK$5),4,IF(AND($E922&gt;hypothèses!$AJ$6,$E922&lt;=hypothèses!$AK$6),5,IF(AND($E922&gt;hypothèses!$AJ$7,$E922&lt;=hypothèses!$AK$7),6,IF(AND($E922&gt;hypothèses!$AJ$8,$E922&lt;=hypothèses!$AK$8),7,IF(AND($E922&gt;hypothèses!$AJ$9,$E922&lt;=hypothèses!$AK$9),8,IF(AND($E922&gt;hypothèses!$AJ$10,$E922&lt;=hypothèses!$AK$10),9,IF(AND($E922&gt;hypothèses!$AJ$11,$E922&lt;=hypothèses!$AK$11),10,""))))))))))</f>
        <v>8</v>
      </c>
      <c r="G922" t="s">
        <v>17</v>
      </c>
      <c r="H922">
        <v>1</v>
      </c>
      <c r="I922">
        <v>541</v>
      </c>
      <c r="J922" s="58" cm="1">
        <f t="array" ref="J9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497.69000000000005</v>
      </c>
      <c r="K922" s="58">
        <f>IF(G922="Tarif Frais de dossier",30,IF(I922&lt;0,0,IF(AND(A922=hypothèses!$AV$2,G922=hypothèses!$AM$1),IF(E922&lt;=hypothèses!$AT$2,hypothèses!$AW$2,IF(E922&gt;=hypothèses!$AU$2,hypothèses!$AX$2,E922*hypothèses!$AY$2)),IF(AND(A922=hypothèses!$AV$3,G922=hypothèses!$AM$1),IF(E922&lt;=hypothèses!$AT$3,hypothèses!$AW$3,IF(E922&gt;=hypothèses!$AU$3,hypothèses!$AX$3,E922*hypothèses!$AY$3)),IF(AND(A922=hypothèses!$AV$5,G922=hypothèses!$AN$1),IF(E922&lt;=hypothèses!$AT$5,hypothèses!$AW$5,IF(E922&gt;=hypothèses!$AU$5,hypothèses!$AX$5,E922*hypothèses!$AY$5)),IF(AND(A922=hypothèses!$AV$6,G922=hypothèses!$AN$1),IF(E922&lt;=hypothèses!$AT$6,hypothèses!$AW$6,IF(E922&gt;=hypothèses!$AU$6,hypothèses!$AX$6,E922*hypothèses!$AY$6)),IF(AND(A922=hypothèses!$AV$8,G922=hypothèses!$AO$1),IF(E922&lt;=hypothèses!$AT$8,hypothèses!$AW$8,IF(E922&gt;=hypothèses!$AU$8,hypothèses!$AX$8,E922*hypothèses!$AY$8)),IF(AND(A922=hypothèses!$AV$9,G922=hypothèses!$AO$1),IF(E922&lt;=hypothèses!$AT$9,hypothèses!$AW$9,IF(E922&gt;=hypothèses!$AU$9,hypothèses!$AX$9,E922*hypothèses!$AY$9)),IF(AND(A922=hypothèses!$AV$11,G922=hypothèses!$AP$1),IF(E922&lt;=hypothèses!$AT$11,hypothèses!$AW$11,IF(E922&gt;=hypothèses!$AU$11,hypothèses!$AX$11,E922*hypothèses!$AY$11)),IF(AND(A922=hypothèses!$AV$12,G922=hypothèses!$AP$1),IF(E922&lt;=hypothèses!$AT$12,hypothèses!$AW$12,IF(E922&gt;=hypothèses!$AU$12,hypothèses!$AX$12,E922*hypothèses!$AY$12)),IF(AND(A922=hypothèses!$AV$14,G922=hypothèses!$AQ$1),IF(E922&lt;=hypothèses!$AT$14,hypothèses!$AW$14,IF(E922&gt;=hypothèses!$AU$14,hypothèses!$AX$14,E922*hypothèses!$AY$14)),IF(AND(A922=hypothèses!$AV$15,G922=hypothèses!$AQ$1),IF(E922&lt;=hypothèses!$AT$15,hypothèses!$AW$15,IF(E922&gt;=hypothèses!$AU$15,hypothèses!$AX$15,E922*hypothèses!$AY$15)),IF(AND(A922=hypothèses!$AV$17,G922=hypothèses!$AR$1),IF(E922&lt;=hypothèses!$AT$17,hypothèses!$AW$17,IF(E922&gt;=hypothèses!$AU$17,hypothèses!$AX$17,E922*hypothèses!$AY$17)),IF(AND(A922=hypothèses!$AV$18,G922=hypothèses!$AR$1),IF(E922&lt;=hypothèses!$AT$18,hypothèses!$AW$18,IF(E922&gt;=hypothèses!$AU$18,hypothèses!$AX$18,E922*hypothèses!$AY$18)),0))))))))))))))</f>
        <v>290.73343749999998</v>
      </c>
      <c r="L922" s="58"/>
    </row>
    <row r="923" spans="1:12">
      <c r="A923" t="s">
        <v>70</v>
      </c>
      <c r="B923" s="59">
        <v>53520</v>
      </c>
      <c r="C923">
        <v>22</v>
      </c>
      <c r="D923">
        <v>3</v>
      </c>
      <c r="E923" s="4">
        <f t="shared" si="14"/>
        <v>1486.6666666666667</v>
      </c>
      <c r="F923" s="49">
        <f>IF($E923&lt;=hypothèses!$AK$2,1,IF(AND($E923&gt;hypothèses!$AJ$3,$E923&lt;=hypothèses!$AK$3),2,IF(AND($E923&gt;hypothèses!$AJ$4,$E923&lt;=hypothèses!$AK$4),3,IF(AND($E923&gt;hypothèses!$AJ$5,$E923&lt;=hypothèses!$AK$5),4,IF(AND($E923&gt;hypothèses!$AJ$6,$E923&lt;=hypothèses!$AK$6),5,IF(AND($E923&gt;hypothèses!$AJ$7,$E923&lt;=hypothèses!$AK$7),6,IF(AND($E923&gt;hypothèses!$AJ$8,$E923&lt;=hypothèses!$AK$8),7,IF(AND($E923&gt;hypothèses!$AJ$9,$E923&lt;=hypothèses!$AK$9),8,IF(AND($E923&gt;hypothèses!$AJ$10,$E923&lt;=hypothèses!$AK$10),9,IF(AND($E923&gt;hypothèses!$AJ$11,$E923&lt;=hypothèses!$AK$11),10,""))))))))))</f>
        <v>8</v>
      </c>
      <c r="G923" t="s">
        <v>13</v>
      </c>
      <c r="H923">
        <v>1</v>
      </c>
      <c r="I923">
        <v>818</v>
      </c>
      <c r="J923" s="58" cm="1">
        <f t="array" ref="J9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923" s="58">
        <f>IF(G923="Tarif Frais de dossier",30,IF(I923&lt;0,0,IF(AND(A923=hypothèses!$AV$2,G923=hypothèses!$AM$1),IF(E923&lt;=hypothèses!$AT$2,hypothèses!$AW$2,IF(E923&gt;=hypothèses!$AU$2,hypothèses!$AX$2,E923*hypothèses!$AY$2)),IF(AND(A923=hypothèses!$AV$3,G923=hypothèses!$AM$1),IF(E923&lt;=hypothèses!$AT$3,hypothèses!$AW$3,IF(E923&gt;=hypothèses!$AU$3,hypothèses!$AX$3,E923*hypothèses!$AY$3)),IF(AND(A923=hypothèses!$AV$5,G923=hypothèses!$AN$1),IF(E923&lt;=hypothèses!$AT$5,hypothèses!$AW$5,IF(E923&gt;=hypothèses!$AU$5,hypothèses!$AX$5,E923*hypothèses!$AY$5)),IF(AND(A923=hypothèses!$AV$6,G923=hypothèses!$AN$1),IF(E923&lt;=hypothèses!$AT$6,hypothèses!$AW$6,IF(E923&gt;=hypothèses!$AU$6,hypothèses!$AX$6,E923*hypothèses!$AY$6)),IF(AND(A923=hypothèses!$AV$8,G923=hypothèses!$AO$1),IF(E923&lt;=hypothèses!$AT$8,hypothèses!$AW$8,IF(E923&gt;=hypothèses!$AU$8,hypothèses!$AX$8,E923*hypothèses!$AY$8)),IF(AND(A923=hypothèses!$AV$9,G923=hypothèses!$AO$1),IF(E923&lt;=hypothèses!$AT$9,hypothèses!$AW$9,IF(E923&gt;=hypothèses!$AU$9,hypothèses!$AX$9,E923*hypothèses!$AY$9)),IF(AND(A923=hypothèses!$AV$11,G923=hypothèses!$AP$1),IF(E923&lt;=hypothèses!$AT$11,hypothèses!$AW$11,IF(E923&gt;=hypothèses!$AU$11,hypothèses!$AX$11,E923*hypothèses!$AY$11)),IF(AND(A923=hypothèses!$AV$12,G923=hypothèses!$AP$1),IF(E923&lt;=hypothèses!$AT$12,hypothèses!$AW$12,IF(E923&gt;=hypothèses!$AU$12,hypothèses!$AX$12,E923*hypothèses!$AY$12)),IF(AND(A923=hypothèses!$AV$14,G923=hypothèses!$AQ$1),IF(E923&lt;=hypothèses!$AT$14,hypothèses!$AW$14,IF(E923&gt;=hypothèses!$AU$14,hypothèses!$AX$14,E923*hypothèses!$AY$14)),IF(AND(A923=hypothèses!$AV$15,G923=hypothèses!$AQ$1),IF(E923&lt;=hypothèses!$AT$15,hypothèses!$AW$15,IF(E923&gt;=hypothèses!$AU$15,hypothèses!$AX$15,E923*hypothèses!$AY$15)),IF(AND(A923=hypothèses!$AV$17,G923=hypothèses!$AR$1),IF(E923&lt;=hypothèses!$AT$17,hypothèses!$AW$17,IF(E923&gt;=hypothèses!$AU$17,hypothèses!$AX$17,E923*hypothèses!$AY$17)),IF(AND(A923=hypothèses!$AV$18,G923=hypothèses!$AR$1),IF(E923&lt;=hypothèses!$AT$18,hypothèses!$AW$18,IF(E923&gt;=hypothèses!$AU$18,hypothèses!$AX$18,E923*hypothèses!$AY$18)),0))))))))))))))</f>
        <v>392.48</v>
      </c>
      <c r="L923" s="58"/>
    </row>
    <row r="924" spans="1:12">
      <c r="A924" t="s">
        <v>70</v>
      </c>
      <c r="B924" s="59">
        <v>53520</v>
      </c>
      <c r="C924">
        <v>22</v>
      </c>
      <c r="D924">
        <v>3</v>
      </c>
      <c r="E924" s="4">
        <f t="shared" si="14"/>
        <v>1486.6666666666667</v>
      </c>
      <c r="F924" s="49">
        <f>IF($E924&lt;=hypothèses!$AK$2,1,IF(AND($E924&gt;hypothèses!$AJ$3,$E924&lt;=hypothèses!$AK$3),2,IF(AND($E924&gt;hypothèses!$AJ$4,$E924&lt;=hypothèses!$AK$4),3,IF(AND($E924&gt;hypothèses!$AJ$5,$E924&lt;=hypothèses!$AK$5),4,IF(AND($E924&gt;hypothèses!$AJ$6,$E924&lt;=hypothèses!$AK$6),5,IF(AND($E924&gt;hypothèses!$AJ$7,$E924&lt;=hypothèses!$AK$7),6,IF(AND($E924&gt;hypothèses!$AJ$8,$E924&lt;=hypothèses!$AK$8),7,IF(AND($E924&gt;hypothèses!$AJ$9,$E924&lt;=hypothèses!$AK$9),8,IF(AND($E924&gt;hypothèses!$AJ$10,$E924&lt;=hypothèses!$AK$10),9,IF(AND($E924&gt;hypothèses!$AJ$11,$E924&lt;=hypothèses!$AK$11),10,""))))))))))</f>
        <v>8</v>
      </c>
      <c r="G924" t="s">
        <v>15</v>
      </c>
      <c r="H924">
        <v>1</v>
      </c>
      <c r="I924">
        <v>-81.8</v>
      </c>
      <c r="J924" s="58" cm="1">
        <f t="array" ref="J9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924" s="58">
        <f>IF(G924="Tarif Frais de dossier",30,IF(I924&lt;0,0,IF(AND(A924=hypothèses!$AV$2,G924=hypothèses!$AM$1),IF(E924&lt;=hypothèses!$AT$2,hypothèses!$AW$2,IF(E924&gt;=hypothèses!$AU$2,hypothèses!$AX$2,E924*hypothèses!$AY$2)),IF(AND(A924=hypothèses!$AV$3,G924=hypothèses!$AM$1),IF(E924&lt;=hypothèses!$AT$3,hypothèses!$AW$3,IF(E924&gt;=hypothèses!$AU$3,hypothèses!$AX$3,E924*hypothèses!$AY$3)),IF(AND(A924=hypothèses!$AV$5,G924=hypothèses!$AN$1),IF(E924&lt;=hypothèses!$AT$5,hypothèses!$AW$5,IF(E924&gt;=hypothèses!$AU$5,hypothèses!$AX$5,E924*hypothèses!$AY$5)),IF(AND(A924=hypothèses!$AV$6,G924=hypothèses!$AN$1),IF(E924&lt;=hypothèses!$AT$6,hypothèses!$AW$6,IF(E924&gt;=hypothèses!$AU$6,hypothèses!$AX$6,E924*hypothèses!$AY$6)),IF(AND(A924=hypothèses!$AV$8,G924=hypothèses!$AO$1),IF(E924&lt;=hypothèses!$AT$8,hypothèses!$AW$8,IF(E924&gt;=hypothèses!$AU$8,hypothèses!$AX$8,E924*hypothèses!$AY$8)),IF(AND(A924=hypothèses!$AV$9,G924=hypothèses!$AO$1),IF(E924&lt;=hypothèses!$AT$9,hypothèses!$AW$9,IF(E924&gt;=hypothèses!$AU$9,hypothèses!$AX$9,E924*hypothèses!$AY$9)),IF(AND(A924=hypothèses!$AV$11,G924=hypothèses!$AP$1),IF(E924&lt;=hypothèses!$AT$11,hypothèses!$AW$11,IF(E924&gt;=hypothèses!$AU$11,hypothèses!$AX$11,E924*hypothèses!$AY$11)),IF(AND(A924=hypothèses!$AV$12,G924=hypothèses!$AP$1),IF(E924&lt;=hypothèses!$AT$12,hypothèses!$AW$12,IF(E924&gt;=hypothèses!$AU$12,hypothèses!$AX$12,E924*hypothèses!$AY$12)),IF(AND(A924=hypothèses!$AV$14,G924=hypothèses!$AQ$1),IF(E924&lt;=hypothèses!$AT$14,hypothèses!$AW$14,IF(E924&gt;=hypothèses!$AU$14,hypothèses!$AX$14,E924*hypothèses!$AY$14)),IF(AND(A924=hypothèses!$AV$15,G924=hypothèses!$AQ$1),IF(E924&lt;=hypothèses!$AT$15,hypothèses!$AW$15,IF(E924&gt;=hypothèses!$AU$15,hypothèses!$AX$15,E924*hypothèses!$AY$15)),IF(AND(A924=hypothèses!$AV$17,G924=hypothèses!$AR$1),IF(E924&lt;=hypothèses!$AT$17,hypothèses!$AW$17,IF(E924&gt;=hypothèses!$AU$17,hypothèses!$AX$17,E924*hypothèses!$AY$17)),IF(AND(A924=hypothèses!$AV$18,G924=hypothèses!$AR$1),IF(E924&lt;=hypothèses!$AT$18,hypothèses!$AW$18,IF(E924&gt;=hypothèses!$AU$18,hypothèses!$AX$18,E924*hypothèses!$AY$18)),0))))))))))))))</f>
        <v>0</v>
      </c>
      <c r="L924" s="58"/>
    </row>
    <row r="925" spans="1:12">
      <c r="A925" t="s">
        <v>70</v>
      </c>
      <c r="B925" s="59">
        <v>53520</v>
      </c>
      <c r="C925">
        <v>22</v>
      </c>
      <c r="D925">
        <v>3</v>
      </c>
      <c r="E925" s="4">
        <f t="shared" si="14"/>
        <v>1486.6666666666667</v>
      </c>
      <c r="F925" s="49">
        <f>IF($E925&lt;=hypothèses!$AK$2,1,IF(AND($E925&gt;hypothèses!$AJ$3,$E925&lt;=hypothèses!$AK$3),2,IF(AND($E925&gt;hypothèses!$AJ$4,$E925&lt;=hypothèses!$AK$4),3,IF(AND($E925&gt;hypothèses!$AJ$5,$E925&lt;=hypothèses!$AK$5),4,IF(AND($E925&gt;hypothèses!$AJ$6,$E925&lt;=hypothèses!$AK$6),5,IF(AND($E925&gt;hypothèses!$AJ$7,$E925&lt;=hypothèses!$AK$7),6,IF(AND($E925&gt;hypothèses!$AJ$8,$E925&lt;=hypothèses!$AK$8),7,IF(AND($E925&gt;hypothèses!$AJ$9,$E925&lt;=hypothèses!$AK$9),8,IF(AND($E925&gt;hypothèses!$AJ$10,$E925&lt;=hypothèses!$AK$10),9,IF(AND($E925&gt;hypothèses!$AJ$11,$E925&lt;=hypothèses!$AK$11),10,""))))))))))</f>
        <v>8</v>
      </c>
      <c r="I925">
        <v>0</v>
      </c>
      <c r="J925" s="58" t="str" cm="1">
        <f t="array" ref="J9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25" s="58">
        <f>IF(G925="Tarif Frais de dossier",30,IF(I925&lt;0,0,IF(AND(A925=hypothèses!$AV$2,G925=hypothèses!$AM$1),IF(E925&lt;=hypothèses!$AT$2,hypothèses!$AW$2,IF(E925&gt;=hypothèses!$AU$2,hypothèses!$AX$2,E925*hypothèses!$AY$2)),IF(AND(A925=hypothèses!$AV$3,G925=hypothèses!$AM$1),IF(E925&lt;=hypothèses!$AT$3,hypothèses!$AW$3,IF(E925&gt;=hypothèses!$AU$3,hypothèses!$AX$3,E925*hypothèses!$AY$3)),IF(AND(A925=hypothèses!$AV$5,G925=hypothèses!$AN$1),IF(E925&lt;=hypothèses!$AT$5,hypothèses!$AW$5,IF(E925&gt;=hypothèses!$AU$5,hypothèses!$AX$5,E925*hypothèses!$AY$5)),IF(AND(A925=hypothèses!$AV$6,G925=hypothèses!$AN$1),IF(E925&lt;=hypothèses!$AT$6,hypothèses!$AW$6,IF(E925&gt;=hypothèses!$AU$6,hypothèses!$AX$6,E925*hypothèses!$AY$6)),IF(AND(A925=hypothèses!$AV$8,G925=hypothèses!$AO$1),IF(E925&lt;=hypothèses!$AT$8,hypothèses!$AW$8,IF(E925&gt;=hypothèses!$AU$8,hypothèses!$AX$8,E925*hypothèses!$AY$8)),IF(AND(A925=hypothèses!$AV$9,G925=hypothèses!$AO$1),IF(E925&lt;=hypothèses!$AT$9,hypothèses!$AW$9,IF(E925&gt;=hypothèses!$AU$9,hypothèses!$AX$9,E925*hypothèses!$AY$9)),IF(AND(A925=hypothèses!$AV$11,G925=hypothèses!$AP$1),IF(E925&lt;=hypothèses!$AT$11,hypothèses!$AW$11,IF(E925&gt;=hypothèses!$AU$11,hypothèses!$AX$11,E925*hypothèses!$AY$11)),IF(AND(A925=hypothèses!$AV$12,G925=hypothèses!$AP$1),IF(E925&lt;=hypothèses!$AT$12,hypothèses!$AW$12,IF(E925&gt;=hypothèses!$AU$12,hypothèses!$AX$12,E925*hypothèses!$AY$12)),IF(AND(A925=hypothèses!$AV$14,G925=hypothèses!$AQ$1),IF(E925&lt;=hypothèses!$AT$14,hypothèses!$AW$14,IF(E925&gt;=hypothèses!$AU$14,hypothèses!$AX$14,E925*hypothèses!$AY$14)),IF(AND(A925=hypothèses!$AV$15,G925=hypothèses!$AQ$1),IF(E925&lt;=hypothèses!$AT$15,hypothèses!$AW$15,IF(E925&gt;=hypothèses!$AU$15,hypothèses!$AX$15,E925*hypothèses!$AY$15)),IF(AND(A925=hypothèses!$AV$17,G925=hypothèses!$AR$1),IF(E925&lt;=hypothèses!$AT$17,hypothèses!$AW$17,IF(E925&gt;=hypothèses!$AU$17,hypothèses!$AX$17,E925*hypothèses!$AY$17)),IF(AND(A925=hypothèses!$AV$18,G925=hypothèses!$AR$1),IF(E925&lt;=hypothèses!$AT$18,hypothèses!$AW$18,IF(E925&gt;=hypothèses!$AU$18,hypothèses!$AX$18,E925*hypothèses!$AY$18)),0))))))))))))))</f>
        <v>0</v>
      </c>
      <c r="L925" s="58"/>
    </row>
    <row r="926" spans="1:12">
      <c r="A926" t="s">
        <v>70</v>
      </c>
      <c r="B926" s="59">
        <v>53520</v>
      </c>
      <c r="C926">
        <v>22</v>
      </c>
      <c r="D926">
        <v>3</v>
      </c>
      <c r="E926" s="4">
        <f t="shared" si="14"/>
        <v>1486.6666666666667</v>
      </c>
      <c r="F926" s="49">
        <f>IF($E926&lt;=hypothèses!$AK$2,1,IF(AND($E926&gt;hypothèses!$AJ$3,$E926&lt;=hypothèses!$AK$3),2,IF(AND($E926&gt;hypothèses!$AJ$4,$E926&lt;=hypothèses!$AK$4),3,IF(AND($E926&gt;hypothèses!$AJ$5,$E926&lt;=hypothèses!$AK$5),4,IF(AND($E926&gt;hypothèses!$AJ$6,$E926&lt;=hypothèses!$AK$6),5,IF(AND($E926&gt;hypothèses!$AJ$7,$E926&lt;=hypothèses!$AK$7),6,IF(AND($E926&gt;hypothèses!$AJ$8,$E926&lt;=hypothèses!$AK$8),7,IF(AND($E926&gt;hypothèses!$AJ$9,$E926&lt;=hypothèses!$AK$9),8,IF(AND($E926&gt;hypothèses!$AJ$10,$E926&lt;=hypothèses!$AK$10),9,IF(AND($E926&gt;hypothèses!$AJ$11,$E926&lt;=hypothèses!$AK$11),10,""))))))))))</f>
        <v>8</v>
      </c>
      <c r="I926">
        <v>0</v>
      </c>
      <c r="J926" s="58" t="str" cm="1">
        <f t="array" ref="J9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26" s="58">
        <f>IF(G926="Tarif Frais de dossier",30,IF(I926&lt;0,0,IF(AND(A926=hypothèses!$AV$2,G926=hypothèses!$AM$1),IF(E926&lt;=hypothèses!$AT$2,hypothèses!$AW$2,IF(E926&gt;=hypothèses!$AU$2,hypothèses!$AX$2,E926*hypothèses!$AY$2)),IF(AND(A926=hypothèses!$AV$3,G926=hypothèses!$AM$1),IF(E926&lt;=hypothèses!$AT$3,hypothèses!$AW$3,IF(E926&gt;=hypothèses!$AU$3,hypothèses!$AX$3,E926*hypothèses!$AY$3)),IF(AND(A926=hypothèses!$AV$5,G926=hypothèses!$AN$1),IF(E926&lt;=hypothèses!$AT$5,hypothèses!$AW$5,IF(E926&gt;=hypothèses!$AU$5,hypothèses!$AX$5,E926*hypothèses!$AY$5)),IF(AND(A926=hypothèses!$AV$6,G926=hypothèses!$AN$1),IF(E926&lt;=hypothèses!$AT$6,hypothèses!$AW$6,IF(E926&gt;=hypothèses!$AU$6,hypothèses!$AX$6,E926*hypothèses!$AY$6)),IF(AND(A926=hypothèses!$AV$8,G926=hypothèses!$AO$1),IF(E926&lt;=hypothèses!$AT$8,hypothèses!$AW$8,IF(E926&gt;=hypothèses!$AU$8,hypothèses!$AX$8,E926*hypothèses!$AY$8)),IF(AND(A926=hypothèses!$AV$9,G926=hypothèses!$AO$1),IF(E926&lt;=hypothèses!$AT$9,hypothèses!$AW$9,IF(E926&gt;=hypothèses!$AU$9,hypothèses!$AX$9,E926*hypothèses!$AY$9)),IF(AND(A926=hypothèses!$AV$11,G926=hypothèses!$AP$1),IF(E926&lt;=hypothèses!$AT$11,hypothèses!$AW$11,IF(E926&gt;=hypothèses!$AU$11,hypothèses!$AX$11,E926*hypothèses!$AY$11)),IF(AND(A926=hypothèses!$AV$12,G926=hypothèses!$AP$1),IF(E926&lt;=hypothèses!$AT$12,hypothèses!$AW$12,IF(E926&gt;=hypothèses!$AU$12,hypothèses!$AX$12,E926*hypothèses!$AY$12)),IF(AND(A926=hypothèses!$AV$14,G926=hypothèses!$AQ$1),IF(E926&lt;=hypothèses!$AT$14,hypothèses!$AW$14,IF(E926&gt;=hypothèses!$AU$14,hypothèses!$AX$14,E926*hypothèses!$AY$14)),IF(AND(A926=hypothèses!$AV$15,G926=hypothèses!$AQ$1),IF(E926&lt;=hypothèses!$AT$15,hypothèses!$AW$15,IF(E926&gt;=hypothèses!$AU$15,hypothèses!$AX$15,E926*hypothèses!$AY$15)),IF(AND(A926=hypothèses!$AV$17,G926=hypothèses!$AR$1),IF(E926&lt;=hypothèses!$AT$17,hypothèses!$AW$17,IF(E926&gt;=hypothèses!$AU$17,hypothèses!$AX$17,E926*hypothèses!$AY$17)),IF(AND(A926=hypothèses!$AV$18,G926=hypothèses!$AR$1),IF(E926&lt;=hypothèses!$AT$18,hypothèses!$AW$18,IF(E926&gt;=hypothèses!$AU$18,hypothèses!$AX$18,E926*hypothèses!$AY$18)),0))))))))))))))</f>
        <v>0</v>
      </c>
      <c r="L926" s="58"/>
    </row>
    <row r="927" spans="1:12">
      <c r="A927" t="s">
        <v>70</v>
      </c>
      <c r="B927" s="59">
        <v>53520</v>
      </c>
      <c r="C927">
        <v>22</v>
      </c>
      <c r="D927">
        <v>3</v>
      </c>
      <c r="E927" s="4">
        <f t="shared" si="14"/>
        <v>1486.6666666666667</v>
      </c>
      <c r="F927" s="49">
        <f>IF($E927&lt;=hypothèses!$AK$2,1,IF(AND($E927&gt;hypothèses!$AJ$3,$E927&lt;=hypothèses!$AK$3),2,IF(AND($E927&gt;hypothèses!$AJ$4,$E927&lt;=hypothèses!$AK$4),3,IF(AND($E927&gt;hypothèses!$AJ$5,$E927&lt;=hypothèses!$AK$5),4,IF(AND($E927&gt;hypothèses!$AJ$6,$E927&lt;=hypothèses!$AK$6),5,IF(AND($E927&gt;hypothèses!$AJ$7,$E927&lt;=hypothèses!$AK$7),6,IF(AND($E927&gt;hypothèses!$AJ$8,$E927&lt;=hypothèses!$AK$8),7,IF(AND($E927&gt;hypothèses!$AJ$9,$E927&lt;=hypothèses!$AK$9),8,IF(AND($E927&gt;hypothèses!$AJ$10,$E927&lt;=hypothèses!$AK$10),9,IF(AND($E927&gt;hypothèses!$AJ$11,$E927&lt;=hypothèses!$AK$11),10,""))))))))))</f>
        <v>8</v>
      </c>
      <c r="G927" t="s">
        <v>13</v>
      </c>
      <c r="H927">
        <v>1</v>
      </c>
      <c r="I927">
        <v>818</v>
      </c>
      <c r="J927" s="58" cm="1">
        <f t="array" ref="J9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927" s="58">
        <f>IF(G927="Tarif Frais de dossier",30,IF(I927&lt;0,0,IF(AND(A927=hypothèses!$AV$2,G927=hypothèses!$AM$1),IF(E927&lt;=hypothèses!$AT$2,hypothèses!$AW$2,IF(E927&gt;=hypothèses!$AU$2,hypothèses!$AX$2,E927*hypothèses!$AY$2)),IF(AND(A927=hypothèses!$AV$3,G927=hypothèses!$AM$1),IF(E927&lt;=hypothèses!$AT$3,hypothèses!$AW$3,IF(E927&gt;=hypothèses!$AU$3,hypothèses!$AX$3,E927*hypothèses!$AY$3)),IF(AND(A927=hypothèses!$AV$5,G927=hypothèses!$AN$1),IF(E927&lt;=hypothèses!$AT$5,hypothèses!$AW$5,IF(E927&gt;=hypothèses!$AU$5,hypothèses!$AX$5,E927*hypothèses!$AY$5)),IF(AND(A927=hypothèses!$AV$6,G927=hypothèses!$AN$1),IF(E927&lt;=hypothèses!$AT$6,hypothèses!$AW$6,IF(E927&gt;=hypothèses!$AU$6,hypothèses!$AX$6,E927*hypothèses!$AY$6)),IF(AND(A927=hypothèses!$AV$8,G927=hypothèses!$AO$1),IF(E927&lt;=hypothèses!$AT$8,hypothèses!$AW$8,IF(E927&gt;=hypothèses!$AU$8,hypothèses!$AX$8,E927*hypothèses!$AY$8)),IF(AND(A927=hypothèses!$AV$9,G927=hypothèses!$AO$1),IF(E927&lt;=hypothèses!$AT$9,hypothèses!$AW$9,IF(E927&gt;=hypothèses!$AU$9,hypothèses!$AX$9,E927*hypothèses!$AY$9)),IF(AND(A927=hypothèses!$AV$11,G927=hypothèses!$AP$1),IF(E927&lt;=hypothèses!$AT$11,hypothèses!$AW$11,IF(E927&gt;=hypothèses!$AU$11,hypothèses!$AX$11,E927*hypothèses!$AY$11)),IF(AND(A927=hypothèses!$AV$12,G927=hypothèses!$AP$1),IF(E927&lt;=hypothèses!$AT$12,hypothèses!$AW$12,IF(E927&gt;=hypothèses!$AU$12,hypothèses!$AX$12,E927*hypothèses!$AY$12)),IF(AND(A927=hypothèses!$AV$14,G927=hypothèses!$AQ$1),IF(E927&lt;=hypothèses!$AT$14,hypothèses!$AW$14,IF(E927&gt;=hypothèses!$AU$14,hypothèses!$AX$14,E927*hypothèses!$AY$14)),IF(AND(A927=hypothèses!$AV$15,G927=hypothèses!$AQ$1),IF(E927&lt;=hypothèses!$AT$15,hypothèses!$AW$15,IF(E927&gt;=hypothèses!$AU$15,hypothèses!$AX$15,E927*hypothèses!$AY$15)),IF(AND(A927=hypothèses!$AV$17,G927=hypothèses!$AR$1),IF(E927&lt;=hypothèses!$AT$17,hypothèses!$AW$17,IF(E927&gt;=hypothèses!$AU$17,hypothèses!$AX$17,E927*hypothèses!$AY$17)),IF(AND(A927=hypothèses!$AV$18,G927=hypothèses!$AR$1),IF(E927&lt;=hypothèses!$AT$18,hypothèses!$AW$18,IF(E927&gt;=hypothèses!$AU$18,hypothèses!$AX$18,E927*hypothèses!$AY$18)),0))))))))))))))</f>
        <v>392.48</v>
      </c>
      <c r="L927" s="58"/>
    </row>
    <row r="928" spans="1:12">
      <c r="A928" t="s">
        <v>70</v>
      </c>
      <c r="B928" s="59">
        <v>53520</v>
      </c>
      <c r="C928">
        <v>22</v>
      </c>
      <c r="D928">
        <v>3</v>
      </c>
      <c r="E928" s="4">
        <f t="shared" si="14"/>
        <v>1486.6666666666667</v>
      </c>
      <c r="F928" s="49">
        <f>IF($E928&lt;=hypothèses!$AK$2,1,IF(AND($E928&gt;hypothèses!$AJ$3,$E928&lt;=hypothèses!$AK$3),2,IF(AND($E928&gt;hypothèses!$AJ$4,$E928&lt;=hypothèses!$AK$4),3,IF(AND($E928&gt;hypothèses!$AJ$5,$E928&lt;=hypothèses!$AK$5),4,IF(AND($E928&gt;hypothèses!$AJ$6,$E928&lt;=hypothèses!$AK$6),5,IF(AND($E928&gt;hypothèses!$AJ$7,$E928&lt;=hypothèses!$AK$7),6,IF(AND($E928&gt;hypothèses!$AJ$8,$E928&lt;=hypothèses!$AK$8),7,IF(AND($E928&gt;hypothèses!$AJ$9,$E928&lt;=hypothèses!$AK$9),8,IF(AND($E928&gt;hypothèses!$AJ$10,$E928&lt;=hypothèses!$AK$10),9,IF(AND($E928&gt;hypothèses!$AJ$11,$E928&lt;=hypothèses!$AK$11),10,""))))))))))</f>
        <v>8</v>
      </c>
      <c r="G928" t="s">
        <v>15</v>
      </c>
      <c r="H928">
        <v>1</v>
      </c>
      <c r="I928">
        <v>-81.8</v>
      </c>
      <c r="J928" s="58" cm="1">
        <f t="array" ref="J9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928" s="58">
        <f>IF(G928="Tarif Frais de dossier",30,IF(I928&lt;0,0,IF(AND(A928=hypothèses!$AV$2,G928=hypothèses!$AM$1),IF(E928&lt;=hypothèses!$AT$2,hypothèses!$AW$2,IF(E928&gt;=hypothèses!$AU$2,hypothèses!$AX$2,E928*hypothèses!$AY$2)),IF(AND(A928=hypothèses!$AV$3,G928=hypothèses!$AM$1),IF(E928&lt;=hypothèses!$AT$3,hypothèses!$AW$3,IF(E928&gt;=hypothèses!$AU$3,hypothèses!$AX$3,E928*hypothèses!$AY$3)),IF(AND(A928=hypothèses!$AV$5,G928=hypothèses!$AN$1),IF(E928&lt;=hypothèses!$AT$5,hypothèses!$AW$5,IF(E928&gt;=hypothèses!$AU$5,hypothèses!$AX$5,E928*hypothèses!$AY$5)),IF(AND(A928=hypothèses!$AV$6,G928=hypothèses!$AN$1),IF(E928&lt;=hypothèses!$AT$6,hypothèses!$AW$6,IF(E928&gt;=hypothèses!$AU$6,hypothèses!$AX$6,E928*hypothèses!$AY$6)),IF(AND(A928=hypothèses!$AV$8,G928=hypothèses!$AO$1),IF(E928&lt;=hypothèses!$AT$8,hypothèses!$AW$8,IF(E928&gt;=hypothèses!$AU$8,hypothèses!$AX$8,E928*hypothèses!$AY$8)),IF(AND(A928=hypothèses!$AV$9,G928=hypothèses!$AO$1),IF(E928&lt;=hypothèses!$AT$9,hypothèses!$AW$9,IF(E928&gt;=hypothèses!$AU$9,hypothèses!$AX$9,E928*hypothèses!$AY$9)),IF(AND(A928=hypothèses!$AV$11,G928=hypothèses!$AP$1),IF(E928&lt;=hypothèses!$AT$11,hypothèses!$AW$11,IF(E928&gt;=hypothèses!$AU$11,hypothèses!$AX$11,E928*hypothèses!$AY$11)),IF(AND(A928=hypothèses!$AV$12,G928=hypothèses!$AP$1),IF(E928&lt;=hypothèses!$AT$12,hypothèses!$AW$12,IF(E928&gt;=hypothèses!$AU$12,hypothèses!$AX$12,E928*hypothèses!$AY$12)),IF(AND(A928=hypothèses!$AV$14,G928=hypothèses!$AQ$1),IF(E928&lt;=hypothèses!$AT$14,hypothèses!$AW$14,IF(E928&gt;=hypothèses!$AU$14,hypothèses!$AX$14,E928*hypothèses!$AY$14)),IF(AND(A928=hypothèses!$AV$15,G928=hypothèses!$AQ$1),IF(E928&lt;=hypothèses!$AT$15,hypothèses!$AW$15,IF(E928&gt;=hypothèses!$AU$15,hypothèses!$AX$15,E928*hypothèses!$AY$15)),IF(AND(A928=hypothèses!$AV$17,G928=hypothèses!$AR$1),IF(E928&lt;=hypothèses!$AT$17,hypothèses!$AW$17,IF(E928&gt;=hypothèses!$AU$17,hypothèses!$AX$17,E928*hypothèses!$AY$17)),IF(AND(A928=hypothèses!$AV$18,G928=hypothèses!$AR$1),IF(E928&lt;=hypothèses!$AT$18,hypothèses!$AW$18,IF(E928&gt;=hypothèses!$AU$18,hypothèses!$AX$18,E928*hypothèses!$AY$18)),0))))))))))))))</f>
        <v>0</v>
      </c>
      <c r="L928" s="58"/>
    </row>
    <row r="929" spans="1:12">
      <c r="A929" t="s">
        <v>70</v>
      </c>
      <c r="B929" s="59">
        <v>53520</v>
      </c>
      <c r="C929">
        <v>22</v>
      </c>
      <c r="D929">
        <v>3</v>
      </c>
      <c r="E929" s="4">
        <f t="shared" si="14"/>
        <v>1486.6666666666667</v>
      </c>
      <c r="F929" s="49">
        <f>IF($E929&lt;=hypothèses!$AK$2,1,IF(AND($E929&gt;hypothèses!$AJ$3,$E929&lt;=hypothèses!$AK$3),2,IF(AND($E929&gt;hypothèses!$AJ$4,$E929&lt;=hypothèses!$AK$4),3,IF(AND($E929&gt;hypothèses!$AJ$5,$E929&lt;=hypothèses!$AK$5),4,IF(AND($E929&gt;hypothèses!$AJ$6,$E929&lt;=hypothèses!$AK$6),5,IF(AND($E929&gt;hypothèses!$AJ$7,$E929&lt;=hypothèses!$AK$7),6,IF(AND($E929&gt;hypothèses!$AJ$8,$E929&lt;=hypothèses!$AK$8),7,IF(AND($E929&gt;hypothèses!$AJ$9,$E929&lt;=hypothèses!$AK$9),8,IF(AND($E929&gt;hypothèses!$AJ$10,$E929&lt;=hypothèses!$AK$10),9,IF(AND($E929&gt;hypothèses!$AJ$11,$E929&lt;=hypothèses!$AK$11),10,""))))))))))</f>
        <v>8</v>
      </c>
      <c r="I929">
        <v>0</v>
      </c>
      <c r="J929" s="58" t="str" cm="1">
        <f t="array" ref="J9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29" s="58">
        <f>IF(G929="Tarif Frais de dossier",30,IF(I929&lt;0,0,IF(AND(A929=hypothèses!$AV$2,G929=hypothèses!$AM$1),IF(E929&lt;=hypothèses!$AT$2,hypothèses!$AW$2,IF(E929&gt;=hypothèses!$AU$2,hypothèses!$AX$2,E929*hypothèses!$AY$2)),IF(AND(A929=hypothèses!$AV$3,G929=hypothèses!$AM$1),IF(E929&lt;=hypothèses!$AT$3,hypothèses!$AW$3,IF(E929&gt;=hypothèses!$AU$3,hypothèses!$AX$3,E929*hypothèses!$AY$3)),IF(AND(A929=hypothèses!$AV$5,G929=hypothèses!$AN$1),IF(E929&lt;=hypothèses!$AT$5,hypothèses!$AW$5,IF(E929&gt;=hypothèses!$AU$5,hypothèses!$AX$5,E929*hypothèses!$AY$5)),IF(AND(A929=hypothèses!$AV$6,G929=hypothèses!$AN$1),IF(E929&lt;=hypothèses!$AT$6,hypothèses!$AW$6,IF(E929&gt;=hypothèses!$AU$6,hypothèses!$AX$6,E929*hypothèses!$AY$6)),IF(AND(A929=hypothèses!$AV$8,G929=hypothèses!$AO$1),IF(E929&lt;=hypothèses!$AT$8,hypothèses!$AW$8,IF(E929&gt;=hypothèses!$AU$8,hypothèses!$AX$8,E929*hypothèses!$AY$8)),IF(AND(A929=hypothèses!$AV$9,G929=hypothèses!$AO$1),IF(E929&lt;=hypothèses!$AT$9,hypothèses!$AW$9,IF(E929&gt;=hypothèses!$AU$9,hypothèses!$AX$9,E929*hypothèses!$AY$9)),IF(AND(A929=hypothèses!$AV$11,G929=hypothèses!$AP$1),IF(E929&lt;=hypothèses!$AT$11,hypothèses!$AW$11,IF(E929&gt;=hypothèses!$AU$11,hypothèses!$AX$11,E929*hypothèses!$AY$11)),IF(AND(A929=hypothèses!$AV$12,G929=hypothèses!$AP$1),IF(E929&lt;=hypothèses!$AT$12,hypothèses!$AW$12,IF(E929&gt;=hypothèses!$AU$12,hypothèses!$AX$12,E929*hypothèses!$AY$12)),IF(AND(A929=hypothèses!$AV$14,G929=hypothèses!$AQ$1),IF(E929&lt;=hypothèses!$AT$14,hypothèses!$AW$14,IF(E929&gt;=hypothèses!$AU$14,hypothèses!$AX$14,E929*hypothèses!$AY$14)),IF(AND(A929=hypothèses!$AV$15,G929=hypothèses!$AQ$1),IF(E929&lt;=hypothèses!$AT$15,hypothèses!$AW$15,IF(E929&gt;=hypothèses!$AU$15,hypothèses!$AX$15,E929*hypothèses!$AY$15)),IF(AND(A929=hypothèses!$AV$17,G929=hypothèses!$AR$1),IF(E929&lt;=hypothèses!$AT$17,hypothèses!$AW$17,IF(E929&gt;=hypothèses!$AU$17,hypothèses!$AX$17,E929*hypothèses!$AY$17)),IF(AND(A929=hypothèses!$AV$18,G929=hypothèses!$AR$1),IF(E929&lt;=hypothèses!$AT$18,hypothèses!$AW$18,IF(E929&gt;=hypothèses!$AU$18,hypothèses!$AX$18,E929*hypothèses!$AY$18)),0))))))))))))))</f>
        <v>0</v>
      </c>
      <c r="L929" s="58"/>
    </row>
    <row r="930" spans="1:12">
      <c r="A930" t="s">
        <v>68</v>
      </c>
      <c r="B930" s="59">
        <v>49461</v>
      </c>
      <c r="C930">
        <v>20</v>
      </c>
      <c r="D930">
        <v>1</v>
      </c>
      <c r="E930" s="4">
        <f t="shared" si="14"/>
        <v>4121.75</v>
      </c>
      <c r="F930" s="49">
        <f>IF($E930&lt;=hypothèses!$AK$2,1,IF(AND($E930&gt;hypothèses!$AJ$3,$E930&lt;=hypothèses!$AK$3),2,IF(AND($E930&gt;hypothèses!$AJ$4,$E930&lt;=hypothèses!$AK$4),3,IF(AND($E930&gt;hypothèses!$AJ$5,$E930&lt;=hypothèses!$AK$5),4,IF(AND($E930&gt;hypothèses!$AJ$6,$E930&lt;=hypothèses!$AK$6),5,IF(AND($E930&gt;hypothèses!$AJ$7,$E930&lt;=hypothèses!$AK$7),6,IF(AND($E930&gt;hypothèses!$AJ$8,$E930&lt;=hypothèses!$AK$8),7,IF(AND($E930&gt;hypothèses!$AJ$9,$E930&lt;=hypothèses!$AK$9),8,IF(AND($E930&gt;hypothèses!$AJ$10,$E930&lt;=hypothèses!$AK$10),9,IF(AND($E930&gt;hypothèses!$AJ$11,$E930&lt;=hypothèses!$AK$11),10,""))))))))))</f>
        <v>10</v>
      </c>
      <c r="G930" t="s">
        <v>13</v>
      </c>
      <c r="H930">
        <v>1.1000000000000001</v>
      </c>
      <c r="I930">
        <v>940.5</v>
      </c>
      <c r="J930" s="58" cm="1">
        <f t="array" ref="J9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1465.2330000000002</v>
      </c>
      <c r="K930" s="58">
        <f>IF(G930="Tarif Frais de dossier",30,IF(I930&lt;0,0,IF(AND(A930=hypothèses!$AV$2,G930=hypothèses!$AM$1),IF(E930&lt;=hypothèses!$AT$2,hypothèses!$AW$2,IF(E930&gt;=hypothèses!$AU$2,hypothèses!$AX$2,E930*hypothèses!$AY$2)),IF(AND(A930=hypothèses!$AV$3,G930=hypothèses!$AM$1),IF(E930&lt;=hypothèses!$AT$3,hypothèses!$AW$3,IF(E930&gt;=hypothèses!$AU$3,hypothèses!$AX$3,E930*hypothèses!$AY$3)),IF(AND(A930=hypothèses!$AV$5,G930=hypothèses!$AN$1),IF(E930&lt;=hypothèses!$AT$5,hypothèses!$AW$5,IF(E930&gt;=hypothèses!$AU$5,hypothèses!$AX$5,E930*hypothèses!$AY$5)),IF(AND(A930=hypothèses!$AV$6,G930=hypothèses!$AN$1),IF(E930&lt;=hypothèses!$AT$6,hypothèses!$AW$6,IF(E930&gt;=hypothèses!$AU$6,hypothèses!$AX$6,E930*hypothèses!$AY$6)),IF(AND(A930=hypothèses!$AV$8,G930=hypothèses!$AO$1),IF(E930&lt;=hypothèses!$AT$8,hypothèses!$AW$8,IF(E930&gt;=hypothèses!$AU$8,hypothèses!$AX$8,E930*hypothèses!$AY$8)),IF(AND(A930=hypothèses!$AV$9,G930=hypothèses!$AO$1),IF(E930&lt;=hypothèses!$AT$9,hypothèses!$AW$9,IF(E930&gt;=hypothèses!$AU$9,hypothèses!$AX$9,E930*hypothèses!$AY$9)),IF(AND(A930=hypothèses!$AV$11,G930=hypothèses!$AP$1),IF(E930&lt;=hypothèses!$AT$11,hypothèses!$AW$11,IF(E930&gt;=hypothèses!$AU$11,hypothèses!$AX$11,E930*hypothèses!$AY$11)),IF(AND(A930=hypothèses!$AV$12,G930=hypothèses!$AP$1),IF(E930&lt;=hypothèses!$AT$12,hypothèses!$AW$12,IF(E930&gt;=hypothèses!$AU$12,hypothèses!$AX$12,E930*hypothèses!$AY$12)),IF(AND(A930=hypothèses!$AV$14,G930=hypothèses!$AQ$1),IF(E930&lt;=hypothèses!$AT$14,hypothèses!$AW$14,IF(E930&gt;=hypothèses!$AU$14,hypothèses!$AX$14,E930*hypothèses!$AY$14)),IF(AND(A930=hypothèses!$AV$15,G930=hypothèses!$AQ$1),IF(E930&lt;=hypothèses!$AT$15,hypothèses!$AW$15,IF(E930&gt;=hypothèses!$AU$15,hypothèses!$AX$15,E930*hypothèses!$AY$15)),IF(AND(A930=hypothèses!$AV$17,G930=hypothèses!$AR$1),IF(E930&lt;=hypothèses!$AT$17,hypothèses!$AW$17,IF(E930&gt;=hypothèses!$AU$17,hypothèses!$AX$17,E930*hypothèses!$AY$17)),IF(AND(A930=hypothèses!$AV$18,G930=hypothèses!$AR$1),IF(E930&lt;=hypothèses!$AT$18,hypothèses!$AW$18,IF(E930&gt;=hypothèses!$AU$18,hypothèses!$AX$18,E930*hypothèses!$AY$18)),0))))))))))))))</f>
        <v>1332</v>
      </c>
      <c r="L930" s="58"/>
    </row>
    <row r="931" spans="1:12">
      <c r="A931" t="s">
        <v>68</v>
      </c>
      <c r="B931" s="59">
        <v>49461</v>
      </c>
      <c r="C931">
        <v>20</v>
      </c>
      <c r="D931">
        <v>1</v>
      </c>
      <c r="E931" s="4">
        <f t="shared" si="14"/>
        <v>4121.75</v>
      </c>
      <c r="F931" s="49">
        <f>IF($E931&lt;=hypothèses!$AK$2,1,IF(AND($E931&gt;hypothèses!$AJ$3,$E931&lt;=hypothèses!$AK$3),2,IF(AND($E931&gt;hypothèses!$AJ$4,$E931&lt;=hypothèses!$AK$4),3,IF(AND($E931&gt;hypothèses!$AJ$5,$E931&lt;=hypothèses!$AK$5),4,IF(AND($E931&gt;hypothèses!$AJ$6,$E931&lt;=hypothèses!$AK$6),5,IF(AND($E931&gt;hypothèses!$AJ$7,$E931&lt;=hypothèses!$AK$7),6,IF(AND($E931&gt;hypothèses!$AJ$8,$E931&lt;=hypothèses!$AK$8),7,IF(AND($E931&gt;hypothèses!$AJ$9,$E931&lt;=hypothèses!$AK$9),8,IF(AND($E931&gt;hypothèses!$AJ$10,$E931&lt;=hypothèses!$AK$10),9,IF(AND($E931&gt;hypothèses!$AJ$11,$E931&lt;=hypothèses!$AK$11),10,""))))))))))</f>
        <v>10</v>
      </c>
      <c r="I931">
        <v>0</v>
      </c>
      <c r="J931" s="58" t="str" cm="1">
        <f t="array" ref="J9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31" s="58">
        <f>IF(G931="Tarif Frais de dossier",30,IF(I931&lt;0,0,IF(AND(A931=hypothèses!$AV$2,G931=hypothèses!$AM$1),IF(E931&lt;=hypothèses!$AT$2,hypothèses!$AW$2,IF(E931&gt;=hypothèses!$AU$2,hypothèses!$AX$2,E931*hypothèses!$AY$2)),IF(AND(A931=hypothèses!$AV$3,G931=hypothèses!$AM$1),IF(E931&lt;=hypothèses!$AT$3,hypothèses!$AW$3,IF(E931&gt;=hypothèses!$AU$3,hypothèses!$AX$3,E931*hypothèses!$AY$3)),IF(AND(A931=hypothèses!$AV$5,G931=hypothèses!$AN$1),IF(E931&lt;=hypothèses!$AT$5,hypothèses!$AW$5,IF(E931&gt;=hypothèses!$AU$5,hypothèses!$AX$5,E931*hypothèses!$AY$5)),IF(AND(A931=hypothèses!$AV$6,G931=hypothèses!$AN$1),IF(E931&lt;=hypothèses!$AT$6,hypothèses!$AW$6,IF(E931&gt;=hypothèses!$AU$6,hypothèses!$AX$6,E931*hypothèses!$AY$6)),IF(AND(A931=hypothèses!$AV$8,G931=hypothèses!$AO$1),IF(E931&lt;=hypothèses!$AT$8,hypothèses!$AW$8,IF(E931&gt;=hypothèses!$AU$8,hypothèses!$AX$8,E931*hypothèses!$AY$8)),IF(AND(A931=hypothèses!$AV$9,G931=hypothèses!$AO$1),IF(E931&lt;=hypothèses!$AT$9,hypothèses!$AW$9,IF(E931&gt;=hypothèses!$AU$9,hypothèses!$AX$9,E931*hypothèses!$AY$9)),IF(AND(A931=hypothèses!$AV$11,G931=hypothèses!$AP$1),IF(E931&lt;=hypothèses!$AT$11,hypothèses!$AW$11,IF(E931&gt;=hypothèses!$AU$11,hypothèses!$AX$11,E931*hypothèses!$AY$11)),IF(AND(A931=hypothèses!$AV$12,G931=hypothèses!$AP$1),IF(E931&lt;=hypothèses!$AT$12,hypothèses!$AW$12,IF(E931&gt;=hypothèses!$AU$12,hypothèses!$AX$12,E931*hypothèses!$AY$12)),IF(AND(A931=hypothèses!$AV$14,G931=hypothèses!$AQ$1),IF(E931&lt;=hypothèses!$AT$14,hypothèses!$AW$14,IF(E931&gt;=hypothèses!$AU$14,hypothèses!$AX$14,E931*hypothèses!$AY$14)),IF(AND(A931=hypothèses!$AV$15,G931=hypothèses!$AQ$1),IF(E931&lt;=hypothèses!$AT$15,hypothèses!$AW$15,IF(E931&gt;=hypothèses!$AU$15,hypothèses!$AX$15,E931*hypothèses!$AY$15)),IF(AND(A931=hypothèses!$AV$17,G931=hypothèses!$AR$1),IF(E931&lt;=hypothèses!$AT$17,hypothèses!$AW$17,IF(E931&gt;=hypothèses!$AU$17,hypothèses!$AX$17,E931*hypothèses!$AY$17)),IF(AND(A931=hypothèses!$AV$18,G931=hypothèses!$AR$1),IF(E931&lt;=hypothèses!$AT$18,hypothèses!$AW$18,IF(E931&gt;=hypothèses!$AU$18,hypothèses!$AX$18,E931*hypothèses!$AY$18)),0))))))))))))))</f>
        <v>0</v>
      </c>
      <c r="L931" s="58"/>
    </row>
    <row r="932" spans="1:12">
      <c r="A932" t="s">
        <v>70</v>
      </c>
      <c r="B932" s="59">
        <v>13003</v>
      </c>
      <c r="C932">
        <v>6</v>
      </c>
      <c r="D932">
        <v>1</v>
      </c>
      <c r="E932" s="4">
        <f t="shared" si="14"/>
        <v>1083.5833333333333</v>
      </c>
      <c r="F932" s="49">
        <f>IF($E932&lt;=hypothèses!$AK$2,1,IF(AND($E932&gt;hypothèses!$AJ$3,$E932&lt;=hypothèses!$AK$3),2,IF(AND($E932&gt;hypothèses!$AJ$4,$E932&lt;=hypothèses!$AK$4),3,IF(AND($E932&gt;hypothèses!$AJ$5,$E932&lt;=hypothèses!$AK$5),4,IF(AND($E932&gt;hypothèses!$AJ$6,$E932&lt;=hypothèses!$AK$6),5,IF(AND($E932&gt;hypothèses!$AJ$7,$E932&lt;=hypothèses!$AK$7),6,IF(AND($E932&gt;hypothèses!$AJ$8,$E932&lt;=hypothèses!$AK$8),7,IF(AND($E932&gt;hypothèses!$AJ$9,$E932&lt;=hypothèses!$AK$9),8,IF(AND($E932&gt;hypothèses!$AJ$10,$E932&lt;=hypothèses!$AK$10),9,IF(AND($E932&gt;hypothèses!$AJ$11,$E932&lt;=hypothèses!$AK$11),10,""))))))))))</f>
        <v>6</v>
      </c>
      <c r="G932" t="s">
        <v>12</v>
      </c>
      <c r="H932">
        <v>1.1000000000000001</v>
      </c>
      <c r="I932">
        <v>870.1</v>
      </c>
      <c r="J932" s="58" cm="1">
        <f t="array" ref="J9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1156.7050000000002</v>
      </c>
      <c r="K932" s="58">
        <f>IF(G932="Tarif Frais de dossier",30,IF(I932&lt;0,0,IF(AND(A932=hypothèses!$AV$2,G932=hypothèses!$AM$1),IF(E932&lt;=hypothèses!$AT$2,hypothèses!$AW$2,IF(E932&gt;=hypothèses!$AU$2,hypothèses!$AX$2,E932*hypothèses!$AY$2)),IF(AND(A932=hypothèses!$AV$3,G932=hypothèses!$AM$1),IF(E932&lt;=hypothèses!$AT$3,hypothèses!$AW$3,IF(E932&gt;=hypothèses!$AU$3,hypothèses!$AX$3,E932*hypothèses!$AY$3)),IF(AND(A932=hypothèses!$AV$5,G932=hypothèses!$AN$1),IF(E932&lt;=hypothèses!$AT$5,hypothèses!$AW$5,IF(E932&gt;=hypothèses!$AU$5,hypothèses!$AX$5,E932*hypothèses!$AY$5)),IF(AND(A932=hypothèses!$AV$6,G932=hypothèses!$AN$1),IF(E932&lt;=hypothèses!$AT$6,hypothèses!$AW$6,IF(E932&gt;=hypothèses!$AU$6,hypothèses!$AX$6,E932*hypothèses!$AY$6)),IF(AND(A932=hypothèses!$AV$8,G932=hypothèses!$AO$1),IF(E932&lt;=hypothèses!$AT$8,hypothèses!$AW$8,IF(E932&gt;=hypothèses!$AU$8,hypothèses!$AX$8,E932*hypothèses!$AY$8)),IF(AND(A932=hypothèses!$AV$9,G932=hypothèses!$AO$1),IF(E932&lt;=hypothèses!$AT$9,hypothèses!$AW$9,IF(E932&gt;=hypothèses!$AU$9,hypothèses!$AX$9,E932*hypothèses!$AY$9)),IF(AND(A932=hypothèses!$AV$11,G932=hypothèses!$AP$1),IF(E932&lt;=hypothèses!$AT$11,hypothèses!$AW$11,IF(E932&gt;=hypothèses!$AU$11,hypothèses!$AX$11,E932*hypothèses!$AY$11)),IF(AND(A932=hypothèses!$AV$12,G932=hypothèses!$AP$1),IF(E932&lt;=hypothèses!$AT$12,hypothèses!$AW$12,IF(E932&gt;=hypothèses!$AU$12,hypothèses!$AX$12,E932*hypothèses!$AY$12)),IF(AND(A932=hypothèses!$AV$14,G932=hypothèses!$AQ$1),IF(E932&lt;=hypothèses!$AT$14,hypothèses!$AW$14,IF(E932&gt;=hypothèses!$AU$14,hypothèses!$AX$14,E932*hypothèses!$AY$14)),IF(AND(A932=hypothèses!$AV$15,G932=hypothèses!$AQ$1),IF(E932&lt;=hypothèses!$AT$15,hypothèses!$AW$15,IF(E932&gt;=hypothèses!$AU$15,hypothèses!$AX$15,E932*hypothèses!$AY$15)),IF(AND(A932=hypothèses!$AV$17,G932=hypothèses!$AR$1),IF(E932&lt;=hypothèses!$AT$17,hypothèses!$AW$17,IF(E932&gt;=hypothèses!$AU$17,hypothèses!$AX$17,E932*hypothèses!$AY$17)),IF(AND(A932=hypothèses!$AV$18,G932=hypothèses!$AR$1),IF(E932&lt;=hypothèses!$AT$18,hypothèses!$AW$18,IF(E932&gt;=hypothèses!$AU$18,hypothèses!$AX$18,E932*hypothèses!$AY$18)),0))))))))))))))</f>
        <v>857.11441666666667</v>
      </c>
      <c r="L932" s="58"/>
    </row>
    <row r="933" spans="1:12">
      <c r="A933" t="s">
        <v>70</v>
      </c>
      <c r="B933" s="59">
        <v>13003</v>
      </c>
      <c r="C933">
        <v>6</v>
      </c>
      <c r="D933">
        <v>1</v>
      </c>
      <c r="E933" s="4">
        <f t="shared" si="14"/>
        <v>1083.5833333333333</v>
      </c>
      <c r="F933" s="49">
        <f>IF($E933&lt;=hypothèses!$AK$2,1,IF(AND($E933&gt;hypothèses!$AJ$3,$E933&lt;=hypothèses!$AK$3),2,IF(AND($E933&gt;hypothèses!$AJ$4,$E933&lt;=hypothèses!$AK$4),3,IF(AND($E933&gt;hypothèses!$AJ$5,$E933&lt;=hypothèses!$AK$5),4,IF(AND($E933&gt;hypothèses!$AJ$6,$E933&lt;=hypothèses!$AK$6),5,IF(AND($E933&gt;hypothèses!$AJ$7,$E933&lt;=hypothèses!$AK$7),6,IF(AND($E933&gt;hypothèses!$AJ$8,$E933&lt;=hypothèses!$AK$8),7,IF(AND($E933&gt;hypothèses!$AJ$9,$E933&lt;=hypothèses!$AK$9),8,IF(AND($E933&gt;hypothèses!$AJ$10,$E933&lt;=hypothèses!$AK$10),9,IF(AND($E933&gt;hypothèses!$AJ$11,$E933&lt;=hypothèses!$AK$11),10,""))))))))))</f>
        <v>6</v>
      </c>
      <c r="I933">
        <v>0</v>
      </c>
      <c r="J933" s="58" t="str" cm="1">
        <f t="array" ref="J9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33" s="58">
        <f>IF(G933="Tarif Frais de dossier",30,IF(I933&lt;0,0,IF(AND(A933=hypothèses!$AV$2,G933=hypothèses!$AM$1),IF(E933&lt;=hypothèses!$AT$2,hypothèses!$AW$2,IF(E933&gt;=hypothèses!$AU$2,hypothèses!$AX$2,E933*hypothèses!$AY$2)),IF(AND(A933=hypothèses!$AV$3,G933=hypothèses!$AM$1),IF(E933&lt;=hypothèses!$AT$3,hypothèses!$AW$3,IF(E933&gt;=hypothèses!$AU$3,hypothèses!$AX$3,E933*hypothèses!$AY$3)),IF(AND(A933=hypothèses!$AV$5,G933=hypothèses!$AN$1),IF(E933&lt;=hypothèses!$AT$5,hypothèses!$AW$5,IF(E933&gt;=hypothèses!$AU$5,hypothèses!$AX$5,E933*hypothèses!$AY$5)),IF(AND(A933=hypothèses!$AV$6,G933=hypothèses!$AN$1),IF(E933&lt;=hypothèses!$AT$6,hypothèses!$AW$6,IF(E933&gt;=hypothèses!$AU$6,hypothèses!$AX$6,E933*hypothèses!$AY$6)),IF(AND(A933=hypothèses!$AV$8,G933=hypothèses!$AO$1),IF(E933&lt;=hypothèses!$AT$8,hypothèses!$AW$8,IF(E933&gt;=hypothèses!$AU$8,hypothèses!$AX$8,E933*hypothèses!$AY$8)),IF(AND(A933=hypothèses!$AV$9,G933=hypothèses!$AO$1),IF(E933&lt;=hypothèses!$AT$9,hypothèses!$AW$9,IF(E933&gt;=hypothèses!$AU$9,hypothèses!$AX$9,E933*hypothèses!$AY$9)),IF(AND(A933=hypothèses!$AV$11,G933=hypothèses!$AP$1),IF(E933&lt;=hypothèses!$AT$11,hypothèses!$AW$11,IF(E933&gt;=hypothèses!$AU$11,hypothèses!$AX$11,E933*hypothèses!$AY$11)),IF(AND(A933=hypothèses!$AV$12,G933=hypothèses!$AP$1),IF(E933&lt;=hypothèses!$AT$12,hypothèses!$AW$12,IF(E933&gt;=hypothèses!$AU$12,hypothèses!$AX$12,E933*hypothèses!$AY$12)),IF(AND(A933=hypothèses!$AV$14,G933=hypothèses!$AQ$1),IF(E933&lt;=hypothèses!$AT$14,hypothèses!$AW$14,IF(E933&gt;=hypothèses!$AU$14,hypothèses!$AX$14,E933*hypothèses!$AY$14)),IF(AND(A933=hypothèses!$AV$15,G933=hypothèses!$AQ$1),IF(E933&lt;=hypothèses!$AT$15,hypothèses!$AW$15,IF(E933&gt;=hypothèses!$AU$15,hypothèses!$AX$15,E933*hypothèses!$AY$15)),IF(AND(A933=hypothèses!$AV$17,G933=hypothèses!$AR$1),IF(E933&lt;=hypothèses!$AT$17,hypothèses!$AW$17,IF(E933&gt;=hypothèses!$AU$17,hypothèses!$AX$17,E933*hypothèses!$AY$17)),IF(AND(A933=hypothèses!$AV$18,G933=hypothèses!$AR$1),IF(E933&lt;=hypothèses!$AT$18,hypothèses!$AW$18,IF(E933&gt;=hypothèses!$AU$18,hypothèses!$AX$18,E933*hypothèses!$AY$18)),0))))))))))))))</f>
        <v>0</v>
      </c>
      <c r="L933" s="58"/>
    </row>
    <row r="934" spans="1:12">
      <c r="A934" t="s">
        <v>70</v>
      </c>
      <c r="B934" s="59">
        <v>13003</v>
      </c>
      <c r="C934">
        <v>6</v>
      </c>
      <c r="D934">
        <v>1</v>
      </c>
      <c r="E934" s="4">
        <f t="shared" si="14"/>
        <v>1083.5833333333333</v>
      </c>
      <c r="F934" s="49">
        <f>IF($E934&lt;=hypothèses!$AK$2,1,IF(AND($E934&gt;hypothèses!$AJ$3,$E934&lt;=hypothèses!$AK$3),2,IF(AND($E934&gt;hypothèses!$AJ$4,$E934&lt;=hypothèses!$AK$4),3,IF(AND($E934&gt;hypothèses!$AJ$5,$E934&lt;=hypothèses!$AK$5),4,IF(AND($E934&gt;hypothèses!$AJ$6,$E934&lt;=hypothèses!$AK$6),5,IF(AND($E934&gt;hypothèses!$AJ$7,$E934&lt;=hypothèses!$AK$7),6,IF(AND($E934&gt;hypothèses!$AJ$8,$E934&lt;=hypothèses!$AK$8),7,IF(AND($E934&gt;hypothèses!$AJ$9,$E934&lt;=hypothèses!$AK$9),8,IF(AND($E934&gt;hypothèses!$AJ$10,$E934&lt;=hypothèses!$AK$10),9,IF(AND($E934&gt;hypothèses!$AJ$11,$E934&lt;=hypothèses!$AK$11),10,""))))))))))</f>
        <v>6</v>
      </c>
      <c r="I934">
        <v>0</v>
      </c>
      <c r="J934" s="58" t="str" cm="1">
        <f t="array" ref="J9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34" s="58">
        <f>IF(G934="Tarif Frais de dossier",30,IF(I934&lt;0,0,IF(AND(A934=hypothèses!$AV$2,G934=hypothèses!$AM$1),IF(E934&lt;=hypothèses!$AT$2,hypothèses!$AW$2,IF(E934&gt;=hypothèses!$AU$2,hypothèses!$AX$2,E934*hypothèses!$AY$2)),IF(AND(A934=hypothèses!$AV$3,G934=hypothèses!$AM$1),IF(E934&lt;=hypothèses!$AT$3,hypothèses!$AW$3,IF(E934&gt;=hypothèses!$AU$3,hypothèses!$AX$3,E934*hypothèses!$AY$3)),IF(AND(A934=hypothèses!$AV$5,G934=hypothèses!$AN$1),IF(E934&lt;=hypothèses!$AT$5,hypothèses!$AW$5,IF(E934&gt;=hypothèses!$AU$5,hypothèses!$AX$5,E934*hypothèses!$AY$5)),IF(AND(A934=hypothèses!$AV$6,G934=hypothèses!$AN$1),IF(E934&lt;=hypothèses!$AT$6,hypothèses!$AW$6,IF(E934&gt;=hypothèses!$AU$6,hypothèses!$AX$6,E934*hypothèses!$AY$6)),IF(AND(A934=hypothèses!$AV$8,G934=hypothèses!$AO$1),IF(E934&lt;=hypothèses!$AT$8,hypothèses!$AW$8,IF(E934&gt;=hypothèses!$AU$8,hypothèses!$AX$8,E934*hypothèses!$AY$8)),IF(AND(A934=hypothèses!$AV$9,G934=hypothèses!$AO$1),IF(E934&lt;=hypothèses!$AT$9,hypothèses!$AW$9,IF(E934&gt;=hypothèses!$AU$9,hypothèses!$AX$9,E934*hypothèses!$AY$9)),IF(AND(A934=hypothèses!$AV$11,G934=hypothèses!$AP$1),IF(E934&lt;=hypothèses!$AT$11,hypothèses!$AW$11,IF(E934&gt;=hypothèses!$AU$11,hypothèses!$AX$11,E934*hypothèses!$AY$11)),IF(AND(A934=hypothèses!$AV$12,G934=hypothèses!$AP$1),IF(E934&lt;=hypothèses!$AT$12,hypothèses!$AW$12,IF(E934&gt;=hypothèses!$AU$12,hypothèses!$AX$12,E934*hypothèses!$AY$12)),IF(AND(A934=hypothèses!$AV$14,G934=hypothèses!$AQ$1),IF(E934&lt;=hypothèses!$AT$14,hypothèses!$AW$14,IF(E934&gt;=hypothèses!$AU$14,hypothèses!$AX$14,E934*hypothèses!$AY$14)),IF(AND(A934=hypothèses!$AV$15,G934=hypothèses!$AQ$1),IF(E934&lt;=hypothèses!$AT$15,hypothèses!$AW$15,IF(E934&gt;=hypothèses!$AU$15,hypothèses!$AX$15,E934*hypothèses!$AY$15)),IF(AND(A934=hypothèses!$AV$17,G934=hypothèses!$AR$1),IF(E934&lt;=hypothèses!$AT$17,hypothèses!$AW$17,IF(E934&gt;=hypothèses!$AU$17,hypothèses!$AX$17,E934*hypothèses!$AY$17)),IF(AND(A934=hypothèses!$AV$18,G934=hypothèses!$AR$1),IF(E934&lt;=hypothèses!$AT$18,hypothèses!$AW$18,IF(E934&gt;=hypothèses!$AU$18,hypothèses!$AX$18,E934*hypothèses!$AY$18)),0))))))))))))))</f>
        <v>0</v>
      </c>
      <c r="L934" s="58"/>
    </row>
    <row r="935" spans="1:12">
      <c r="A935" t="s">
        <v>70</v>
      </c>
      <c r="B935" s="59">
        <v>15146</v>
      </c>
      <c r="C935">
        <v>7</v>
      </c>
      <c r="D935">
        <v>1</v>
      </c>
      <c r="E935" s="4">
        <f t="shared" si="14"/>
        <v>1262.1666666666667</v>
      </c>
      <c r="F935" s="49">
        <f>IF($E935&lt;=hypothèses!$AK$2,1,IF(AND($E935&gt;hypothèses!$AJ$3,$E935&lt;=hypothèses!$AK$3),2,IF(AND($E935&gt;hypothèses!$AJ$4,$E935&lt;=hypothèses!$AK$4),3,IF(AND($E935&gt;hypothèses!$AJ$5,$E935&lt;=hypothèses!$AK$5),4,IF(AND($E935&gt;hypothèses!$AJ$6,$E935&lt;=hypothèses!$AK$6),5,IF(AND($E935&gt;hypothèses!$AJ$7,$E935&lt;=hypothèses!$AK$7),6,IF(AND($E935&gt;hypothèses!$AJ$8,$E935&lt;=hypothèses!$AK$8),7,IF(AND($E935&gt;hypothèses!$AJ$9,$E935&lt;=hypothèses!$AK$9),8,IF(AND($E935&gt;hypothèses!$AJ$10,$E935&lt;=hypothèses!$AK$10),9,IF(AND($E935&gt;hypothèses!$AJ$11,$E935&lt;=hypothèses!$AK$11),10,""))))))))))</f>
        <v>7</v>
      </c>
      <c r="G935" t="s">
        <v>13</v>
      </c>
      <c r="H935">
        <v>1.1000000000000001</v>
      </c>
      <c r="I935">
        <v>134.19999999999999</v>
      </c>
      <c r="J935" s="58" cm="1">
        <f t="array" ref="J9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806.65200000000016</v>
      </c>
      <c r="K935" s="58">
        <f>IF(G935="Tarif Frais de dossier",30,IF(I935&lt;0,0,IF(AND(A935=hypothèses!$AV$2,G935=hypothèses!$AM$1),IF(E935&lt;=hypothèses!$AT$2,hypothèses!$AW$2,IF(E935&gt;=hypothèses!$AU$2,hypothèses!$AX$2,E935*hypothèses!$AY$2)),IF(AND(A935=hypothèses!$AV$3,G935=hypothèses!$AM$1),IF(E935&lt;=hypothèses!$AT$3,hypothèses!$AW$3,IF(E935&gt;=hypothèses!$AU$3,hypothèses!$AX$3,E935*hypothèses!$AY$3)),IF(AND(A935=hypothèses!$AV$5,G935=hypothèses!$AN$1),IF(E935&lt;=hypothèses!$AT$5,hypothèses!$AW$5,IF(E935&gt;=hypothèses!$AU$5,hypothèses!$AX$5,E935*hypothèses!$AY$5)),IF(AND(A935=hypothèses!$AV$6,G935=hypothèses!$AN$1),IF(E935&lt;=hypothèses!$AT$6,hypothèses!$AW$6,IF(E935&gt;=hypothèses!$AU$6,hypothèses!$AX$6,E935*hypothèses!$AY$6)),IF(AND(A935=hypothèses!$AV$8,G935=hypothèses!$AO$1),IF(E935&lt;=hypothèses!$AT$8,hypothèses!$AW$8,IF(E935&gt;=hypothèses!$AU$8,hypothèses!$AX$8,E935*hypothèses!$AY$8)),IF(AND(A935=hypothèses!$AV$9,G935=hypothèses!$AO$1),IF(E935&lt;=hypothèses!$AT$9,hypothèses!$AW$9,IF(E935&gt;=hypothèses!$AU$9,hypothèses!$AX$9,E935*hypothèses!$AY$9)),IF(AND(A935=hypothèses!$AV$11,G935=hypothèses!$AP$1),IF(E935&lt;=hypothèses!$AT$11,hypothèses!$AW$11,IF(E935&gt;=hypothèses!$AU$11,hypothèses!$AX$11,E935*hypothèses!$AY$11)),IF(AND(A935=hypothèses!$AV$12,G935=hypothèses!$AP$1),IF(E935&lt;=hypothèses!$AT$12,hypothèses!$AW$12,IF(E935&gt;=hypothèses!$AU$12,hypothèses!$AX$12,E935*hypothèses!$AY$12)),IF(AND(A935=hypothèses!$AV$14,G935=hypothèses!$AQ$1),IF(E935&lt;=hypothèses!$AT$14,hypothèses!$AW$14,IF(E935&gt;=hypothèses!$AU$14,hypothèses!$AX$14,E935*hypothèses!$AY$14)),IF(AND(A935=hypothèses!$AV$15,G935=hypothèses!$AQ$1),IF(E935&lt;=hypothèses!$AT$15,hypothèses!$AW$15,IF(E935&gt;=hypothèses!$AU$15,hypothèses!$AX$15,E935*hypothèses!$AY$15)),IF(AND(A935=hypothèses!$AV$17,G935=hypothèses!$AR$1),IF(E935&lt;=hypothèses!$AT$17,hypothèses!$AW$17,IF(E935&gt;=hypothèses!$AU$17,hypothèses!$AX$17,E935*hypothèses!$AY$17)),IF(AND(A935=hypothèses!$AV$18,G935=hypothèses!$AR$1),IF(E935&lt;=hypothèses!$AT$18,hypothèses!$AW$18,IF(E935&gt;=hypothèses!$AU$18,hypothèses!$AX$18,E935*hypothèses!$AY$18)),0))))))))))))))</f>
        <v>333.21200000000005</v>
      </c>
      <c r="L935" s="58"/>
    </row>
    <row r="936" spans="1:12">
      <c r="A936" t="s">
        <v>70</v>
      </c>
      <c r="B936" s="59">
        <v>15146</v>
      </c>
      <c r="C936">
        <v>7</v>
      </c>
      <c r="D936">
        <v>1</v>
      </c>
      <c r="E936" s="4">
        <f t="shared" si="14"/>
        <v>1262.1666666666667</v>
      </c>
      <c r="F936" s="49">
        <f>IF($E936&lt;=hypothèses!$AK$2,1,IF(AND($E936&gt;hypothèses!$AJ$3,$E936&lt;=hypothèses!$AK$3),2,IF(AND($E936&gt;hypothèses!$AJ$4,$E936&lt;=hypothèses!$AK$4),3,IF(AND($E936&gt;hypothèses!$AJ$5,$E936&lt;=hypothèses!$AK$5),4,IF(AND($E936&gt;hypothèses!$AJ$6,$E936&lt;=hypothèses!$AK$6),5,IF(AND($E936&gt;hypothèses!$AJ$7,$E936&lt;=hypothèses!$AK$7),6,IF(AND($E936&gt;hypothèses!$AJ$8,$E936&lt;=hypothèses!$AK$8),7,IF(AND($E936&gt;hypothèses!$AJ$9,$E936&lt;=hypothèses!$AK$9),8,IF(AND($E936&gt;hypothèses!$AJ$10,$E936&lt;=hypothèses!$AK$10),9,IF(AND($E936&gt;hypothèses!$AJ$11,$E936&lt;=hypothèses!$AK$11),10,""))))))))))</f>
        <v>7</v>
      </c>
      <c r="G936" t="s">
        <v>0</v>
      </c>
      <c r="H936">
        <v>1.1000000000000001</v>
      </c>
      <c r="I936">
        <v>68.2</v>
      </c>
      <c r="J936" s="58" cm="1">
        <f t="array" ref="J9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402.99600000000004</v>
      </c>
      <c r="K936" s="58">
        <f>IF(G936="Tarif Frais de dossier",30,IF(I936&lt;0,0,IF(AND(A936=hypothèses!$AV$2,G936=hypothèses!$AM$1),IF(E936&lt;=hypothèses!$AT$2,hypothèses!$AW$2,IF(E936&gt;=hypothèses!$AU$2,hypothèses!$AX$2,E936*hypothèses!$AY$2)),IF(AND(A936=hypothèses!$AV$3,G936=hypothèses!$AM$1),IF(E936&lt;=hypothèses!$AT$3,hypothèses!$AW$3,IF(E936&gt;=hypothèses!$AU$3,hypothèses!$AX$3,E936*hypothèses!$AY$3)),IF(AND(A936=hypothèses!$AV$5,G936=hypothèses!$AN$1),IF(E936&lt;=hypothèses!$AT$5,hypothèses!$AW$5,IF(E936&gt;=hypothèses!$AU$5,hypothèses!$AX$5,E936*hypothèses!$AY$5)),IF(AND(A936=hypothèses!$AV$6,G936=hypothèses!$AN$1),IF(E936&lt;=hypothèses!$AT$6,hypothèses!$AW$6,IF(E936&gt;=hypothèses!$AU$6,hypothèses!$AX$6,E936*hypothèses!$AY$6)),IF(AND(A936=hypothèses!$AV$8,G936=hypothèses!$AO$1),IF(E936&lt;=hypothèses!$AT$8,hypothèses!$AW$8,IF(E936&gt;=hypothèses!$AU$8,hypothèses!$AX$8,E936*hypothèses!$AY$8)),IF(AND(A936=hypothèses!$AV$9,G936=hypothèses!$AO$1),IF(E936&lt;=hypothèses!$AT$9,hypothèses!$AW$9,IF(E936&gt;=hypothèses!$AU$9,hypothèses!$AX$9,E936*hypothèses!$AY$9)),IF(AND(A936=hypothèses!$AV$11,G936=hypothèses!$AP$1),IF(E936&lt;=hypothèses!$AT$11,hypothèses!$AW$11,IF(E936&gt;=hypothèses!$AU$11,hypothèses!$AX$11,E936*hypothèses!$AY$11)),IF(AND(A936=hypothèses!$AV$12,G936=hypothèses!$AP$1),IF(E936&lt;=hypothèses!$AT$12,hypothèses!$AW$12,IF(E936&gt;=hypothèses!$AU$12,hypothèses!$AX$12,E936*hypothèses!$AY$12)),IF(AND(A936=hypothèses!$AV$14,G936=hypothèses!$AQ$1),IF(E936&lt;=hypothèses!$AT$14,hypothèses!$AW$14,IF(E936&gt;=hypothèses!$AU$14,hypothèses!$AX$14,E936*hypothèses!$AY$14)),IF(AND(A936=hypothèses!$AV$15,G936=hypothèses!$AQ$1),IF(E936&lt;=hypothèses!$AT$15,hypothèses!$AW$15,IF(E936&gt;=hypothèses!$AU$15,hypothèses!$AX$15,E936*hypothèses!$AY$15)),IF(AND(A936=hypothèses!$AV$17,G936=hypothèses!$AR$1),IF(E936&lt;=hypothèses!$AT$17,hypothèses!$AW$17,IF(E936&gt;=hypothèses!$AU$17,hypothèses!$AX$17,E936*hypothèses!$AY$17)),IF(AND(A936=hypothèses!$AV$18,G936=hypothèses!$AR$1),IF(E936&lt;=hypothèses!$AT$18,hypothèses!$AW$18,IF(E936&gt;=hypothèses!$AU$18,hypothèses!$AX$18,E936*hypothèses!$AY$18)),0))))))))))))))</f>
        <v>166.60600000000002</v>
      </c>
      <c r="L936" s="58"/>
    </row>
    <row r="937" spans="1:12">
      <c r="A937" t="s">
        <v>70</v>
      </c>
      <c r="B937" s="59">
        <v>15146</v>
      </c>
      <c r="C937">
        <v>7</v>
      </c>
      <c r="D937">
        <v>1</v>
      </c>
      <c r="E937" s="4">
        <f t="shared" si="14"/>
        <v>1262.1666666666667</v>
      </c>
      <c r="F937" s="49">
        <f>IF($E937&lt;=hypothèses!$AK$2,1,IF(AND($E937&gt;hypothèses!$AJ$3,$E937&lt;=hypothèses!$AK$3),2,IF(AND($E937&gt;hypothèses!$AJ$4,$E937&lt;=hypothèses!$AK$4),3,IF(AND($E937&gt;hypothèses!$AJ$5,$E937&lt;=hypothèses!$AK$5),4,IF(AND($E937&gt;hypothèses!$AJ$6,$E937&lt;=hypothèses!$AK$6),5,IF(AND($E937&gt;hypothèses!$AJ$7,$E937&lt;=hypothèses!$AK$7),6,IF(AND($E937&gt;hypothèses!$AJ$8,$E937&lt;=hypothèses!$AK$8),7,IF(AND($E937&gt;hypothèses!$AJ$9,$E937&lt;=hypothèses!$AK$9),8,IF(AND($E937&gt;hypothèses!$AJ$10,$E937&lt;=hypothèses!$AK$10),9,IF(AND($E937&gt;hypothèses!$AJ$11,$E937&lt;=hypothèses!$AK$11),10,""))))))))))</f>
        <v>7</v>
      </c>
      <c r="G937" t="s">
        <v>14</v>
      </c>
      <c r="H937">
        <v>1</v>
      </c>
      <c r="I937">
        <v>30</v>
      </c>
      <c r="J937" s="58" cm="1">
        <f t="array" ref="J9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937" s="58">
        <f>IF(G937="Tarif Frais de dossier",30,IF(I937&lt;0,0,IF(AND(A937=hypothèses!$AV$2,G937=hypothèses!$AM$1),IF(E937&lt;=hypothèses!$AT$2,hypothèses!$AW$2,IF(E937&gt;=hypothèses!$AU$2,hypothèses!$AX$2,E937*hypothèses!$AY$2)),IF(AND(A937=hypothèses!$AV$3,G937=hypothèses!$AM$1),IF(E937&lt;=hypothèses!$AT$3,hypothèses!$AW$3,IF(E937&gt;=hypothèses!$AU$3,hypothèses!$AX$3,E937*hypothèses!$AY$3)),IF(AND(A937=hypothèses!$AV$5,G937=hypothèses!$AN$1),IF(E937&lt;=hypothèses!$AT$5,hypothèses!$AW$5,IF(E937&gt;=hypothèses!$AU$5,hypothèses!$AX$5,E937*hypothèses!$AY$5)),IF(AND(A937=hypothèses!$AV$6,G937=hypothèses!$AN$1),IF(E937&lt;=hypothèses!$AT$6,hypothèses!$AW$6,IF(E937&gt;=hypothèses!$AU$6,hypothèses!$AX$6,E937*hypothèses!$AY$6)),IF(AND(A937=hypothèses!$AV$8,G937=hypothèses!$AO$1),IF(E937&lt;=hypothèses!$AT$8,hypothèses!$AW$8,IF(E937&gt;=hypothèses!$AU$8,hypothèses!$AX$8,E937*hypothèses!$AY$8)),IF(AND(A937=hypothèses!$AV$9,G937=hypothèses!$AO$1),IF(E937&lt;=hypothèses!$AT$9,hypothèses!$AW$9,IF(E937&gt;=hypothèses!$AU$9,hypothèses!$AX$9,E937*hypothèses!$AY$9)),IF(AND(A937=hypothèses!$AV$11,G937=hypothèses!$AP$1),IF(E937&lt;=hypothèses!$AT$11,hypothèses!$AW$11,IF(E937&gt;=hypothèses!$AU$11,hypothèses!$AX$11,E937*hypothèses!$AY$11)),IF(AND(A937=hypothèses!$AV$12,G937=hypothèses!$AP$1),IF(E937&lt;=hypothèses!$AT$12,hypothèses!$AW$12,IF(E937&gt;=hypothèses!$AU$12,hypothèses!$AX$12,E937*hypothèses!$AY$12)),IF(AND(A937=hypothèses!$AV$14,G937=hypothèses!$AQ$1),IF(E937&lt;=hypothèses!$AT$14,hypothèses!$AW$14,IF(E937&gt;=hypothèses!$AU$14,hypothèses!$AX$14,E937*hypothèses!$AY$14)),IF(AND(A937=hypothèses!$AV$15,G937=hypothèses!$AQ$1),IF(E937&lt;=hypothèses!$AT$15,hypothèses!$AW$15,IF(E937&gt;=hypothèses!$AU$15,hypothèses!$AX$15,E937*hypothèses!$AY$15)),IF(AND(A937=hypothèses!$AV$17,G937=hypothèses!$AR$1),IF(E937&lt;=hypothèses!$AT$17,hypothèses!$AW$17,IF(E937&gt;=hypothèses!$AU$17,hypothèses!$AX$17,E937*hypothèses!$AY$17)),IF(AND(A937=hypothèses!$AV$18,G937=hypothèses!$AR$1),IF(E937&lt;=hypothèses!$AT$18,hypothèses!$AW$18,IF(E937&gt;=hypothèses!$AU$18,hypothèses!$AX$18,E937*hypothèses!$AY$18)),0))))))))))))))</f>
        <v>30</v>
      </c>
      <c r="L937" s="58"/>
    </row>
    <row r="938" spans="1:12">
      <c r="A938" t="s">
        <v>70</v>
      </c>
      <c r="B938" s="59">
        <v>15146</v>
      </c>
      <c r="C938">
        <v>7</v>
      </c>
      <c r="D938">
        <v>1</v>
      </c>
      <c r="E938" s="4">
        <f t="shared" si="14"/>
        <v>1262.1666666666667</v>
      </c>
      <c r="F938" s="49">
        <f>IF($E938&lt;=hypothèses!$AK$2,1,IF(AND($E938&gt;hypothèses!$AJ$3,$E938&lt;=hypothèses!$AK$3),2,IF(AND($E938&gt;hypothèses!$AJ$4,$E938&lt;=hypothèses!$AK$4),3,IF(AND($E938&gt;hypothèses!$AJ$5,$E938&lt;=hypothèses!$AK$5),4,IF(AND($E938&gt;hypothèses!$AJ$6,$E938&lt;=hypothèses!$AK$6),5,IF(AND($E938&gt;hypothèses!$AJ$7,$E938&lt;=hypothèses!$AK$7),6,IF(AND($E938&gt;hypothèses!$AJ$8,$E938&lt;=hypothèses!$AK$8),7,IF(AND($E938&gt;hypothèses!$AJ$9,$E938&lt;=hypothèses!$AK$9),8,IF(AND($E938&gt;hypothèses!$AJ$10,$E938&lt;=hypothèses!$AK$10),9,IF(AND($E938&gt;hypothèses!$AJ$11,$E938&lt;=hypothèses!$AK$11),10,""))))))))))</f>
        <v>7</v>
      </c>
      <c r="I938">
        <v>0</v>
      </c>
      <c r="J938" s="58" t="str" cm="1">
        <f t="array" ref="J9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38" s="58">
        <f>IF(G938="Tarif Frais de dossier",30,IF(I938&lt;0,0,IF(AND(A938=hypothèses!$AV$2,G938=hypothèses!$AM$1),IF(E938&lt;=hypothèses!$AT$2,hypothèses!$AW$2,IF(E938&gt;=hypothèses!$AU$2,hypothèses!$AX$2,E938*hypothèses!$AY$2)),IF(AND(A938=hypothèses!$AV$3,G938=hypothèses!$AM$1),IF(E938&lt;=hypothèses!$AT$3,hypothèses!$AW$3,IF(E938&gt;=hypothèses!$AU$3,hypothèses!$AX$3,E938*hypothèses!$AY$3)),IF(AND(A938=hypothèses!$AV$5,G938=hypothèses!$AN$1),IF(E938&lt;=hypothèses!$AT$5,hypothèses!$AW$5,IF(E938&gt;=hypothèses!$AU$5,hypothèses!$AX$5,E938*hypothèses!$AY$5)),IF(AND(A938=hypothèses!$AV$6,G938=hypothèses!$AN$1),IF(E938&lt;=hypothèses!$AT$6,hypothèses!$AW$6,IF(E938&gt;=hypothèses!$AU$6,hypothèses!$AX$6,E938*hypothèses!$AY$6)),IF(AND(A938=hypothèses!$AV$8,G938=hypothèses!$AO$1),IF(E938&lt;=hypothèses!$AT$8,hypothèses!$AW$8,IF(E938&gt;=hypothèses!$AU$8,hypothèses!$AX$8,E938*hypothèses!$AY$8)),IF(AND(A938=hypothèses!$AV$9,G938=hypothèses!$AO$1),IF(E938&lt;=hypothèses!$AT$9,hypothèses!$AW$9,IF(E938&gt;=hypothèses!$AU$9,hypothèses!$AX$9,E938*hypothèses!$AY$9)),IF(AND(A938=hypothèses!$AV$11,G938=hypothèses!$AP$1),IF(E938&lt;=hypothèses!$AT$11,hypothèses!$AW$11,IF(E938&gt;=hypothèses!$AU$11,hypothèses!$AX$11,E938*hypothèses!$AY$11)),IF(AND(A938=hypothèses!$AV$12,G938=hypothèses!$AP$1),IF(E938&lt;=hypothèses!$AT$12,hypothèses!$AW$12,IF(E938&gt;=hypothèses!$AU$12,hypothèses!$AX$12,E938*hypothèses!$AY$12)),IF(AND(A938=hypothèses!$AV$14,G938=hypothèses!$AQ$1),IF(E938&lt;=hypothèses!$AT$14,hypothèses!$AW$14,IF(E938&gt;=hypothèses!$AU$14,hypothèses!$AX$14,E938*hypothèses!$AY$14)),IF(AND(A938=hypothèses!$AV$15,G938=hypothèses!$AQ$1),IF(E938&lt;=hypothèses!$AT$15,hypothèses!$AW$15,IF(E938&gt;=hypothèses!$AU$15,hypothèses!$AX$15,E938*hypothèses!$AY$15)),IF(AND(A938=hypothèses!$AV$17,G938=hypothèses!$AR$1),IF(E938&lt;=hypothèses!$AT$17,hypothèses!$AW$17,IF(E938&gt;=hypothèses!$AU$17,hypothèses!$AX$17,E938*hypothèses!$AY$17)),IF(AND(A938=hypothèses!$AV$18,G938=hypothèses!$AR$1),IF(E938&lt;=hypothèses!$AT$18,hypothèses!$AW$18,IF(E938&gt;=hypothèses!$AU$18,hypothèses!$AX$18,E938*hypothèses!$AY$18)),0))))))))))))))</f>
        <v>0</v>
      </c>
      <c r="L938" s="58"/>
    </row>
    <row r="939" spans="1:12">
      <c r="A939" t="s">
        <v>70</v>
      </c>
      <c r="B939" s="59">
        <v>15146</v>
      </c>
      <c r="C939">
        <v>7</v>
      </c>
      <c r="D939">
        <v>1</v>
      </c>
      <c r="E939" s="4">
        <f t="shared" si="14"/>
        <v>1262.1666666666667</v>
      </c>
      <c r="F939" s="49">
        <f>IF($E939&lt;=hypothèses!$AK$2,1,IF(AND($E939&gt;hypothèses!$AJ$3,$E939&lt;=hypothèses!$AK$3),2,IF(AND($E939&gt;hypothèses!$AJ$4,$E939&lt;=hypothèses!$AK$4),3,IF(AND($E939&gt;hypothèses!$AJ$5,$E939&lt;=hypothèses!$AK$5),4,IF(AND($E939&gt;hypothèses!$AJ$6,$E939&lt;=hypothèses!$AK$6),5,IF(AND($E939&gt;hypothèses!$AJ$7,$E939&lt;=hypothèses!$AK$7),6,IF(AND($E939&gt;hypothèses!$AJ$8,$E939&lt;=hypothèses!$AK$8),7,IF(AND($E939&gt;hypothèses!$AJ$9,$E939&lt;=hypothèses!$AK$9),8,IF(AND($E939&gt;hypothèses!$AJ$10,$E939&lt;=hypothèses!$AK$10),9,IF(AND($E939&gt;hypothèses!$AJ$11,$E939&lt;=hypothèses!$AK$11),10,""))))))))))</f>
        <v>7</v>
      </c>
      <c r="I939">
        <v>0</v>
      </c>
      <c r="J939" s="58" t="str" cm="1">
        <f t="array" ref="J9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39" s="58">
        <f>IF(G939="Tarif Frais de dossier",30,IF(I939&lt;0,0,IF(AND(A939=hypothèses!$AV$2,G939=hypothèses!$AM$1),IF(E939&lt;=hypothèses!$AT$2,hypothèses!$AW$2,IF(E939&gt;=hypothèses!$AU$2,hypothèses!$AX$2,E939*hypothèses!$AY$2)),IF(AND(A939=hypothèses!$AV$3,G939=hypothèses!$AM$1),IF(E939&lt;=hypothèses!$AT$3,hypothèses!$AW$3,IF(E939&gt;=hypothèses!$AU$3,hypothèses!$AX$3,E939*hypothèses!$AY$3)),IF(AND(A939=hypothèses!$AV$5,G939=hypothèses!$AN$1),IF(E939&lt;=hypothèses!$AT$5,hypothèses!$AW$5,IF(E939&gt;=hypothèses!$AU$5,hypothèses!$AX$5,E939*hypothèses!$AY$5)),IF(AND(A939=hypothèses!$AV$6,G939=hypothèses!$AN$1),IF(E939&lt;=hypothèses!$AT$6,hypothèses!$AW$6,IF(E939&gt;=hypothèses!$AU$6,hypothèses!$AX$6,E939*hypothèses!$AY$6)),IF(AND(A939=hypothèses!$AV$8,G939=hypothèses!$AO$1),IF(E939&lt;=hypothèses!$AT$8,hypothèses!$AW$8,IF(E939&gt;=hypothèses!$AU$8,hypothèses!$AX$8,E939*hypothèses!$AY$8)),IF(AND(A939=hypothèses!$AV$9,G939=hypothèses!$AO$1),IF(E939&lt;=hypothèses!$AT$9,hypothèses!$AW$9,IF(E939&gt;=hypothèses!$AU$9,hypothèses!$AX$9,E939*hypothèses!$AY$9)),IF(AND(A939=hypothèses!$AV$11,G939=hypothèses!$AP$1),IF(E939&lt;=hypothèses!$AT$11,hypothèses!$AW$11,IF(E939&gt;=hypothèses!$AU$11,hypothèses!$AX$11,E939*hypothèses!$AY$11)),IF(AND(A939=hypothèses!$AV$12,G939=hypothèses!$AP$1),IF(E939&lt;=hypothèses!$AT$12,hypothèses!$AW$12,IF(E939&gt;=hypothèses!$AU$12,hypothèses!$AX$12,E939*hypothèses!$AY$12)),IF(AND(A939=hypothèses!$AV$14,G939=hypothèses!$AQ$1),IF(E939&lt;=hypothèses!$AT$14,hypothèses!$AW$14,IF(E939&gt;=hypothèses!$AU$14,hypothèses!$AX$14,E939*hypothèses!$AY$14)),IF(AND(A939=hypothèses!$AV$15,G939=hypothèses!$AQ$1),IF(E939&lt;=hypothèses!$AT$15,hypothèses!$AW$15,IF(E939&gt;=hypothèses!$AU$15,hypothèses!$AX$15,E939*hypothèses!$AY$15)),IF(AND(A939=hypothèses!$AV$17,G939=hypothèses!$AR$1),IF(E939&lt;=hypothèses!$AT$17,hypothèses!$AW$17,IF(E939&gt;=hypothèses!$AU$17,hypothèses!$AX$17,E939*hypothèses!$AY$17)),IF(AND(A939=hypothèses!$AV$18,G939=hypothèses!$AR$1),IF(E939&lt;=hypothèses!$AT$18,hypothèses!$AW$18,IF(E939&gt;=hypothèses!$AU$18,hypothèses!$AX$18,E939*hypothèses!$AY$18)),0))))))))))))))</f>
        <v>0</v>
      </c>
      <c r="L939" s="58"/>
    </row>
    <row r="940" spans="1:12">
      <c r="A940" t="s">
        <v>70</v>
      </c>
      <c r="B940" s="59">
        <v>15146</v>
      </c>
      <c r="C940">
        <v>7</v>
      </c>
      <c r="D940">
        <v>1</v>
      </c>
      <c r="E940" s="4">
        <f t="shared" si="14"/>
        <v>1262.1666666666667</v>
      </c>
      <c r="F940" s="49">
        <f>IF($E940&lt;=hypothèses!$AK$2,1,IF(AND($E940&gt;hypothèses!$AJ$3,$E940&lt;=hypothèses!$AK$3),2,IF(AND($E940&gt;hypothèses!$AJ$4,$E940&lt;=hypothèses!$AK$4),3,IF(AND($E940&gt;hypothèses!$AJ$5,$E940&lt;=hypothèses!$AK$5),4,IF(AND($E940&gt;hypothèses!$AJ$6,$E940&lt;=hypothèses!$AK$6),5,IF(AND($E940&gt;hypothèses!$AJ$7,$E940&lt;=hypothèses!$AK$7),6,IF(AND($E940&gt;hypothèses!$AJ$8,$E940&lt;=hypothèses!$AK$8),7,IF(AND($E940&gt;hypothèses!$AJ$9,$E940&lt;=hypothèses!$AK$9),8,IF(AND($E940&gt;hypothèses!$AJ$10,$E940&lt;=hypothèses!$AK$10),9,IF(AND($E940&gt;hypothèses!$AJ$11,$E940&lt;=hypothèses!$AK$11),10,""))))))))))</f>
        <v>7</v>
      </c>
      <c r="I940">
        <v>0</v>
      </c>
      <c r="J940" s="58" t="str" cm="1">
        <f t="array" ref="J9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40" s="58">
        <f>IF(G940="Tarif Frais de dossier",30,IF(I940&lt;0,0,IF(AND(A940=hypothèses!$AV$2,G940=hypothèses!$AM$1),IF(E940&lt;=hypothèses!$AT$2,hypothèses!$AW$2,IF(E940&gt;=hypothèses!$AU$2,hypothèses!$AX$2,E940*hypothèses!$AY$2)),IF(AND(A940=hypothèses!$AV$3,G940=hypothèses!$AM$1),IF(E940&lt;=hypothèses!$AT$3,hypothèses!$AW$3,IF(E940&gt;=hypothèses!$AU$3,hypothèses!$AX$3,E940*hypothèses!$AY$3)),IF(AND(A940=hypothèses!$AV$5,G940=hypothèses!$AN$1),IF(E940&lt;=hypothèses!$AT$5,hypothèses!$AW$5,IF(E940&gt;=hypothèses!$AU$5,hypothèses!$AX$5,E940*hypothèses!$AY$5)),IF(AND(A940=hypothèses!$AV$6,G940=hypothèses!$AN$1),IF(E940&lt;=hypothèses!$AT$6,hypothèses!$AW$6,IF(E940&gt;=hypothèses!$AU$6,hypothèses!$AX$6,E940*hypothèses!$AY$6)),IF(AND(A940=hypothèses!$AV$8,G940=hypothèses!$AO$1),IF(E940&lt;=hypothèses!$AT$8,hypothèses!$AW$8,IF(E940&gt;=hypothèses!$AU$8,hypothèses!$AX$8,E940*hypothèses!$AY$8)),IF(AND(A940=hypothèses!$AV$9,G940=hypothèses!$AO$1),IF(E940&lt;=hypothèses!$AT$9,hypothèses!$AW$9,IF(E940&gt;=hypothèses!$AU$9,hypothèses!$AX$9,E940*hypothèses!$AY$9)),IF(AND(A940=hypothèses!$AV$11,G940=hypothèses!$AP$1),IF(E940&lt;=hypothèses!$AT$11,hypothèses!$AW$11,IF(E940&gt;=hypothèses!$AU$11,hypothèses!$AX$11,E940*hypothèses!$AY$11)),IF(AND(A940=hypothèses!$AV$12,G940=hypothèses!$AP$1),IF(E940&lt;=hypothèses!$AT$12,hypothèses!$AW$12,IF(E940&gt;=hypothèses!$AU$12,hypothèses!$AX$12,E940*hypothèses!$AY$12)),IF(AND(A940=hypothèses!$AV$14,G940=hypothèses!$AQ$1),IF(E940&lt;=hypothèses!$AT$14,hypothèses!$AW$14,IF(E940&gt;=hypothèses!$AU$14,hypothèses!$AX$14,E940*hypothèses!$AY$14)),IF(AND(A940=hypothèses!$AV$15,G940=hypothèses!$AQ$1),IF(E940&lt;=hypothèses!$AT$15,hypothèses!$AW$15,IF(E940&gt;=hypothèses!$AU$15,hypothèses!$AX$15,E940*hypothèses!$AY$15)),IF(AND(A940=hypothèses!$AV$17,G940=hypothèses!$AR$1),IF(E940&lt;=hypothèses!$AT$17,hypothèses!$AW$17,IF(E940&gt;=hypothèses!$AU$17,hypothèses!$AX$17,E940*hypothèses!$AY$17)),IF(AND(A940=hypothèses!$AV$18,G940=hypothèses!$AR$1),IF(E940&lt;=hypothèses!$AT$18,hypothèses!$AW$18,IF(E940&gt;=hypothèses!$AU$18,hypothèses!$AX$18,E940*hypothèses!$AY$18)),0))))))))))))))</f>
        <v>0</v>
      </c>
      <c r="L940" s="58"/>
    </row>
    <row r="941" spans="1:12">
      <c r="A941" t="s">
        <v>70</v>
      </c>
      <c r="B941" s="59">
        <v>15146</v>
      </c>
      <c r="C941">
        <v>7</v>
      </c>
      <c r="D941">
        <v>1</v>
      </c>
      <c r="E941" s="4">
        <f t="shared" si="14"/>
        <v>1262.1666666666667</v>
      </c>
      <c r="F941" s="49">
        <f>IF($E941&lt;=hypothèses!$AK$2,1,IF(AND($E941&gt;hypothèses!$AJ$3,$E941&lt;=hypothèses!$AK$3),2,IF(AND($E941&gt;hypothèses!$AJ$4,$E941&lt;=hypothèses!$AK$4),3,IF(AND($E941&gt;hypothèses!$AJ$5,$E941&lt;=hypothèses!$AK$5),4,IF(AND($E941&gt;hypothèses!$AJ$6,$E941&lt;=hypothèses!$AK$6),5,IF(AND($E941&gt;hypothèses!$AJ$7,$E941&lt;=hypothèses!$AK$7),6,IF(AND($E941&gt;hypothèses!$AJ$8,$E941&lt;=hypothèses!$AK$8),7,IF(AND($E941&gt;hypothèses!$AJ$9,$E941&lt;=hypothèses!$AK$9),8,IF(AND($E941&gt;hypothèses!$AJ$10,$E941&lt;=hypothèses!$AK$10),9,IF(AND($E941&gt;hypothèses!$AJ$11,$E941&lt;=hypothèses!$AK$11),10,""))))))))))</f>
        <v>7</v>
      </c>
      <c r="I941">
        <v>0</v>
      </c>
      <c r="J941" s="58" t="str" cm="1">
        <f t="array" ref="J9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41" s="58">
        <f>IF(G941="Tarif Frais de dossier",30,IF(I941&lt;0,0,IF(AND(A941=hypothèses!$AV$2,G941=hypothèses!$AM$1),IF(E941&lt;=hypothèses!$AT$2,hypothèses!$AW$2,IF(E941&gt;=hypothèses!$AU$2,hypothèses!$AX$2,E941*hypothèses!$AY$2)),IF(AND(A941=hypothèses!$AV$3,G941=hypothèses!$AM$1),IF(E941&lt;=hypothèses!$AT$3,hypothèses!$AW$3,IF(E941&gt;=hypothèses!$AU$3,hypothèses!$AX$3,E941*hypothèses!$AY$3)),IF(AND(A941=hypothèses!$AV$5,G941=hypothèses!$AN$1),IF(E941&lt;=hypothèses!$AT$5,hypothèses!$AW$5,IF(E941&gt;=hypothèses!$AU$5,hypothèses!$AX$5,E941*hypothèses!$AY$5)),IF(AND(A941=hypothèses!$AV$6,G941=hypothèses!$AN$1),IF(E941&lt;=hypothèses!$AT$6,hypothèses!$AW$6,IF(E941&gt;=hypothèses!$AU$6,hypothèses!$AX$6,E941*hypothèses!$AY$6)),IF(AND(A941=hypothèses!$AV$8,G941=hypothèses!$AO$1),IF(E941&lt;=hypothèses!$AT$8,hypothèses!$AW$8,IF(E941&gt;=hypothèses!$AU$8,hypothèses!$AX$8,E941*hypothèses!$AY$8)),IF(AND(A941=hypothèses!$AV$9,G941=hypothèses!$AO$1),IF(E941&lt;=hypothèses!$AT$9,hypothèses!$AW$9,IF(E941&gt;=hypothèses!$AU$9,hypothèses!$AX$9,E941*hypothèses!$AY$9)),IF(AND(A941=hypothèses!$AV$11,G941=hypothèses!$AP$1),IF(E941&lt;=hypothèses!$AT$11,hypothèses!$AW$11,IF(E941&gt;=hypothèses!$AU$11,hypothèses!$AX$11,E941*hypothèses!$AY$11)),IF(AND(A941=hypothèses!$AV$12,G941=hypothèses!$AP$1),IF(E941&lt;=hypothèses!$AT$12,hypothèses!$AW$12,IF(E941&gt;=hypothèses!$AU$12,hypothèses!$AX$12,E941*hypothèses!$AY$12)),IF(AND(A941=hypothèses!$AV$14,G941=hypothèses!$AQ$1),IF(E941&lt;=hypothèses!$AT$14,hypothèses!$AW$14,IF(E941&gt;=hypothèses!$AU$14,hypothèses!$AX$14,E941*hypothèses!$AY$14)),IF(AND(A941=hypothèses!$AV$15,G941=hypothèses!$AQ$1),IF(E941&lt;=hypothèses!$AT$15,hypothèses!$AW$15,IF(E941&gt;=hypothèses!$AU$15,hypothèses!$AX$15,E941*hypothèses!$AY$15)),IF(AND(A941=hypothèses!$AV$17,G941=hypothèses!$AR$1),IF(E941&lt;=hypothèses!$AT$17,hypothèses!$AW$17,IF(E941&gt;=hypothèses!$AU$17,hypothèses!$AX$17,E941*hypothèses!$AY$17)),IF(AND(A941=hypothèses!$AV$18,G941=hypothèses!$AR$1),IF(E941&lt;=hypothèses!$AT$18,hypothèses!$AW$18,IF(E941&gt;=hypothèses!$AU$18,hypothèses!$AX$18,E941*hypothèses!$AY$18)),0))))))))))))))</f>
        <v>0</v>
      </c>
      <c r="L941" s="58"/>
    </row>
    <row r="942" spans="1:12">
      <c r="A942" t="s">
        <v>70</v>
      </c>
      <c r="B942" s="59">
        <v>15146</v>
      </c>
      <c r="C942">
        <v>7</v>
      </c>
      <c r="D942">
        <v>1</v>
      </c>
      <c r="E942" s="4">
        <f t="shared" si="14"/>
        <v>1262.1666666666667</v>
      </c>
      <c r="F942" s="49">
        <f>IF($E942&lt;=hypothèses!$AK$2,1,IF(AND($E942&gt;hypothèses!$AJ$3,$E942&lt;=hypothèses!$AK$3),2,IF(AND($E942&gt;hypothèses!$AJ$4,$E942&lt;=hypothèses!$AK$4),3,IF(AND($E942&gt;hypothèses!$AJ$5,$E942&lt;=hypothèses!$AK$5),4,IF(AND($E942&gt;hypothèses!$AJ$6,$E942&lt;=hypothèses!$AK$6),5,IF(AND($E942&gt;hypothèses!$AJ$7,$E942&lt;=hypothèses!$AK$7),6,IF(AND($E942&gt;hypothèses!$AJ$8,$E942&lt;=hypothèses!$AK$8),7,IF(AND($E942&gt;hypothèses!$AJ$9,$E942&lt;=hypothèses!$AK$9),8,IF(AND($E942&gt;hypothèses!$AJ$10,$E942&lt;=hypothèses!$AK$10),9,IF(AND($E942&gt;hypothèses!$AJ$11,$E942&lt;=hypothèses!$AK$11),10,""))))))))))</f>
        <v>7</v>
      </c>
      <c r="I942">
        <v>0</v>
      </c>
      <c r="J942" s="58" t="str" cm="1">
        <f t="array" ref="J9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42" s="58">
        <f>IF(G942="Tarif Frais de dossier",30,IF(I942&lt;0,0,IF(AND(A942=hypothèses!$AV$2,G942=hypothèses!$AM$1),IF(E942&lt;=hypothèses!$AT$2,hypothèses!$AW$2,IF(E942&gt;=hypothèses!$AU$2,hypothèses!$AX$2,E942*hypothèses!$AY$2)),IF(AND(A942=hypothèses!$AV$3,G942=hypothèses!$AM$1),IF(E942&lt;=hypothèses!$AT$3,hypothèses!$AW$3,IF(E942&gt;=hypothèses!$AU$3,hypothèses!$AX$3,E942*hypothèses!$AY$3)),IF(AND(A942=hypothèses!$AV$5,G942=hypothèses!$AN$1),IF(E942&lt;=hypothèses!$AT$5,hypothèses!$AW$5,IF(E942&gt;=hypothèses!$AU$5,hypothèses!$AX$5,E942*hypothèses!$AY$5)),IF(AND(A942=hypothèses!$AV$6,G942=hypothèses!$AN$1),IF(E942&lt;=hypothèses!$AT$6,hypothèses!$AW$6,IF(E942&gt;=hypothèses!$AU$6,hypothèses!$AX$6,E942*hypothèses!$AY$6)),IF(AND(A942=hypothèses!$AV$8,G942=hypothèses!$AO$1),IF(E942&lt;=hypothèses!$AT$8,hypothèses!$AW$8,IF(E942&gt;=hypothèses!$AU$8,hypothèses!$AX$8,E942*hypothèses!$AY$8)),IF(AND(A942=hypothèses!$AV$9,G942=hypothèses!$AO$1),IF(E942&lt;=hypothèses!$AT$9,hypothèses!$AW$9,IF(E942&gt;=hypothèses!$AU$9,hypothèses!$AX$9,E942*hypothèses!$AY$9)),IF(AND(A942=hypothèses!$AV$11,G942=hypothèses!$AP$1),IF(E942&lt;=hypothèses!$AT$11,hypothèses!$AW$11,IF(E942&gt;=hypothèses!$AU$11,hypothèses!$AX$11,E942*hypothèses!$AY$11)),IF(AND(A942=hypothèses!$AV$12,G942=hypothèses!$AP$1),IF(E942&lt;=hypothèses!$AT$12,hypothèses!$AW$12,IF(E942&gt;=hypothèses!$AU$12,hypothèses!$AX$12,E942*hypothèses!$AY$12)),IF(AND(A942=hypothèses!$AV$14,G942=hypothèses!$AQ$1),IF(E942&lt;=hypothèses!$AT$14,hypothèses!$AW$14,IF(E942&gt;=hypothèses!$AU$14,hypothèses!$AX$14,E942*hypothèses!$AY$14)),IF(AND(A942=hypothèses!$AV$15,G942=hypothèses!$AQ$1),IF(E942&lt;=hypothèses!$AT$15,hypothèses!$AW$15,IF(E942&gt;=hypothèses!$AU$15,hypothèses!$AX$15,E942*hypothèses!$AY$15)),IF(AND(A942=hypothèses!$AV$17,G942=hypothèses!$AR$1),IF(E942&lt;=hypothèses!$AT$17,hypothèses!$AW$17,IF(E942&gt;=hypothèses!$AU$17,hypothèses!$AX$17,E942*hypothèses!$AY$17)),IF(AND(A942=hypothèses!$AV$18,G942=hypothèses!$AR$1),IF(E942&lt;=hypothèses!$AT$18,hypothèses!$AW$18,IF(E942&gt;=hypothèses!$AU$18,hypothèses!$AX$18,E942*hypothèses!$AY$18)),0))))))))))))))</f>
        <v>0</v>
      </c>
      <c r="L942" s="58"/>
    </row>
    <row r="943" spans="1:12">
      <c r="A943" t="s">
        <v>68</v>
      </c>
      <c r="B943" s="59">
        <v>35472</v>
      </c>
      <c r="C943">
        <v>15</v>
      </c>
      <c r="D943">
        <v>1.5</v>
      </c>
      <c r="E943" s="4">
        <f t="shared" si="14"/>
        <v>1970.6666666666667</v>
      </c>
      <c r="F943" s="49">
        <f>IF($E943&lt;=hypothèses!$AK$2,1,IF(AND($E943&gt;hypothèses!$AJ$3,$E943&lt;=hypothèses!$AK$3),2,IF(AND($E943&gt;hypothèses!$AJ$4,$E943&lt;=hypothèses!$AK$4),3,IF(AND($E943&gt;hypothèses!$AJ$5,$E943&lt;=hypothèses!$AK$5),4,IF(AND($E943&gt;hypothèses!$AJ$6,$E943&lt;=hypothèses!$AK$6),5,IF(AND($E943&gt;hypothèses!$AJ$7,$E943&lt;=hypothèses!$AK$7),6,IF(AND($E943&gt;hypothèses!$AJ$8,$E943&lt;=hypothèses!$AK$8),7,IF(AND($E943&gt;hypothèses!$AJ$9,$E943&lt;=hypothèses!$AK$9),8,IF(AND($E943&gt;hypothèses!$AJ$10,$E943&lt;=hypothèses!$AK$10),9,IF(AND($E943&gt;hypothèses!$AJ$11,$E943&lt;=hypothèses!$AK$11),10,""))))))))))</f>
        <v>9</v>
      </c>
      <c r="G943" t="s">
        <v>17</v>
      </c>
      <c r="H943">
        <v>1</v>
      </c>
      <c r="I943">
        <v>338</v>
      </c>
      <c r="J943" s="58" cm="1">
        <f t="array" ref="J9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559.36</v>
      </c>
      <c r="K943" s="58">
        <f>IF(G943="Tarif Frais de dossier",30,IF(I943&lt;0,0,IF(AND(A943=hypothèses!$AV$2,G943=hypothèses!$AM$1),IF(E943&lt;=hypothèses!$AT$2,hypothèses!$AW$2,IF(E943&gt;=hypothèses!$AU$2,hypothèses!$AX$2,E943*hypothèses!$AY$2)),IF(AND(A943=hypothèses!$AV$3,G943=hypothèses!$AM$1),IF(E943&lt;=hypothèses!$AT$3,hypothèses!$AW$3,IF(E943&gt;=hypothèses!$AU$3,hypothèses!$AX$3,E943*hypothèses!$AY$3)),IF(AND(A943=hypothèses!$AV$5,G943=hypothèses!$AN$1),IF(E943&lt;=hypothèses!$AT$5,hypothèses!$AW$5,IF(E943&gt;=hypothèses!$AU$5,hypothèses!$AX$5,E943*hypothèses!$AY$5)),IF(AND(A943=hypothèses!$AV$6,G943=hypothèses!$AN$1),IF(E943&lt;=hypothèses!$AT$6,hypothèses!$AW$6,IF(E943&gt;=hypothèses!$AU$6,hypothèses!$AX$6,E943*hypothèses!$AY$6)),IF(AND(A943=hypothèses!$AV$8,G943=hypothèses!$AO$1),IF(E943&lt;=hypothèses!$AT$8,hypothèses!$AW$8,IF(E943&gt;=hypothèses!$AU$8,hypothèses!$AX$8,E943*hypothèses!$AY$8)),IF(AND(A943=hypothèses!$AV$9,G943=hypothèses!$AO$1),IF(E943&lt;=hypothèses!$AT$9,hypothèses!$AW$9,IF(E943&gt;=hypothèses!$AU$9,hypothèses!$AX$9,E943*hypothèses!$AY$9)),IF(AND(A943=hypothèses!$AV$11,G943=hypothèses!$AP$1),IF(E943&lt;=hypothèses!$AT$11,hypothèses!$AW$11,IF(E943&gt;=hypothèses!$AU$11,hypothèses!$AX$11,E943*hypothèses!$AY$11)),IF(AND(A943=hypothèses!$AV$12,G943=hypothèses!$AP$1),IF(E943&lt;=hypothèses!$AT$12,hypothèses!$AW$12,IF(E943&gt;=hypothèses!$AU$12,hypothèses!$AX$12,E943*hypothèses!$AY$12)),IF(AND(A943=hypothèses!$AV$14,G943=hypothèses!$AQ$1),IF(E943&lt;=hypothèses!$AT$14,hypothèses!$AW$14,IF(E943&gt;=hypothèses!$AU$14,hypothèses!$AX$14,E943*hypothèses!$AY$14)),IF(AND(A943=hypothèses!$AV$15,G943=hypothèses!$AQ$1),IF(E943&lt;=hypothèses!$AT$15,hypothèses!$AW$15,IF(E943&gt;=hypothèses!$AU$15,hypothèses!$AX$15,E943*hypothèses!$AY$15)),IF(AND(A943=hypothèses!$AV$17,G943=hypothèses!$AR$1),IF(E943&lt;=hypothèses!$AT$17,hypothèses!$AW$17,IF(E943&gt;=hypothèses!$AU$17,hypothèses!$AX$17,E943*hypothèses!$AY$17)),IF(AND(A943=hypothèses!$AV$18,G943=hypothèses!$AR$1),IF(E943&lt;=hypothèses!$AT$18,hypothèses!$AW$18,IF(E943&gt;=hypothèses!$AU$18,hypothèses!$AX$18,E943*hypothèses!$AY$18)),0))))))))))))))</f>
        <v>325.16000000000003</v>
      </c>
      <c r="L943" s="58"/>
    </row>
    <row r="944" spans="1:12">
      <c r="A944" t="s">
        <v>68</v>
      </c>
      <c r="B944" s="59">
        <v>35472</v>
      </c>
      <c r="C944">
        <v>15</v>
      </c>
      <c r="D944">
        <v>1.5</v>
      </c>
      <c r="E944" s="4">
        <f t="shared" si="14"/>
        <v>1970.6666666666667</v>
      </c>
      <c r="F944" s="49">
        <f>IF($E944&lt;=hypothèses!$AK$2,1,IF(AND($E944&gt;hypothèses!$AJ$3,$E944&lt;=hypothèses!$AK$3),2,IF(AND($E944&gt;hypothèses!$AJ$4,$E944&lt;=hypothèses!$AK$4),3,IF(AND($E944&gt;hypothèses!$AJ$5,$E944&lt;=hypothèses!$AK$5),4,IF(AND($E944&gt;hypothèses!$AJ$6,$E944&lt;=hypothèses!$AK$6),5,IF(AND($E944&gt;hypothèses!$AJ$7,$E944&lt;=hypothèses!$AK$7),6,IF(AND($E944&gt;hypothèses!$AJ$8,$E944&lt;=hypothèses!$AK$8),7,IF(AND($E944&gt;hypothèses!$AJ$9,$E944&lt;=hypothèses!$AK$9),8,IF(AND($E944&gt;hypothèses!$AJ$10,$E944&lt;=hypothèses!$AK$10),9,IF(AND($E944&gt;hypothèses!$AJ$11,$E944&lt;=hypothèses!$AK$11),10,""))))))))))</f>
        <v>9</v>
      </c>
      <c r="G944" t="s">
        <v>14</v>
      </c>
      <c r="H944">
        <v>1</v>
      </c>
      <c r="I944">
        <v>30</v>
      </c>
      <c r="J944" s="58" cm="1">
        <f t="array" ref="J9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944" s="58">
        <f>IF(G944="Tarif Frais de dossier",30,IF(I944&lt;0,0,IF(AND(A944=hypothèses!$AV$2,G944=hypothèses!$AM$1),IF(E944&lt;=hypothèses!$AT$2,hypothèses!$AW$2,IF(E944&gt;=hypothèses!$AU$2,hypothèses!$AX$2,E944*hypothèses!$AY$2)),IF(AND(A944=hypothèses!$AV$3,G944=hypothèses!$AM$1),IF(E944&lt;=hypothèses!$AT$3,hypothèses!$AW$3,IF(E944&gt;=hypothèses!$AU$3,hypothèses!$AX$3,E944*hypothèses!$AY$3)),IF(AND(A944=hypothèses!$AV$5,G944=hypothèses!$AN$1),IF(E944&lt;=hypothèses!$AT$5,hypothèses!$AW$5,IF(E944&gt;=hypothèses!$AU$5,hypothèses!$AX$5,E944*hypothèses!$AY$5)),IF(AND(A944=hypothèses!$AV$6,G944=hypothèses!$AN$1),IF(E944&lt;=hypothèses!$AT$6,hypothèses!$AW$6,IF(E944&gt;=hypothèses!$AU$6,hypothèses!$AX$6,E944*hypothèses!$AY$6)),IF(AND(A944=hypothèses!$AV$8,G944=hypothèses!$AO$1),IF(E944&lt;=hypothèses!$AT$8,hypothèses!$AW$8,IF(E944&gt;=hypothèses!$AU$8,hypothèses!$AX$8,E944*hypothèses!$AY$8)),IF(AND(A944=hypothèses!$AV$9,G944=hypothèses!$AO$1),IF(E944&lt;=hypothèses!$AT$9,hypothèses!$AW$9,IF(E944&gt;=hypothèses!$AU$9,hypothèses!$AX$9,E944*hypothèses!$AY$9)),IF(AND(A944=hypothèses!$AV$11,G944=hypothèses!$AP$1),IF(E944&lt;=hypothèses!$AT$11,hypothèses!$AW$11,IF(E944&gt;=hypothèses!$AU$11,hypothèses!$AX$11,E944*hypothèses!$AY$11)),IF(AND(A944=hypothèses!$AV$12,G944=hypothèses!$AP$1),IF(E944&lt;=hypothèses!$AT$12,hypothèses!$AW$12,IF(E944&gt;=hypothèses!$AU$12,hypothèses!$AX$12,E944*hypothèses!$AY$12)),IF(AND(A944=hypothèses!$AV$14,G944=hypothèses!$AQ$1),IF(E944&lt;=hypothèses!$AT$14,hypothèses!$AW$14,IF(E944&gt;=hypothèses!$AU$14,hypothèses!$AX$14,E944*hypothèses!$AY$14)),IF(AND(A944=hypothèses!$AV$15,G944=hypothèses!$AQ$1),IF(E944&lt;=hypothèses!$AT$15,hypothèses!$AW$15,IF(E944&gt;=hypothèses!$AU$15,hypothèses!$AX$15,E944*hypothèses!$AY$15)),IF(AND(A944=hypothèses!$AV$17,G944=hypothèses!$AR$1),IF(E944&lt;=hypothèses!$AT$17,hypothèses!$AW$17,IF(E944&gt;=hypothèses!$AU$17,hypothèses!$AX$17,E944*hypothèses!$AY$17)),IF(AND(A944=hypothèses!$AV$18,G944=hypothèses!$AR$1),IF(E944&lt;=hypothèses!$AT$18,hypothèses!$AW$18,IF(E944&gt;=hypothèses!$AU$18,hypothèses!$AX$18,E944*hypothèses!$AY$18)),0))))))))))))))</f>
        <v>30</v>
      </c>
      <c r="L944" s="58"/>
    </row>
    <row r="945" spans="1:12">
      <c r="A945" t="s">
        <v>68</v>
      </c>
      <c r="B945" s="59">
        <v>0</v>
      </c>
      <c r="C945">
        <v>1</v>
      </c>
      <c r="D945">
        <v>1</v>
      </c>
      <c r="E945" s="4">
        <f t="shared" si="14"/>
        <v>0</v>
      </c>
      <c r="F945" s="49">
        <f>IF($E945&lt;=hypothèses!$AK$2,1,IF(AND($E945&gt;hypothèses!$AJ$3,$E945&lt;=hypothèses!$AK$3),2,IF(AND($E945&gt;hypothèses!$AJ$4,$E945&lt;=hypothèses!$AK$4),3,IF(AND($E945&gt;hypothèses!$AJ$5,$E945&lt;=hypothèses!$AK$5),4,IF(AND($E945&gt;hypothèses!$AJ$6,$E945&lt;=hypothèses!$AK$6),5,IF(AND($E945&gt;hypothèses!$AJ$7,$E945&lt;=hypothèses!$AK$7),6,IF(AND($E945&gt;hypothèses!$AJ$8,$E945&lt;=hypothèses!$AK$8),7,IF(AND($E945&gt;hypothèses!$AJ$9,$E945&lt;=hypothèses!$AK$9),8,IF(AND($E945&gt;hypothèses!$AJ$10,$E945&lt;=hypothèses!$AK$10),9,IF(AND($E945&gt;hypothèses!$AJ$11,$E945&lt;=hypothèses!$AK$11),10,""))))))))))</f>
        <v>1</v>
      </c>
      <c r="G945" t="s">
        <v>17</v>
      </c>
      <c r="H945">
        <v>1</v>
      </c>
      <c r="I945">
        <v>66</v>
      </c>
      <c r="J945" s="58" cm="1">
        <f t="array" ref="J9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945" s="58">
        <f>IF(G945="Tarif Frais de dossier",30,IF(I945&lt;0,0,IF(AND(A945=hypothèses!$AV$2,G945=hypothèses!$AM$1),IF(E945&lt;=hypothèses!$AT$2,hypothèses!$AW$2,IF(E945&gt;=hypothèses!$AU$2,hypothèses!$AX$2,E945*hypothèses!$AY$2)),IF(AND(A945=hypothèses!$AV$3,G945=hypothèses!$AM$1),IF(E945&lt;=hypothèses!$AT$3,hypothèses!$AW$3,IF(E945&gt;=hypothèses!$AU$3,hypothèses!$AX$3,E945*hypothèses!$AY$3)),IF(AND(A945=hypothèses!$AV$5,G945=hypothèses!$AN$1),IF(E945&lt;=hypothèses!$AT$5,hypothèses!$AW$5,IF(E945&gt;=hypothèses!$AU$5,hypothèses!$AX$5,E945*hypothèses!$AY$5)),IF(AND(A945=hypothèses!$AV$6,G945=hypothèses!$AN$1),IF(E945&lt;=hypothèses!$AT$6,hypothèses!$AW$6,IF(E945&gt;=hypothèses!$AU$6,hypothèses!$AX$6,E945*hypothèses!$AY$6)),IF(AND(A945=hypothèses!$AV$8,G945=hypothèses!$AO$1),IF(E945&lt;=hypothèses!$AT$8,hypothèses!$AW$8,IF(E945&gt;=hypothèses!$AU$8,hypothèses!$AX$8,E945*hypothèses!$AY$8)),IF(AND(A945=hypothèses!$AV$9,G945=hypothèses!$AO$1),IF(E945&lt;=hypothèses!$AT$9,hypothèses!$AW$9,IF(E945&gt;=hypothèses!$AU$9,hypothèses!$AX$9,E945*hypothèses!$AY$9)),IF(AND(A945=hypothèses!$AV$11,G945=hypothèses!$AP$1),IF(E945&lt;=hypothèses!$AT$11,hypothèses!$AW$11,IF(E945&gt;=hypothèses!$AU$11,hypothèses!$AX$11,E945*hypothèses!$AY$11)),IF(AND(A945=hypothèses!$AV$12,G945=hypothèses!$AP$1),IF(E945&lt;=hypothèses!$AT$12,hypothèses!$AW$12,IF(E945&gt;=hypothèses!$AU$12,hypothèses!$AX$12,E945*hypothèses!$AY$12)),IF(AND(A945=hypothèses!$AV$14,G945=hypothèses!$AQ$1),IF(E945&lt;=hypothèses!$AT$14,hypothèses!$AW$14,IF(E945&gt;=hypothèses!$AU$14,hypothèses!$AX$14,E945*hypothèses!$AY$14)),IF(AND(A945=hypothèses!$AV$15,G945=hypothèses!$AQ$1),IF(E945&lt;=hypothèses!$AT$15,hypothèses!$AW$15,IF(E945&gt;=hypothèses!$AU$15,hypothèses!$AX$15,E945*hypothèses!$AY$15)),IF(AND(A945=hypothèses!$AV$17,G945=hypothèses!$AR$1),IF(E945&lt;=hypothèses!$AT$17,hypothèses!$AW$17,IF(E945&gt;=hypothèses!$AU$17,hypothèses!$AX$17,E945*hypothèses!$AY$17)),IF(AND(A945=hypothèses!$AV$18,G945=hypothèses!$AR$1),IF(E945&lt;=hypothèses!$AT$18,hypothèses!$AW$18,IF(E945&gt;=hypothèses!$AU$18,hypothèses!$AX$18,E945*hypothèses!$AY$18)),0))))))))))))))</f>
        <v>66</v>
      </c>
      <c r="L945" s="58"/>
    </row>
    <row r="946" spans="1:12">
      <c r="A946" t="s">
        <v>70</v>
      </c>
      <c r="B946" s="59">
        <v>99680</v>
      </c>
      <c r="C946">
        <v>40</v>
      </c>
      <c r="D946">
        <v>4</v>
      </c>
      <c r="E946" s="4">
        <f t="shared" si="14"/>
        <v>2076.6666666666665</v>
      </c>
      <c r="F946" s="49">
        <f>IF($E946&lt;=hypothèses!$AK$2,1,IF(AND($E946&gt;hypothèses!$AJ$3,$E946&lt;=hypothèses!$AK$3),2,IF(AND($E946&gt;hypothèses!$AJ$4,$E946&lt;=hypothèses!$AK$4),3,IF(AND($E946&gt;hypothèses!$AJ$5,$E946&lt;=hypothèses!$AK$5),4,IF(AND($E946&gt;hypothèses!$AJ$6,$E946&lt;=hypothèses!$AK$6),5,IF(AND($E946&gt;hypothèses!$AJ$7,$E946&lt;=hypothèses!$AK$7),6,IF(AND($E946&gt;hypothèses!$AJ$8,$E946&lt;=hypothèses!$AK$8),7,IF(AND($E946&gt;hypothèses!$AJ$9,$E946&lt;=hypothèses!$AK$9),8,IF(AND($E946&gt;hypothèses!$AJ$10,$E946&lt;=hypothèses!$AK$10),9,IF(AND($E946&gt;hypothèses!$AJ$11,$E946&lt;=hypothèses!$AK$11),10,""))))))))))</f>
        <v>9</v>
      </c>
      <c r="G946" t="s">
        <v>17</v>
      </c>
      <c r="H946">
        <v>1</v>
      </c>
      <c r="I946">
        <v>485</v>
      </c>
      <c r="J946" s="58" cm="1">
        <f t="array" ref="J9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946" s="58">
        <f>IF(G946="Tarif Frais de dossier",30,IF(I946&lt;0,0,IF(AND(A946=hypothèses!$AV$2,G946=hypothèses!$AM$1),IF(E946&lt;=hypothèses!$AT$2,hypothèses!$AW$2,IF(E946&gt;=hypothèses!$AU$2,hypothèses!$AX$2,E946*hypothèses!$AY$2)),IF(AND(A946=hypothèses!$AV$3,G946=hypothèses!$AM$1),IF(E946&lt;=hypothèses!$AT$3,hypothèses!$AW$3,IF(E946&gt;=hypothèses!$AU$3,hypothèses!$AX$3,E946*hypothèses!$AY$3)),IF(AND(A946=hypothèses!$AV$5,G946=hypothèses!$AN$1),IF(E946&lt;=hypothèses!$AT$5,hypothèses!$AW$5,IF(E946&gt;=hypothèses!$AU$5,hypothèses!$AX$5,E946*hypothèses!$AY$5)),IF(AND(A946=hypothèses!$AV$6,G946=hypothèses!$AN$1),IF(E946&lt;=hypothèses!$AT$6,hypothèses!$AW$6,IF(E946&gt;=hypothèses!$AU$6,hypothèses!$AX$6,E946*hypothèses!$AY$6)),IF(AND(A946=hypothèses!$AV$8,G946=hypothèses!$AO$1),IF(E946&lt;=hypothèses!$AT$8,hypothèses!$AW$8,IF(E946&gt;=hypothèses!$AU$8,hypothèses!$AX$8,E946*hypothèses!$AY$8)),IF(AND(A946=hypothèses!$AV$9,G946=hypothèses!$AO$1),IF(E946&lt;=hypothèses!$AT$9,hypothèses!$AW$9,IF(E946&gt;=hypothèses!$AU$9,hypothèses!$AX$9,E946*hypothèses!$AY$9)),IF(AND(A946=hypothèses!$AV$11,G946=hypothèses!$AP$1),IF(E946&lt;=hypothèses!$AT$11,hypothèses!$AW$11,IF(E946&gt;=hypothèses!$AU$11,hypothèses!$AX$11,E946*hypothèses!$AY$11)),IF(AND(A946=hypothèses!$AV$12,G946=hypothèses!$AP$1),IF(E946&lt;=hypothèses!$AT$12,hypothèses!$AW$12,IF(E946&gt;=hypothèses!$AU$12,hypothèses!$AX$12,E946*hypothèses!$AY$12)),IF(AND(A946=hypothèses!$AV$14,G946=hypothèses!$AQ$1),IF(E946&lt;=hypothèses!$AT$14,hypothèses!$AW$14,IF(E946&gt;=hypothèses!$AU$14,hypothèses!$AX$14,E946*hypothèses!$AY$14)),IF(AND(A946=hypothèses!$AV$15,G946=hypothèses!$AQ$1),IF(E946&lt;=hypothèses!$AT$15,hypothèses!$AW$15,IF(E946&gt;=hypothèses!$AU$15,hypothèses!$AX$15,E946*hypothèses!$AY$15)),IF(AND(A946=hypothèses!$AV$17,G946=hypothèses!$AR$1),IF(E946&lt;=hypothèses!$AT$17,hypothèses!$AW$17,IF(E946&gt;=hypothèses!$AU$17,hypothèses!$AX$17,E946*hypothèses!$AY$17)),IF(AND(A946=hypothèses!$AV$18,G946=hypothèses!$AR$1),IF(E946&lt;=hypothèses!$AT$18,hypothèses!$AW$18,IF(E946&gt;=hypothèses!$AU$18,hypothèses!$AX$18,E946*hypothèses!$AY$18)),0))))))))))))))</f>
        <v>274.12</v>
      </c>
      <c r="L946" s="58"/>
    </row>
    <row r="947" spans="1:12">
      <c r="A947" t="s">
        <v>70</v>
      </c>
      <c r="B947" s="59">
        <v>99680</v>
      </c>
      <c r="C947">
        <v>40</v>
      </c>
      <c r="D947">
        <v>4</v>
      </c>
      <c r="E947" s="4">
        <f t="shared" si="14"/>
        <v>2076.6666666666665</v>
      </c>
      <c r="F947" s="49">
        <f>IF($E947&lt;=hypothèses!$AK$2,1,IF(AND($E947&gt;hypothèses!$AJ$3,$E947&lt;=hypothèses!$AK$3),2,IF(AND($E947&gt;hypothèses!$AJ$4,$E947&lt;=hypothèses!$AK$4),3,IF(AND($E947&gt;hypothèses!$AJ$5,$E947&lt;=hypothèses!$AK$5),4,IF(AND($E947&gt;hypothèses!$AJ$6,$E947&lt;=hypothèses!$AK$6),5,IF(AND($E947&gt;hypothèses!$AJ$7,$E947&lt;=hypothèses!$AK$7),6,IF(AND($E947&gt;hypothèses!$AJ$8,$E947&lt;=hypothèses!$AK$8),7,IF(AND($E947&gt;hypothèses!$AJ$9,$E947&lt;=hypothèses!$AK$9),8,IF(AND($E947&gt;hypothèses!$AJ$10,$E947&lt;=hypothèses!$AK$10),9,IF(AND($E947&gt;hypothèses!$AJ$11,$E947&lt;=hypothèses!$AK$11),10,""))))))))))</f>
        <v>9</v>
      </c>
      <c r="I947">
        <v>0</v>
      </c>
      <c r="J947" s="58" t="str" cm="1">
        <f t="array" ref="J9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47" s="58">
        <f>IF(G947="Tarif Frais de dossier",30,IF(I947&lt;0,0,IF(AND(A947=hypothèses!$AV$2,G947=hypothèses!$AM$1),IF(E947&lt;=hypothèses!$AT$2,hypothèses!$AW$2,IF(E947&gt;=hypothèses!$AU$2,hypothèses!$AX$2,E947*hypothèses!$AY$2)),IF(AND(A947=hypothèses!$AV$3,G947=hypothèses!$AM$1),IF(E947&lt;=hypothèses!$AT$3,hypothèses!$AW$3,IF(E947&gt;=hypothèses!$AU$3,hypothèses!$AX$3,E947*hypothèses!$AY$3)),IF(AND(A947=hypothèses!$AV$5,G947=hypothèses!$AN$1),IF(E947&lt;=hypothèses!$AT$5,hypothèses!$AW$5,IF(E947&gt;=hypothèses!$AU$5,hypothèses!$AX$5,E947*hypothèses!$AY$5)),IF(AND(A947=hypothèses!$AV$6,G947=hypothèses!$AN$1),IF(E947&lt;=hypothèses!$AT$6,hypothèses!$AW$6,IF(E947&gt;=hypothèses!$AU$6,hypothèses!$AX$6,E947*hypothèses!$AY$6)),IF(AND(A947=hypothèses!$AV$8,G947=hypothèses!$AO$1),IF(E947&lt;=hypothèses!$AT$8,hypothèses!$AW$8,IF(E947&gt;=hypothèses!$AU$8,hypothèses!$AX$8,E947*hypothèses!$AY$8)),IF(AND(A947=hypothèses!$AV$9,G947=hypothèses!$AO$1),IF(E947&lt;=hypothèses!$AT$9,hypothèses!$AW$9,IF(E947&gt;=hypothèses!$AU$9,hypothèses!$AX$9,E947*hypothèses!$AY$9)),IF(AND(A947=hypothèses!$AV$11,G947=hypothèses!$AP$1),IF(E947&lt;=hypothèses!$AT$11,hypothèses!$AW$11,IF(E947&gt;=hypothèses!$AU$11,hypothèses!$AX$11,E947*hypothèses!$AY$11)),IF(AND(A947=hypothèses!$AV$12,G947=hypothèses!$AP$1),IF(E947&lt;=hypothèses!$AT$12,hypothèses!$AW$12,IF(E947&gt;=hypothèses!$AU$12,hypothèses!$AX$12,E947*hypothèses!$AY$12)),IF(AND(A947=hypothèses!$AV$14,G947=hypothèses!$AQ$1),IF(E947&lt;=hypothèses!$AT$14,hypothèses!$AW$14,IF(E947&gt;=hypothèses!$AU$14,hypothèses!$AX$14,E947*hypothèses!$AY$14)),IF(AND(A947=hypothèses!$AV$15,G947=hypothèses!$AQ$1),IF(E947&lt;=hypothèses!$AT$15,hypothèses!$AW$15,IF(E947&gt;=hypothèses!$AU$15,hypothèses!$AX$15,E947*hypothèses!$AY$15)),IF(AND(A947=hypothèses!$AV$17,G947=hypothèses!$AR$1),IF(E947&lt;=hypothèses!$AT$17,hypothèses!$AW$17,IF(E947&gt;=hypothèses!$AU$17,hypothèses!$AX$17,E947*hypothèses!$AY$17)),IF(AND(A947=hypothèses!$AV$18,G947=hypothèses!$AR$1),IF(E947&lt;=hypothèses!$AT$18,hypothèses!$AW$18,IF(E947&gt;=hypothèses!$AU$18,hypothèses!$AX$18,E947*hypothèses!$AY$18)),0))))))))))))))</f>
        <v>0</v>
      </c>
      <c r="L947" s="58"/>
    </row>
    <row r="948" spans="1:12">
      <c r="A948" t="s">
        <v>68</v>
      </c>
      <c r="B948" s="59">
        <v>39829</v>
      </c>
      <c r="C948">
        <v>16</v>
      </c>
      <c r="D948">
        <v>2</v>
      </c>
      <c r="E948" s="4">
        <f t="shared" si="14"/>
        <v>1659.5416666666667</v>
      </c>
      <c r="F948" s="49">
        <f>IF($E948&lt;=hypothèses!$AK$2,1,IF(AND($E948&gt;hypothèses!$AJ$3,$E948&lt;=hypothèses!$AK$3),2,IF(AND($E948&gt;hypothèses!$AJ$4,$E948&lt;=hypothèses!$AK$4),3,IF(AND($E948&gt;hypothèses!$AJ$5,$E948&lt;=hypothèses!$AK$5),4,IF(AND($E948&gt;hypothèses!$AJ$6,$E948&lt;=hypothèses!$AK$6),5,IF(AND($E948&gt;hypothèses!$AJ$7,$E948&lt;=hypothèses!$AK$7),6,IF(AND($E948&gt;hypothèses!$AJ$8,$E948&lt;=hypothèses!$AK$8),7,IF(AND($E948&gt;hypothèses!$AJ$9,$E948&lt;=hypothèses!$AK$9),8,IF(AND($E948&gt;hypothèses!$AJ$10,$E948&lt;=hypothèses!$AK$10),9,IF(AND($E948&gt;hypothèses!$AJ$11,$E948&lt;=hypothèses!$AK$11),10,""))))))))))</f>
        <v>8</v>
      </c>
      <c r="G948" t="s">
        <v>13</v>
      </c>
      <c r="H948">
        <v>1.1000000000000001</v>
      </c>
      <c r="I948">
        <v>836</v>
      </c>
      <c r="J948" s="58" cm="1">
        <f t="array" ref="J9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1155.759</v>
      </c>
      <c r="K948" s="58">
        <f>IF(G948="Tarif Frais de dossier",30,IF(I948&lt;0,0,IF(AND(A948=hypothèses!$AV$2,G948=hypothèses!$AM$1),IF(E948&lt;=hypothèses!$AT$2,hypothèses!$AW$2,IF(E948&gt;=hypothèses!$AU$2,hypothèses!$AX$2,E948*hypothèses!$AY$2)),IF(AND(A948=hypothèses!$AV$3,G948=hypothèses!$AM$1),IF(E948&lt;=hypothèses!$AT$3,hypothèses!$AW$3,IF(E948&gt;=hypothèses!$AU$3,hypothèses!$AX$3,E948*hypothèses!$AY$3)),IF(AND(A948=hypothèses!$AV$5,G948=hypothèses!$AN$1),IF(E948&lt;=hypothèses!$AT$5,hypothèses!$AW$5,IF(E948&gt;=hypothèses!$AU$5,hypothèses!$AX$5,E948*hypothèses!$AY$5)),IF(AND(A948=hypothèses!$AV$6,G948=hypothèses!$AN$1),IF(E948&lt;=hypothèses!$AT$6,hypothèses!$AW$6,IF(E948&gt;=hypothèses!$AU$6,hypothèses!$AX$6,E948*hypothèses!$AY$6)),IF(AND(A948=hypothèses!$AV$8,G948=hypothèses!$AO$1),IF(E948&lt;=hypothèses!$AT$8,hypothèses!$AW$8,IF(E948&gt;=hypothèses!$AU$8,hypothèses!$AX$8,E948*hypothèses!$AY$8)),IF(AND(A948=hypothèses!$AV$9,G948=hypothèses!$AO$1),IF(E948&lt;=hypothèses!$AT$9,hypothèses!$AW$9,IF(E948&gt;=hypothèses!$AU$9,hypothèses!$AX$9,E948*hypothèses!$AY$9)),IF(AND(A948=hypothèses!$AV$11,G948=hypothèses!$AP$1),IF(E948&lt;=hypothèses!$AT$11,hypothèses!$AW$11,IF(E948&gt;=hypothèses!$AU$11,hypothèses!$AX$11,E948*hypothèses!$AY$11)),IF(AND(A948=hypothèses!$AV$12,G948=hypothèses!$AP$1),IF(E948&lt;=hypothèses!$AT$12,hypothèses!$AW$12,IF(E948&gt;=hypothèses!$AU$12,hypothèses!$AX$12,E948*hypothèses!$AY$12)),IF(AND(A948=hypothèses!$AV$14,G948=hypothèses!$AQ$1),IF(E948&lt;=hypothèses!$AT$14,hypothèses!$AW$14,IF(E948&gt;=hypothèses!$AU$14,hypothèses!$AX$14,E948*hypothèses!$AY$14)),IF(AND(A948=hypothèses!$AV$15,G948=hypothèses!$AQ$1),IF(E948&lt;=hypothèses!$AT$15,hypothèses!$AW$15,IF(E948&gt;=hypothèses!$AU$15,hypothèses!$AX$15,E948*hypothèses!$AY$15)),IF(AND(A948=hypothèses!$AV$17,G948=hypothèses!$AR$1),IF(E948&lt;=hypothèses!$AT$17,hypothèses!$AW$17,IF(E948&gt;=hypothèses!$AU$17,hypothèses!$AX$17,E948*hypothèses!$AY$17)),IF(AND(A948=hypothèses!$AV$18,G948=hypothèses!$AR$1),IF(E948&lt;=hypothèses!$AT$18,hypothèses!$AW$18,IF(E948&gt;=hypothèses!$AU$18,hypothèses!$AX$18,E948*hypothèses!$AY$18)),0))))))))))))))</f>
        <v>547.64875000000006</v>
      </c>
      <c r="L948" s="58"/>
    </row>
    <row r="949" spans="1:12">
      <c r="A949" t="s">
        <v>68</v>
      </c>
      <c r="B949" s="59">
        <v>39829</v>
      </c>
      <c r="C949">
        <v>16</v>
      </c>
      <c r="D949">
        <v>2</v>
      </c>
      <c r="E949" s="4">
        <f t="shared" si="14"/>
        <v>1659.5416666666667</v>
      </c>
      <c r="F949" s="49">
        <f>IF($E949&lt;=hypothèses!$AK$2,1,IF(AND($E949&gt;hypothèses!$AJ$3,$E949&lt;=hypothèses!$AK$3),2,IF(AND($E949&gt;hypothèses!$AJ$4,$E949&lt;=hypothèses!$AK$4),3,IF(AND($E949&gt;hypothèses!$AJ$5,$E949&lt;=hypothèses!$AK$5),4,IF(AND($E949&gt;hypothèses!$AJ$6,$E949&lt;=hypothèses!$AK$6),5,IF(AND($E949&gt;hypothèses!$AJ$7,$E949&lt;=hypothèses!$AK$7),6,IF(AND($E949&gt;hypothèses!$AJ$8,$E949&lt;=hypothèses!$AK$8),7,IF(AND($E949&gt;hypothèses!$AJ$9,$E949&lt;=hypothèses!$AK$9),8,IF(AND($E949&gt;hypothèses!$AJ$10,$E949&lt;=hypothèses!$AK$10),9,IF(AND($E949&gt;hypothèses!$AJ$11,$E949&lt;=hypothèses!$AK$11),10,""))))))))))</f>
        <v>8</v>
      </c>
      <c r="I949">
        <v>0</v>
      </c>
      <c r="J949" s="58" t="str" cm="1">
        <f t="array" ref="J9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49" s="58">
        <f>IF(G949="Tarif Frais de dossier",30,IF(I949&lt;0,0,IF(AND(A949=hypothèses!$AV$2,G949=hypothèses!$AM$1),IF(E949&lt;=hypothèses!$AT$2,hypothèses!$AW$2,IF(E949&gt;=hypothèses!$AU$2,hypothèses!$AX$2,E949*hypothèses!$AY$2)),IF(AND(A949=hypothèses!$AV$3,G949=hypothèses!$AM$1),IF(E949&lt;=hypothèses!$AT$3,hypothèses!$AW$3,IF(E949&gt;=hypothèses!$AU$3,hypothèses!$AX$3,E949*hypothèses!$AY$3)),IF(AND(A949=hypothèses!$AV$5,G949=hypothèses!$AN$1),IF(E949&lt;=hypothèses!$AT$5,hypothèses!$AW$5,IF(E949&gt;=hypothèses!$AU$5,hypothèses!$AX$5,E949*hypothèses!$AY$5)),IF(AND(A949=hypothèses!$AV$6,G949=hypothèses!$AN$1),IF(E949&lt;=hypothèses!$AT$6,hypothèses!$AW$6,IF(E949&gt;=hypothèses!$AU$6,hypothèses!$AX$6,E949*hypothèses!$AY$6)),IF(AND(A949=hypothèses!$AV$8,G949=hypothèses!$AO$1),IF(E949&lt;=hypothèses!$AT$8,hypothèses!$AW$8,IF(E949&gt;=hypothèses!$AU$8,hypothèses!$AX$8,E949*hypothèses!$AY$8)),IF(AND(A949=hypothèses!$AV$9,G949=hypothèses!$AO$1),IF(E949&lt;=hypothèses!$AT$9,hypothèses!$AW$9,IF(E949&gt;=hypothèses!$AU$9,hypothèses!$AX$9,E949*hypothèses!$AY$9)),IF(AND(A949=hypothèses!$AV$11,G949=hypothèses!$AP$1),IF(E949&lt;=hypothèses!$AT$11,hypothèses!$AW$11,IF(E949&gt;=hypothèses!$AU$11,hypothèses!$AX$11,E949*hypothèses!$AY$11)),IF(AND(A949=hypothèses!$AV$12,G949=hypothèses!$AP$1),IF(E949&lt;=hypothèses!$AT$12,hypothèses!$AW$12,IF(E949&gt;=hypothèses!$AU$12,hypothèses!$AX$12,E949*hypothèses!$AY$12)),IF(AND(A949=hypothèses!$AV$14,G949=hypothèses!$AQ$1),IF(E949&lt;=hypothèses!$AT$14,hypothèses!$AW$14,IF(E949&gt;=hypothèses!$AU$14,hypothèses!$AX$14,E949*hypothèses!$AY$14)),IF(AND(A949=hypothèses!$AV$15,G949=hypothèses!$AQ$1),IF(E949&lt;=hypothèses!$AT$15,hypothèses!$AW$15,IF(E949&gt;=hypothèses!$AU$15,hypothèses!$AX$15,E949*hypothèses!$AY$15)),IF(AND(A949=hypothèses!$AV$17,G949=hypothèses!$AR$1),IF(E949&lt;=hypothèses!$AT$17,hypothèses!$AW$17,IF(E949&gt;=hypothèses!$AU$17,hypothèses!$AX$17,E949*hypothèses!$AY$17)),IF(AND(A949=hypothèses!$AV$18,G949=hypothèses!$AR$1),IF(E949&lt;=hypothèses!$AT$18,hypothèses!$AW$18,IF(E949&gt;=hypothèses!$AU$18,hypothèses!$AX$18,E949*hypothèses!$AY$18)),0))))))))))))))</f>
        <v>0</v>
      </c>
      <c r="L949" s="58"/>
    </row>
    <row r="950" spans="1:12">
      <c r="A950" t="s">
        <v>68</v>
      </c>
      <c r="B950" s="59">
        <v>39829</v>
      </c>
      <c r="C950">
        <v>16</v>
      </c>
      <c r="D950">
        <v>2</v>
      </c>
      <c r="E950" s="4">
        <f t="shared" si="14"/>
        <v>1659.5416666666667</v>
      </c>
      <c r="F950" s="49">
        <f>IF($E950&lt;=hypothèses!$AK$2,1,IF(AND($E950&gt;hypothèses!$AJ$3,$E950&lt;=hypothèses!$AK$3),2,IF(AND($E950&gt;hypothèses!$AJ$4,$E950&lt;=hypothèses!$AK$4),3,IF(AND($E950&gt;hypothèses!$AJ$5,$E950&lt;=hypothèses!$AK$5),4,IF(AND($E950&gt;hypothèses!$AJ$6,$E950&lt;=hypothèses!$AK$6),5,IF(AND($E950&gt;hypothèses!$AJ$7,$E950&lt;=hypothèses!$AK$7),6,IF(AND($E950&gt;hypothèses!$AJ$8,$E950&lt;=hypothèses!$AK$8),7,IF(AND($E950&gt;hypothèses!$AJ$9,$E950&lt;=hypothèses!$AK$9),8,IF(AND($E950&gt;hypothèses!$AJ$10,$E950&lt;=hypothèses!$AK$10),9,IF(AND($E950&gt;hypothèses!$AJ$11,$E950&lt;=hypothèses!$AK$11),10,""))))))))))</f>
        <v>8</v>
      </c>
      <c r="I950">
        <v>0</v>
      </c>
      <c r="J950" s="58" t="str" cm="1">
        <f t="array" ref="J9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50" s="58">
        <f>IF(G950="Tarif Frais de dossier",30,IF(I950&lt;0,0,IF(AND(A950=hypothèses!$AV$2,G950=hypothèses!$AM$1),IF(E950&lt;=hypothèses!$AT$2,hypothèses!$AW$2,IF(E950&gt;=hypothèses!$AU$2,hypothèses!$AX$2,E950*hypothèses!$AY$2)),IF(AND(A950=hypothèses!$AV$3,G950=hypothèses!$AM$1),IF(E950&lt;=hypothèses!$AT$3,hypothèses!$AW$3,IF(E950&gt;=hypothèses!$AU$3,hypothèses!$AX$3,E950*hypothèses!$AY$3)),IF(AND(A950=hypothèses!$AV$5,G950=hypothèses!$AN$1),IF(E950&lt;=hypothèses!$AT$5,hypothèses!$AW$5,IF(E950&gt;=hypothèses!$AU$5,hypothèses!$AX$5,E950*hypothèses!$AY$5)),IF(AND(A950=hypothèses!$AV$6,G950=hypothèses!$AN$1),IF(E950&lt;=hypothèses!$AT$6,hypothèses!$AW$6,IF(E950&gt;=hypothèses!$AU$6,hypothèses!$AX$6,E950*hypothèses!$AY$6)),IF(AND(A950=hypothèses!$AV$8,G950=hypothèses!$AO$1),IF(E950&lt;=hypothèses!$AT$8,hypothèses!$AW$8,IF(E950&gt;=hypothèses!$AU$8,hypothèses!$AX$8,E950*hypothèses!$AY$8)),IF(AND(A950=hypothèses!$AV$9,G950=hypothèses!$AO$1),IF(E950&lt;=hypothèses!$AT$9,hypothèses!$AW$9,IF(E950&gt;=hypothèses!$AU$9,hypothèses!$AX$9,E950*hypothèses!$AY$9)),IF(AND(A950=hypothèses!$AV$11,G950=hypothèses!$AP$1),IF(E950&lt;=hypothèses!$AT$11,hypothèses!$AW$11,IF(E950&gt;=hypothèses!$AU$11,hypothèses!$AX$11,E950*hypothèses!$AY$11)),IF(AND(A950=hypothèses!$AV$12,G950=hypothèses!$AP$1),IF(E950&lt;=hypothèses!$AT$12,hypothèses!$AW$12,IF(E950&gt;=hypothèses!$AU$12,hypothèses!$AX$12,E950*hypothèses!$AY$12)),IF(AND(A950=hypothèses!$AV$14,G950=hypothèses!$AQ$1),IF(E950&lt;=hypothèses!$AT$14,hypothèses!$AW$14,IF(E950&gt;=hypothèses!$AU$14,hypothèses!$AX$14,E950*hypothèses!$AY$14)),IF(AND(A950=hypothèses!$AV$15,G950=hypothèses!$AQ$1),IF(E950&lt;=hypothèses!$AT$15,hypothèses!$AW$15,IF(E950&gt;=hypothèses!$AU$15,hypothèses!$AX$15,E950*hypothèses!$AY$15)),IF(AND(A950=hypothèses!$AV$17,G950=hypothèses!$AR$1),IF(E950&lt;=hypothèses!$AT$17,hypothèses!$AW$17,IF(E950&gt;=hypothèses!$AU$17,hypothèses!$AX$17,E950*hypothèses!$AY$17)),IF(AND(A950=hypothèses!$AV$18,G950=hypothèses!$AR$1),IF(E950&lt;=hypothèses!$AT$18,hypothèses!$AW$18,IF(E950&gt;=hypothèses!$AU$18,hypothèses!$AX$18,E950*hypothèses!$AY$18)),0))))))))))))))</f>
        <v>0</v>
      </c>
      <c r="L950" s="58"/>
    </row>
    <row r="951" spans="1:12">
      <c r="A951" t="s">
        <v>68</v>
      </c>
      <c r="B951" s="59">
        <v>39829</v>
      </c>
      <c r="C951">
        <v>16</v>
      </c>
      <c r="D951">
        <v>2</v>
      </c>
      <c r="E951" s="4">
        <f t="shared" si="14"/>
        <v>1659.5416666666667</v>
      </c>
      <c r="F951" s="49">
        <f>IF($E951&lt;=hypothèses!$AK$2,1,IF(AND($E951&gt;hypothèses!$AJ$3,$E951&lt;=hypothèses!$AK$3),2,IF(AND($E951&gt;hypothèses!$AJ$4,$E951&lt;=hypothèses!$AK$4),3,IF(AND($E951&gt;hypothèses!$AJ$5,$E951&lt;=hypothèses!$AK$5),4,IF(AND($E951&gt;hypothèses!$AJ$6,$E951&lt;=hypothèses!$AK$6),5,IF(AND($E951&gt;hypothèses!$AJ$7,$E951&lt;=hypothèses!$AK$7),6,IF(AND($E951&gt;hypothèses!$AJ$8,$E951&lt;=hypothèses!$AK$8),7,IF(AND($E951&gt;hypothèses!$AJ$9,$E951&lt;=hypothèses!$AK$9),8,IF(AND($E951&gt;hypothèses!$AJ$10,$E951&lt;=hypothèses!$AK$10),9,IF(AND($E951&gt;hypothèses!$AJ$11,$E951&lt;=hypothèses!$AK$11),10,""))))))))))</f>
        <v>8</v>
      </c>
      <c r="I951">
        <v>0</v>
      </c>
      <c r="J951" s="58" t="str" cm="1">
        <f t="array" ref="J9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51" s="58">
        <f>IF(G951="Tarif Frais de dossier",30,IF(I951&lt;0,0,IF(AND(A951=hypothèses!$AV$2,G951=hypothèses!$AM$1),IF(E951&lt;=hypothèses!$AT$2,hypothèses!$AW$2,IF(E951&gt;=hypothèses!$AU$2,hypothèses!$AX$2,E951*hypothèses!$AY$2)),IF(AND(A951=hypothèses!$AV$3,G951=hypothèses!$AM$1),IF(E951&lt;=hypothèses!$AT$3,hypothèses!$AW$3,IF(E951&gt;=hypothèses!$AU$3,hypothèses!$AX$3,E951*hypothèses!$AY$3)),IF(AND(A951=hypothèses!$AV$5,G951=hypothèses!$AN$1),IF(E951&lt;=hypothèses!$AT$5,hypothèses!$AW$5,IF(E951&gt;=hypothèses!$AU$5,hypothèses!$AX$5,E951*hypothèses!$AY$5)),IF(AND(A951=hypothèses!$AV$6,G951=hypothèses!$AN$1),IF(E951&lt;=hypothèses!$AT$6,hypothèses!$AW$6,IF(E951&gt;=hypothèses!$AU$6,hypothèses!$AX$6,E951*hypothèses!$AY$6)),IF(AND(A951=hypothèses!$AV$8,G951=hypothèses!$AO$1),IF(E951&lt;=hypothèses!$AT$8,hypothèses!$AW$8,IF(E951&gt;=hypothèses!$AU$8,hypothèses!$AX$8,E951*hypothèses!$AY$8)),IF(AND(A951=hypothèses!$AV$9,G951=hypothèses!$AO$1),IF(E951&lt;=hypothèses!$AT$9,hypothèses!$AW$9,IF(E951&gt;=hypothèses!$AU$9,hypothèses!$AX$9,E951*hypothèses!$AY$9)),IF(AND(A951=hypothèses!$AV$11,G951=hypothèses!$AP$1),IF(E951&lt;=hypothèses!$AT$11,hypothèses!$AW$11,IF(E951&gt;=hypothèses!$AU$11,hypothèses!$AX$11,E951*hypothèses!$AY$11)),IF(AND(A951=hypothèses!$AV$12,G951=hypothèses!$AP$1),IF(E951&lt;=hypothèses!$AT$12,hypothèses!$AW$12,IF(E951&gt;=hypothèses!$AU$12,hypothèses!$AX$12,E951*hypothèses!$AY$12)),IF(AND(A951=hypothèses!$AV$14,G951=hypothèses!$AQ$1),IF(E951&lt;=hypothèses!$AT$14,hypothèses!$AW$14,IF(E951&gt;=hypothèses!$AU$14,hypothèses!$AX$14,E951*hypothèses!$AY$14)),IF(AND(A951=hypothèses!$AV$15,G951=hypothèses!$AQ$1),IF(E951&lt;=hypothèses!$AT$15,hypothèses!$AW$15,IF(E951&gt;=hypothèses!$AU$15,hypothèses!$AX$15,E951*hypothèses!$AY$15)),IF(AND(A951=hypothèses!$AV$17,G951=hypothèses!$AR$1),IF(E951&lt;=hypothèses!$AT$17,hypothèses!$AW$17,IF(E951&gt;=hypothèses!$AU$17,hypothèses!$AX$17,E951*hypothèses!$AY$17)),IF(AND(A951=hypothèses!$AV$18,G951=hypothèses!$AR$1),IF(E951&lt;=hypothèses!$AT$18,hypothèses!$AW$18,IF(E951&gt;=hypothèses!$AU$18,hypothèses!$AX$18,E951*hypothèses!$AY$18)),0))))))))))))))</f>
        <v>0</v>
      </c>
      <c r="L951" s="58"/>
    </row>
    <row r="952" spans="1:12">
      <c r="A952" t="s">
        <v>70</v>
      </c>
      <c r="B952" s="59">
        <v>53695</v>
      </c>
      <c r="C952">
        <v>22</v>
      </c>
      <c r="D952">
        <v>3</v>
      </c>
      <c r="E952" s="4">
        <f t="shared" si="14"/>
        <v>1491.5277777777776</v>
      </c>
      <c r="F952" s="49">
        <f>IF($E952&lt;=hypothèses!$AK$2,1,IF(AND($E952&gt;hypothèses!$AJ$3,$E952&lt;=hypothèses!$AK$3),2,IF(AND($E952&gt;hypothèses!$AJ$4,$E952&lt;=hypothèses!$AK$4),3,IF(AND($E952&gt;hypothèses!$AJ$5,$E952&lt;=hypothèses!$AK$5),4,IF(AND($E952&gt;hypothèses!$AJ$6,$E952&lt;=hypothèses!$AK$6),5,IF(AND($E952&gt;hypothèses!$AJ$7,$E952&lt;=hypothèses!$AK$7),6,IF(AND($E952&gt;hypothèses!$AJ$8,$E952&lt;=hypothèses!$AK$8),7,IF(AND($E952&gt;hypothèses!$AJ$9,$E952&lt;=hypothèses!$AK$9),8,IF(AND($E952&gt;hypothèses!$AJ$10,$E952&lt;=hypothèses!$AK$10),9,IF(AND($E952&gt;hypothèses!$AJ$11,$E952&lt;=hypothèses!$AK$11),10,""))))))))))</f>
        <v>8</v>
      </c>
      <c r="G952" t="s">
        <v>13</v>
      </c>
      <c r="H952">
        <v>1</v>
      </c>
      <c r="I952">
        <v>818</v>
      </c>
      <c r="J952" s="58" cm="1">
        <f t="array" ref="J9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952" s="58">
        <f>IF(G952="Tarif Frais de dossier",30,IF(I952&lt;0,0,IF(AND(A952=hypothèses!$AV$2,G952=hypothèses!$AM$1),IF(E952&lt;=hypothèses!$AT$2,hypothèses!$AW$2,IF(E952&gt;=hypothèses!$AU$2,hypothèses!$AX$2,E952*hypothèses!$AY$2)),IF(AND(A952=hypothèses!$AV$3,G952=hypothèses!$AM$1),IF(E952&lt;=hypothèses!$AT$3,hypothèses!$AW$3,IF(E952&gt;=hypothèses!$AU$3,hypothèses!$AX$3,E952*hypothèses!$AY$3)),IF(AND(A952=hypothèses!$AV$5,G952=hypothèses!$AN$1),IF(E952&lt;=hypothèses!$AT$5,hypothèses!$AW$5,IF(E952&gt;=hypothèses!$AU$5,hypothèses!$AX$5,E952*hypothèses!$AY$5)),IF(AND(A952=hypothèses!$AV$6,G952=hypothèses!$AN$1),IF(E952&lt;=hypothèses!$AT$6,hypothèses!$AW$6,IF(E952&gt;=hypothèses!$AU$6,hypothèses!$AX$6,E952*hypothèses!$AY$6)),IF(AND(A952=hypothèses!$AV$8,G952=hypothèses!$AO$1),IF(E952&lt;=hypothèses!$AT$8,hypothèses!$AW$8,IF(E952&gt;=hypothèses!$AU$8,hypothèses!$AX$8,E952*hypothèses!$AY$8)),IF(AND(A952=hypothèses!$AV$9,G952=hypothèses!$AO$1),IF(E952&lt;=hypothèses!$AT$9,hypothèses!$AW$9,IF(E952&gt;=hypothèses!$AU$9,hypothèses!$AX$9,E952*hypothèses!$AY$9)),IF(AND(A952=hypothèses!$AV$11,G952=hypothèses!$AP$1),IF(E952&lt;=hypothèses!$AT$11,hypothèses!$AW$11,IF(E952&gt;=hypothèses!$AU$11,hypothèses!$AX$11,E952*hypothèses!$AY$11)),IF(AND(A952=hypothèses!$AV$12,G952=hypothèses!$AP$1),IF(E952&lt;=hypothèses!$AT$12,hypothèses!$AW$12,IF(E952&gt;=hypothèses!$AU$12,hypothèses!$AX$12,E952*hypothèses!$AY$12)),IF(AND(A952=hypothèses!$AV$14,G952=hypothèses!$AQ$1),IF(E952&lt;=hypothèses!$AT$14,hypothèses!$AW$14,IF(E952&gt;=hypothèses!$AU$14,hypothèses!$AX$14,E952*hypothèses!$AY$14)),IF(AND(A952=hypothèses!$AV$15,G952=hypothèses!$AQ$1),IF(E952&lt;=hypothèses!$AT$15,hypothèses!$AW$15,IF(E952&gt;=hypothèses!$AU$15,hypothèses!$AX$15,E952*hypothèses!$AY$15)),IF(AND(A952=hypothèses!$AV$17,G952=hypothèses!$AR$1),IF(E952&lt;=hypothèses!$AT$17,hypothèses!$AW$17,IF(E952&gt;=hypothèses!$AU$17,hypothèses!$AX$17,E952*hypothèses!$AY$17)),IF(AND(A952=hypothèses!$AV$18,G952=hypothèses!$AR$1),IF(E952&lt;=hypothèses!$AT$18,hypothèses!$AW$18,IF(E952&gt;=hypothèses!$AU$18,hypothèses!$AX$18,E952*hypothèses!$AY$18)),0))))))))))))))</f>
        <v>393.76333333333332</v>
      </c>
      <c r="L952" s="58"/>
    </row>
    <row r="953" spans="1:12">
      <c r="A953" t="s">
        <v>70</v>
      </c>
      <c r="B953" s="59">
        <v>53695</v>
      </c>
      <c r="C953">
        <v>22</v>
      </c>
      <c r="D953">
        <v>3</v>
      </c>
      <c r="E953" s="4">
        <f t="shared" si="14"/>
        <v>1491.5277777777776</v>
      </c>
      <c r="F953" s="49">
        <f>IF($E953&lt;=hypothèses!$AK$2,1,IF(AND($E953&gt;hypothèses!$AJ$3,$E953&lt;=hypothèses!$AK$3),2,IF(AND($E953&gt;hypothèses!$AJ$4,$E953&lt;=hypothèses!$AK$4),3,IF(AND($E953&gt;hypothèses!$AJ$5,$E953&lt;=hypothèses!$AK$5),4,IF(AND($E953&gt;hypothèses!$AJ$6,$E953&lt;=hypothèses!$AK$6),5,IF(AND($E953&gt;hypothèses!$AJ$7,$E953&lt;=hypothèses!$AK$7),6,IF(AND($E953&gt;hypothèses!$AJ$8,$E953&lt;=hypothèses!$AK$8),7,IF(AND($E953&gt;hypothèses!$AJ$9,$E953&lt;=hypothèses!$AK$9),8,IF(AND($E953&gt;hypothèses!$AJ$10,$E953&lt;=hypothèses!$AK$10),9,IF(AND($E953&gt;hypothèses!$AJ$11,$E953&lt;=hypothèses!$AK$11),10,""))))))))))</f>
        <v>8</v>
      </c>
      <c r="I953">
        <v>0</v>
      </c>
      <c r="J953" s="58" t="str" cm="1">
        <f t="array" ref="J9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53" s="58">
        <f>IF(G953="Tarif Frais de dossier",30,IF(I953&lt;0,0,IF(AND(A953=hypothèses!$AV$2,G953=hypothèses!$AM$1),IF(E953&lt;=hypothèses!$AT$2,hypothèses!$AW$2,IF(E953&gt;=hypothèses!$AU$2,hypothèses!$AX$2,E953*hypothèses!$AY$2)),IF(AND(A953=hypothèses!$AV$3,G953=hypothèses!$AM$1),IF(E953&lt;=hypothèses!$AT$3,hypothèses!$AW$3,IF(E953&gt;=hypothèses!$AU$3,hypothèses!$AX$3,E953*hypothèses!$AY$3)),IF(AND(A953=hypothèses!$AV$5,G953=hypothèses!$AN$1),IF(E953&lt;=hypothèses!$AT$5,hypothèses!$AW$5,IF(E953&gt;=hypothèses!$AU$5,hypothèses!$AX$5,E953*hypothèses!$AY$5)),IF(AND(A953=hypothèses!$AV$6,G953=hypothèses!$AN$1),IF(E953&lt;=hypothèses!$AT$6,hypothèses!$AW$6,IF(E953&gt;=hypothèses!$AU$6,hypothèses!$AX$6,E953*hypothèses!$AY$6)),IF(AND(A953=hypothèses!$AV$8,G953=hypothèses!$AO$1),IF(E953&lt;=hypothèses!$AT$8,hypothèses!$AW$8,IF(E953&gt;=hypothèses!$AU$8,hypothèses!$AX$8,E953*hypothèses!$AY$8)),IF(AND(A953=hypothèses!$AV$9,G953=hypothèses!$AO$1),IF(E953&lt;=hypothèses!$AT$9,hypothèses!$AW$9,IF(E953&gt;=hypothèses!$AU$9,hypothèses!$AX$9,E953*hypothèses!$AY$9)),IF(AND(A953=hypothèses!$AV$11,G953=hypothèses!$AP$1),IF(E953&lt;=hypothèses!$AT$11,hypothèses!$AW$11,IF(E953&gt;=hypothèses!$AU$11,hypothèses!$AX$11,E953*hypothèses!$AY$11)),IF(AND(A953=hypothèses!$AV$12,G953=hypothèses!$AP$1),IF(E953&lt;=hypothèses!$AT$12,hypothèses!$AW$12,IF(E953&gt;=hypothèses!$AU$12,hypothèses!$AX$12,E953*hypothèses!$AY$12)),IF(AND(A953=hypothèses!$AV$14,G953=hypothèses!$AQ$1),IF(E953&lt;=hypothèses!$AT$14,hypothèses!$AW$14,IF(E953&gt;=hypothèses!$AU$14,hypothèses!$AX$14,E953*hypothèses!$AY$14)),IF(AND(A953=hypothèses!$AV$15,G953=hypothèses!$AQ$1),IF(E953&lt;=hypothèses!$AT$15,hypothèses!$AW$15,IF(E953&gt;=hypothèses!$AU$15,hypothèses!$AX$15,E953*hypothèses!$AY$15)),IF(AND(A953=hypothèses!$AV$17,G953=hypothèses!$AR$1),IF(E953&lt;=hypothèses!$AT$17,hypothèses!$AW$17,IF(E953&gt;=hypothèses!$AU$17,hypothèses!$AX$17,E953*hypothèses!$AY$17)),IF(AND(A953=hypothèses!$AV$18,G953=hypothèses!$AR$1),IF(E953&lt;=hypothèses!$AT$18,hypothèses!$AW$18,IF(E953&gt;=hypothèses!$AU$18,hypothèses!$AX$18,E953*hypothèses!$AY$18)),0))))))))))))))</f>
        <v>0</v>
      </c>
      <c r="L953" s="58"/>
    </row>
    <row r="954" spans="1:12">
      <c r="A954" t="s">
        <v>70</v>
      </c>
      <c r="B954" s="59">
        <v>53695</v>
      </c>
      <c r="C954">
        <v>22</v>
      </c>
      <c r="D954">
        <v>3</v>
      </c>
      <c r="E954" s="4">
        <f t="shared" si="14"/>
        <v>1491.5277777777776</v>
      </c>
      <c r="F954" s="49">
        <f>IF($E954&lt;=hypothèses!$AK$2,1,IF(AND($E954&gt;hypothèses!$AJ$3,$E954&lt;=hypothèses!$AK$3),2,IF(AND($E954&gt;hypothèses!$AJ$4,$E954&lt;=hypothèses!$AK$4),3,IF(AND($E954&gt;hypothèses!$AJ$5,$E954&lt;=hypothèses!$AK$5),4,IF(AND($E954&gt;hypothèses!$AJ$6,$E954&lt;=hypothèses!$AK$6),5,IF(AND($E954&gt;hypothèses!$AJ$7,$E954&lt;=hypothèses!$AK$7),6,IF(AND($E954&gt;hypothèses!$AJ$8,$E954&lt;=hypothèses!$AK$8),7,IF(AND($E954&gt;hypothèses!$AJ$9,$E954&lt;=hypothèses!$AK$9),8,IF(AND($E954&gt;hypothèses!$AJ$10,$E954&lt;=hypothèses!$AK$10),9,IF(AND($E954&gt;hypothèses!$AJ$11,$E954&lt;=hypothèses!$AK$11),10,""))))))))))</f>
        <v>8</v>
      </c>
      <c r="I954">
        <v>0</v>
      </c>
      <c r="J954" s="58" t="str" cm="1">
        <f t="array" ref="J9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54" s="58">
        <f>IF(G954="Tarif Frais de dossier",30,IF(I954&lt;0,0,IF(AND(A954=hypothèses!$AV$2,G954=hypothèses!$AM$1),IF(E954&lt;=hypothèses!$AT$2,hypothèses!$AW$2,IF(E954&gt;=hypothèses!$AU$2,hypothèses!$AX$2,E954*hypothèses!$AY$2)),IF(AND(A954=hypothèses!$AV$3,G954=hypothèses!$AM$1),IF(E954&lt;=hypothèses!$AT$3,hypothèses!$AW$3,IF(E954&gt;=hypothèses!$AU$3,hypothèses!$AX$3,E954*hypothèses!$AY$3)),IF(AND(A954=hypothèses!$AV$5,G954=hypothèses!$AN$1),IF(E954&lt;=hypothèses!$AT$5,hypothèses!$AW$5,IF(E954&gt;=hypothèses!$AU$5,hypothèses!$AX$5,E954*hypothèses!$AY$5)),IF(AND(A954=hypothèses!$AV$6,G954=hypothèses!$AN$1),IF(E954&lt;=hypothèses!$AT$6,hypothèses!$AW$6,IF(E954&gt;=hypothèses!$AU$6,hypothèses!$AX$6,E954*hypothèses!$AY$6)),IF(AND(A954=hypothèses!$AV$8,G954=hypothèses!$AO$1),IF(E954&lt;=hypothèses!$AT$8,hypothèses!$AW$8,IF(E954&gt;=hypothèses!$AU$8,hypothèses!$AX$8,E954*hypothèses!$AY$8)),IF(AND(A954=hypothèses!$AV$9,G954=hypothèses!$AO$1),IF(E954&lt;=hypothèses!$AT$9,hypothèses!$AW$9,IF(E954&gt;=hypothèses!$AU$9,hypothèses!$AX$9,E954*hypothèses!$AY$9)),IF(AND(A954=hypothèses!$AV$11,G954=hypothèses!$AP$1),IF(E954&lt;=hypothèses!$AT$11,hypothèses!$AW$11,IF(E954&gt;=hypothèses!$AU$11,hypothèses!$AX$11,E954*hypothèses!$AY$11)),IF(AND(A954=hypothèses!$AV$12,G954=hypothèses!$AP$1),IF(E954&lt;=hypothèses!$AT$12,hypothèses!$AW$12,IF(E954&gt;=hypothèses!$AU$12,hypothèses!$AX$12,E954*hypothèses!$AY$12)),IF(AND(A954=hypothèses!$AV$14,G954=hypothèses!$AQ$1),IF(E954&lt;=hypothèses!$AT$14,hypothèses!$AW$14,IF(E954&gt;=hypothèses!$AU$14,hypothèses!$AX$14,E954*hypothèses!$AY$14)),IF(AND(A954=hypothèses!$AV$15,G954=hypothèses!$AQ$1),IF(E954&lt;=hypothèses!$AT$15,hypothèses!$AW$15,IF(E954&gt;=hypothèses!$AU$15,hypothèses!$AX$15,E954*hypothèses!$AY$15)),IF(AND(A954=hypothèses!$AV$17,G954=hypothèses!$AR$1),IF(E954&lt;=hypothèses!$AT$17,hypothèses!$AW$17,IF(E954&gt;=hypothèses!$AU$17,hypothèses!$AX$17,E954*hypothèses!$AY$17)),IF(AND(A954=hypothèses!$AV$18,G954=hypothèses!$AR$1),IF(E954&lt;=hypothèses!$AT$18,hypothèses!$AW$18,IF(E954&gt;=hypothèses!$AU$18,hypothèses!$AX$18,E954*hypothèses!$AY$18)),0))))))))))))))</f>
        <v>0</v>
      </c>
      <c r="L954" s="58"/>
    </row>
    <row r="955" spans="1:12">
      <c r="A955" t="s">
        <v>70</v>
      </c>
      <c r="B955" s="59">
        <v>11869</v>
      </c>
      <c r="C955">
        <v>5</v>
      </c>
      <c r="D955">
        <v>1</v>
      </c>
      <c r="E955" s="4">
        <f t="shared" si="14"/>
        <v>989.08333333333337</v>
      </c>
      <c r="F955" s="49">
        <f>IF($E955&lt;=hypothèses!$AK$2,1,IF(AND($E955&gt;hypothèses!$AJ$3,$E955&lt;=hypothèses!$AK$3),2,IF(AND($E955&gt;hypothèses!$AJ$4,$E955&lt;=hypothèses!$AK$4),3,IF(AND($E955&gt;hypothèses!$AJ$5,$E955&lt;=hypothèses!$AK$5),4,IF(AND($E955&gt;hypothèses!$AJ$6,$E955&lt;=hypothèses!$AK$6),5,IF(AND($E955&gt;hypothèses!$AJ$7,$E955&lt;=hypothèses!$AK$7),6,IF(AND($E955&gt;hypothèses!$AJ$8,$E955&lt;=hypothèses!$AK$8),7,IF(AND($E955&gt;hypothèses!$AJ$9,$E955&lt;=hypothèses!$AK$9),8,IF(AND($E955&gt;hypothèses!$AJ$10,$E955&lt;=hypothèses!$AK$10),9,IF(AND($E955&gt;hypothèses!$AJ$11,$E955&lt;=hypothèses!$AK$11),10,""))))))))))</f>
        <v>6</v>
      </c>
      <c r="G955" t="s">
        <v>14</v>
      </c>
      <c r="H955">
        <v>1</v>
      </c>
      <c r="I955">
        <v>30</v>
      </c>
      <c r="J955" s="58" cm="1">
        <f t="array" ref="J9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955" s="58">
        <f>IF(G955="Tarif Frais de dossier",30,IF(I955&lt;0,0,IF(AND(A955=hypothèses!$AV$2,G955=hypothèses!$AM$1),IF(E955&lt;=hypothèses!$AT$2,hypothèses!$AW$2,IF(E955&gt;=hypothèses!$AU$2,hypothèses!$AX$2,E955*hypothèses!$AY$2)),IF(AND(A955=hypothèses!$AV$3,G955=hypothèses!$AM$1),IF(E955&lt;=hypothèses!$AT$3,hypothèses!$AW$3,IF(E955&gt;=hypothèses!$AU$3,hypothèses!$AX$3,E955*hypothèses!$AY$3)),IF(AND(A955=hypothèses!$AV$5,G955=hypothèses!$AN$1),IF(E955&lt;=hypothèses!$AT$5,hypothèses!$AW$5,IF(E955&gt;=hypothèses!$AU$5,hypothèses!$AX$5,E955*hypothèses!$AY$5)),IF(AND(A955=hypothèses!$AV$6,G955=hypothèses!$AN$1),IF(E955&lt;=hypothèses!$AT$6,hypothèses!$AW$6,IF(E955&gt;=hypothèses!$AU$6,hypothèses!$AX$6,E955*hypothèses!$AY$6)),IF(AND(A955=hypothèses!$AV$8,G955=hypothèses!$AO$1),IF(E955&lt;=hypothèses!$AT$8,hypothèses!$AW$8,IF(E955&gt;=hypothèses!$AU$8,hypothèses!$AX$8,E955*hypothèses!$AY$8)),IF(AND(A955=hypothèses!$AV$9,G955=hypothèses!$AO$1),IF(E955&lt;=hypothèses!$AT$9,hypothèses!$AW$9,IF(E955&gt;=hypothèses!$AU$9,hypothèses!$AX$9,E955*hypothèses!$AY$9)),IF(AND(A955=hypothèses!$AV$11,G955=hypothèses!$AP$1),IF(E955&lt;=hypothèses!$AT$11,hypothèses!$AW$11,IF(E955&gt;=hypothèses!$AU$11,hypothèses!$AX$11,E955*hypothèses!$AY$11)),IF(AND(A955=hypothèses!$AV$12,G955=hypothèses!$AP$1),IF(E955&lt;=hypothèses!$AT$12,hypothèses!$AW$12,IF(E955&gt;=hypothèses!$AU$12,hypothèses!$AX$12,E955*hypothèses!$AY$12)),IF(AND(A955=hypothèses!$AV$14,G955=hypothèses!$AQ$1),IF(E955&lt;=hypothèses!$AT$14,hypothèses!$AW$14,IF(E955&gt;=hypothèses!$AU$14,hypothèses!$AX$14,E955*hypothèses!$AY$14)),IF(AND(A955=hypothèses!$AV$15,G955=hypothèses!$AQ$1),IF(E955&lt;=hypothèses!$AT$15,hypothèses!$AW$15,IF(E955&gt;=hypothèses!$AU$15,hypothèses!$AX$15,E955*hypothèses!$AY$15)),IF(AND(A955=hypothèses!$AV$17,G955=hypothèses!$AR$1),IF(E955&lt;=hypothèses!$AT$17,hypothèses!$AW$17,IF(E955&gt;=hypothèses!$AU$17,hypothèses!$AX$17,E955*hypothèses!$AY$17)),IF(AND(A955=hypothèses!$AV$18,G955=hypothèses!$AR$1),IF(E955&lt;=hypothèses!$AT$18,hypothèses!$AW$18,IF(E955&gt;=hypothèses!$AU$18,hypothèses!$AX$18,E955*hypothèses!$AY$18)),0))))))))))))))</f>
        <v>30</v>
      </c>
      <c r="L955" s="58"/>
    </row>
    <row r="956" spans="1:12">
      <c r="A956" t="s">
        <v>70</v>
      </c>
      <c r="B956" s="59">
        <v>11869</v>
      </c>
      <c r="C956">
        <v>5</v>
      </c>
      <c r="D956">
        <v>1</v>
      </c>
      <c r="E956" s="4">
        <f t="shared" si="14"/>
        <v>989.08333333333337</v>
      </c>
      <c r="F956" s="49">
        <f>IF($E956&lt;=hypothèses!$AK$2,1,IF(AND($E956&gt;hypothèses!$AJ$3,$E956&lt;=hypothèses!$AK$3),2,IF(AND($E956&gt;hypothèses!$AJ$4,$E956&lt;=hypothèses!$AK$4),3,IF(AND($E956&gt;hypothèses!$AJ$5,$E956&lt;=hypothèses!$AK$5),4,IF(AND($E956&gt;hypothèses!$AJ$6,$E956&lt;=hypothèses!$AK$6),5,IF(AND($E956&gt;hypothèses!$AJ$7,$E956&lt;=hypothèses!$AK$7),6,IF(AND($E956&gt;hypothèses!$AJ$8,$E956&lt;=hypothèses!$AK$8),7,IF(AND($E956&gt;hypothèses!$AJ$9,$E956&lt;=hypothèses!$AK$9),8,IF(AND($E956&gt;hypothèses!$AJ$10,$E956&lt;=hypothèses!$AK$10),9,IF(AND($E956&gt;hypothèses!$AJ$11,$E956&lt;=hypothèses!$AK$11),10,""))))))))))</f>
        <v>6</v>
      </c>
      <c r="G956" t="s">
        <v>17</v>
      </c>
      <c r="H956">
        <v>1.1000000000000001</v>
      </c>
      <c r="I956">
        <v>72.599999999999994</v>
      </c>
      <c r="J956" s="58" cm="1">
        <f t="array" ref="J9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332.91500000000002</v>
      </c>
      <c r="K956" s="58">
        <f>IF(G956="Tarif Frais de dossier",30,IF(I956&lt;0,0,IF(AND(A956=hypothèses!$AV$2,G956=hypothèses!$AM$1),IF(E956&lt;=hypothèses!$AT$2,hypothèses!$AW$2,IF(E956&gt;=hypothèses!$AU$2,hypothèses!$AX$2,E956*hypothèses!$AY$2)),IF(AND(A956=hypothèses!$AV$3,G956=hypothèses!$AM$1),IF(E956&lt;=hypothèses!$AT$3,hypothèses!$AW$3,IF(E956&gt;=hypothèses!$AU$3,hypothèses!$AX$3,E956*hypothèses!$AY$3)),IF(AND(A956=hypothèses!$AV$5,G956=hypothèses!$AN$1),IF(E956&lt;=hypothèses!$AT$5,hypothèses!$AW$5,IF(E956&gt;=hypothèses!$AU$5,hypothèses!$AX$5,E956*hypothèses!$AY$5)),IF(AND(A956=hypothèses!$AV$6,G956=hypothèses!$AN$1),IF(E956&lt;=hypothèses!$AT$6,hypothèses!$AW$6,IF(E956&gt;=hypothèses!$AU$6,hypothèses!$AX$6,E956*hypothèses!$AY$6)),IF(AND(A956=hypothèses!$AV$8,G956=hypothèses!$AO$1),IF(E956&lt;=hypothèses!$AT$8,hypothèses!$AW$8,IF(E956&gt;=hypothèses!$AU$8,hypothèses!$AX$8,E956*hypothèses!$AY$8)),IF(AND(A956=hypothèses!$AV$9,G956=hypothèses!$AO$1),IF(E956&lt;=hypothèses!$AT$9,hypothèses!$AW$9,IF(E956&gt;=hypothèses!$AU$9,hypothèses!$AX$9,E956*hypothèses!$AY$9)),IF(AND(A956=hypothèses!$AV$11,G956=hypothèses!$AP$1),IF(E956&lt;=hypothèses!$AT$11,hypothèses!$AW$11,IF(E956&gt;=hypothèses!$AU$11,hypothèses!$AX$11,E956*hypothèses!$AY$11)),IF(AND(A956=hypothèses!$AV$12,G956=hypothèses!$AP$1),IF(E956&lt;=hypothèses!$AT$12,hypothèses!$AW$12,IF(E956&gt;=hypothèses!$AU$12,hypothèses!$AX$12,E956*hypothèses!$AY$12)),IF(AND(A956=hypothèses!$AV$14,G956=hypothèses!$AQ$1),IF(E956&lt;=hypothèses!$AT$14,hypothèses!$AW$14,IF(E956&gt;=hypothèses!$AU$14,hypothèses!$AX$14,E956*hypothèses!$AY$14)),IF(AND(A956=hypothèses!$AV$15,G956=hypothèses!$AQ$1),IF(E956&lt;=hypothèses!$AT$15,hypothèses!$AW$15,IF(E956&gt;=hypothèses!$AU$15,hypothèses!$AX$15,E956*hypothèses!$AY$15)),IF(AND(A956=hypothèses!$AV$17,G956=hypothèses!$AR$1),IF(E956&lt;=hypothèses!$AT$17,hypothèses!$AW$17,IF(E956&gt;=hypothèses!$AU$17,hypothèses!$AX$17,E956*hypothèses!$AY$17)),IF(AND(A956=hypothèses!$AV$18,G956=hypothèses!$AR$1),IF(E956&lt;=hypothèses!$AT$18,hypothèses!$AW$18,IF(E956&gt;=hypothèses!$AU$18,hypothèses!$AX$18,E956*hypothèses!$AY$18)),0))))))))))))))</f>
        <v>130.559</v>
      </c>
      <c r="L956" s="58"/>
    </row>
    <row r="957" spans="1:12">
      <c r="A957" t="s">
        <v>70</v>
      </c>
      <c r="B957" s="59">
        <v>0</v>
      </c>
      <c r="C957">
        <v>1</v>
      </c>
      <c r="D957">
        <v>1</v>
      </c>
      <c r="E957" s="4">
        <f t="shared" si="14"/>
        <v>0</v>
      </c>
      <c r="F957" s="49">
        <f>IF($E957&lt;=hypothèses!$AK$2,1,IF(AND($E957&gt;hypothèses!$AJ$3,$E957&lt;=hypothèses!$AK$3),2,IF(AND($E957&gt;hypothèses!$AJ$4,$E957&lt;=hypothèses!$AK$4),3,IF(AND($E957&gt;hypothèses!$AJ$5,$E957&lt;=hypothèses!$AK$5),4,IF(AND($E957&gt;hypothèses!$AJ$6,$E957&lt;=hypothèses!$AK$6),5,IF(AND($E957&gt;hypothèses!$AJ$7,$E957&lt;=hypothèses!$AK$7),6,IF(AND($E957&gt;hypothèses!$AJ$8,$E957&lt;=hypothèses!$AK$8),7,IF(AND($E957&gt;hypothèses!$AJ$9,$E957&lt;=hypothèses!$AK$9),8,IF(AND($E957&gt;hypothèses!$AJ$10,$E957&lt;=hypothèses!$AK$10),9,IF(AND($E957&gt;hypothèses!$AJ$11,$E957&lt;=hypothèses!$AK$11),10,""))))))))))</f>
        <v>1</v>
      </c>
      <c r="G957" t="s">
        <v>14</v>
      </c>
      <c r="H957">
        <v>1</v>
      </c>
      <c r="I957">
        <v>30</v>
      </c>
      <c r="J957" s="58" cm="1">
        <f t="array" ref="J9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957" s="58">
        <f>IF(G957="Tarif Frais de dossier",30,IF(I957&lt;0,0,IF(AND(A957=hypothèses!$AV$2,G957=hypothèses!$AM$1),IF(E957&lt;=hypothèses!$AT$2,hypothèses!$AW$2,IF(E957&gt;=hypothèses!$AU$2,hypothèses!$AX$2,E957*hypothèses!$AY$2)),IF(AND(A957=hypothèses!$AV$3,G957=hypothèses!$AM$1),IF(E957&lt;=hypothèses!$AT$3,hypothèses!$AW$3,IF(E957&gt;=hypothèses!$AU$3,hypothèses!$AX$3,E957*hypothèses!$AY$3)),IF(AND(A957=hypothèses!$AV$5,G957=hypothèses!$AN$1),IF(E957&lt;=hypothèses!$AT$5,hypothèses!$AW$5,IF(E957&gt;=hypothèses!$AU$5,hypothèses!$AX$5,E957*hypothèses!$AY$5)),IF(AND(A957=hypothèses!$AV$6,G957=hypothèses!$AN$1),IF(E957&lt;=hypothèses!$AT$6,hypothèses!$AW$6,IF(E957&gt;=hypothèses!$AU$6,hypothèses!$AX$6,E957*hypothèses!$AY$6)),IF(AND(A957=hypothèses!$AV$8,G957=hypothèses!$AO$1),IF(E957&lt;=hypothèses!$AT$8,hypothèses!$AW$8,IF(E957&gt;=hypothèses!$AU$8,hypothèses!$AX$8,E957*hypothèses!$AY$8)),IF(AND(A957=hypothèses!$AV$9,G957=hypothèses!$AO$1),IF(E957&lt;=hypothèses!$AT$9,hypothèses!$AW$9,IF(E957&gt;=hypothèses!$AU$9,hypothèses!$AX$9,E957*hypothèses!$AY$9)),IF(AND(A957=hypothèses!$AV$11,G957=hypothèses!$AP$1),IF(E957&lt;=hypothèses!$AT$11,hypothèses!$AW$11,IF(E957&gt;=hypothèses!$AU$11,hypothèses!$AX$11,E957*hypothèses!$AY$11)),IF(AND(A957=hypothèses!$AV$12,G957=hypothèses!$AP$1),IF(E957&lt;=hypothèses!$AT$12,hypothèses!$AW$12,IF(E957&gt;=hypothèses!$AU$12,hypothèses!$AX$12,E957*hypothèses!$AY$12)),IF(AND(A957=hypothèses!$AV$14,G957=hypothèses!$AQ$1),IF(E957&lt;=hypothèses!$AT$14,hypothèses!$AW$14,IF(E957&gt;=hypothèses!$AU$14,hypothèses!$AX$14,E957*hypothèses!$AY$14)),IF(AND(A957=hypothèses!$AV$15,G957=hypothèses!$AQ$1),IF(E957&lt;=hypothèses!$AT$15,hypothèses!$AW$15,IF(E957&gt;=hypothèses!$AU$15,hypothèses!$AX$15,E957*hypothèses!$AY$15)),IF(AND(A957=hypothèses!$AV$17,G957=hypothèses!$AR$1),IF(E957&lt;=hypothèses!$AT$17,hypothèses!$AW$17,IF(E957&gt;=hypothèses!$AU$17,hypothèses!$AX$17,E957*hypothèses!$AY$17)),IF(AND(A957=hypothèses!$AV$18,G957=hypothèses!$AR$1),IF(E957&lt;=hypothèses!$AT$18,hypothèses!$AW$18,IF(E957&gt;=hypothèses!$AU$18,hypothèses!$AX$18,E957*hypothèses!$AY$18)),0))))))))))))))</f>
        <v>30</v>
      </c>
      <c r="L957" s="58"/>
    </row>
    <row r="958" spans="1:12">
      <c r="A958" t="s">
        <v>70</v>
      </c>
      <c r="B958" s="59">
        <v>0</v>
      </c>
      <c r="C958">
        <v>1</v>
      </c>
      <c r="D958">
        <v>1</v>
      </c>
      <c r="E958" s="4">
        <f t="shared" si="14"/>
        <v>0</v>
      </c>
      <c r="F958" s="49">
        <f>IF($E958&lt;=hypothèses!$AK$2,1,IF(AND($E958&gt;hypothèses!$AJ$3,$E958&lt;=hypothèses!$AK$3),2,IF(AND($E958&gt;hypothèses!$AJ$4,$E958&lt;=hypothèses!$AK$4),3,IF(AND($E958&gt;hypothèses!$AJ$5,$E958&lt;=hypothèses!$AK$5),4,IF(AND($E958&gt;hypothèses!$AJ$6,$E958&lt;=hypothèses!$AK$6),5,IF(AND($E958&gt;hypothèses!$AJ$7,$E958&lt;=hypothèses!$AK$7),6,IF(AND($E958&gt;hypothèses!$AJ$8,$E958&lt;=hypothèses!$AK$8),7,IF(AND($E958&gt;hypothèses!$AJ$9,$E958&lt;=hypothèses!$AK$9),8,IF(AND($E958&gt;hypothèses!$AJ$10,$E958&lt;=hypothèses!$AK$10),9,IF(AND($E958&gt;hypothèses!$AJ$11,$E958&lt;=hypothèses!$AK$11),10,""))))))))))</f>
        <v>1</v>
      </c>
      <c r="G958" t="s">
        <v>17</v>
      </c>
      <c r="H958">
        <v>1.1000000000000001</v>
      </c>
      <c r="I958">
        <v>72.599999999999994</v>
      </c>
      <c r="J958" s="58" cm="1">
        <f t="array" ref="J9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958" s="58">
        <f>IF(G958="Tarif Frais de dossier",30,IF(I958&lt;0,0,IF(AND(A958=hypothèses!$AV$2,G958=hypothèses!$AM$1),IF(E958&lt;=hypothèses!$AT$2,hypothèses!$AW$2,IF(E958&gt;=hypothèses!$AU$2,hypothèses!$AX$2,E958*hypothèses!$AY$2)),IF(AND(A958=hypothèses!$AV$3,G958=hypothèses!$AM$1),IF(E958&lt;=hypothèses!$AT$3,hypothèses!$AW$3,IF(E958&gt;=hypothèses!$AU$3,hypothèses!$AX$3,E958*hypothèses!$AY$3)),IF(AND(A958=hypothèses!$AV$5,G958=hypothèses!$AN$1),IF(E958&lt;=hypothèses!$AT$5,hypothèses!$AW$5,IF(E958&gt;=hypothèses!$AU$5,hypothèses!$AX$5,E958*hypothèses!$AY$5)),IF(AND(A958=hypothèses!$AV$6,G958=hypothèses!$AN$1),IF(E958&lt;=hypothèses!$AT$6,hypothèses!$AW$6,IF(E958&gt;=hypothèses!$AU$6,hypothèses!$AX$6,E958*hypothèses!$AY$6)),IF(AND(A958=hypothèses!$AV$8,G958=hypothèses!$AO$1),IF(E958&lt;=hypothèses!$AT$8,hypothèses!$AW$8,IF(E958&gt;=hypothèses!$AU$8,hypothèses!$AX$8,E958*hypothèses!$AY$8)),IF(AND(A958=hypothèses!$AV$9,G958=hypothèses!$AO$1),IF(E958&lt;=hypothèses!$AT$9,hypothèses!$AW$9,IF(E958&gt;=hypothèses!$AU$9,hypothèses!$AX$9,E958*hypothèses!$AY$9)),IF(AND(A958=hypothèses!$AV$11,G958=hypothèses!$AP$1),IF(E958&lt;=hypothèses!$AT$11,hypothèses!$AW$11,IF(E958&gt;=hypothèses!$AU$11,hypothèses!$AX$11,E958*hypothèses!$AY$11)),IF(AND(A958=hypothèses!$AV$12,G958=hypothèses!$AP$1),IF(E958&lt;=hypothèses!$AT$12,hypothèses!$AW$12,IF(E958&gt;=hypothèses!$AU$12,hypothèses!$AX$12,E958*hypothèses!$AY$12)),IF(AND(A958=hypothèses!$AV$14,G958=hypothèses!$AQ$1),IF(E958&lt;=hypothèses!$AT$14,hypothèses!$AW$14,IF(E958&gt;=hypothèses!$AU$14,hypothèses!$AX$14,E958*hypothèses!$AY$14)),IF(AND(A958=hypothèses!$AV$15,G958=hypothèses!$AQ$1),IF(E958&lt;=hypothèses!$AT$15,hypothèses!$AW$15,IF(E958&gt;=hypothèses!$AU$15,hypothèses!$AX$15,E958*hypothèses!$AY$15)),IF(AND(A958=hypothèses!$AV$17,G958=hypothèses!$AR$1),IF(E958&lt;=hypothèses!$AT$17,hypothèses!$AW$17,IF(E958&gt;=hypothèses!$AU$17,hypothèses!$AX$17,E958*hypothèses!$AY$17)),IF(AND(A958=hypothèses!$AV$18,G958=hypothèses!$AR$1),IF(E958&lt;=hypothèses!$AT$18,hypothèses!$AW$18,IF(E958&gt;=hypothèses!$AU$18,hypothèses!$AX$18,E958*hypothèses!$AY$18)),0))))))))))))))</f>
        <v>66</v>
      </c>
      <c r="L958" s="58"/>
    </row>
    <row r="959" spans="1:12">
      <c r="A959" t="s">
        <v>70</v>
      </c>
      <c r="B959" s="59">
        <v>0</v>
      </c>
      <c r="C959">
        <v>1</v>
      </c>
      <c r="D959">
        <v>1</v>
      </c>
      <c r="E959" s="4">
        <f t="shared" si="14"/>
        <v>0</v>
      </c>
      <c r="F959" s="49">
        <f>IF($E959&lt;=hypothèses!$AK$2,1,IF(AND($E959&gt;hypothèses!$AJ$3,$E959&lt;=hypothèses!$AK$3),2,IF(AND($E959&gt;hypothèses!$AJ$4,$E959&lt;=hypothèses!$AK$4),3,IF(AND($E959&gt;hypothèses!$AJ$5,$E959&lt;=hypothèses!$AK$5),4,IF(AND($E959&gt;hypothèses!$AJ$6,$E959&lt;=hypothèses!$AK$6),5,IF(AND($E959&gt;hypothèses!$AJ$7,$E959&lt;=hypothèses!$AK$7),6,IF(AND($E959&gt;hypothèses!$AJ$8,$E959&lt;=hypothèses!$AK$8),7,IF(AND($E959&gt;hypothèses!$AJ$9,$E959&lt;=hypothèses!$AK$9),8,IF(AND($E959&gt;hypothèses!$AJ$10,$E959&lt;=hypothèses!$AK$10),9,IF(AND($E959&gt;hypothèses!$AJ$11,$E959&lt;=hypothèses!$AK$11),10,""))))))))))</f>
        <v>1</v>
      </c>
      <c r="I959">
        <v>0</v>
      </c>
      <c r="J959" s="58" t="str" cm="1">
        <f t="array" ref="J9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59" s="58">
        <f>IF(G959="Tarif Frais de dossier",30,IF(I959&lt;0,0,IF(AND(A959=hypothèses!$AV$2,G959=hypothèses!$AM$1),IF(E959&lt;=hypothèses!$AT$2,hypothèses!$AW$2,IF(E959&gt;=hypothèses!$AU$2,hypothèses!$AX$2,E959*hypothèses!$AY$2)),IF(AND(A959=hypothèses!$AV$3,G959=hypothèses!$AM$1),IF(E959&lt;=hypothèses!$AT$3,hypothèses!$AW$3,IF(E959&gt;=hypothèses!$AU$3,hypothèses!$AX$3,E959*hypothèses!$AY$3)),IF(AND(A959=hypothèses!$AV$5,G959=hypothèses!$AN$1),IF(E959&lt;=hypothèses!$AT$5,hypothèses!$AW$5,IF(E959&gt;=hypothèses!$AU$5,hypothèses!$AX$5,E959*hypothèses!$AY$5)),IF(AND(A959=hypothèses!$AV$6,G959=hypothèses!$AN$1),IF(E959&lt;=hypothèses!$AT$6,hypothèses!$AW$6,IF(E959&gt;=hypothèses!$AU$6,hypothèses!$AX$6,E959*hypothèses!$AY$6)),IF(AND(A959=hypothèses!$AV$8,G959=hypothèses!$AO$1),IF(E959&lt;=hypothèses!$AT$8,hypothèses!$AW$8,IF(E959&gt;=hypothèses!$AU$8,hypothèses!$AX$8,E959*hypothèses!$AY$8)),IF(AND(A959=hypothèses!$AV$9,G959=hypothèses!$AO$1),IF(E959&lt;=hypothèses!$AT$9,hypothèses!$AW$9,IF(E959&gt;=hypothèses!$AU$9,hypothèses!$AX$9,E959*hypothèses!$AY$9)),IF(AND(A959=hypothèses!$AV$11,G959=hypothèses!$AP$1),IF(E959&lt;=hypothèses!$AT$11,hypothèses!$AW$11,IF(E959&gt;=hypothèses!$AU$11,hypothèses!$AX$11,E959*hypothèses!$AY$11)),IF(AND(A959=hypothèses!$AV$12,G959=hypothèses!$AP$1),IF(E959&lt;=hypothèses!$AT$12,hypothèses!$AW$12,IF(E959&gt;=hypothèses!$AU$12,hypothèses!$AX$12,E959*hypothèses!$AY$12)),IF(AND(A959=hypothèses!$AV$14,G959=hypothèses!$AQ$1),IF(E959&lt;=hypothèses!$AT$14,hypothèses!$AW$14,IF(E959&gt;=hypothèses!$AU$14,hypothèses!$AX$14,E959*hypothèses!$AY$14)),IF(AND(A959=hypothèses!$AV$15,G959=hypothèses!$AQ$1),IF(E959&lt;=hypothèses!$AT$15,hypothèses!$AW$15,IF(E959&gt;=hypothèses!$AU$15,hypothèses!$AX$15,E959*hypothèses!$AY$15)),IF(AND(A959=hypothèses!$AV$17,G959=hypothèses!$AR$1),IF(E959&lt;=hypothèses!$AT$17,hypothèses!$AW$17,IF(E959&gt;=hypothèses!$AU$17,hypothèses!$AX$17,E959*hypothèses!$AY$17)),IF(AND(A959=hypothèses!$AV$18,G959=hypothèses!$AR$1),IF(E959&lt;=hypothèses!$AT$18,hypothèses!$AW$18,IF(E959&gt;=hypothèses!$AU$18,hypothèses!$AX$18,E959*hypothèses!$AY$18)),0))))))))))))))</f>
        <v>0</v>
      </c>
      <c r="L959" s="58"/>
    </row>
    <row r="960" spans="1:12">
      <c r="A960" t="s">
        <v>70</v>
      </c>
      <c r="B960" s="59">
        <v>0</v>
      </c>
      <c r="C960">
        <v>1</v>
      </c>
      <c r="D960">
        <v>1</v>
      </c>
      <c r="E960" s="4">
        <f t="shared" si="14"/>
        <v>0</v>
      </c>
      <c r="F960" s="49">
        <f>IF($E960&lt;=hypothèses!$AK$2,1,IF(AND($E960&gt;hypothèses!$AJ$3,$E960&lt;=hypothèses!$AK$3),2,IF(AND($E960&gt;hypothèses!$AJ$4,$E960&lt;=hypothèses!$AK$4),3,IF(AND($E960&gt;hypothèses!$AJ$5,$E960&lt;=hypothèses!$AK$5),4,IF(AND($E960&gt;hypothèses!$AJ$6,$E960&lt;=hypothèses!$AK$6),5,IF(AND($E960&gt;hypothèses!$AJ$7,$E960&lt;=hypothèses!$AK$7),6,IF(AND($E960&gt;hypothèses!$AJ$8,$E960&lt;=hypothèses!$AK$8),7,IF(AND($E960&gt;hypothèses!$AJ$9,$E960&lt;=hypothèses!$AK$9),8,IF(AND($E960&gt;hypothèses!$AJ$10,$E960&lt;=hypothèses!$AK$10),9,IF(AND($E960&gt;hypothèses!$AJ$11,$E960&lt;=hypothèses!$AK$11),10,""))))))))))</f>
        <v>1</v>
      </c>
      <c r="I960">
        <v>0</v>
      </c>
      <c r="J960" s="58" t="str" cm="1">
        <f t="array" ref="J9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60" s="58">
        <f>IF(G960="Tarif Frais de dossier",30,IF(I960&lt;0,0,IF(AND(A960=hypothèses!$AV$2,G960=hypothèses!$AM$1),IF(E960&lt;=hypothèses!$AT$2,hypothèses!$AW$2,IF(E960&gt;=hypothèses!$AU$2,hypothèses!$AX$2,E960*hypothèses!$AY$2)),IF(AND(A960=hypothèses!$AV$3,G960=hypothèses!$AM$1),IF(E960&lt;=hypothèses!$AT$3,hypothèses!$AW$3,IF(E960&gt;=hypothèses!$AU$3,hypothèses!$AX$3,E960*hypothèses!$AY$3)),IF(AND(A960=hypothèses!$AV$5,G960=hypothèses!$AN$1),IF(E960&lt;=hypothèses!$AT$5,hypothèses!$AW$5,IF(E960&gt;=hypothèses!$AU$5,hypothèses!$AX$5,E960*hypothèses!$AY$5)),IF(AND(A960=hypothèses!$AV$6,G960=hypothèses!$AN$1),IF(E960&lt;=hypothèses!$AT$6,hypothèses!$AW$6,IF(E960&gt;=hypothèses!$AU$6,hypothèses!$AX$6,E960*hypothèses!$AY$6)),IF(AND(A960=hypothèses!$AV$8,G960=hypothèses!$AO$1),IF(E960&lt;=hypothèses!$AT$8,hypothèses!$AW$8,IF(E960&gt;=hypothèses!$AU$8,hypothèses!$AX$8,E960*hypothèses!$AY$8)),IF(AND(A960=hypothèses!$AV$9,G960=hypothèses!$AO$1),IF(E960&lt;=hypothèses!$AT$9,hypothèses!$AW$9,IF(E960&gt;=hypothèses!$AU$9,hypothèses!$AX$9,E960*hypothèses!$AY$9)),IF(AND(A960=hypothèses!$AV$11,G960=hypothèses!$AP$1),IF(E960&lt;=hypothèses!$AT$11,hypothèses!$AW$11,IF(E960&gt;=hypothèses!$AU$11,hypothèses!$AX$11,E960*hypothèses!$AY$11)),IF(AND(A960=hypothèses!$AV$12,G960=hypothèses!$AP$1),IF(E960&lt;=hypothèses!$AT$12,hypothèses!$AW$12,IF(E960&gt;=hypothèses!$AU$12,hypothèses!$AX$12,E960*hypothèses!$AY$12)),IF(AND(A960=hypothèses!$AV$14,G960=hypothèses!$AQ$1),IF(E960&lt;=hypothèses!$AT$14,hypothèses!$AW$14,IF(E960&gt;=hypothèses!$AU$14,hypothèses!$AX$14,E960*hypothèses!$AY$14)),IF(AND(A960=hypothèses!$AV$15,G960=hypothèses!$AQ$1),IF(E960&lt;=hypothèses!$AT$15,hypothèses!$AW$15,IF(E960&gt;=hypothèses!$AU$15,hypothèses!$AX$15,E960*hypothèses!$AY$15)),IF(AND(A960=hypothèses!$AV$17,G960=hypothèses!$AR$1),IF(E960&lt;=hypothèses!$AT$17,hypothèses!$AW$17,IF(E960&gt;=hypothèses!$AU$17,hypothèses!$AX$17,E960*hypothèses!$AY$17)),IF(AND(A960=hypothèses!$AV$18,G960=hypothèses!$AR$1),IF(E960&lt;=hypothèses!$AT$18,hypothèses!$AW$18,IF(E960&gt;=hypothèses!$AU$18,hypothèses!$AX$18,E960*hypothèses!$AY$18)),0))))))))))))))</f>
        <v>0</v>
      </c>
      <c r="L960" s="58"/>
    </row>
    <row r="961" spans="1:12">
      <c r="A961" t="s">
        <v>68</v>
      </c>
      <c r="B961" s="59">
        <v>20339</v>
      </c>
      <c r="C961">
        <v>9</v>
      </c>
      <c r="D961">
        <v>1</v>
      </c>
      <c r="E961" s="4">
        <f t="shared" si="14"/>
        <v>1694.9166666666667</v>
      </c>
      <c r="F961" s="49">
        <f>IF($E961&lt;=hypothèses!$AK$2,1,IF(AND($E961&gt;hypothèses!$AJ$3,$E961&lt;=hypothèses!$AK$3),2,IF(AND($E961&gt;hypothèses!$AJ$4,$E961&lt;=hypothèses!$AK$4),3,IF(AND($E961&gt;hypothèses!$AJ$5,$E961&lt;=hypothèses!$AK$5),4,IF(AND($E961&gt;hypothèses!$AJ$6,$E961&lt;=hypothèses!$AK$6),5,IF(AND($E961&gt;hypothèses!$AJ$7,$E961&lt;=hypothèses!$AK$7),6,IF(AND($E961&gt;hypothèses!$AJ$8,$E961&lt;=hypothèses!$AK$8),7,IF(AND($E961&gt;hypothèses!$AJ$9,$E961&lt;=hypothèses!$AK$9),8,IF(AND($E961&gt;hypothèses!$AJ$10,$E961&lt;=hypothèses!$AK$10),9,IF(AND($E961&gt;hypothèses!$AJ$11,$E961&lt;=hypothèses!$AK$11),10,""))))))))))</f>
        <v>8</v>
      </c>
      <c r="G961" t="s">
        <v>13</v>
      </c>
      <c r="H961">
        <v>1.1000000000000001</v>
      </c>
      <c r="I961">
        <v>656.7</v>
      </c>
      <c r="J961" s="58" cm="1">
        <f t="array" ref="J9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1155.759</v>
      </c>
      <c r="K961" s="58">
        <f>IF(G961="Tarif Frais de dossier",30,IF(I961&lt;0,0,IF(AND(A961=hypothèses!$AV$2,G961=hypothèses!$AM$1),IF(E961&lt;=hypothèses!$AT$2,hypothèses!$AW$2,IF(E961&gt;=hypothèses!$AU$2,hypothèses!$AX$2,E961*hypothèses!$AY$2)),IF(AND(A961=hypothèses!$AV$3,G961=hypothèses!$AM$1),IF(E961&lt;=hypothèses!$AT$3,hypothèses!$AW$3,IF(E961&gt;=hypothèses!$AU$3,hypothèses!$AX$3,E961*hypothèses!$AY$3)),IF(AND(A961=hypothèses!$AV$5,G961=hypothèses!$AN$1),IF(E961&lt;=hypothèses!$AT$5,hypothèses!$AW$5,IF(E961&gt;=hypothèses!$AU$5,hypothèses!$AX$5,E961*hypothèses!$AY$5)),IF(AND(A961=hypothèses!$AV$6,G961=hypothèses!$AN$1),IF(E961&lt;=hypothèses!$AT$6,hypothèses!$AW$6,IF(E961&gt;=hypothèses!$AU$6,hypothèses!$AX$6,E961*hypothèses!$AY$6)),IF(AND(A961=hypothèses!$AV$8,G961=hypothèses!$AO$1),IF(E961&lt;=hypothèses!$AT$8,hypothèses!$AW$8,IF(E961&gt;=hypothèses!$AU$8,hypothèses!$AX$8,E961*hypothèses!$AY$8)),IF(AND(A961=hypothèses!$AV$9,G961=hypothèses!$AO$1),IF(E961&lt;=hypothèses!$AT$9,hypothèses!$AW$9,IF(E961&gt;=hypothèses!$AU$9,hypothèses!$AX$9,E961*hypothèses!$AY$9)),IF(AND(A961=hypothèses!$AV$11,G961=hypothèses!$AP$1),IF(E961&lt;=hypothèses!$AT$11,hypothèses!$AW$11,IF(E961&gt;=hypothèses!$AU$11,hypothèses!$AX$11,E961*hypothèses!$AY$11)),IF(AND(A961=hypothèses!$AV$12,G961=hypothèses!$AP$1),IF(E961&lt;=hypothèses!$AT$12,hypothèses!$AW$12,IF(E961&gt;=hypothèses!$AU$12,hypothèses!$AX$12,E961*hypothèses!$AY$12)),IF(AND(A961=hypothèses!$AV$14,G961=hypothèses!$AQ$1),IF(E961&lt;=hypothèses!$AT$14,hypothèses!$AW$14,IF(E961&gt;=hypothèses!$AU$14,hypothèses!$AX$14,E961*hypothèses!$AY$14)),IF(AND(A961=hypothèses!$AV$15,G961=hypothèses!$AQ$1),IF(E961&lt;=hypothèses!$AT$15,hypothèses!$AW$15,IF(E961&gt;=hypothèses!$AU$15,hypothèses!$AX$15,E961*hypothèses!$AY$15)),IF(AND(A961=hypothèses!$AV$17,G961=hypothèses!$AR$1),IF(E961&lt;=hypothèses!$AT$17,hypothèses!$AW$17,IF(E961&gt;=hypothèses!$AU$17,hypothèses!$AX$17,E961*hypothèses!$AY$17)),IF(AND(A961=hypothèses!$AV$18,G961=hypothèses!$AR$1),IF(E961&lt;=hypothèses!$AT$18,hypothèses!$AW$18,IF(E961&gt;=hypothèses!$AU$18,hypothèses!$AX$18,E961*hypothèses!$AY$18)),0))))))))))))))</f>
        <v>559.3225000000001</v>
      </c>
      <c r="L961" s="58"/>
    </row>
    <row r="962" spans="1:12">
      <c r="A962" t="s">
        <v>68</v>
      </c>
      <c r="B962" s="59">
        <v>20339</v>
      </c>
      <c r="C962">
        <v>9</v>
      </c>
      <c r="D962">
        <v>1</v>
      </c>
      <c r="E962" s="4">
        <f t="shared" ref="E962:E1025" si="15">(B962/D962)/12</f>
        <v>1694.9166666666667</v>
      </c>
      <c r="F962" s="49">
        <f>IF($E962&lt;=hypothèses!$AK$2,1,IF(AND($E962&gt;hypothèses!$AJ$3,$E962&lt;=hypothèses!$AK$3),2,IF(AND($E962&gt;hypothèses!$AJ$4,$E962&lt;=hypothèses!$AK$4),3,IF(AND($E962&gt;hypothèses!$AJ$5,$E962&lt;=hypothèses!$AK$5),4,IF(AND($E962&gt;hypothèses!$AJ$6,$E962&lt;=hypothèses!$AK$6),5,IF(AND($E962&gt;hypothèses!$AJ$7,$E962&lt;=hypothèses!$AK$7),6,IF(AND($E962&gt;hypothèses!$AJ$8,$E962&lt;=hypothèses!$AK$8),7,IF(AND($E962&gt;hypothèses!$AJ$9,$E962&lt;=hypothèses!$AK$9),8,IF(AND($E962&gt;hypothèses!$AJ$10,$E962&lt;=hypothèses!$AK$10),9,IF(AND($E962&gt;hypothèses!$AJ$11,$E962&lt;=hypothèses!$AK$11),10,""))))))))))</f>
        <v>8</v>
      </c>
      <c r="I962">
        <v>0</v>
      </c>
      <c r="J962" s="58" t="str" cm="1">
        <f t="array" ref="J9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62" s="58">
        <f>IF(G962="Tarif Frais de dossier",30,IF(I962&lt;0,0,IF(AND(A962=hypothèses!$AV$2,G962=hypothèses!$AM$1),IF(E962&lt;=hypothèses!$AT$2,hypothèses!$AW$2,IF(E962&gt;=hypothèses!$AU$2,hypothèses!$AX$2,E962*hypothèses!$AY$2)),IF(AND(A962=hypothèses!$AV$3,G962=hypothèses!$AM$1),IF(E962&lt;=hypothèses!$AT$3,hypothèses!$AW$3,IF(E962&gt;=hypothèses!$AU$3,hypothèses!$AX$3,E962*hypothèses!$AY$3)),IF(AND(A962=hypothèses!$AV$5,G962=hypothèses!$AN$1),IF(E962&lt;=hypothèses!$AT$5,hypothèses!$AW$5,IF(E962&gt;=hypothèses!$AU$5,hypothèses!$AX$5,E962*hypothèses!$AY$5)),IF(AND(A962=hypothèses!$AV$6,G962=hypothèses!$AN$1),IF(E962&lt;=hypothèses!$AT$6,hypothèses!$AW$6,IF(E962&gt;=hypothèses!$AU$6,hypothèses!$AX$6,E962*hypothèses!$AY$6)),IF(AND(A962=hypothèses!$AV$8,G962=hypothèses!$AO$1),IF(E962&lt;=hypothèses!$AT$8,hypothèses!$AW$8,IF(E962&gt;=hypothèses!$AU$8,hypothèses!$AX$8,E962*hypothèses!$AY$8)),IF(AND(A962=hypothèses!$AV$9,G962=hypothèses!$AO$1),IF(E962&lt;=hypothèses!$AT$9,hypothèses!$AW$9,IF(E962&gt;=hypothèses!$AU$9,hypothèses!$AX$9,E962*hypothèses!$AY$9)),IF(AND(A962=hypothèses!$AV$11,G962=hypothèses!$AP$1),IF(E962&lt;=hypothèses!$AT$11,hypothèses!$AW$11,IF(E962&gt;=hypothèses!$AU$11,hypothèses!$AX$11,E962*hypothèses!$AY$11)),IF(AND(A962=hypothèses!$AV$12,G962=hypothèses!$AP$1),IF(E962&lt;=hypothèses!$AT$12,hypothèses!$AW$12,IF(E962&gt;=hypothèses!$AU$12,hypothèses!$AX$12,E962*hypothèses!$AY$12)),IF(AND(A962=hypothèses!$AV$14,G962=hypothèses!$AQ$1),IF(E962&lt;=hypothèses!$AT$14,hypothèses!$AW$14,IF(E962&gt;=hypothèses!$AU$14,hypothèses!$AX$14,E962*hypothèses!$AY$14)),IF(AND(A962=hypothèses!$AV$15,G962=hypothèses!$AQ$1),IF(E962&lt;=hypothèses!$AT$15,hypothèses!$AW$15,IF(E962&gt;=hypothèses!$AU$15,hypothèses!$AX$15,E962*hypothèses!$AY$15)),IF(AND(A962=hypothèses!$AV$17,G962=hypothèses!$AR$1),IF(E962&lt;=hypothèses!$AT$17,hypothèses!$AW$17,IF(E962&gt;=hypothèses!$AU$17,hypothèses!$AX$17,E962*hypothèses!$AY$17)),IF(AND(A962=hypothèses!$AV$18,G962=hypothèses!$AR$1),IF(E962&lt;=hypothèses!$AT$18,hypothèses!$AW$18,IF(E962&gt;=hypothèses!$AU$18,hypothèses!$AX$18,E962*hypothèses!$AY$18)),0))))))))))))))</f>
        <v>0</v>
      </c>
      <c r="L962" s="58"/>
    </row>
    <row r="963" spans="1:12">
      <c r="A963" t="s">
        <v>68</v>
      </c>
      <c r="B963" s="59">
        <v>20339</v>
      </c>
      <c r="C963">
        <v>9</v>
      </c>
      <c r="D963">
        <v>1</v>
      </c>
      <c r="E963" s="4">
        <f t="shared" si="15"/>
        <v>1694.9166666666667</v>
      </c>
      <c r="F963" s="49">
        <f>IF($E963&lt;=hypothèses!$AK$2,1,IF(AND($E963&gt;hypothèses!$AJ$3,$E963&lt;=hypothèses!$AK$3),2,IF(AND($E963&gt;hypothèses!$AJ$4,$E963&lt;=hypothèses!$AK$4),3,IF(AND($E963&gt;hypothèses!$AJ$5,$E963&lt;=hypothèses!$AK$5),4,IF(AND($E963&gt;hypothèses!$AJ$6,$E963&lt;=hypothèses!$AK$6),5,IF(AND($E963&gt;hypothèses!$AJ$7,$E963&lt;=hypothèses!$AK$7),6,IF(AND($E963&gt;hypothèses!$AJ$8,$E963&lt;=hypothèses!$AK$8),7,IF(AND($E963&gt;hypothèses!$AJ$9,$E963&lt;=hypothèses!$AK$9),8,IF(AND($E963&gt;hypothèses!$AJ$10,$E963&lt;=hypothèses!$AK$10),9,IF(AND($E963&gt;hypothèses!$AJ$11,$E963&lt;=hypothèses!$AK$11),10,""))))))))))</f>
        <v>8</v>
      </c>
      <c r="I963">
        <v>0</v>
      </c>
      <c r="J963" s="58" t="str" cm="1">
        <f t="array" ref="J9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63" s="58">
        <f>IF(G963="Tarif Frais de dossier",30,IF(I963&lt;0,0,IF(AND(A963=hypothèses!$AV$2,G963=hypothèses!$AM$1),IF(E963&lt;=hypothèses!$AT$2,hypothèses!$AW$2,IF(E963&gt;=hypothèses!$AU$2,hypothèses!$AX$2,E963*hypothèses!$AY$2)),IF(AND(A963=hypothèses!$AV$3,G963=hypothèses!$AM$1),IF(E963&lt;=hypothèses!$AT$3,hypothèses!$AW$3,IF(E963&gt;=hypothèses!$AU$3,hypothèses!$AX$3,E963*hypothèses!$AY$3)),IF(AND(A963=hypothèses!$AV$5,G963=hypothèses!$AN$1),IF(E963&lt;=hypothèses!$AT$5,hypothèses!$AW$5,IF(E963&gt;=hypothèses!$AU$5,hypothèses!$AX$5,E963*hypothèses!$AY$5)),IF(AND(A963=hypothèses!$AV$6,G963=hypothèses!$AN$1),IF(E963&lt;=hypothèses!$AT$6,hypothèses!$AW$6,IF(E963&gt;=hypothèses!$AU$6,hypothèses!$AX$6,E963*hypothèses!$AY$6)),IF(AND(A963=hypothèses!$AV$8,G963=hypothèses!$AO$1),IF(E963&lt;=hypothèses!$AT$8,hypothèses!$AW$8,IF(E963&gt;=hypothèses!$AU$8,hypothèses!$AX$8,E963*hypothèses!$AY$8)),IF(AND(A963=hypothèses!$AV$9,G963=hypothèses!$AO$1),IF(E963&lt;=hypothèses!$AT$9,hypothèses!$AW$9,IF(E963&gt;=hypothèses!$AU$9,hypothèses!$AX$9,E963*hypothèses!$AY$9)),IF(AND(A963=hypothèses!$AV$11,G963=hypothèses!$AP$1),IF(E963&lt;=hypothèses!$AT$11,hypothèses!$AW$11,IF(E963&gt;=hypothèses!$AU$11,hypothèses!$AX$11,E963*hypothèses!$AY$11)),IF(AND(A963=hypothèses!$AV$12,G963=hypothèses!$AP$1),IF(E963&lt;=hypothèses!$AT$12,hypothèses!$AW$12,IF(E963&gt;=hypothèses!$AU$12,hypothèses!$AX$12,E963*hypothèses!$AY$12)),IF(AND(A963=hypothèses!$AV$14,G963=hypothèses!$AQ$1),IF(E963&lt;=hypothèses!$AT$14,hypothèses!$AW$14,IF(E963&gt;=hypothèses!$AU$14,hypothèses!$AX$14,E963*hypothèses!$AY$14)),IF(AND(A963=hypothèses!$AV$15,G963=hypothèses!$AQ$1),IF(E963&lt;=hypothèses!$AT$15,hypothèses!$AW$15,IF(E963&gt;=hypothèses!$AU$15,hypothèses!$AX$15,E963*hypothèses!$AY$15)),IF(AND(A963=hypothèses!$AV$17,G963=hypothèses!$AR$1),IF(E963&lt;=hypothèses!$AT$17,hypothèses!$AW$17,IF(E963&gt;=hypothèses!$AU$17,hypothèses!$AX$17,E963*hypothèses!$AY$17)),IF(AND(A963=hypothèses!$AV$18,G963=hypothèses!$AR$1),IF(E963&lt;=hypothèses!$AT$18,hypothèses!$AW$18,IF(E963&gt;=hypothèses!$AU$18,hypothèses!$AX$18,E963*hypothèses!$AY$18)),0))))))))))))))</f>
        <v>0</v>
      </c>
      <c r="L963" s="58"/>
    </row>
    <row r="964" spans="1:12">
      <c r="A964" t="s">
        <v>68</v>
      </c>
      <c r="B964" s="59">
        <v>20339</v>
      </c>
      <c r="C964">
        <v>9</v>
      </c>
      <c r="D964">
        <v>1</v>
      </c>
      <c r="E964" s="4">
        <f t="shared" si="15"/>
        <v>1694.9166666666667</v>
      </c>
      <c r="F964" s="49">
        <f>IF($E964&lt;=hypothèses!$AK$2,1,IF(AND($E964&gt;hypothèses!$AJ$3,$E964&lt;=hypothèses!$AK$3),2,IF(AND($E964&gt;hypothèses!$AJ$4,$E964&lt;=hypothèses!$AK$4),3,IF(AND($E964&gt;hypothèses!$AJ$5,$E964&lt;=hypothèses!$AK$5),4,IF(AND($E964&gt;hypothèses!$AJ$6,$E964&lt;=hypothèses!$AK$6),5,IF(AND($E964&gt;hypothèses!$AJ$7,$E964&lt;=hypothèses!$AK$7),6,IF(AND($E964&gt;hypothèses!$AJ$8,$E964&lt;=hypothèses!$AK$8),7,IF(AND($E964&gt;hypothèses!$AJ$9,$E964&lt;=hypothèses!$AK$9),8,IF(AND($E964&gt;hypothèses!$AJ$10,$E964&lt;=hypothèses!$AK$10),9,IF(AND($E964&gt;hypothèses!$AJ$11,$E964&lt;=hypothèses!$AK$11),10,""))))))))))</f>
        <v>8</v>
      </c>
      <c r="I964">
        <v>0</v>
      </c>
      <c r="J964" s="58" t="str" cm="1">
        <f t="array" ref="J9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64" s="58">
        <f>IF(G964="Tarif Frais de dossier",30,IF(I964&lt;0,0,IF(AND(A964=hypothèses!$AV$2,G964=hypothèses!$AM$1),IF(E964&lt;=hypothèses!$AT$2,hypothèses!$AW$2,IF(E964&gt;=hypothèses!$AU$2,hypothèses!$AX$2,E964*hypothèses!$AY$2)),IF(AND(A964=hypothèses!$AV$3,G964=hypothèses!$AM$1),IF(E964&lt;=hypothèses!$AT$3,hypothèses!$AW$3,IF(E964&gt;=hypothèses!$AU$3,hypothèses!$AX$3,E964*hypothèses!$AY$3)),IF(AND(A964=hypothèses!$AV$5,G964=hypothèses!$AN$1),IF(E964&lt;=hypothèses!$AT$5,hypothèses!$AW$5,IF(E964&gt;=hypothèses!$AU$5,hypothèses!$AX$5,E964*hypothèses!$AY$5)),IF(AND(A964=hypothèses!$AV$6,G964=hypothèses!$AN$1),IF(E964&lt;=hypothèses!$AT$6,hypothèses!$AW$6,IF(E964&gt;=hypothèses!$AU$6,hypothèses!$AX$6,E964*hypothèses!$AY$6)),IF(AND(A964=hypothèses!$AV$8,G964=hypothèses!$AO$1),IF(E964&lt;=hypothèses!$AT$8,hypothèses!$AW$8,IF(E964&gt;=hypothèses!$AU$8,hypothèses!$AX$8,E964*hypothèses!$AY$8)),IF(AND(A964=hypothèses!$AV$9,G964=hypothèses!$AO$1),IF(E964&lt;=hypothèses!$AT$9,hypothèses!$AW$9,IF(E964&gt;=hypothèses!$AU$9,hypothèses!$AX$9,E964*hypothèses!$AY$9)),IF(AND(A964=hypothèses!$AV$11,G964=hypothèses!$AP$1),IF(E964&lt;=hypothèses!$AT$11,hypothèses!$AW$11,IF(E964&gt;=hypothèses!$AU$11,hypothèses!$AX$11,E964*hypothèses!$AY$11)),IF(AND(A964=hypothèses!$AV$12,G964=hypothèses!$AP$1),IF(E964&lt;=hypothèses!$AT$12,hypothèses!$AW$12,IF(E964&gt;=hypothèses!$AU$12,hypothèses!$AX$12,E964*hypothèses!$AY$12)),IF(AND(A964=hypothèses!$AV$14,G964=hypothèses!$AQ$1),IF(E964&lt;=hypothèses!$AT$14,hypothèses!$AW$14,IF(E964&gt;=hypothèses!$AU$14,hypothèses!$AX$14,E964*hypothèses!$AY$14)),IF(AND(A964=hypothèses!$AV$15,G964=hypothèses!$AQ$1),IF(E964&lt;=hypothèses!$AT$15,hypothèses!$AW$15,IF(E964&gt;=hypothèses!$AU$15,hypothèses!$AX$15,E964*hypothèses!$AY$15)),IF(AND(A964=hypothèses!$AV$17,G964=hypothèses!$AR$1),IF(E964&lt;=hypothèses!$AT$17,hypothèses!$AW$17,IF(E964&gt;=hypothèses!$AU$17,hypothèses!$AX$17,E964*hypothèses!$AY$17)),IF(AND(A964=hypothèses!$AV$18,G964=hypothèses!$AR$1),IF(E964&lt;=hypothèses!$AT$18,hypothèses!$AW$18,IF(E964&gt;=hypothèses!$AU$18,hypothèses!$AX$18,E964*hypothèses!$AY$18)),0))))))))))))))</f>
        <v>0</v>
      </c>
      <c r="L964" s="58"/>
    </row>
    <row r="965" spans="1:12">
      <c r="A965" t="s">
        <v>68</v>
      </c>
      <c r="B965" s="59">
        <v>20339</v>
      </c>
      <c r="C965">
        <v>9</v>
      </c>
      <c r="D965">
        <v>1</v>
      </c>
      <c r="E965" s="4">
        <f t="shared" si="15"/>
        <v>1694.9166666666667</v>
      </c>
      <c r="F965" s="49">
        <f>IF($E965&lt;=hypothèses!$AK$2,1,IF(AND($E965&gt;hypothèses!$AJ$3,$E965&lt;=hypothèses!$AK$3),2,IF(AND($E965&gt;hypothèses!$AJ$4,$E965&lt;=hypothèses!$AK$4),3,IF(AND($E965&gt;hypothèses!$AJ$5,$E965&lt;=hypothèses!$AK$5),4,IF(AND($E965&gt;hypothèses!$AJ$6,$E965&lt;=hypothèses!$AK$6),5,IF(AND($E965&gt;hypothèses!$AJ$7,$E965&lt;=hypothèses!$AK$7),6,IF(AND($E965&gt;hypothèses!$AJ$8,$E965&lt;=hypothèses!$AK$8),7,IF(AND($E965&gt;hypothèses!$AJ$9,$E965&lt;=hypothèses!$AK$9),8,IF(AND($E965&gt;hypothèses!$AJ$10,$E965&lt;=hypothèses!$AK$10),9,IF(AND($E965&gt;hypothèses!$AJ$11,$E965&lt;=hypothèses!$AK$11),10,""))))))))))</f>
        <v>8</v>
      </c>
      <c r="I965">
        <v>0</v>
      </c>
      <c r="J965" s="58" t="str" cm="1">
        <f t="array" ref="J9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65" s="58">
        <f>IF(G965="Tarif Frais de dossier",30,IF(I965&lt;0,0,IF(AND(A965=hypothèses!$AV$2,G965=hypothèses!$AM$1),IF(E965&lt;=hypothèses!$AT$2,hypothèses!$AW$2,IF(E965&gt;=hypothèses!$AU$2,hypothèses!$AX$2,E965*hypothèses!$AY$2)),IF(AND(A965=hypothèses!$AV$3,G965=hypothèses!$AM$1),IF(E965&lt;=hypothèses!$AT$3,hypothèses!$AW$3,IF(E965&gt;=hypothèses!$AU$3,hypothèses!$AX$3,E965*hypothèses!$AY$3)),IF(AND(A965=hypothèses!$AV$5,G965=hypothèses!$AN$1),IF(E965&lt;=hypothèses!$AT$5,hypothèses!$AW$5,IF(E965&gt;=hypothèses!$AU$5,hypothèses!$AX$5,E965*hypothèses!$AY$5)),IF(AND(A965=hypothèses!$AV$6,G965=hypothèses!$AN$1),IF(E965&lt;=hypothèses!$AT$6,hypothèses!$AW$6,IF(E965&gt;=hypothèses!$AU$6,hypothèses!$AX$6,E965*hypothèses!$AY$6)),IF(AND(A965=hypothèses!$AV$8,G965=hypothèses!$AO$1),IF(E965&lt;=hypothèses!$AT$8,hypothèses!$AW$8,IF(E965&gt;=hypothèses!$AU$8,hypothèses!$AX$8,E965*hypothèses!$AY$8)),IF(AND(A965=hypothèses!$AV$9,G965=hypothèses!$AO$1),IF(E965&lt;=hypothèses!$AT$9,hypothèses!$AW$9,IF(E965&gt;=hypothèses!$AU$9,hypothèses!$AX$9,E965*hypothèses!$AY$9)),IF(AND(A965=hypothèses!$AV$11,G965=hypothèses!$AP$1),IF(E965&lt;=hypothèses!$AT$11,hypothèses!$AW$11,IF(E965&gt;=hypothèses!$AU$11,hypothèses!$AX$11,E965*hypothèses!$AY$11)),IF(AND(A965=hypothèses!$AV$12,G965=hypothèses!$AP$1),IF(E965&lt;=hypothèses!$AT$12,hypothèses!$AW$12,IF(E965&gt;=hypothèses!$AU$12,hypothèses!$AX$12,E965*hypothèses!$AY$12)),IF(AND(A965=hypothèses!$AV$14,G965=hypothèses!$AQ$1),IF(E965&lt;=hypothèses!$AT$14,hypothèses!$AW$14,IF(E965&gt;=hypothèses!$AU$14,hypothèses!$AX$14,E965*hypothèses!$AY$14)),IF(AND(A965=hypothèses!$AV$15,G965=hypothèses!$AQ$1),IF(E965&lt;=hypothèses!$AT$15,hypothèses!$AW$15,IF(E965&gt;=hypothèses!$AU$15,hypothèses!$AX$15,E965*hypothèses!$AY$15)),IF(AND(A965=hypothèses!$AV$17,G965=hypothèses!$AR$1),IF(E965&lt;=hypothèses!$AT$17,hypothèses!$AW$17,IF(E965&gt;=hypothèses!$AU$17,hypothèses!$AX$17,E965*hypothèses!$AY$17)),IF(AND(A965=hypothèses!$AV$18,G965=hypothèses!$AR$1),IF(E965&lt;=hypothèses!$AT$18,hypothèses!$AW$18,IF(E965&gt;=hypothèses!$AU$18,hypothèses!$AX$18,E965*hypothèses!$AY$18)),0))))))))))))))</f>
        <v>0</v>
      </c>
      <c r="L965" s="58"/>
    </row>
    <row r="966" spans="1:12">
      <c r="A966" t="s">
        <v>68</v>
      </c>
      <c r="B966" s="59">
        <v>12592</v>
      </c>
      <c r="C966">
        <v>6</v>
      </c>
      <c r="D966">
        <v>1</v>
      </c>
      <c r="E966" s="4">
        <f t="shared" si="15"/>
        <v>1049.3333333333333</v>
      </c>
      <c r="F966" s="49">
        <f>IF($E966&lt;=hypothèses!$AK$2,1,IF(AND($E966&gt;hypothèses!$AJ$3,$E966&lt;=hypothèses!$AK$3),2,IF(AND($E966&gt;hypothèses!$AJ$4,$E966&lt;=hypothèses!$AK$4),3,IF(AND($E966&gt;hypothèses!$AJ$5,$E966&lt;=hypothèses!$AK$5),4,IF(AND($E966&gt;hypothèses!$AJ$6,$E966&lt;=hypothèses!$AK$6),5,IF(AND($E966&gt;hypothèses!$AJ$7,$E966&lt;=hypothèses!$AK$7),6,IF(AND($E966&gt;hypothèses!$AJ$8,$E966&lt;=hypothèses!$AK$8),7,IF(AND($E966&gt;hypothèses!$AJ$9,$E966&lt;=hypothèses!$AK$9),8,IF(AND($E966&gt;hypothèses!$AJ$10,$E966&lt;=hypothèses!$AK$10),9,IF(AND($E966&gt;hypothèses!$AJ$11,$E966&lt;=hypothèses!$AK$11),10,""))))))))))</f>
        <v>6</v>
      </c>
      <c r="G966" t="s">
        <v>14</v>
      </c>
      <c r="H966">
        <v>1</v>
      </c>
      <c r="I966">
        <v>30</v>
      </c>
      <c r="J966" s="58" cm="1">
        <f t="array" ref="J9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966" s="58">
        <f>IF(G966="Tarif Frais de dossier",30,IF(I966&lt;0,0,IF(AND(A966=hypothèses!$AV$2,G966=hypothèses!$AM$1),IF(E966&lt;=hypothèses!$AT$2,hypothèses!$AW$2,IF(E966&gt;=hypothèses!$AU$2,hypothèses!$AX$2,E966*hypothèses!$AY$2)),IF(AND(A966=hypothèses!$AV$3,G966=hypothèses!$AM$1),IF(E966&lt;=hypothèses!$AT$3,hypothèses!$AW$3,IF(E966&gt;=hypothèses!$AU$3,hypothèses!$AX$3,E966*hypothèses!$AY$3)),IF(AND(A966=hypothèses!$AV$5,G966=hypothèses!$AN$1),IF(E966&lt;=hypothèses!$AT$5,hypothèses!$AW$5,IF(E966&gt;=hypothèses!$AU$5,hypothèses!$AX$5,E966*hypothèses!$AY$5)),IF(AND(A966=hypothèses!$AV$6,G966=hypothèses!$AN$1),IF(E966&lt;=hypothèses!$AT$6,hypothèses!$AW$6,IF(E966&gt;=hypothèses!$AU$6,hypothèses!$AX$6,E966*hypothèses!$AY$6)),IF(AND(A966=hypothèses!$AV$8,G966=hypothèses!$AO$1),IF(E966&lt;=hypothèses!$AT$8,hypothèses!$AW$8,IF(E966&gt;=hypothèses!$AU$8,hypothèses!$AX$8,E966*hypothèses!$AY$8)),IF(AND(A966=hypothèses!$AV$9,G966=hypothèses!$AO$1),IF(E966&lt;=hypothèses!$AT$9,hypothèses!$AW$9,IF(E966&gt;=hypothèses!$AU$9,hypothèses!$AX$9,E966*hypothèses!$AY$9)),IF(AND(A966=hypothèses!$AV$11,G966=hypothèses!$AP$1),IF(E966&lt;=hypothèses!$AT$11,hypothèses!$AW$11,IF(E966&gt;=hypothèses!$AU$11,hypothèses!$AX$11,E966*hypothèses!$AY$11)),IF(AND(A966=hypothèses!$AV$12,G966=hypothèses!$AP$1),IF(E966&lt;=hypothèses!$AT$12,hypothèses!$AW$12,IF(E966&gt;=hypothèses!$AU$12,hypothèses!$AX$12,E966*hypothèses!$AY$12)),IF(AND(A966=hypothèses!$AV$14,G966=hypothèses!$AQ$1),IF(E966&lt;=hypothèses!$AT$14,hypothèses!$AW$14,IF(E966&gt;=hypothèses!$AU$14,hypothèses!$AX$14,E966*hypothèses!$AY$14)),IF(AND(A966=hypothèses!$AV$15,G966=hypothèses!$AQ$1),IF(E966&lt;=hypothèses!$AT$15,hypothèses!$AW$15,IF(E966&gt;=hypothèses!$AU$15,hypothèses!$AX$15,E966*hypothèses!$AY$15)),IF(AND(A966=hypothèses!$AV$17,G966=hypothèses!$AR$1),IF(E966&lt;=hypothèses!$AT$17,hypothèses!$AW$17,IF(E966&gt;=hypothèses!$AU$17,hypothèses!$AX$17,E966*hypothèses!$AY$17)),IF(AND(A966=hypothèses!$AV$18,G966=hypothèses!$AR$1),IF(E966&lt;=hypothèses!$AT$18,hypothèses!$AW$18,IF(E966&gt;=hypothèses!$AU$18,hypothèses!$AX$18,E966*hypothèses!$AY$18)),0))))))))))))))</f>
        <v>30</v>
      </c>
      <c r="L966" s="58"/>
    </row>
    <row r="967" spans="1:12">
      <c r="A967" t="s">
        <v>68</v>
      </c>
      <c r="B967" s="59">
        <v>12592</v>
      </c>
      <c r="C967">
        <v>6</v>
      </c>
      <c r="D967">
        <v>1</v>
      </c>
      <c r="E967" s="4">
        <f t="shared" si="15"/>
        <v>1049.3333333333333</v>
      </c>
      <c r="F967" s="49">
        <f>IF($E967&lt;=hypothèses!$AK$2,1,IF(AND($E967&gt;hypothèses!$AJ$3,$E967&lt;=hypothèses!$AK$3),2,IF(AND($E967&gt;hypothèses!$AJ$4,$E967&lt;=hypothèses!$AK$4),3,IF(AND($E967&gt;hypothèses!$AJ$5,$E967&lt;=hypothèses!$AK$5),4,IF(AND($E967&gt;hypothèses!$AJ$6,$E967&lt;=hypothèses!$AK$6),5,IF(AND($E967&gt;hypothèses!$AJ$7,$E967&lt;=hypothèses!$AK$7),6,IF(AND($E967&gt;hypothèses!$AJ$8,$E967&lt;=hypothèses!$AK$8),7,IF(AND($E967&gt;hypothèses!$AJ$9,$E967&lt;=hypothèses!$AK$9),8,IF(AND($E967&gt;hypothèses!$AJ$10,$E967&lt;=hypothèses!$AK$10),9,IF(AND($E967&gt;hypothèses!$AJ$11,$E967&lt;=hypothèses!$AK$11),10,""))))))))))</f>
        <v>6</v>
      </c>
      <c r="G967" t="s">
        <v>17</v>
      </c>
      <c r="H967">
        <v>1.1000000000000001</v>
      </c>
      <c r="I967">
        <v>226.6</v>
      </c>
      <c r="J967" s="58" cm="1">
        <f t="array" ref="J9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411.78500000000008</v>
      </c>
      <c r="K967" s="58">
        <f>IF(G967="Tarif Frais de dossier",30,IF(I967&lt;0,0,IF(AND(A967=hypothèses!$AV$2,G967=hypothèses!$AM$1),IF(E967&lt;=hypothèses!$AT$2,hypothèses!$AW$2,IF(E967&gt;=hypothèses!$AU$2,hypothèses!$AX$2,E967*hypothèses!$AY$2)),IF(AND(A967=hypothèses!$AV$3,G967=hypothèses!$AM$1),IF(E967&lt;=hypothèses!$AT$3,hypothèses!$AW$3,IF(E967&gt;=hypothèses!$AU$3,hypothèses!$AX$3,E967*hypothèses!$AY$3)),IF(AND(A967=hypothèses!$AV$5,G967=hypothèses!$AN$1),IF(E967&lt;=hypothèses!$AT$5,hypothèses!$AW$5,IF(E967&gt;=hypothèses!$AU$5,hypothèses!$AX$5,E967*hypothèses!$AY$5)),IF(AND(A967=hypothèses!$AV$6,G967=hypothèses!$AN$1),IF(E967&lt;=hypothèses!$AT$6,hypothèses!$AW$6,IF(E967&gt;=hypothèses!$AU$6,hypothèses!$AX$6,E967*hypothèses!$AY$6)),IF(AND(A967=hypothèses!$AV$8,G967=hypothèses!$AO$1),IF(E967&lt;=hypothèses!$AT$8,hypothèses!$AW$8,IF(E967&gt;=hypothèses!$AU$8,hypothèses!$AX$8,E967*hypothèses!$AY$8)),IF(AND(A967=hypothèses!$AV$9,G967=hypothèses!$AO$1),IF(E967&lt;=hypothèses!$AT$9,hypothèses!$AW$9,IF(E967&gt;=hypothèses!$AU$9,hypothèses!$AX$9,E967*hypothèses!$AY$9)),IF(AND(A967=hypothèses!$AV$11,G967=hypothèses!$AP$1),IF(E967&lt;=hypothèses!$AT$11,hypothèses!$AW$11,IF(E967&gt;=hypothèses!$AU$11,hypothèses!$AX$11,E967*hypothèses!$AY$11)),IF(AND(A967=hypothèses!$AV$12,G967=hypothèses!$AP$1),IF(E967&lt;=hypothèses!$AT$12,hypothèses!$AW$12,IF(E967&gt;=hypothèses!$AU$12,hypothèses!$AX$12,E967*hypothèses!$AY$12)),IF(AND(A967=hypothèses!$AV$14,G967=hypothèses!$AQ$1),IF(E967&lt;=hypothèses!$AT$14,hypothèses!$AW$14,IF(E967&gt;=hypothèses!$AU$14,hypothèses!$AX$14,E967*hypothèses!$AY$14)),IF(AND(A967=hypothèses!$AV$15,G967=hypothèses!$AQ$1),IF(E967&lt;=hypothèses!$AT$15,hypothèses!$AW$15,IF(E967&gt;=hypothèses!$AU$15,hypothèses!$AX$15,E967*hypothèses!$AY$15)),IF(AND(A967=hypothèses!$AV$17,G967=hypothèses!$AR$1),IF(E967&lt;=hypothèses!$AT$17,hypothèses!$AW$17,IF(E967&gt;=hypothèses!$AU$17,hypothèses!$AX$17,E967*hypothèses!$AY$17)),IF(AND(A967=hypothèses!$AV$18,G967=hypothèses!$AR$1),IF(E967&lt;=hypothèses!$AT$18,hypothèses!$AW$18,IF(E967&gt;=hypothèses!$AU$18,hypothèses!$AX$18,E967*hypothèses!$AY$18)),0))))))))))))))</f>
        <v>173.14</v>
      </c>
      <c r="L967" s="58"/>
    </row>
    <row r="968" spans="1:12">
      <c r="A968" t="s">
        <v>70</v>
      </c>
      <c r="B968" s="59">
        <v>43771</v>
      </c>
      <c r="C968">
        <v>18</v>
      </c>
      <c r="D968">
        <v>2.5</v>
      </c>
      <c r="E968" s="4">
        <f t="shared" si="15"/>
        <v>1459.0333333333335</v>
      </c>
      <c r="F968" s="49">
        <f>IF($E968&lt;=hypothèses!$AK$2,1,IF(AND($E968&gt;hypothèses!$AJ$3,$E968&lt;=hypothèses!$AK$3),2,IF(AND($E968&gt;hypothèses!$AJ$4,$E968&lt;=hypothèses!$AK$4),3,IF(AND($E968&gt;hypothèses!$AJ$5,$E968&lt;=hypothèses!$AK$5),4,IF(AND($E968&gt;hypothèses!$AJ$6,$E968&lt;=hypothèses!$AK$6),5,IF(AND($E968&gt;hypothèses!$AJ$7,$E968&lt;=hypothèses!$AK$7),6,IF(AND($E968&gt;hypothèses!$AJ$8,$E968&lt;=hypothèses!$AK$8),7,IF(AND($E968&gt;hypothèses!$AJ$9,$E968&lt;=hypothèses!$AK$9),8,IF(AND($E968&gt;hypothèses!$AJ$10,$E968&lt;=hypothèses!$AK$10),9,IF(AND($E968&gt;hypothèses!$AJ$11,$E968&lt;=hypothèses!$AK$11),10,""))))))))))</f>
        <v>8</v>
      </c>
      <c r="G968" t="s">
        <v>17</v>
      </c>
      <c r="H968">
        <v>1</v>
      </c>
      <c r="I968">
        <v>349</v>
      </c>
      <c r="J968" s="58" cm="1">
        <f t="array" ref="J9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397.30999999999995</v>
      </c>
      <c r="K968" s="58">
        <f>IF(G968="Tarif Frais de dossier",30,IF(I968&lt;0,0,IF(AND(A968=hypothèses!$AV$2,G968=hypothèses!$AM$1),IF(E968&lt;=hypothèses!$AT$2,hypothèses!$AW$2,IF(E968&gt;=hypothèses!$AU$2,hypothèses!$AX$2,E968*hypothèses!$AY$2)),IF(AND(A968=hypothèses!$AV$3,G968=hypothèses!$AM$1),IF(E968&lt;=hypothèses!$AT$3,hypothèses!$AW$3,IF(E968&gt;=hypothèses!$AU$3,hypothèses!$AX$3,E968*hypothèses!$AY$3)),IF(AND(A968=hypothèses!$AV$5,G968=hypothèses!$AN$1),IF(E968&lt;=hypothèses!$AT$5,hypothèses!$AW$5,IF(E968&gt;=hypothèses!$AU$5,hypothèses!$AX$5,E968*hypothèses!$AY$5)),IF(AND(A968=hypothèses!$AV$6,G968=hypothèses!$AN$1),IF(E968&lt;=hypothèses!$AT$6,hypothèses!$AW$6,IF(E968&gt;=hypothèses!$AU$6,hypothèses!$AX$6,E968*hypothèses!$AY$6)),IF(AND(A968=hypothèses!$AV$8,G968=hypothèses!$AO$1),IF(E968&lt;=hypothèses!$AT$8,hypothèses!$AW$8,IF(E968&gt;=hypothèses!$AU$8,hypothèses!$AX$8,E968*hypothèses!$AY$8)),IF(AND(A968=hypothèses!$AV$9,G968=hypothèses!$AO$1),IF(E968&lt;=hypothèses!$AT$9,hypothèses!$AW$9,IF(E968&gt;=hypothèses!$AU$9,hypothèses!$AX$9,E968*hypothèses!$AY$9)),IF(AND(A968=hypothèses!$AV$11,G968=hypothèses!$AP$1),IF(E968&lt;=hypothèses!$AT$11,hypothèses!$AW$11,IF(E968&gt;=hypothèses!$AU$11,hypothèses!$AX$11,E968*hypothèses!$AY$11)),IF(AND(A968=hypothèses!$AV$12,G968=hypothèses!$AP$1),IF(E968&lt;=hypothèses!$AT$12,hypothèses!$AW$12,IF(E968&gt;=hypothèses!$AU$12,hypothèses!$AX$12,E968*hypothèses!$AY$12)),IF(AND(A968=hypothèses!$AV$14,G968=hypothèses!$AQ$1),IF(E968&lt;=hypothèses!$AT$14,hypothèses!$AW$14,IF(E968&gt;=hypothèses!$AU$14,hypothèses!$AX$14,E968*hypothèses!$AY$14)),IF(AND(A968=hypothèses!$AV$15,G968=hypothèses!$AQ$1),IF(E968&lt;=hypothèses!$AT$15,hypothèses!$AW$15,IF(E968&gt;=hypothèses!$AU$15,hypothèses!$AX$15,E968*hypothèses!$AY$15)),IF(AND(A968=hypothèses!$AV$17,G968=hypothèses!$AR$1),IF(E968&lt;=hypothèses!$AT$17,hypothèses!$AW$17,IF(E968&gt;=hypothèses!$AU$17,hypothèses!$AX$17,E968*hypothèses!$AY$17)),IF(AND(A968=hypothèses!$AV$18,G968=hypothèses!$AR$1),IF(E968&lt;=hypothèses!$AT$18,hypothèses!$AW$18,IF(E968&gt;=hypothèses!$AU$18,hypothèses!$AX$18,E968*hypothèses!$AY$18)),0))))))))))))))</f>
        <v>192.59240000000003</v>
      </c>
      <c r="L968" s="58"/>
    </row>
    <row r="969" spans="1:12">
      <c r="A969" t="s">
        <v>70</v>
      </c>
      <c r="B969" s="59">
        <v>43771</v>
      </c>
      <c r="C969">
        <v>18</v>
      </c>
      <c r="D969">
        <v>2.5</v>
      </c>
      <c r="E969" s="4">
        <f t="shared" si="15"/>
        <v>1459.0333333333335</v>
      </c>
      <c r="F969" s="49">
        <f>IF($E969&lt;=hypothèses!$AK$2,1,IF(AND($E969&gt;hypothèses!$AJ$3,$E969&lt;=hypothèses!$AK$3),2,IF(AND($E969&gt;hypothèses!$AJ$4,$E969&lt;=hypothèses!$AK$4),3,IF(AND($E969&gt;hypothèses!$AJ$5,$E969&lt;=hypothèses!$AK$5),4,IF(AND($E969&gt;hypothèses!$AJ$6,$E969&lt;=hypothèses!$AK$6),5,IF(AND($E969&gt;hypothèses!$AJ$7,$E969&lt;=hypothèses!$AK$7),6,IF(AND($E969&gt;hypothèses!$AJ$8,$E969&lt;=hypothèses!$AK$8),7,IF(AND($E969&gt;hypothèses!$AJ$9,$E969&lt;=hypothèses!$AK$9),8,IF(AND($E969&gt;hypothèses!$AJ$10,$E969&lt;=hypothèses!$AK$10),9,IF(AND($E969&gt;hypothèses!$AJ$11,$E969&lt;=hypothèses!$AK$11),10,""))))))))))</f>
        <v>8</v>
      </c>
      <c r="G969" t="s">
        <v>14</v>
      </c>
      <c r="H969">
        <v>1</v>
      </c>
      <c r="I969">
        <v>30</v>
      </c>
      <c r="J969" s="58" cm="1">
        <f t="array" ref="J9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969" s="58">
        <f>IF(G969="Tarif Frais de dossier",30,IF(I969&lt;0,0,IF(AND(A969=hypothèses!$AV$2,G969=hypothèses!$AM$1),IF(E969&lt;=hypothèses!$AT$2,hypothèses!$AW$2,IF(E969&gt;=hypothèses!$AU$2,hypothèses!$AX$2,E969*hypothèses!$AY$2)),IF(AND(A969=hypothèses!$AV$3,G969=hypothèses!$AM$1),IF(E969&lt;=hypothèses!$AT$3,hypothèses!$AW$3,IF(E969&gt;=hypothèses!$AU$3,hypothèses!$AX$3,E969*hypothèses!$AY$3)),IF(AND(A969=hypothèses!$AV$5,G969=hypothèses!$AN$1),IF(E969&lt;=hypothèses!$AT$5,hypothèses!$AW$5,IF(E969&gt;=hypothèses!$AU$5,hypothèses!$AX$5,E969*hypothèses!$AY$5)),IF(AND(A969=hypothèses!$AV$6,G969=hypothèses!$AN$1),IF(E969&lt;=hypothèses!$AT$6,hypothèses!$AW$6,IF(E969&gt;=hypothèses!$AU$6,hypothèses!$AX$6,E969*hypothèses!$AY$6)),IF(AND(A969=hypothèses!$AV$8,G969=hypothèses!$AO$1),IF(E969&lt;=hypothèses!$AT$8,hypothèses!$AW$8,IF(E969&gt;=hypothèses!$AU$8,hypothèses!$AX$8,E969*hypothèses!$AY$8)),IF(AND(A969=hypothèses!$AV$9,G969=hypothèses!$AO$1),IF(E969&lt;=hypothèses!$AT$9,hypothèses!$AW$9,IF(E969&gt;=hypothèses!$AU$9,hypothèses!$AX$9,E969*hypothèses!$AY$9)),IF(AND(A969=hypothèses!$AV$11,G969=hypothèses!$AP$1),IF(E969&lt;=hypothèses!$AT$11,hypothèses!$AW$11,IF(E969&gt;=hypothèses!$AU$11,hypothèses!$AX$11,E969*hypothèses!$AY$11)),IF(AND(A969=hypothèses!$AV$12,G969=hypothèses!$AP$1),IF(E969&lt;=hypothèses!$AT$12,hypothèses!$AW$12,IF(E969&gt;=hypothèses!$AU$12,hypothèses!$AX$12,E969*hypothèses!$AY$12)),IF(AND(A969=hypothèses!$AV$14,G969=hypothèses!$AQ$1),IF(E969&lt;=hypothèses!$AT$14,hypothèses!$AW$14,IF(E969&gt;=hypothèses!$AU$14,hypothèses!$AX$14,E969*hypothèses!$AY$14)),IF(AND(A969=hypothèses!$AV$15,G969=hypothèses!$AQ$1),IF(E969&lt;=hypothèses!$AT$15,hypothèses!$AW$15,IF(E969&gt;=hypothèses!$AU$15,hypothèses!$AX$15,E969*hypothèses!$AY$15)),IF(AND(A969=hypothèses!$AV$17,G969=hypothèses!$AR$1),IF(E969&lt;=hypothèses!$AT$17,hypothèses!$AW$17,IF(E969&gt;=hypothèses!$AU$17,hypothèses!$AX$17,E969*hypothèses!$AY$17)),IF(AND(A969=hypothèses!$AV$18,G969=hypothèses!$AR$1),IF(E969&lt;=hypothèses!$AT$18,hypothèses!$AW$18,IF(E969&gt;=hypothèses!$AU$18,hypothèses!$AX$18,E969*hypothèses!$AY$18)),0))))))))))))))</f>
        <v>30</v>
      </c>
      <c r="L969" s="58"/>
    </row>
    <row r="970" spans="1:12">
      <c r="A970" t="s">
        <v>70</v>
      </c>
      <c r="B970" s="59">
        <v>65621</v>
      </c>
      <c r="C970">
        <v>27</v>
      </c>
      <c r="D970">
        <v>3</v>
      </c>
      <c r="E970" s="4">
        <f t="shared" si="15"/>
        <v>1822.8055555555557</v>
      </c>
      <c r="F970" s="49">
        <f>IF($E970&lt;=hypothèses!$AK$2,1,IF(AND($E970&gt;hypothèses!$AJ$3,$E970&lt;=hypothèses!$AK$3),2,IF(AND($E970&gt;hypothèses!$AJ$4,$E970&lt;=hypothèses!$AK$4),3,IF(AND($E970&gt;hypothèses!$AJ$5,$E970&lt;=hypothèses!$AK$5),4,IF(AND($E970&gt;hypothèses!$AJ$6,$E970&lt;=hypothèses!$AK$6),5,IF(AND($E970&gt;hypothèses!$AJ$7,$E970&lt;=hypothèses!$AK$7),6,IF(AND($E970&gt;hypothèses!$AJ$8,$E970&lt;=hypothèses!$AK$8),7,IF(AND($E970&gt;hypothèses!$AJ$9,$E970&lt;=hypothèses!$AK$9),8,IF(AND($E970&gt;hypothèses!$AJ$10,$E970&lt;=hypothèses!$AK$10),9,IF(AND($E970&gt;hypothèses!$AJ$11,$E970&lt;=hypothèses!$AK$11),10,""))))))))))</f>
        <v>9</v>
      </c>
      <c r="G970" t="s">
        <v>13</v>
      </c>
      <c r="H970">
        <v>1</v>
      </c>
      <c r="I970">
        <v>884</v>
      </c>
      <c r="J970" s="58" cm="1">
        <f t="array" ref="J9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970" s="58">
        <f>IF(G970="Tarif Frais de dossier",30,IF(I970&lt;0,0,IF(AND(A970=hypothèses!$AV$2,G970=hypothèses!$AM$1),IF(E970&lt;=hypothèses!$AT$2,hypothèses!$AW$2,IF(E970&gt;=hypothèses!$AU$2,hypothèses!$AX$2,E970*hypothèses!$AY$2)),IF(AND(A970=hypothèses!$AV$3,G970=hypothèses!$AM$1),IF(E970&lt;=hypothèses!$AT$3,hypothèses!$AW$3,IF(E970&gt;=hypothèses!$AU$3,hypothèses!$AX$3,E970*hypothèses!$AY$3)),IF(AND(A970=hypothèses!$AV$5,G970=hypothèses!$AN$1),IF(E970&lt;=hypothèses!$AT$5,hypothèses!$AW$5,IF(E970&gt;=hypothèses!$AU$5,hypothèses!$AX$5,E970*hypothèses!$AY$5)),IF(AND(A970=hypothèses!$AV$6,G970=hypothèses!$AN$1),IF(E970&lt;=hypothèses!$AT$6,hypothèses!$AW$6,IF(E970&gt;=hypothèses!$AU$6,hypothèses!$AX$6,E970*hypothèses!$AY$6)),IF(AND(A970=hypothèses!$AV$8,G970=hypothèses!$AO$1),IF(E970&lt;=hypothèses!$AT$8,hypothèses!$AW$8,IF(E970&gt;=hypothèses!$AU$8,hypothèses!$AX$8,E970*hypothèses!$AY$8)),IF(AND(A970=hypothèses!$AV$9,G970=hypothèses!$AO$1),IF(E970&lt;=hypothèses!$AT$9,hypothèses!$AW$9,IF(E970&gt;=hypothèses!$AU$9,hypothèses!$AX$9,E970*hypothèses!$AY$9)),IF(AND(A970=hypothèses!$AV$11,G970=hypothèses!$AP$1),IF(E970&lt;=hypothèses!$AT$11,hypothèses!$AW$11,IF(E970&gt;=hypothèses!$AU$11,hypothèses!$AX$11,E970*hypothèses!$AY$11)),IF(AND(A970=hypothèses!$AV$12,G970=hypothèses!$AP$1),IF(E970&lt;=hypothèses!$AT$12,hypothèses!$AW$12,IF(E970&gt;=hypothèses!$AU$12,hypothèses!$AX$12,E970*hypothèses!$AY$12)),IF(AND(A970=hypothèses!$AV$14,G970=hypothèses!$AQ$1),IF(E970&lt;=hypothèses!$AT$14,hypothèses!$AW$14,IF(E970&gt;=hypothèses!$AU$14,hypothèses!$AX$14,E970*hypothèses!$AY$14)),IF(AND(A970=hypothèses!$AV$15,G970=hypothèses!$AQ$1),IF(E970&lt;=hypothèses!$AT$15,hypothèses!$AW$15,IF(E970&gt;=hypothèses!$AU$15,hypothèses!$AX$15,E970*hypothèses!$AY$15)),IF(AND(A970=hypothèses!$AV$17,G970=hypothèses!$AR$1),IF(E970&lt;=hypothèses!$AT$17,hypothèses!$AW$17,IF(E970&gt;=hypothèses!$AU$17,hypothèses!$AX$17,E970*hypothèses!$AY$17)),IF(AND(A970=hypothèses!$AV$18,G970=hypothèses!$AR$1),IF(E970&lt;=hypothèses!$AT$18,hypothèses!$AW$18,IF(E970&gt;=hypothèses!$AU$18,hypothèses!$AX$18,E970*hypothèses!$AY$18)),0))))))))))))))</f>
        <v>481.22066666666672</v>
      </c>
      <c r="L970" s="58"/>
    </row>
    <row r="971" spans="1:12">
      <c r="A971" t="s">
        <v>70</v>
      </c>
      <c r="B971" s="59">
        <v>65621</v>
      </c>
      <c r="C971">
        <v>27</v>
      </c>
      <c r="D971">
        <v>3</v>
      </c>
      <c r="E971" s="4">
        <f t="shared" si="15"/>
        <v>1822.8055555555557</v>
      </c>
      <c r="F971" s="49">
        <f>IF($E971&lt;=hypothèses!$AK$2,1,IF(AND($E971&gt;hypothèses!$AJ$3,$E971&lt;=hypothèses!$AK$3),2,IF(AND($E971&gt;hypothèses!$AJ$4,$E971&lt;=hypothèses!$AK$4),3,IF(AND($E971&gt;hypothèses!$AJ$5,$E971&lt;=hypothèses!$AK$5),4,IF(AND($E971&gt;hypothèses!$AJ$6,$E971&lt;=hypothèses!$AK$6),5,IF(AND($E971&gt;hypothèses!$AJ$7,$E971&lt;=hypothèses!$AK$7),6,IF(AND($E971&gt;hypothèses!$AJ$8,$E971&lt;=hypothèses!$AK$8),7,IF(AND($E971&gt;hypothèses!$AJ$9,$E971&lt;=hypothèses!$AK$9),8,IF(AND($E971&gt;hypothèses!$AJ$10,$E971&lt;=hypothèses!$AK$10),9,IF(AND($E971&gt;hypothèses!$AJ$11,$E971&lt;=hypothèses!$AK$11),10,""))))))))))</f>
        <v>9</v>
      </c>
      <c r="I971">
        <v>0</v>
      </c>
      <c r="J971" s="58" t="str" cm="1">
        <f t="array" ref="J9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71" s="58">
        <f>IF(G971="Tarif Frais de dossier",30,IF(I971&lt;0,0,IF(AND(A971=hypothèses!$AV$2,G971=hypothèses!$AM$1),IF(E971&lt;=hypothèses!$AT$2,hypothèses!$AW$2,IF(E971&gt;=hypothèses!$AU$2,hypothèses!$AX$2,E971*hypothèses!$AY$2)),IF(AND(A971=hypothèses!$AV$3,G971=hypothèses!$AM$1),IF(E971&lt;=hypothèses!$AT$3,hypothèses!$AW$3,IF(E971&gt;=hypothèses!$AU$3,hypothèses!$AX$3,E971*hypothèses!$AY$3)),IF(AND(A971=hypothèses!$AV$5,G971=hypothèses!$AN$1),IF(E971&lt;=hypothèses!$AT$5,hypothèses!$AW$5,IF(E971&gt;=hypothèses!$AU$5,hypothèses!$AX$5,E971*hypothèses!$AY$5)),IF(AND(A971=hypothèses!$AV$6,G971=hypothèses!$AN$1),IF(E971&lt;=hypothèses!$AT$6,hypothèses!$AW$6,IF(E971&gt;=hypothèses!$AU$6,hypothèses!$AX$6,E971*hypothèses!$AY$6)),IF(AND(A971=hypothèses!$AV$8,G971=hypothèses!$AO$1),IF(E971&lt;=hypothèses!$AT$8,hypothèses!$AW$8,IF(E971&gt;=hypothèses!$AU$8,hypothèses!$AX$8,E971*hypothèses!$AY$8)),IF(AND(A971=hypothèses!$AV$9,G971=hypothèses!$AO$1),IF(E971&lt;=hypothèses!$AT$9,hypothèses!$AW$9,IF(E971&gt;=hypothèses!$AU$9,hypothèses!$AX$9,E971*hypothèses!$AY$9)),IF(AND(A971=hypothèses!$AV$11,G971=hypothèses!$AP$1),IF(E971&lt;=hypothèses!$AT$11,hypothèses!$AW$11,IF(E971&gt;=hypothèses!$AU$11,hypothèses!$AX$11,E971*hypothèses!$AY$11)),IF(AND(A971=hypothèses!$AV$12,G971=hypothèses!$AP$1),IF(E971&lt;=hypothèses!$AT$12,hypothèses!$AW$12,IF(E971&gt;=hypothèses!$AU$12,hypothèses!$AX$12,E971*hypothèses!$AY$12)),IF(AND(A971=hypothèses!$AV$14,G971=hypothèses!$AQ$1),IF(E971&lt;=hypothèses!$AT$14,hypothèses!$AW$14,IF(E971&gt;=hypothèses!$AU$14,hypothèses!$AX$14,E971*hypothèses!$AY$14)),IF(AND(A971=hypothèses!$AV$15,G971=hypothèses!$AQ$1),IF(E971&lt;=hypothèses!$AT$15,hypothèses!$AW$15,IF(E971&gt;=hypothèses!$AU$15,hypothèses!$AX$15,E971*hypothèses!$AY$15)),IF(AND(A971=hypothèses!$AV$17,G971=hypothèses!$AR$1),IF(E971&lt;=hypothèses!$AT$17,hypothèses!$AW$17,IF(E971&gt;=hypothèses!$AU$17,hypothèses!$AX$17,E971*hypothèses!$AY$17)),IF(AND(A971=hypothèses!$AV$18,G971=hypothèses!$AR$1),IF(E971&lt;=hypothèses!$AT$18,hypothèses!$AW$18,IF(E971&gt;=hypothèses!$AU$18,hypothèses!$AX$18,E971*hypothèses!$AY$18)),0))))))))))))))</f>
        <v>0</v>
      </c>
      <c r="L971" s="58"/>
    </row>
    <row r="972" spans="1:12">
      <c r="A972" t="s">
        <v>70</v>
      </c>
      <c r="B972" s="59">
        <v>39248</v>
      </c>
      <c r="C972">
        <v>16</v>
      </c>
      <c r="D972">
        <v>4</v>
      </c>
      <c r="E972" s="4">
        <f t="shared" si="15"/>
        <v>817.66666666666663</v>
      </c>
      <c r="F972" s="49">
        <f>IF($E972&lt;=hypothèses!$AK$2,1,IF(AND($E972&gt;hypothèses!$AJ$3,$E972&lt;=hypothèses!$AK$3),2,IF(AND($E972&gt;hypothèses!$AJ$4,$E972&lt;=hypothèses!$AK$4),3,IF(AND($E972&gt;hypothèses!$AJ$5,$E972&lt;=hypothèses!$AK$5),4,IF(AND($E972&gt;hypothèses!$AJ$6,$E972&lt;=hypothèses!$AK$6),5,IF(AND($E972&gt;hypothèses!$AJ$7,$E972&lt;=hypothèses!$AK$7),6,IF(AND($E972&gt;hypothèses!$AJ$8,$E972&lt;=hypothèses!$AK$8),7,IF(AND($E972&gt;hypothèses!$AJ$9,$E972&lt;=hypothèses!$AK$9),8,IF(AND($E972&gt;hypothèses!$AJ$10,$E972&lt;=hypothèses!$AK$10),9,IF(AND($E972&gt;hypothèses!$AJ$11,$E972&lt;=hypothèses!$AK$11),10,""))))))))))</f>
        <v>5</v>
      </c>
      <c r="G972" t="s">
        <v>13</v>
      </c>
      <c r="H972">
        <v>1</v>
      </c>
      <c r="I972">
        <v>643</v>
      </c>
      <c r="J972" s="58" cm="1">
        <f t="array" ref="J9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972" s="58">
        <f>IF(G972="Tarif Frais de dossier",30,IF(I972&lt;0,0,IF(AND(A972=hypothèses!$AV$2,G972=hypothèses!$AM$1),IF(E972&lt;=hypothèses!$AT$2,hypothèses!$AW$2,IF(E972&gt;=hypothèses!$AU$2,hypothèses!$AX$2,E972*hypothèses!$AY$2)),IF(AND(A972=hypothèses!$AV$3,G972=hypothèses!$AM$1),IF(E972&lt;=hypothèses!$AT$3,hypothèses!$AW$3,IF(E972&gt;=hypothèses!$AU$3,hypothèses!$AX$3,E972*hypothèses!$AY$3)),IF(AND(A972=hypothèses!$AV$5,G972=hypothèses!$AN$1),IF(E972&lt;=hypothèses!$AT$5,hypothèses!$AW$5,IF(E972&gt;=hypothèses!$AU$5,hypothèses!$AX$5,E972*hypothèses!$AY$5)),IF(AND(A972=hypothèses!$AV$6,G972=hypothèses!$AN$1),IF(E972&lt;=hypothèses!$AT$6,hypothèses!$AW$6,IF(E972&gt;=hypothèses!$AU$6,hypothèses!$AX$6,E972*hypothèses!$AY$6)),IF(AND(A972=hypothèses!$AV$8,G972=hypothèses!$AO$1),IF(E972&lt;=hypothèses!$AT$8,hypothèses!$AW$8,IF(E972&gt;=hypothèses!$AU$8,hypothèses!$AX$8,E972*hypothèses!$AY$8)),IF(AND(A972=hypothèses!$AV$9,G972=hypothèses!$AO$1),IF(E972&lt;=hypothèses!$AT$9,hypothèses!$AW$9,IF(E972&gt;=hypothèses!$AU$9,hypothèses!$AX$9,E972*hypothèses!$AY$9)),IF(AND(A972=hypothèses!$AV$11,G972=hypothèses!$AP$1),IF(E972&lt;=hypothèses!$AT$11,hypothèses!$AW$11,IF(E972&gt;=hypothèses!$AU$11,hypothèses!$AX$11,E972*hypothèses!$AY$11)),IF(AND(A972=hypothèses!$AV$12,G972=hypothèses!$AP$1),IF(E972&lt;=hypothèses!$AT$12,hypothèses!$AW$12,IF(E972&gt;=hypothèses!$AU$12,hypothèses!$AX$12,E972*hypothèses!$AY$12)),IF(AND(A972=hypothèses!$AV$14,G972=hypothèses!$AQ$1),IF(E972&lt;=hypothèses!$AT$14,hypothèses!$AW$14,IF(E972&gt;=hypothèses!$AU$14,hypothèses!$AX$14,E972*hypothèses!$AY$14)),IF(AND(A972=hypothèses!$AV$15,G972=hypothèses!$AQ$1),IF(E972&lt;=hypothèses!$AT$15,hypothèses!$AW$15,IF(E972&gt;=hypothèses!$AU$15,hypothèses!$AX$15,E972*hypothèses!$AY$15)),IF(AND(A972=hypothèses!$AV$17,G972=hypothèses!$AR$1),IF(E972&lt;=hypothèses!$AT$17,hypothèses!$AW$17,IF(E972&gt;=hypothèses!$AU$17,hypothèses!$AX$17,E972*hypothèses!$AY$17)),IF(AND(A972=hypothèses!$AV$18,G972=hypothèses!$AR$1),IF(E972&lt;=hypothèses!$AT$18,hypothèses!$AW$18,IF(E972&gt;=hypothèses!$AU$18,hypothèses!$AX$18,E972*hypothèses!$AY$18)),0))))))))))))))</f>
        <v>215.864</v>
      </c>
      <c r="L972" s="58"/>
    </row>
    <row r="973" spans="1:12">
      <c r="A973" t="s">
        <v>70</v>
      </c>
      <c r="B973" s="59">
        <v>39248</v>
      </c>
      <c r="C973">
        <v>16</v>
      </c>
      <c r="D973">
        <v>4</v>
      </c>
      <c r="E973" s="4">
        <f t="shared" si="15"/>
        <v>817.66666666666663</v>
      </c>
      <c r="F973" s="49">
        <f>IF($E973&lt;=hypothèses!$AK$2,1,IF(AND($E973&gt;hypothèses!$AJ$3,$E973&lt;=hypothèses!$AK$3),2,IF(AND($E973&gt;hypothèses!$AJ$4,$E973&lt;=hypothèses!$AK$4),3,IF(AND($E973&gt;hypothèses!$AJ$5,$E973&lt;=hypothèses!$AK$5),4,IF(AND($E973&gt;hypothèses!$AJ$6,$E973&lt;=hypothèses!$AK$6),5,IF(AND($E973&gt;hypothèses!$AJ$7,$E973&lt;=hypothèses!$AK$7),6,IF(AND($E973&gt;hypothèses!$AJ$8,$E973&lt;=hypothèses!$AK$8),7,IF(AND($E973&gt;hypothèses!$AJ$9,$E973&lt;=hypothèses!$AK$9),8,IF(AND($E973&gt;hypothèses!$AJ$10,$E973&lt;=hypothèses!$AK$10),9,IF(AND($E973&gt;hypothèses!$AJ$11,$E973&lt;=hypothèses!$AK$11),10,""))))))))))</f>
        <v>5</v>
      </c>
      <c r="I973">
        <v>0</v>
      </c>
      <c r="J973" s="58" t="str" cm="1">
        <f t="array" ref="J9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73" s="58">
        <f>IF(G973="Tarif Frais de dossier",30,IF(I973&lt;0,0,IF(AND(A973=hypothèses!$AV$2,G973=hypothèses!$AM$1),IF(E973&lt;=hypothèses!$AT$2,hypothèses!$AW$2,IF(E973&gt;=hypothèses!$AU$2,hypothèses!$AX$2,E973*hypothèses!$AY$2)),IF(AND(A973=hypothèses!$AV$3,G973=hypothèses!$AM$1),IF(E973&lt;=hypothèses!$AT$3,hypothèses!$AW$3,IF(E973&gt;=hypothèses!$AU$3,hypothèses!$AX$3,E973*hypothèses!$AY$3)),IF(AND(A973=hypothèses!$AV$5,G973=hypothèses!$AN$1),IF(E973&lt;=hypothèses!$AT$5,hypothèses!$AW$5,IF(E973&gt;=hypothèses!$AU$5,hypothèses!$AX$5,E973*hypothèses!$AY$5)),IF(AND(A973=hypothèses!$AV$6,G973=hypothèses!$AN$1),IF(E973&lt;=hypothèses!$AT$6,hypothèses!$AW$6,IF(E973&gt;=hypothèses!$AU$6,hypothèses!$AX$6,E973*hypothèses!$AY$6)),IF(AND(A973=hypothèses!$AV$8,G973=hypothèses!$AO$1),IF(E973&lt;=hypothèses!$AT$8,hypothèses!$AW$8,IF(E973&gt;=hypothèses!$AU$8,hypothèses!$AX$8,E973*hypothèses!$AY$8)),IF(AND(A973=hypothèses!$AV$9,G973=hypothèses!$AO$1),IF(E973&lt;=hypothèses!$AT$9,hypothèses!$AW$9,IF(E973&gt;=hypothèses!$AU$9,hypothèses!$AX$9,E973*hypothèses!$AY$9)),IF(AND(A973=hypothèses!$AV$11,G973=hypothèses!$AP$1),IF(E973&lt;=hypothèses!$AT$11,hypothèses!$AW$11,IF(E973&gt;=hypothèses!$AU$11,hypothèses!$AX$11,E973*hypothèses!$AY$11)),IF(AND(A973=hypothèses!$AV$12,G973=hypothèses!$AP$1),IF(E973&lt;=hypothèses!$AT$12,hypothèses!$AW$12,IF(E973&gt;=hypothèses!$AU$12,hypothèses!$AX$12,E973*hypothèses!$AY$12)),IF(AND(A973=hypothèses!$AV$14,G973=hypothèses!$AQ$1),IF(E973&lt;=hypothèses!$AT$14,hypothèses!$AW$14,IF(E973&gt;=hypothèses!$AU$14,hypothèses!$AX$14,E973*hypothèses!$AY$14)),IF(AND(A973=hypothèses!$AV$15,G973=hypothèses!$AQ$1),IF(E973&lt;=hypothèses!$AT$15,hypothèses!$AW$15,IF(E973&gt;=hypothèses!$AU$15,hypothèses!$AX$15,E973*hypothèses!$AY$15)),IF(AND(A973=hypothèses!$AV$17,G973=hypothèses!$AR$1),IF(E973&lt;=hypothèses!$AT$17,hypothèses!$AW$17,IF(E973&gt;=hypothèses!$AU$17,hypothèses!$AX$17,E973*hypothèses!$AY$17)),IF(AND(A973=hypothèses!$AV$18,G973=hypothèses!$AR$1),IF(E973&lt;=hypothèses!$AT$18,hypothèses!$AW$18,IF(E973&gt;=hypothèses!$AU$18,hypothèses!$AX$18,E973*hypothèses!$AY$18)),0))))))))))))))</f>
        <v>0</v>
      </c>
      <c r="L973" s="58"/>
    </row>
    <row r="974" spans="1:12">
      <c r="A974" t="s">
        <v>70</v>
      </c>
      <c r="B974" s="59">
        <v>39248</v>
      </c>
      <c r="C974">
        <v>16</v>
      </c>
      <c r="D974">
        <v>4</v>
      </c>
      <c r="E974" s="4">
        <f t="shared" si="15"/>
        <v>817.66666666666663</v>
      </c>
      <c r="F974" s="49">
        <f>IF($E974&lt;=hypothèses!$AK$2,1,IF(AND($E974&gt;hypothèses!$AJ$3,$E974&lt;=hypothèses!$AK$3),2,IF(AND($E974&gt;hypothèses!$AJ$4,$E974&lt;=hypothèses!$AK$4),3,IF(AND($E974&gt;hypothèses!$AJ$5,$E974&lt;=hypothèses!$AK$5),4,IF(AND($E974&gt;hypothèses!$AJ$6,$E974&lt;=hypothèses!$AK$6),5,IF(AND($E974&gt;hypothèses!$AJ$7,$E974&lt;=hypothèses!$AK$7),6,IF(AND($E974&gt;hypothèses!$AJ$8,$E974&lt;=hypothèses!$AK$8),7,IF(AND($E974&gt;hypothèses!$AJ$9,$E974&lt;=hypothèses!$AK$9),8,IF(AND($E974&gt;hypothèses!$AJ$10,$E974&lt;=hypothèses!$AK$10),9,IF(AND($E974&gt;hypothèses!$AJ$11,$E974&lt;=hypothèses!$AK$11),10,""))))))))))</f>
        <v>5</v>
      </c>
      <c r="I974">
        <v>0</v>
      </c>
      <c r="J974" s="58" t="str" cm="1">
        <f t="array" ref="J9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74" s="58">
        <f>IF(G974="Tarif Frais de dossier",30,IF(I974&lt;0,0,IF(AND(A974=hypothèses!$AV$2,G974=hypothèses!$AM$1),IF(E974&lt;=hypothèses!$AT$2,hypothèses!$AW$2,IF(E974&gt;=hypothèses!$AU$2,hypothèses!$AX$2,E974*hypothèses!$AY$2)),IF(AND(A974=hypothèses!$AV$3,G974=hypothèses!$AM$1),IF(E974&lt;=hypothèses!$AT$3,hypothèses!$AW$3,IF(E974&gt;=hypothèses!$AU$3,hypothèses!$AX$3,E974*hypothèses!$AY$3)),IF(AND(A974=hypothèses!$AV$5,G974=hypothèses!$AN$1),IF(E974&lt;=hypothèses!$AT$5,hypothèses!$AW$5,IF(E974&gt;=hypothèses!$AU$5,hypothèses!$AX$5,E974*hypothèses!$AY$5)),IF(AND(A974=hypothèses!$AV$6,G974=hypothèses!$AN$1),IF(E974&lt;=hypothèses!$AT$6,hypothèses!$AW$6,IF(E974&gt;=hypothèses!$AU$6,hypothèses!$AX$6,E974*hypothèses!$AY$6)),IF(AND(A974=hypothèses!$AV$8,G974=hypothèses!$AO$1),IF(E974&lt;=hypothèses!$AT$8,hypothèses!$AW$8,IF(E974&gt;=hypothèses!$AU$8,hypothèses!$AX$8,E974*hypothèses!$AY$8)),IF(AND(A974=hypothèses!$AV$9,G974=hypothèses!$AO$1),IF(E974&lt;=hypothèses!$AT$9,hypothèses!$AW$9,IF(E974&gt;=hypothèses!$AU$9,hypothèses!$AX$9,E974*hypothèses!$AY$9)),IF(AND(A974=hypothèses!$AV$11,G974=hypothèses!$AP$1),IF(E974&lt;=hypothèses!$AT$11,hypothèses!$AW$11,IF(E974&gt;=hypothèses!$AU$11,hypothèses!$AX$11,E974*hypothèses!$AY$11)),IF(AND(A974=hypothèses!$AV$12,G974=hypothèses!$AP$1),IF(E974&lt;=hypothèses!$AT$12,hypothèses!$AW$12,IF(E974&gt;=hypothèses!$AU$12,hypothèses!$AX$12,E974*hypothèses!$AY$12)),IF(AND(A974=hypothèses!$AV$14,G974=hypothèses!$AQ$1),IF(E974&lt;=hypothèses!$AT$14,hypothèses!$AW$14,IF(E974&gt;=hypothèses!$AU$14,hypothèses!$AX$14,E974*hypothèses!$AY$14)),IF(AND(A974=hypothèses!$AV$15,G974=hypothèses!$AQ$1),IF(E974&lt;=hypothèses!$AT$15,hypothèses!$AW$15,IF(E974&gt;=hypothèses!$AU$15,hypothèses!$AX$15,E974*hypothèses!$AY$15)),IF(AND(A974=hypothèses!$AV$17,G974=hypothèses!$AR$1),IF(E974&lt;=hypothèses!$AT$17,hypothèses!$AW$17,IF(E974&gt;=hypothèses!$AU$17,hypothèses!$AX$17,E974*hypothèses!$AY$17)),IF(AND(A974=hypothèses!$AV$18,G974=hypothèses!$AR$1),IF(E974&lt;=hypothèses!$AT$18,hypothèses!$AW$18,IF(E974&gt;=hypothèses!$AU$18,hypothèses!$AX$18,E974*hypothèses!$AY$18)),0))))))))))))))</f>
        <v>0</v>
      </c>
      <c r="L974" s="58"/>
    </row>
    <row r="975" spans="1:12">
      <c r="A975" t="s">
        <v>70</v>
      </c>
      <c r="B975" s="59">
        <v>39248</v>
      </c>
      <c r="C975">
        <v>16</v>
      </c>
      <c r="D975">
        <v>4</v>
      </c>
      <c r="E975" s="4">
        <f t="shared" si="15"/>
        <v>817.66666666666663</v>
      </c>
      <c r="F975" s="49">
        <f>IF($E975&lt;=hypothèses!$AK$2,1,IF(AND($E975&gt;hypothèses!$AJ$3,$E975&lt;=hypothèses!$AK$3),2,IF(AND($E975&gt;hypothèses!$AJ$4,$E975&lt;=hypothèses!$AK$4),3,IF(AND($E975&gt;hypothèses!$AJ$5,$E975&lt;=hypothèses!$AK$5),4,IF(AND($E975&gt;hypothèses!$AJ$6,$E975&lt;=hypothèses!$AK$6),5,IF(AND($E975&gt;hypothèses!$AJ$7,$E975&lt;=hypothèses!$AK$7),6,IF(AND($E975&gt;hypothèses!$AJ$8,$E975&lt;=hypothèses!$AK$8),7,IF(AND($E975&gt;hypothèses!$AJ$9,$E975&lt;=hypothèses!$AK$9),8,IF(AND($E975&gt;hypothèses!$AJ$10,$E975&lt;=hypothèses!$AK$10),9,IF(AND($E975&gt;hypothèses!$AJ$11,$E975&lt;=hypothèses!$AK$11),10,""))))))))))</f>
        <v>5</v>
      </c>
      <c r="I975">
        <v>0</v>
      </c>
      <c r="J975" s="58" t="str" cm="1">
        <f t="array" ref="J9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75" s="58">
        <f>IF(G975="Tarif Frais de dossier",30,IF(I975&lt;0,0,IF(AND(A975=hypothèses!$AV$2,G975=hypothèses!$AM$1),IF(E975&lt;=hypothèses!$AT$2,hypothèses!$AW$2,IF(E975&gt;=hypothèses!$AU$2,hypothèses!$AX$2,E975*hypothèses!$AY$2)),IF(AND(A975=hypothèses!$AV$3,G975=hypothèses!$AM$1),IF(E975&lt;=hypothèses!$AT$3,hypothèses!$AW$3,IF(E975&gt;=hypothèses!$AU$3,hypothèses!$AX$3,E975*hypothèses!$AY$3)),IF(AND(A975=hypothèses!$AV$5,G975=hypothèses!$AN$1),IF(E975&lt;=hypothèses!$AT$5,hypothèses!$AW$5,IF(E975&gt;=hypothèses!$AU$5,hypothèses!$AX$5,E975*hypothèses!$AY$5)),IF(AND(A975=hypothèses!$AV$6,G975=hypothèses!$AN$1),IF(E975&lt;=hypothèses!$AT$6,hypothèses!$AW$6,IF(E975&gt;=hypothèses!$AU$6,hypothèses!$AX$6,E975*hypothèses!$AY$6)),IF(AND(A975=hypothèses!$AV$8,G975=hypothèses!$AO$1),IF(E975&lt;=hypothèses!$AT$8,hypothèses!$AW$8,IF(E975&gt;=hypothèses!$AU$8,hypothèses!$AX$8,E975*hypothèses!$AY$8)),IF(AND(A975=hypothèses!$AV$9,G975=hypothèses!$AO$1),IF(E975&lt;=hypothèses!$AT$9,hypothèses!$AW$9,IF(E975&gt;=hypothèses!$AU$9,hypothèses!$AX$9,E975*hypothèses!$AY$9)),IF(AND(A975=hypothèses!$AV$11,G975=hypothèses!$AP$1),IF(E975&lt;=hypothèses!$AT$11,hypothèses!$AW$11,IF(E975&gt;=hypothèses!$AU$11,hypothèses!$AX$11,E975*hypothèses!$AY$11)),IF(AND(A975=hypothèses!$AV$12,G975=hypothèses!$AP$1),IF(E975&lt;=hypothèses!$AT$12,hypothèses!$AW$12,IF(E975&gt;=hypothèses!$AU$12,hypothèses!$AX$12,E975*hypothèses!$AY$12)),IF(AND(A975=hypothèses!$AV$14,G975=hypothèses!$AQ$1),IF(E975&lt;=hypothèses!$AT$14,hypothèses!$AW$14,IF(E975&gt;=hypothèses!$AU$14,hypothèses!$AX$14,E975*hypothèses!$AY$14)),IF(AND(A975=hypothèses!$AV$15,G975=hypothèses!$AQ$1),IF(E975&lt;=hypothèses!$AT$15,hypothèses!$AW$15,IF(E975&gt;=hypothèses!$AU$15,hypothèses!$AX$15,E975*hypothèses!$AY$15)),IF(AND(A975=hypothèses!$AV$17,G975=hypothèses!$AR$1),IF(E975&lt;=hypothèses!$AT$17,hypothèses!$AW$17,IF(E975&gt;=hypothèses!$AU$17,hypothèses!$AX$17,E975*hypothèses!$AY$17)),IF(AND(A975=hypothèses!$AV$18,G975=hypothèses!$AR$1),IF(E975&lt;=hypothèses!$AT$18,hypothèses!$AW$18,IF(E975&gt;=hypothèses!$AU$18,hypothèses!$AX$18,E975*hypothèses!$AY$18)),0))))))))))))))</f>
        <v>0</v>
      </c>
      <c r="L975" s="58"/>
    </row>
    <row r="976" spans="1:12">
      <c r="A976" t="s">
        <v>68</v>
      </c>
      <c r="B976" s="59">
        <v>100001</v>
      </c>
      <c r="C976">
        <v>41</v>
      </c>
      <c r="D976">
        <v>2</v>
      </c>
      <c r="E976" s="4">
        <f t="shared" si="15"/>
        <v>4166.708333333333</v>
      </c>
      <c r="F976" s="49">
        <f>IF($E976&lt;=hypothèses!$AK$2,1,IF(AND($E976&gt;hypothèses!$AJ$3,$E976&lt;=hypothèses!$AK$3),2,IF(AND($E976&gt;hypothèses!$AJ$4,$E976&lt;=hypothèses!$AK$4),3,IF(AND($E976&gt;hypothèses!$AJ$5,$E976&lt;=hypothèses!$AK$5),4,IF(AND($E976&gt;hypothèses!$AJ$6,$E976&lt;=hypothèses!$AK$6),5,IF(AND($E976&gt;hypothèses!$AJ$7,$E976&lt;=hypothèses!$AK$7),6,IF(AND($E976&gt;hypothèses!$AJ$8,$E976&lt;=hypothèses!$AK$8),7,IF(AND($E976&gt;hypothèses!$AJ$9,$E976&lt;=hypothèses!$AK$9),8,IF(AND($E976&gt;hypothèses!$AJ$10,$E976&lt;=hypothèses!$AK$10),9,IF(AND($E976&gt;hypothèses!$AJ$11,$E976&lt;=hypothèses!$AK$11),10,""))))))))))</f>
        <v>10</v>
      </c>
      <c r="G976" t="s">
        <v>14</v>
      </c>
      <c r="H976">
        <v>1</v>
      </c>
      <c r="I976">
        <v>30</v>
      </c>
      <c r="J976" s="58" cm="1">
        <f t="array" ref="J9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976" s="58">
        <f>IF(G976="Tarif Frais de dossier",30,IF(I976&lt;0,0,IF(AND(A976=hypothèses!$AV$2,G976=hypothèses!$AM$1),IF(E976&lt;=hypothèses!$AT$2,hypothèses!$AW$2,IF(E976&gt;=hypothèses!$AU$2,hypothèses!$AX$2,E976*hypothèses!$AY$2)),IF(AND(A976=hypothèses!$AV$3,G976=hypothèses!$AM$1),IF(E976&lt;=hypothèses!$AT$3,hypothèses!$AW$3,IF(E976&gt;=hypothèses!$AU$3,hypothèses!$AX$3,E976*hypothèses!$AY$3)),IF(AND(A976=hypothèses!$AV$5,G976=hypothèses!$AN$1),IF(E976&lt;=hypothèses!$AT$5,hypothèses!$AW$5,IF(E976&gt;=hypothèses!$AU$5,hypothèses!$AX$5,E976*hypothèses!$AY$5)),IF(AND(A976=hypothèses!$AV$6,G976=hypothèses!$AN$1),IF(E976&lt;=hypothèses!$AT$6,hypothèses!$AW$6,IF(E976&gt;=hypothèses!$AU$6,hypothèses!$AX$6,E976*hypothèses!$AY$6)),IF(AND(A976=hypothèses!$AV$8,G976=hypothèses!$AO$1),IF(E976&lt;=hypothèses!$AT$8,hypothèses!$AW$8,IF(E976&gt;=hypothèses!$AU$8,hypothèses!$AX$8,E976*hypothèses!$AY$8)),IF(AND(A976=hypothèses!$AV$9,G976=hypothèses!$AO$1),IF(E976&lt;=hypothèses!$AT$9,hypothèses!$AW$9,IF(E976&gt;=hypothèses!$AU$9,hypothèses!$AX$9,E976*hypothèses!$AY$9)),IF(AND(A976=hypothèses!$AV$11,G976=hypothèses!$AP$1),IF(E976&lt;=hypothèses!$AT$11,hypothèses!$AW$11,IF(E976&gt;=hypothèses!$AU$11,hypothèses!$AX$11,E976*hypothèses!$AY$11)),IF(AND(A976=hypothèses!$AV$12,G976=hypothèses!$AP$1),IF(E976&lt;=hypothèses!$AT$12,hypothèses!$AW$12,IF(E976&gt;=hypothèses!$AU$12,hypothèses!$AX$12,E976*hypothèses!$AY$12)),IF(AND(A976=hypothèses!$AV$14,G976=hypothèses!$AQ$1),IF(E976&lt;=hypothèses!$AT$14,hypothèses!$AW$14,IF(E976&gt;=hypothèses!$AU$14,hypothèses!$AX$14,E976*hypothèses!$AY$14)),IF(AND(A976=hypothèses!$AV$15,G976=hypothèses!$AQ$1),IF(E976&lt;=hypothèses!$AT$15,hypothèses!$AW$15,IF(E976&gt;=hypothèses!$AU$15,hypothèses!$AX$15,E976*hypothèses!$AY$15)),IF(AND(A976=hypothèses!$AV$17,G976=hypothèses!$AR$1),IF(E976&lt;=hypothèses!$AT$17,hypothèses!$AW$17,IF(E976&gt;=hypothèses!$AU$17,hypothèses!$AX$17,E976*hypothèses!$AY$17)),IF(AND(A976=hypothèses!$AV$18,G976=hypothèses!$AR$1),IF(E976&lt;=hypothèses!$AT$18,hypothèses!$AW$18,IF(E976&gt;=hypothèses!$AU$18,hypothèses!$AX$18,E976*hypothèses!$AY$18)),0))))))))))))))</f>
        <v>30</v>
      </c>
      <c r="L976" s="58"/>
    </row>
    <row r="977" spans="1:12">
      <c r="A977" t="s">
        <v>68</v>
      </c>
      <c r="B977" s="59">
        <v>100001</v>
      </c>
      <c r="C977">
        <v>41</v>
      </c>
      <c r="D977">
        <v>2</v>
      </c>
      <c r="E977" s="4">
        <f t="shared" si="15"/>
        <v>4166.708333333333</v>
      </c>
      <c r="F977" s="49">
        <f>IF($E977&lt;=hypothèses!$AK$2,1,IF(AND($E977&gt;hypothèses!$AJ$3,$E977&lt;=hypothèses!$AK$3),2,IF(AND($E977&gt;hypothèses!$AJ$4,$E977&lt;=hypothèses!$AK$4),3,IF(AND($E977&gt;hypothèses!$AJ$5,$E977&lt;=hypothèses!$AK$5),4,IF(AND($E977&gt;hypothèses!$AJ$6,$E977&lt;=hypothèses!$AK$6),5,IF(AND($E977&gt;hypothèses!$AJ$7,$E977&lt;=hypothèses!$AK$7),6,IF(AND($E977&gt;hypothèses!$AJ$8,$E977&lt;=hypothèses!$AK$8),7,IF(AND($E977&gt;hypothèses!$AJ$9,$E977&lt;=hypothèses!$AK$9),8,IF(AND($E977&gt;hypothèses!$AJ$10,$E977&lt;=hypothèses!$AK$10),9,IF(AND($E977&gt;hypothèses!$AJ$11,$E977&lt;=hypothèses!$AK$11),10,""))))))))))</f>
        <v>10</v>
      </c>
      <c r="G977" t="s">
        <v>13</v>
      </c>
      <c r="H977">
        <v>1</v>
      </c>
      <c r="I977">
        <v>1332</v>
      </c>
      <c r="J977" s="58" cm="1">
        <f t="array" ref="J9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977" s="58">
        <f>IF(G977="Tarif Frais de dossier",30,IF(I977&lt;0,0,IF(AND(A977=hypothèses!$AV$2,G977=hypothèses!$AM$1),IF(E977&lt;=hypothèses!$AT$2,hypothèses!$AW$2,IF(E977&gt;=hypothèses!$AU$2,hypothèses!$AX$2,E977*hypothèses!$AY$2)),IF(AND(A977=hypothèses!$AV$3,G977=hypothèses!$AM$1),IF(E977&lt;=hypothèses!$AT$3,hypothèses!$AW$3,IF(E977&gt;=hypothèses!$AU$3,hypothèses!$AX$3,E977*hypothèses!$AY$3)),IF(AND(A977=hypothèses!$AV$5,G977=hypothèses!$AN$1),IF(E977&lt;=hypothèses!$AT$5,hypothèses!$AW$5,IF(E977&gt;=hypothèses!$AU$5,hypothèses!$AX$5,E977*hypothèses!$AY$5)),IF(AND(A977=hypothèses!$AV$6,G977=hypothèses!$AN$1),IF(E977&lt;=hypothèses!$AT$6,hypothèses!$AW$6,IF(E977&gt;=hypothèses!$AU$6,hypothèses!$AX$6,E977*hypothèses!$AY$6)),IF(AND(A977=hypothèses!$AV$8,G977=hypothèses!$AO$1),IF(E977&lt;=hypothèses!$AT$8,hypothèses!$AW$8,IF(E977&gt;=hypothèses!$AU$8,hypothèses!$AX$8,E977*hypothèses!$AY$8)),IF(AND(A977=hypothèses!$AV$9,G977=hypothèses!$AO$1),IF(E977&lt;=hypothèses!$AT$9,hypothèses!$AW$9,IF(E977&gt;=hypothèses!$AU$9,hypothèses!$AX$9,E977*hypothèses!$AY$9)),IF(AND(A977=hypothèses!$AV$11,G977=hypothèses!$AP$1),IF(E977&lt;=hypothèses!$AT$11,hypothèses!$AW$11,IF(E977&gt;=hypothèses!$AU$11,hypothèses!$AX$11,E977*hypothèses!$AY$11)),IF(AND(A977=hypothèses!$AV$12,G977=hypothèses!$AP$1),IF(E977&lt;=hypothèses!$AT$12,hypothèses!$AW$12,IF(E977&gt;=hypothèses!$AU$12,hypothèses!$AX$12,E977*hypothèses!$AY$12)),IF(AND(A977=hypothèses!$AV$14,G977=hypothèses!$AQ$1),IF(E977&lt;=hypothèses!$AT$14,hypothèses!$AW$14,IF(E977&gt;=hypothèses!$AU$14,hypothèses!$AX$14,E977*hypothèses!$AY$14)),IF(AND(A977=hypothèses!$AV$15,G977=hypothèses!$AQ$1),IF(E977&lt;=hypothèses!$AT$15,hypothèses!$AW$15,IF(E977&gt;=hypothèses!$AU$15,hypothèses!$AX$15,E977*hypothèses!$AY$15)),IF(AND(A977=hypothèses!$AV$17,G977=hypothèses!$AR$1),IF(E977&lt;=hypothèses!$AT$17,hypothèses!$AW$17,IF(E977&gt;=hypothèses!$AU$17,hypothèses!$AX$17,E977*hypothèses!$AY$17)),IF(AND(A977=hypothèses!$AV$18,G977=hypothèses!$AR$1),IF(E977&lt;=hypothèses!$AT$18,hypothèses!$AW$18,IF(E977&gt;=hypothèses!$AU$18,hypothèses!$AX$18,E977*hypothèses!$AY$18)),0))))))))))))))</f>
        <v>1332</v>
      </c>
      <c r="L977" s="58"/>
    </row>
    <row r="978" spans="1:12">
      <c r="A978" t="s">
        <v>68</v>
      </c>
      <c r="B978" s="59">
        <v>100001</v>
      </c>
      <c r="C978">
        <v>41</v>
      </c>
      <c r="D978">
        <v>2</v>
      </c>
      <c r="E978" s="4">
        <f t="shared" si="15"/>
        <v>4166.708333333333</v>
      </c>
      <c r="F978" s="49">
        <f>IF($E978&lt;=hypothèses!$AK$2,1,IF(AND($E978&gt;hypothèses!$AJ$3,$E978&lt;=hypothèses!$AK$3),2,IF(AND($E978&gt;hypothèses!$AJ$4,$E978&lt;=hypothèses!$AK$4),3,IF(AND($E978&gt;hypothèses!$AJ$5,$E978&lt;=hypothèses!$AK$5),4,IF(AND($E978&gt;hypothèses!$AJ$6,$E978&lt;=hypothèses!$AK$6),5,IF(AND($E978&gt;hypothèses!$AJ$7,$E978&lt;=hypothèses!$AK$7),6,IF(AND($E978&gt;hypothèses!$AJ$8,$E978&lt;=hypothèses!$AK$8),7,IF(AND($E978&gt;hypothèses!$AJ$9,$E978&lt;=hypothèses!$AK$9),8,IF(AND($E978&gt;hypothèses!$AJ$10,$E978&lt;=hypothèses!$AK$10),9,IF(AND($E978&gt;hypothèses!$AJ$11,$E978&lt;=hypothèses!$AK$11),10,""))))))))))</f>
        <v>10</v>
      </c>
      <c r="I978">
        <v>0</v>
      </c>
      <c r="J978" s="58" t="str" cm="1">
        <f t="array" ref="J9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78" s="58">
        <f>IF(G978="Tarif Frais de dossier",30,IF(I978&lt;0,0,IF(AND(A978=hypothèses!$AV$2,G978=hypothèses!$AM$1),IF(E978&lt;=hypothèses!$AT$2,hypothèses!$AW$2,IF(E978&gt;=hypothèses!$AU$2,hypothèses!$AX$2,E978*hypothèses!$AY$2)),IF(AND(A978=hypothèses!$AV$3,G978=hypothèses!$AM$1),IF(E978&lt;=hypothèses!$AT$3,hypothèses!$AW$3,IF(E978&gt;=hypothèses!$AU$3,hypothèses!$AX$3,E978*hypothèses!$AY$3)),IF(AND(A978=hypothèses!$AV$5,G978=hypothèses!$AN$1),IF(E978&lt;=hypothèses!$AT$5,hypothèses!$AW$5,IF(E978&gt;=hypothèses!$AU$5,hypothèses!$AX$5,E978*hypothèses!$AY$5)),IF(AND(A978=hypothèses!$AV$6,G978=hypothèses!$AN$1),IF(E978&lt;=hypothèses!$AT$6,hypothèses!$AW$6,IF(E978&gt;=hypothèses!$AU$6,hypothèses!$AX$6,E978*hypothèses!$AY$6)),IF(AND(A978=hypothèses!$AV$8,G978=hypothèses!$AO$1),IF(E978&lt;=hypothèses!$AT$8,hypothèses!$AW$8,IF(E978&gt;=hypothèses!$AU$8,hypothèses!$AX$8,E978*hypothèses!$AY$8)),IF(AND(A978=hypothèses!$AV$9,G978=hypothèses!$AO$1),IF(E978&lt;=hypothèses!$AT$9,hypothèses!$AW$9,IF(E978&gt;=hypothèses!$AU$9,hypothèses!$AX$9,E978*hypothèses!$AY$9)),IF(AND(A978=hypothèses!$AV$11,G978=hypothèses!$AP$1),IF(E978&lt;=hypothèses!$AT$11,hypothèses!$AW$11,IF(E978&gt;=hypothèses!$AU$11,hypothèses!$AX$11,E978*hypothèses!$AY$11)),IF(AND(A978=hypothèses!$AV$12,G978=hypothèses!$AP$1),IF(E978&lt;=hypothèses!$AT$12,hypothèses!$AW$12,IF(E978&gt;=hypothèses!$AU$12,hypothèses!$AX$12,E978*hypothèses!$AY$12)),IF(AND(A978=hypothèses!$AV$14,G978=hypothèses!$AQ$1),IF(E978&lt;=hypothèses!$AT$14,hypothèses!$AW$14,IF(E978&gt;=hypothèses!$AU$14,hypothèses!$AX$14,E978*hypothèses!$AY$14)),IF(AND(A978=hypothèses!$AV$15,G978=hypothèses!$AQ$1),IF(E978&lt;=hypothèses!$AT$15,hypothèses!$AW$15,IF(E978&gt;=hypothèses!$AU$15,hypothèses!$AX$15,E978*hypothèses!$AY$15)),IF(AND(A978=hypothèses!$AV$17,G978=hypothèses!$AR$1),IF(E978&lt;=hypothèses!$AT$17,hypothèses!$AW$17,IF(E978&gt;=hypothèses!$AU$17,hypothèses!$AX$17,E978*hypothèses!$AY$17)),IF(AND(A978=hypothèses!$AV$18,G978=hypothèses!$AR$1),IF(E978&lt;=hypothèses!$AT$18,hypothèses!$AW$18,IF(E978&gt;=hypothèses!$AU$18,hypothèses!$AX$18,E978*hypothèses!$AY$18)),0))))))))))))))</f>
        <v>0</v>
      </c>
      <c r="L978" s="58"/>
    </row>
    <row r="979" spans="1:12">
      <c r="A979" t="s">
        <v>68</v>
      </c>
      <c r="B979" s="59">
        <v>39413</v>
      </c>
      <c r="C979">
        <v>16</v>
      </c>
      <c r="D979">
        <v>3</v>
      </c>
      <c r="E979" s="4">
        <f t="shared" si="15"/>
        <v>1094.8055555555554</v>
      </c>
      <c r="F979" s="49">
        <f>IF($E979&lt;=hypothèses!$AK$2,1,IF(AND($E979&gt;hypothèses!$AJ$3,$E979&lt;=hypothèses!$AK$3),2,IF(AND($E979&gt;hypothèses!$AJ$4,$E979&lt;=hypothèses!$AK$4),3,IF(AND($E979&gt;hypothèses!$AJ$5,$E979&lt;=hypothèses!$AK$5),4,IF(AND($E979&gt;hypothèses!$AJ$6,$E979&lt;=hypothèses!$AK$6),5,IF(AND($E979&gt;hypothèses!$AJ$7,$E979&lt;=hypothèses!$AK$7),6,IF(AND($E979&gt;hypothèses!$AJ$8,$E979&lt;=hypothèses!$AK$8),7,IF(AND($E979&gt;hypothèses!$AJ$9,$E979&lt;=hypothèses!$AK$9),8,IF(AND($E979&gt;hypothèses!$AJ$10,$E979&lt;=hypothèses!$AK$10),9,IF(AND($E979&gt;hypothèses!$AJ$11,$E979&lt;=hypothèses!$AK$11),10,""))))))))))</f>
        <v>6</v>
      </c>
      <c r="G979" t="s">
        <v>13</v>
      </c>
      <c r="H979">
        <v>1</v>
      </c>
      <c r="I979">
        <v>760</v>
      </c>
      <c r="J979" s="58" cm="1">
        <f t="array" ref="J9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979" s="58">
        <f>IF(G979="Tarif Frais de dossier",30,IF(I979&lt;0,0,IF(AND(A979=hypothèses!$AV$2,G979=hypothèses!$AM$1),IF(E979&lt;=hypothèses!$AT$2,hypothèses!$AW$2,IF(E979&gt;=hypothèses!$AU$2,hypothèses!$AX$2,E979*hypothèses!$AY$2)),IF(AND(A979=hypothèses!$AV$3,G979=hypothèses!$AM$1),IF(E979&lt;=hypothèses!$AT$3,hypothèses!$AW$3,IF(E979&gt;=hypothèses!$AU$3,hypothèses!$AX$3,E979*hypothèses!$AY$3)),IF(AND(A979=hypothèses!$AV$5,G979=hypothèses!$AN$1),IF(E979&lt;=hypothèses!$AT$5,hypothèses!$AW$5,IF(E979&gt;=hypothèses!$AU$5,hypothèses!$AX$5,E979*hypothèses!$AY$5)),IF(AND(A979=hypothèses!$AV$6,G979=hypothèses!$AN$1),IF(E979&lt;=hypothèses!$AT$6,hypothèses!$AW$6,IF(E979&gt;=hypothèses!$AU$6,hypothèses!$AX$6,E979*hypothèses!$AY$6)),IF(AND(A979=hypothèses!$AV$8,G979=hypothèses!$AO$1),IF(E979&lt;=hypothèses!$AT$8,hypothèses!$AW$8,IF(E979&gt;=hypothèses!$AU$8,hypothèses!$AX$8,E979*hypothèses!$AY$8)),IF(AND(A979=hypothèses!$AV$9,G979=hypothèses!$AO$1),IF(E979&lt;=hypothèses!$AT$9,hypothèses!$AW$9,IF(E979&gt;=hypothèses!$AU$9,hypothèses!$AX$9,E979*hypothèses!$AY$9)),IF(AND(A979=hypothèses!$AV$11,G979=hypothèses!$AP$1),IF(E979&lt;=hypothèses!$AT$11,hypothèses!$AW$11,IF(E979&gt;=hypothèses!$AU$11,hypothèses!$AX$11,E979*hypothèses!$AY$11)),IF(AND(A979=hypothèses!$AV$12,G979=hypothèses!$AP$1),IF(E979&lt;=hypothèses!$AT$12,hypothèses!$AW$12,IF(E979&gt;=hypothèses!$AU$12,hypothèses!$AX$12,E979*hypothèses!$AY$12)),IF(AND(A979=hypothèses!$AV$14,G979=hypothèses!$AQ$1),IF(E979&lt;=hypothèses!$AT$14,hypothèses!$AW$14,IF(E979&gt;=hypothèses!$AU$14,hypothèses!$AX$14,E979*hypothèses!$AY$14)),IF(AND(A979=hypothèses!$AV$15,G979=hypothèses!$AQ$1),IF(E979&lt;=hypothèses!$AT$15,hypothèses!$AW$15,IF(E979&gt;=hypothèses!$AU$15,hypothèses!$AX$15,E979*hypothèses!$AY$15)),IF(AND(A979=hypothèses!$AV$17,G979=hypothèses!$AR$1),IF(E979&lt;=hypothèses!$AT$17,hypothèses!$AW$17,IF(E979&gt;=hypothèses!$AU$17,hypothèses!$AX$17,E979*hypothèses!$AY$17)),IF(AND(A979=hypothèses!$AV$18,G979=hypothèses!$AR$1),IF(E979&lt;=hypothèses!$AT$18,hypothèses!$AW$18,IF(E979&gt;=hypothèses!$AU$18,hypothèses!$AX$18,E979*hypothèses!$AY$18)),0))))))))))))))</f>
        <v>361.2858333333333</v>
      </c>
      <c r="L979" s="58"/>
    </row>
    <row r="980" spans="1:12">
      <c r="A980" t="s">
        <v>68</v>
      </c>
      <c r="B980" s="59">
        <v>39413</v>
      </c>
      <c r="C980">
        <v>16</v>
      </c>
      <c r="D980">
        <v>3</v>
      </c>
      <c r="E980" s="4">
        <f t="shared" si="15"/>
        <v>1094.8055555555554</v>
      </c>
      <c r="F980" s="49">
        <f>IF($E980&lt;=hypothèses!$AK$2,1,IF(AND($E980&gt;hypothèses!$AJ$3,$E980&lt;=hypothèses!$AK$3),2,IF(AND($E980&gt;hypothèses!$AJ$4,$E980&lt;=hypothèses!$AK$4),3,IF(AND($E980&gt;hypothèses!$AJ$5,$E980&lt;=hypothèses!$AK$5),4,IF(AND($E980&gt;hypothèses!$AJ$6,$E980&lt;=hypothèses!$AK$6),5,IF(AND($E980&gt;hypothèses!$AJ$7,$E980&lt;=hypothèses!$AK$7),6,IF(AND($E980&gt;hypothèses!$AJ$8,$E980&lt;=hypothèses!$AK$8),7,IF(AND($E980&gt;hypothèses!$AJ$9,$E980&lt;=hypothèses!$AK$9),8,IF(AND($E980&gt;hypothèses!$AJ$10,$E980&lt;=hypothèses!$AK$10),9,IF(AND($E980&gt;hypothèses!$AJ$11,$E980&lt;=hypothèses!$AK$11),10,""))))))))))</f>
        <v>6</v>
      </c>
      <c r="I980">
        <v>0</v>
      </c>
      <c r="J980" s="58" t="str" cm="1">
        <f t="array" ref="J9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80" s="58">
        <f>IF(G980="Tarif Frais de dossier",30,IF(I980&lt;0,0,IF(AND(A980=hypothèses!$AV$2,G980=hypothèses!$AM$1),IF(E980&lt;=hypothèses!$AT$2,hypothèses!$AW$2,IF(E980&gt;=hypothèses!$AU$2,hypothèses!$AX$2,E980*hypothèses!$AY$2)),IF(AND(A980=hypothèses!$AV$3,G980=hypothèses!$AM$1),IF(E980&lt;=hypothèses!$AT$3,hypothèses!$AW$3,IF(E980&gt;=hypothèses!$AU$3,hypothèses!$AX$3,E980*hypothèses!$AY$3)),IF(AND(A980=hypothèses!$AV$5,G980=hypothèses!$AN$1),IF(E980&lt;=hypothèses!$AT$5,hypothèses!$AW$5,IF(E980&gt;=hypothèses!$AU$5,hypothèses!$AX$5,E980*hypothèses!$AY$5)),IF(AND(A980=hypothèses!$AV$6,G980=hypothèses!$AN$1),IF(E980&lt;=hypothèses!$AT$6,hypothèses!$AW$6,IF(E980&gt;=hypothèses!$AU$6,hypothèses!$AX$6,E980*hypothèses!$AY$6)),IF(AND(A980=hypothèses!$AV$8,G980=hypothèses!$AO$1),IF(E980&lt;=hypothèses!$AT$8,hypothèses!$AW$8,IF(E980&gt;=hypothèses!$AU$8,hypothèses!$AX$8,E980*hypothèses!$AY$8)),IF(AND(A980=hypothèses!$AV$9,G980=hypothèses!$AO$1),IF(E980&lt;=hypothèses!$AT$9,hypothèses!$AW$9,IF(E980&gt;=hypothèses!$AU$9,hypothèses!$AX$9,E980*hypothèses!$AY$9)),IF(AND(A980=hypothèses!$AV$11,G980=hypothèses!$AP$1),IF(E980&lt;=hypothèses!$AT$11,hypothèses!$AW$11,IF(E980&gt;=hypothèses!$AU$11,hypothèses!$AX$11,E980*hypothèses!$AY$11)),IF(AND(A980=hypothèses!$AV$12,G980=hypothèses!$AP$1),IF(E980&lt;=hypothèses!$AT$12,hypothèses!$AW$12,IF(E980&gt;=hypothèses!$AU$12,hypothèses!$AX$12,E980*hypothèses!$AY$12)),IF(AND(A980=hypothèses!$AV$14,G980=hypothèses!$AQ$1),IF(E980&lt;=hypothèses!$AT$14,hypothèses!$AW$14,IF(E980&gt;=hypothèses!$AU$14,hypothèses!$AX$14,E980*hypothèses!$AY$14)),IF(AND(A980=hypothèses!$AV$15,G980=hypothèses!$AQ$1),IF(E980&lt;=hypothèses!$AT$15,hypothèses!$AW$15,IF(E980&gt;=hypothèses!$AU$15,hypothèses!$AX$15,E980*hypothèses!$AY$15)),IF(AND(A980=hypothèses!$AV$17,G980=hypothèses!$AR$1),IF(E980&lt;=hypothèses!$AT$17,hypothèses!$AW$17,IF(E980&gt;=hypothèses!$AU$17,hypothèses!$AX$17,E980*hypothèses!$AY$17)),IF(AND(A980=hypothèses!$AV$18,G980=hypothèses!$AR$1),IF(E980&lt;=hypothèses!$AT$18,hypothèses!$AW$18,IF(E980&gt;=hypothèses!$AU$18,hypothèses!$AX$18,E980*hypothèses!$AY$18)),0))))))))))))))</f>
        <v>0</v>
      </c>
      <c r="L980" s="58"/>
    </row>
    <row r="981" spans="1:12">
      <c r="A981" t="s">
        <v>68</v>
      </c>
      <c r="B981" s="59">
        <v>39413</v>
      </c>
      <c r="C981">
        <v>16</v>
      </c>
      <c r="D981">
        <v>3</v>
      </c>
      <c r="E981" s="4">
        <f t="shared" si="15"/>
        <v>1094.8055555555554</v>
      </c>
      <c r="F981" s="49">
        <f>IF($E981&lt;=hypothèses!$AK$2,1,IF(AND($E981&gt;hypothèses!$AJ$3,$E981&lt;=hypothèses!$AK$3),2,IF(AND($E981&gt;hypothèses!$AJ$4,$E981&lt;=hypothèses!$AK$4),3,IF(AND($E981&gt;hypothèses!$AJ$5,$E981&lt;=hypothèses!$AK$5),4,IF(AND($E981&gt;hypothèses!$AJ$6,$E981&lt;=hypothèses!$AK$6),5,IF(AND($E981&gt;hypothèses!$AJ$7,$E981&lt;=hypothèses!$AK$7),6,IF(AND($E981&gt;hypothèses!$AJ$8,$E981&lt;=hypothèses!$AK$8),7,IF(AND($E981&gt;hypothèses!$AJ$9,$E981&lt;=hypothèses!$AK$9),8,IF(AND($E981&gt;hypothèses!$AJ$10,$E981&lt;=hypothèses!$AK$10),9,IF(AND($E981&gt;hypothèses!$AJ$11,$E981&lt;=hypothèses!$AK$11),10,""))))))))))</f>
        <v>6</v>
      </c>
      <c r="I981">
        <v>0</v>
      </c>
      <c r="J981" s="58" t="str" cm="1">
        <f t="array" ref="J9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81" s="58">
        <f>IF(G981="Tarif Frais de dossier",30,IF(I981&lt;0,0,IF(AND(A981=hypothèses!$AV$2,G981=hypothèses!$AM$1),IF(E981&lt;=hypothèses!$AT$2,hypothèses!$AW$2,IF(E981&gt;=hypothèses!$AU$2,hypothèses!$AX$2,E981*hypothèses!$AY$2)),IF(AND(A981=hypothèses!$AV$3,G981=hypothèses!$AM$1),IF(E981&lt;=hypothèses!$AT$3,hypothèses!$AW$3,IF(E981&gt;=hypothèses!$AU$3,hypothèses!$AX$3,E981*hypothèses!$AY$3)),IF(AND(A981=hypothèses!$AV$5,G981=hypothèses!$AN$1),IF(E981&lt;=hypothèses!$AT$5,hypothèses!$AW$5,IF(E981&gt;=hypothèses!$AU$5,hypothèses!$AX$5,E981*hypothèses!$AY$5)),IF(AND(A981=hypothèses!$AV$6,G981=hypothèses!$AN$1),IF(E981&lt;=hypothèses!$AT$6,hypothèses!$AW$6,IF(E981&gt;=hypothèses!$AU$6,hypothèses!$AX$6,E981*hypothèses!$AY$6)),IF(AND(A981=hypothèses!$AV$8,G981=hypothèses!$AO$1),IF(E981&lt;=hypothèses!$AT$8,hypothèses!$AW$8,IF(E981&gt;=hypothèses!$AU$8,hypothèses!$AX$8,E981*hypothèses!$AY$8)),IF(AND(A981=hypothèses!$AV$9,G981=hypothèses!$AO$1),IF(E981&lt;=hypothèses!$AT$9,hypothèses!$AW$9,IF(E981&gt;=hypothèses!$AU$9,hypothèses!$AX$9,E981*hypothèses!$AY$9)),IF(AND(A981=hypothèses!$AV$11,G981=hypothèses!$AP$1),IF(E981&lt;=hypothèses!$AT$11,hypothèses!$AW$11,IF(E981&gt;=hypothèses!$AU$11,hypothèses!$AX$11,E981*hypothèses!$AY$11)),IF(AND(A981=hypothèses!$AV$12,G981=hypothèses!$AP$1),IF(E981&lt;=hypothèses!$AT$12,hypothèses!$AW$12,IF(E981&gt;=hypothèses!$AU$12,hypothèses!$AX$12,E981*hypothèses!$AY$12)),IF(AND(A981=hypothèses!$AV$14,G981=hypothèses!$AQ$1),IF(E981&lt;=hypothèses!$AT$14,hypothèses!$AW$14,IF(E981&gt;=hypothèses!$AU$14,hypothèses!$AX$14,E981*hypothèses!$AY$14)),IF(AND(A981=hypothèses!$AV$15,G981=hypothèses!$AQ$1),IF(E981&lt;=hypothèses!$AT$15,hypothèses!$AW$15,IF(E981&gt;=hypothèses!$AU$15,hypothèses!$AX$15,E981*hypothèses!$AY$15)),IF(AND(A981=hypothèses!$AV$17,G981=hypothèses!$AR$1),IF(E981&lt;=hypothèses!$AT$17,hypothèses!$AW$17,IF(E981&gt;=hypothèses!$AU$17,hypothèses!$AX$17,E981*hypothèses!$AY$17)),IF(AND(A981=hypothèses!$AV$18,G981=hypothèses!$AR$1),IF(E981&lt;=hypothèses!$AT$18,hypothèses!$AW$18,IF(E981&gt;=hypothèses!$AU$18,hypothèses!$AX$18,E981*hypothèses!$AY$18)),0))))))))))))))</f>
        <v>0</v>
      </c>
      <c r="L981" s="58"/>
    </row>
    <row r="982" spans="1:12">
      <c r="A982" t="s">
        <v>68</v>
      </c>
      <c r="B982" s="59">
        <v>39413</v>
      </c>
      <c r="C982">
        <v>16</v>
      </c>
      <c r="D982">
        <v>3</v>
      </c>
      <c r="E982" s="4">
        <f t="shared" si="15"/>
        <v>1094.8055555555554</v>
      </c>
      <c r="F982" s="49">
        <f>IF($E982&lt;=hypothèses!$AK$2,1,IF(AND($E982&gt;hypothèses!$AJ$3,$E982&lt;=hypothèses!$AK$3),2,IF(AND($E982&gt;hypothèses!$AJ$4,$E982&lt;=hypothèses!$AK$4),3,IF(AND($E982&gt;hypothèses!$AJ$5,$E982&lt;=hypothèses!$AK$5),4,IF(AND($E982&gt;hypothèses!$AJ$6,$E982&lt;=hypothèses!$AK$6),5,IF(AND($E982&gt;hypothèses!$AJ$7,$E982&lt;=hypothèses!$AK$7),6,IF(AND($E982&gt;hypothèses!$AJ$8,$E982&lt;=hypothèses!$AK$8),7,IF(AND($E982&gt;hypothèses!$AJ$9,$E982&lt;=hypothèses!$AK$9),8,IF(AND($E982&gt;hypothèses!$AJ$10,$E982&lt;=hypothèses!$AK$10),9,IF(AND($E982&gt;hypothèses!$AJ$11,$E982&lt;=hypothèses!$AK$11),10,""))))))))))</f>
        <v>6</v>
      </c>
      <c r="G982" t="s">
        <v>13</v>
      </c>
      <c r="H982">
        <v>1</v>
      </c>
      <c r="I982">
        <v>760</v>
      </c>
      <c r="J982" s="58" cm="1">
        <f t="array" ref="J9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982" s="58">
        <f>IF(G982="Tarif Frais de dossier",30,IF(I982&lt;0,0,IF(AND(A982=hypothèses!$AV$2,G982=hypothèses!$AM$1),IF(E982&lt;=hypothèses!$AT$2,hypothèses!$AW$2,IF(E982&gt;=hypothèses!$AU$2,hypothèses!$AX$2,E982*hypothèses!$AY$2)),IF(AND(A982=hypothèses!$AV$3,G982=hypothèses!$AM$1),IF(E982&lt;=hypothèses!$AT$3,hypothèses!$AW$3,IF(E982&gt;=hypothèses!$AU$3,hypothèses!$AX$3,E982*hypothèses!$AY$3)),IF(AND(A982=hypothèses!$AV$5,G982=hypothèses!$AN$1),IF(E982&lt;=hypothèses!$AT$5,hypothèses!$AW$5,IF(E982&gt;=hypothèses!$AU$5,hypothèses!$AX$5,E982*hypothèses!$AY$5)),IF(AND(A982=hypothèses!$AV$6,G982=hypothèses!$AN$1),IF(E982&lt;=hypothèses!$AT$6,hypothèses!$AW$6,IF(E982&gt;=hypothèses!$AU$6,hypothèses!$AX$6,E982*hypothèses!$AY$6)),IF(AND(A982=hypothèses!$AV$8,G982=hypothèses!$AO$1),IF(E982&lt;=hypothèses!$AT$8,hypothèses!$AW$8,IF(E982&gt;=hypothèses!$AU$8,hypothèses!$AX$8,E982*hypothèses!$AY$8)),IF(AND(A982=hypothèses!$AV$9,G982=hypothèses!$AO$1),IF(E982&lt;=hypothèses!$AT$9,hypothèses!$AW$9,IF(E982&gt;=hypothèses!$AU$9,hypothèses!$AX$9,E982*hypothèses!$AY$9)),IF(AND(A982=hypothèses!$AV$11,G982=hypothèses!$AP$1),IF(E982&lt;=hypothèses!$AT$11,hypothèses!$AW$11,IF(E982&gt;=hypothèses!$AU$11,hypothèses!$AX$11,E982*hypothèses!$AY$11)),IF(AND(A982=hypothèses!$AV$12,G982=hypothèses!$AP$1),IF(E982&lt;=hypothèses!$AT$12,hypothèses!$AW$12,IF(E982&gt;=hypothèses!$AU$12,hypothèses!$AX$12,E982*hypothèses!$AY$12)),IF(AND(A982=hypothèses!$AV$14,G982=hypothèses!$AQ$1),IF(E982&lt;=hypothèses!$AT$14,hypothèses!$AW$14,IF(E982&gt;=hypothèses!$AU$14,hypothèses!$AX$14,E982*hypothèses!$AY$14)),IF(AND(A982=hypothèses!$AV$15,G982=hypothèses!$AQ$1),IF(E982&lt;=hypothèses!$AT$15,hypothèses!$AW$15,IF(E982&gt;=hypothèses!$AU$15,hypothèses!$AX$15,E982*hypothèses!$AY$15)),IF(AND(A982=hypothèses!$AV$17,G982=hypothèses!$AR$1),IF(E982&lt;=hypothèses!$AT$17,hypothèses!$AW$17,IF(E982&gt;=hypothèses!$AU$17,hypothèses!$AX$17,E982*hypothèses!$AY$17)),IF(AND(A982=hypothèses!$AV$18,G982=hypothèses!$AR$1),IF(E982&lt;=hypothèses!$AT$18,hypothèses!$AW$18,IF(E982&gt;=hypothèses!$AU$18,hypothèses!$AX$18,E982*hypothèses!$AY$18)),0))))))))))))))</f>
        <v>361.2858333333333</v>
      </c>
      <c r="L982" s="58"/>
    </row>
    <row r="983" spans="1:12">
      <c r="A983" t="s">
        <v>68</v>
      </c>
      <c r="B983" s="59">
        <v>39413</v>
      </c>
      <c r="C983">
        <v>16</v>
      </c>
      <c r="D983">
        <v>3</v>
      </c>
      <c r="E983" s="4">
        <f t="shared" si="15"/>
        <v>1094.8055555555554</v>
      </c>
      <c r="F983" s="49">
        <f>IF($E983&lt;=hypothèses!$AK$2,1,IF(AND($E983&gt;hypothèses!$AJ$3,$E983&lt;=hypothèses!$AK$3),2,IF(AND($E983&gt;hypothèses!$AJ$4,$E983&lt;=hypothèses!$AK$4),3,IF(AND($E983&gt;hypothèses!$AJ$5,$E983&lt;=hypothèses!$AK$5),4,IF(AND($E983&gt;hypothèses!$AJ$6,$E983&lt;=hypothèses!$AK$6),5,IF(AND($E983&gt;hypothèses!$AJ$7,$E983&lt;=hypothèses!$AK$7),6,IF(AND($E983&gt;hypothèses!$AJ$8,$E983&lt;=hypothèses!$AK$8),7,IF(AND($E983&gt;hypothèses!$AJ$9,$E983&lt;=hypothèses!$AK$9),8,IF(AND($E983&gt;hypothèses!$AJ$10,$E983&lt;=hypothèses!$AK$10),9,IF(AND($E983&gt;hypothèses!$AJ$11,$E983&lt;=hypothèses!$AK$11),10,""))))))))))</f>
        <v>6</v>
      </c>
      <c r="I983">
        <v>0</v>
      </c>
      <c r="J983" s="58" t="str" cm="1">
        <f t="array" ref="J9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83" s="58">
        <f>IF(G983="Tarif Frais de dossier",30,IF(I983&lt;0,0,IF(AND(A983=hypothèses!$AV$2,G983=hypothèses!$AM$1),IF(E983&lt;=hypothèses!$AT$2,hypothèses!$AW$2,IF(E983&gt;=hypothèses!$AU$2,hypothèses!$AX$2,E983*hypothèses!$AY$2)),IF(AND(A983=hypothèses!$AV$3,G983=hypothèses!$AM$1),IF(E983&lt;=hypothèses!$AT$3,hypothèses!$AW$3,IF(E983&gt;=hypothèses!$AU$3,hypothèses!$AX$3,E983*hypothèses!$AY$3)),IF(AND(A983=hypothèses!$AV$5,G983=hypothèses!$AN$1),IF(E983&lt;=hypothèses!$AT$5,hypothèses!$AW$5,IF(E983&gt;=hypothèses!$AU$5,hypothèses!$AX$5,E983*hypothèses!$AY$5)),IF(AND(A983=hypothèses!$AV$6,G983=hypothèses!$AN$1),IF(E983&lt;=hypothèses!$AT$6,hypothèses!$AW$6,IF(E983&gt;=hypothèses!$AU$6,hypothèses!$AX$6,E983*hypothèses!$AY$6)),IF(AND(A983=hypothèses!$AV$8,G983=hypothèses!$AO$1),IF(E983&lt;=hypothèses!$AT$8,hypothèses!$AW$8,IF(E983&gt;=hypothèses!$AU$8,hypothèses!$AX$8,E983*hypothèses!$AY$8)),IF(AND(A983=hypothèses!$AV$9,G983=hypothèses!$AO$1),IF(E983&lt;=hypothèses!$AT$9,hypothèses!$AW$9,IF(E983&gt;=hypothèses!$AU$9,hypothèses!$AX$9,E983*hypothèses!$AY$9)),IF(AND(A983=hypothèses!$AV$11,G983=hypothèses!$AP$1),IF(E983&lt;=hypothèses!$AT$11,hypothèses!$AW$11,IF(E983&gt;=hypothèses!$AU$11,hypothèses!$AX$11,E983*hypothèses!$AY$11)),IF(AND(A983=hypothèses!$AV$12,G983=hypothèses!$AP$1),IF(E983&lt;=hypothèses!$AT$12,hypothèses!$AW$12,IF(E983&gt;=hypothèses!$AU$12,hypothèses!$AX$12,E983*hypothèses!$AY$12)),IF(AND(A983=hypothèses!$AV$14,G983=hypothèses!$AQ$1),IF(E983&lt;=hypothèses!$AT$14,hypothèses!$AW$14,IF(E983&gt;=hypothèses!$AU$14,hypothèses!$AX$14,E983*hypothèses!$AY$14)),IF(AND(A983=hypothèses!$AV$15,G983=hypothèses!$AQ$1),IF(E983&lt;=hypothèses!$AT$15,hypothèses!$AW$15,IF(E983&gt;=hypothèses!$AU$15,hypothèses!$AX$15,E983*hypothèses!$AY$15)),IF(AND(A983=hypothèses!$AV$17,G983=hypothèses!$AR$1),IF(E983&lt;=hypothèses!$AT$17,hypothèses!$AW$17,IF(E983&gt;=hypothèses!$AU$17,hypothèses!$AX$17,E983*hypothèses!$AY$17)),IF(AND(A983=hypothèses!$AV$18,G983=hypothèses!$AR$1),IF(E983&lt;=hypothèses!$AT$18,hypothèses!$AW$18,IF(E983&gt;=hypothèses!$AU$18,hypothèses!$AX$18,E983*hypothèses!$AY$18)),0))))))))))))))</f>
        <v>0</v>
      </c>
      <c r="L983" s="58"/>
    </row>
    <row r="984" spans="1:12">
      <c r="A984" t="s">
        <v>68</v>
      </c>
      <c r="B984" s="59">
        <v>39413</v>
      </c>
      <c r="C984">
        <v>16</v>
      </c>
      <c r="D984">
        <v>3</v>
      </c>
      <c r="E984" s="4">
        <f t="shared" si="15"/>
        <v>1094.8055555555554</v>
      </c>
      <c r="F984" s="49">
        <f>IF($E984&lt;=hypothèses!$AK$2,1,IF(AND($E984&gt;hypothèses!$AJ$3,$E984&lt;=hypothèses!$AK$3),2,IF(AND($E984&gt;hypothèses!$AJ$4,$E984&lt;=hypothèses!$AK$4),3,IF(AND($E984&gt;hypothèses!$AJ$5,$E984&lt;=hypothèses!$AK$5),4,IF(AND($E984&gt;hypothèses!$AJ$6,$E984&lt;=hypothèses!$AK$6),5,IF(AND($E984&gt;hypothèses!$AJ$7,$E984&lt;=hypothèses!$AK$7),6,IF(AND($E984&gt;hypothèses!$AJ$8,$E984&lt;=hypothèses!$AK$8),7,IF(AND($E984&gt;hypothèses!$AJ$9,$E984&lt;=hypothèses!$AK$9),8,IF(AND($E984&gt;hypothèses!$AJ$10,$E984&lt;=hypothèses!$AK$10),9,IF(AND($E984&gt;hypothèses!$AJ$11,$E984&lt;=hypothèses!$AK$11),10,""))))))))))</f>
        <v>6</v>
      </c>
      <c r="I984">
        <v>0</v>
      </c>
      <c r="J984" s="58" t="str" cm="1">
        <f t="array" ref="J9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84" s="58">
        <f>IF(G984="Tarif Frais de dossier",30,IF(I984&lt;0,0,IF(AND(A984=hypothèses!$AV$2,G984=hypothèses!$AM$1),IF(E984&lt;=hypothèses!$AT$2,hypothèses!$AW$2,IF(E984&gt;=hypothèses!$AU$2,hypothèses!$AX$2,E984*hypothèses!$AY$2)),IF(AND(A984=hypothèses!$AV$3,G984=hypothèses!$AM$1),IF(E984&lt;=hypothèses!$AT$3,hypothèses!$AW$3,IF(E984&gt;=hypothèses!$AU$3,hypothèses!$AX$3,E984*hypothèses!$AY$3)),IF(AND(A984=hypothèses!$AV$5,G984=hypothèses!$AN$1),IF(E984&lt;=hypothèses!$AT$5,hypothèses!$AW$5,IF(E984&gt;=hypothèses!$AU$5,hypothèses!$AX$5,E984*hypothèses!$AY$5)),IF(AND(A984=hypothèses!$AV$6,G984=hypothèses!$AN$1),IF(E984&lt;=hypothèses!$AT$6,hypothèses!$AW$6,IF(E984&gt;=hypothèses!$AU$6,hypothèses!$AX$6,E984*hypothèses!$AY$6)),IF(AND(A984=hypothèses!$AV$8,G984=hypothèses!$AO$1),IF(E984&lt;=hypothèses!$AT$8,hypothèses!$AW$8,IF(E984&gt;=hypothèses!$AU$8,hypothèses!$AX$8,E984*hypothèses!$AY$8)),IF(AND(A984=hypothèses!$AV$9,G984=hypothèses!$AO$1),IF(E984&lt;=hypothèses!$AT$9,hypothèses!$AW$9,IF(E984&gt;=hypothèses!$AU$9,hypothèses!$AX$9,E984*hypothèses!$AY$9)),IF(AND(A984=hypothèses!$AV$11,G984=hypothèses!$AP$1),IF(E984&lt;=hypothèses!$AT$11,hypothèses!$AW$11,IF(E984&gt;=hypothèses!$AU$11,hypothèses!$AX$11,E984*hypothèses!$AY$11)),IF(AND(A984=hypothèses!$AV$12,G984=hypothèses!$AP$1),IF(E984&lt;=hypothèses!$AT$12,hypothèses!$AW$12,IF(E984&gt;=hypothèses!$AU$12,hypothèses!$AX$12,E984*hypothèses!$AY$12)),IF(AND(A984=hypothèses!$AV$14,G984=hypothèses!$AQ$1),IF(E984&lt;=hypothèses!$AT$14,hypothèses!$AW$14,IF(E984&gt;=hypothèses!$AU$14,hypothèses!$AX$14,E984*hypothèses!$AY$14)),IF(AND(A984=hypothèses!$AV$15,G984=hypothèses!$AQ$1),IF(E984&lt;=hypothèses!$AT$15,hypothèses!$AW$15,IF(E984&gt;=hypothèses!$AU$15,hypothèses!$AX$15,E984*hypothèses!$AY$15)),IF(AND(A984=hypothèses!$AV$17,G984=hypothèses!$AR$1),IF(E984&lt;=hypothèses!$AT$17,hypothèses!$AW$17,IF(E984&gt;=hypothèses!$AU$17,hypothèses!$AX$17,E984*hypothèses!$AY$17)),IF(AND(A984=hypothèses!$AV$18,G984=hypothèses!$AR$1),IF(E984&lt;=hypothèses!$AT$18,hypothèses!$AW$18,IF(E984&gt;=hypothèses!$AU$18,hypothèses!$AX$18,E984*hypothèses!$AY$18)),0))))))))))))))</f>
        <v>0</v>
      </c>
      <c r="L984" s="58"/>
    </row>
    <row r="985" spans="1:12">
      <c r="A985" t="s">
        <v>68</v>
      </c>
      <c r="B985" s="59">
        <v>7860</v>
      </c>
      <c r="C985">
        <v>4</v>
      </c>
      <c r="D985">
        <v>1</v>
      </c>
      <c r="E985" s="4">
        <f t="shared" si="15"/>
        <v>655</v>
      </c>
      <c r="F985" s="49">
        <f>IF($E985&lt;=hypothèses!$AK$2,1,IF(AND($E985&gt;hypothèses!$AJ$3,$E985&lt;=hypothèses!$AK$3),2,IF(AND($E985&gt;hypothèses!$AJ$4,$E985&lt;=hypothèses!$AK$4),3,IF(AND($E985&gt;hypothèses!$AJ$5,$E985&lt;=hypothèses!$AK$5),4,IF(AND($E985&gt;hypothèses!$AJ$6,$E985&lt;=hypothèses!$AK$6),5,IF(AND($E985&gt;hypothèses!$AJ$7,$E985&lt;=hypothèses!$AK$7),6,IF(AND($E985&gt;hypothèses!$AJ$8,$E985&lt;=hypothèses!$AK$8),7,IF(AND($E985&gt;hypothèses!$AJ$9,$E985&lt;=hypothèses!$AK$9),8,IF(AND($E985&gt;hypothèses!$AJ$10,$E985&lt;=hypothèses!$AK$10),9,IF(AND($E985&gt;hypothèses!$AJ$11,$E985&lt;=hypothèses!$AK$11),10,""))))))))))</f>
        <v>4</v>
      </c>
      <c r="G985" t="s">
        <v>13</v>
      </c>
      <c r="H985">
        <v>1</v>
      </c>
      <c r="I985">
        <v>276</v>
      </c>
      <c r="J985" s="58" cm="1">
        <f t="array" ref="J9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488.01</v>
      </c>
      <c r="K985" s="58">
        <f>IF(G985="Tarif Frais de dossier",30,IF(I985&lt;0,0,IF(AND(A985=hypothèses!$AV$2,G985=hypothèses!$AM$1),IF(E985&lt;=hypothèses!$AT$2,hypothèses!$AW$2,IF(E985&gt;=hypothèses!$AU$2,hypothèses!$AX$2,E985*hypothèses!$AY$2)),IF(AND(A985=hypothèses!$AV$3,G985=hypothèses!$AM$1),IF(E985&lt;=hypothèses!$AT$3,hypothèses!$AW$3,IF(E985&gt;=hypothèses!$AU$3,hypothèses!$AX$3,E985*hypothèses!$AY$3)),IF(AND(A985=hypothèses!$AV$5,G985=hypothèses!$AN$1),IF(E985&lt;=hypothèses!$AT$5,hypothèses!$AW$5,IF(E985&gt;=hypothèses!$AU$5,hypothèses!$AX$5,E985*hypothèses!$AY$5)),IF(AND(A985=hypothèses!$AV$6,G985=hypothèses!$AN$1),IF(E985&lt;=hypothèses!$AT$6,hypothèses!$AW$6,IF(E985&gt;=hypothèses!$AU$6,hypothèses!$AX$6,E985*hypothèses!$AY$6)),IF(AND(A985=hypothèses!$AV$8,G985=hypothèses!$AO$1),IF(E985&lt;=hypothèses!$AT$8,hypothèses!$AW$8,IF(E985&gt;=hypothèses!$AU$8,hypothèses!$AX$8,E985*hypothèses!$AY$8)),IF(AND(A985=hypothèses!$AV$9,G985=hypothèses!$AO$1),IF(E985&lt;=hypothèses!$AT$9,hypothèses!$AW$9,IF(E985&gt;=hypothèses!$AU$9,hypothèses!$AX$9,E985*hypothèses!$AY$9)),IF(AND(A985=hypothèses!$AV$11,G985=hypothèses!$AP$1),IF(E985&lt;=hypothèses!$AT$11,hypothèses!$AW$11,IF(E985&gt;=hypothèses!$AU$11,hypothèses!$AX$11,E985*hypothèses!$AY$11)),IF(AND(A985=hypothèses!$AV$12,G985=hypothèses!$AP$1),IF(E985&lt;=hypothèses!$AT$12,hypothèses!$AW$12,IF(E985&gt;=hypothèses!$AU$12,hypothèses!$AX$12,E985*hypothèses!$AY$12)),IF(AND(A985=hypothèses!$AV$14,G985=hypothèses!$AQ$1),IF(E985&lt;=hypothèses!$AT$14,hypothèses!$AW$14,IF(E985&gt;=hypothèses!$AU$14,hypothèses!$AX$14,E985*hypothèses!$AY$14)),IF(AND(A985=hypothèses!$AV$15,G985=hypothèses!$AQ$1),IF(E985&lt;=hypothèses!$AT$15,hypothèses!$AW$15,IF(E985&gt;=hypothèses!$AU$15,hypothèses!$AX$15,E985*hypothèses!$AY$15)),IF(AND(A985=hypothèses!$AV$17,G985=hypothèses!$AR$1),IF(E985&lt;=hypothèses!$AT$17,hypothèses!$AW$17,IF(E985&gt;=hypothèses!$AU$17,hypothèses!$AX$17,E985*hypothèses!$AY$17)),IF(AND(A985=hypothèses!$AV$18,G985=hypothèses!$AR$1),IF(E985&lt;=hypothèses!$AT$18,hypothèses!$AW$18,IF(E985&gt;=hypothèses!$AU$18,hypothèses!$AX$18,E985*hypothèses!$AY$18)),0))))))))))))))</f>
        <v>216.15</v>
      </c>
      <c r="L985" s="58"/>
    </row>
    <row r="986" spans="1:12">
      <c r="A986" t="s">
        <v>68</v>
      </c>
      <c r="B986" s="59">
        <v>7860</v>
      </c>
      <c r="C986">
        <v>4</v>
      </c>
      <c r="D986">
        <v>1</v>
      </c>
      <c r="E986" s="4">
        <f t="shared" si="15"/>
        <v>655</v>
      </c>
      <c r="F986" s="49">
        <f>IF($E986&lt;=hypothèses!$AK$2,1,IF(AND($E986&gt;hypothèses!$AJ$3,$E986&lt;=hypothèses!$AK$3),2,IF(AND($E986&gt;hypothèses!$AJ$4,$E986&lt;=hypothèses!$AK$4),3,IF(AND($E986&gt;hypothèses!$AJ$5,$E986&lt;=hypothèses!$AK$5),4,IF(AND($E986&gt;hypothèses!$AJ$6,$E986&lt;=hypothèses!$AK$6),5,IF(AND($E986&gt;hypothèses!$AJ$7,$E986&lt;=hypothèses!$AK$7),6,IF(AND($E986&gt;hypothèses!$AJ$8,$E986&lt;=hypothèses!$AK$8),7,IF(AND($E986&gt;hypothèses!$AJ$9,$E986&lt;=hypothèses!$AK$9),8,IF(AND($E986&gt;hypothèses!$AJ$10,$E986&lt;=hypothèses!$AK$10),9,IF(AND($E986&gt;hypothèses!$AJ$11,$E986&lt;=hypothèses!$AK$11),10,""))))))))))</f>
        <v>4</v>
      </c>
      <c r="I986">
        <v>0</v>
      </c>
      <c r="J986" s="58" t="str" cm="1">
        <f t="array" ref="J9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86" s="58">
        <f>IF(G986="Tarif Frais de dossier",30,IF(I986&lt;0,0,IF(AND(A986=hypothèses!$AV$2,G986=hypothèses!$AM$1),IF(E986&lt;=hypothèses!$AT$2,hypothèses!$AW$2,IF(E986&gt;=hypothèses!$AU$2,hypothèses!$AX$2,E986*hypothèses!$AY$2)),IF(AND(A986=hypothèses!$AV$3,G986=hypothèses!$AM$1),IF(E986&lt;=hypothèses!$AT$3,hypothèses!$AW$3,IF(E986&gt;=hypothèses!$AU$3,hypothèses!$AX$3,E986*hypothèses!$AY$3)),IF(AND(A986=hypothèses!$AV$5,G986=hypothèses!$AN$1),IF(E986&lt;=hypothèses!$AT$5,hypothèses!$AW$5,IF(E986&gt;=hypothèses!$AU$5,hypothèses!$AX$5,E986*hypothèses!$AY$5)),IF(AND(A986=hypothèses!$AV$6,G986=hypothèses!$AN$1),IF(E986&lt;=hypothèses!$AT$6,hypothèses!$AW$6,IF(E986&gt;=hypothèses!$AU$6,hypothèses!$AX$6,E986*hypothèses!$AY$6)),IF(AND(A986=hypothèses!$AV$8,G986=hypothèses!$AO$1),IF(E986&lt;=hypothèses!$AT$8,hypothèses!$AW$8,IF(E986&gt;=hypothèses!$AU$8,hypothèses!$AX$8,E986*hypothèses!$AY$8)),IF(AND(A986=hypothèses!$AV$9,G986=hypothèses!$AO$1),IF(E986&lt;=hypothèses!$AT$9,hypothèses!$AW$9,IF(E986&gt;=hypothèses!$AU$9,hypothèses!$AX$9,E986*hypothèses!$AY$9)),IF(AND(A986=hypothèses!$AV$11,G986=hypothèses!$AP$1),IF(E986&lt;=hypothèses!$AT$11,hypothèses!$AW$11,IF(E986&gt;=hypothèses!$AU$11,hypothèses!$AX$11,E986*hypothèses!$AY$11)),IF(AND(A986=hypothèses!$AV$12,G986=hypothèses!$AP$1),IF(E986&lt;=hypothèses!$AT$12,hypothèses!$AW$12,IF(E986&gt;=hypothèses!$AU$12,hypothèses!$AX$12,E986*hypothèses!$AY$12)),IF(AND(A986=hypothèses!$AV$14,G986=hypothèses!$AQ$1),IF(E986&lt;=hypothèses!$AT$14,hypothèses!$AW$14,IF(E986&gt;=hypothèses!$AU$14,hypothèses!$AX$14,E986*hypothèses!$AY$14)),IF(AND(A986=hypothèses!$AV$15,G986=hypothèses!$AQ$1),IF(E986&lt;=hypothèses!$AT$15,hypothèses!$AW$15,IF(E986&gt;=hypothèses!$AU$15,hypothèses!$AX$15,E986*hypothèses!$AY$15)),IF(AND(A986=hypothèses!$AV$17,G986=hypothèses!$AR$1),IF(E986&lt;=hypothèses!$AT$17,hypothèses!$AW$17,IF(E986&gt;=hypothèses!$AU$17,hypothèses!$AX$17,E986*hypothèses!$AY$17)),IF(AND(A986=hypothèses!$AV$18,G986=hypothèses!$AR$1),IF(E986&lt;=hypothèses!$AT$18,hypothèses!$AW$18,IF(E986&gt;=hypothèses!$AU$18,hypothèses!$AX$18,E986*hypothèses!$AY$18)),0))))))))))))))</f>
        <v>0</v>
      </c>
      <c r="L986" s="58"/>
    </row>
    <row r="987" spans="1:12">
      <c r="A987" t="s">
        <v>68</v>
      </c>
      <c r="B987" s="59">
        <v>7860</v>
      </c>
      <c r="C987">
        <v>4</v>
      </c>
      <c r="D987">
        <v>1</v>
      </c>
      <c r="E987" s="4">
        <f t="shared" si="15"/>
        <v>655</v>
      </c>
      <c r="F987" s="49">
        <f>IF($E987&lt;=hypothèses!$AK$2,1,IF(AND($E987&gt;hypothèses!$AJ$3,$E987&lt;=hypothèses!$AK$3),2,IF(AND($E987&gt;hypothèses!$AJ$4,$E987&lt;=hypothèses!$AK$4),3,IF(AND($E987&gt;hypothèses!$AJ$5,$E987&lt;=hypothèses!$AK$5),4,IF(AND($E987&gt;hypothèses!$AJ$6,$E987&lt;=hypothèses!$AK$6),5,IF(AND($E987&gt;hypothèses!$AJ$7,$E987&lt;=hypothèses!$AK$7),6,IF(AND($E987&gt;hypothèses!$AJ$8,$E987&lt;=hypothèses!$AK$8),7,IF(AND($E987&gt;hypothèses!$AJ$9,$E987&lt;=hypothèses!$AK$9),8,IF(AND($E987&gt;hypothèses!$AJ$10,$E987&lt;=hypothèses!$AK$10),9,IF(AND($E987&gt;hypothèses!$AJ$11,$E987&lt;=hypothèses!$AK$11),10,""))))))))))</f>
        <v>4</v>
      </c>
      <c r="I987">
        <v>0</v>
      </c>
      <c r="J987" s="58" t="str" cm="1">
        <f t="array" ref="J9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87" s="58">
        <f>IF(G987="Tarif Frais de dossier",30,IF(I987&lt;0,0,IF(AND(A987=hypothèses!$AV$2,G987=hypothèses!$AM$1),IF(E987&lt;=hypothèses!$AT$2,hypothèses!$AW$2,IF(E987&gt;=hypothèses!$AU$2,hypothèses!$AX$2,E987*hypothèses!$AY$2)),IF(AND(A987=hypothèses!$AV$3,G987=hypothèses!$AM$1),IF(E987&lt;=hypothèses!$AT$3,hypothèses!$AW$3,IF(E987&gt;=hypothèses!$AU$3,hypothèses!$AX$3,E987*hypothèses!$AY$3)),IF(AND(A987=hypothèses!$AV$5,G987=hypothèses!$AN$1),IF(E987&lt;=hypothèses!$AT$5,hypothèses!$AW$5,IF(E987&gt;=hypothèses!$AU$5,hypothèses!$AX$5,E987*hypothèses!$AY$5)),IF(AND(A987=hypothèses!$AV$6,G987=hypothèses!$AN$1),IF(E987&lt;=hypothèses!$AT$6,hypothèses!$AW$6,IF(E987&gt;=hypothèses!$AU$6,hypothèses!$AX$6,E987*hypothèses!$AY$6)),IF(AND(A987=hypothèses!$AV$8,G987=hypothèses!$AO$1),IF(E987&lt;=hypothèses!$AT$8,hypothèses!$AW$8,IF(E987&gt;=hypothèses!$AU$8,hypothèses!$AX$8,E987*hypothèses!$AY$8)),IF(AND(A987=hypothèses!$AV$9,G987=hypothèses!$AO$1),IF(E987&lt;=hypothèses!$AT$9,hypothèses!$AW$9,IF(E987&gt;=hypothèses!$AU$9,hypothèses!$AX$9,E987*hypothèses!$AY$9)),IF(AND(A987=hypothèses!$AV$11,G987=hypothèses!$AP$1),IF(E987&lt;=hypothèses!$AT$11,hypothèses!$AW$11,IF(E987&gt;=hypothèses!$AU$11,hypothèses!$AX$11,E987*hypothèses!$AY$11)),IF(AND(A987=hypothèses!$AV$12,G987=hypothèses!$AP$1),IF(E987&lt;=hypothèses!$AT$12,hypothèses!$AW$12,IF(E987&gt;=hypothèses!$AU$12,hypothèses!$AX$12,E987*hypothèses!$AY$12)),IF(AND(A987=hypothèses!$AV$14,G987=hypothèses!$AQ$1),IF(E987&lt;=hypothèses!$AT$14,hypothèses!$AW$14,IF(E987&gt;=hypothèses!$AU$14,hypothèses!$AX$14,E987*hypothèses!$AY$14)),IF(AND(A987=hypothèses!$AV$15,G987=hypothèses!$AQ$1),IF(E987&lt;=hypothèses!$AT$15,hypothèses!$AW$15,IF(E987&gt;=hypothèses!$AU$15,hypothèses!$AX$15,E987*hypothèses!$AY$15)),IF(AND(A987=hypothèses!$AV$17,G987=hypothèses!$AR$1),IF(E987&lt;=hypothèses!$AT$17,hypothèses!$AW$17,IF(E987&gt;=hypothèses!$AU$17,hypothèses!$AX$17,E987*hypothèses!$AY$17)),IF(AND(A987=hypothèses!$AV$18,G987=hypothèses!$AR$1),IF(E987&lt;=hypothèses!$AT$18,hypothèses!$AW$18,IF(E987&gt;=hypothèses!$AU$18,hypothèses!$AX$18,E987*hypothèses!$AY$18)),0))))))))))))))</f>
        <v>0</v>
      </c>
      <c r="L987" s="58"/>
    </row>
    <row r="988" spans="1:12">
      <c r="A988" t="s">
        <v>68</v>
      </c>
      <c r="B988" s="59">
        <v>7860</v>
      </c>
      <c r="C988">
        <v>4</v>
      </c>
      <c r="D988">
        <v>1</v>
      </c>
      <c r="E988" s="4">
        <f t="shared" si="15"/>
        <v>655</v>
      </c>
      <c r="F988" s="49">
        <f>IF($E988&lt;=hypothèses!$AK$2,1,IF(AND($E988&gt;hypothèses!$AJ$3,$E988&lt;=hypothèses!$AK$3),2,IF(AND($E988&gt;hypothèses!$AJ$4,$E988&lt;=hypothèses!$AK$4),3,IF(AND($E988&gt;hypothèses!$AJ$5,$E988&lt;=hypothèses!$AK$5),4,IF(AND($E988&gt;hypothèses!$AJ$6,$E988&lt;=hypothèses!$AK$6),5,IF(AND($E988&gt;hypothèses!$AJ$7,$E988&lt;=hypothèses!$AK$7),6,IF(AND($E988&gt;hypothèses!$AJ$8,$E988&lt;=hypothèses!$AK$8),7,IF(AND($E988&gt;hypothèses!$AJ$9,$E988&lt;=hypothèses!$AK$9),8,IF(AND($E988&gt;hypothèses!$AJ$10,$E988&lt;=hypothèses!$AK$10),9,IF(AND($E988&gt;hypothèses!$AJ$11,$E988&lt;=hypothèses!$AK$11),10,""))))))))))</f>
        <v>4</v>
      </c>
      <c r="I988">
        <v>0</v>
      </c>
      <c r="J988" s="58" t="str" cm="1">
        <f t="array" ref="J9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88" s="58">
        <f>IF(G988="Tarif Frais de dossier",30,IF(I988&lt;0,0,IF(AND(A988=hypothèses!$AV$2,G988=hypothèses!$AM$1),IF(E988&lt;=hypothèses!$AT$2,hypothèses!$AW$2,IF(E988&gt;=hypothèses!$AU$2,hypothèses!$AX$2,E988*hypothèses!$AY$2)),IF(AND(A988=hypothèses!$AV$3,G988=hypothèses!$AM$1),IF(E988&lt;=hypothèses!$AT$3,hypothèses!$AW$3,IF(E988&gt;=hypothèses!$AU$3,hypothèses!$AX$3,E988*hypothèses!$AY$3)),IF(AND(A988=hypothèses!$AV$5,G988=hypothèses!$AN$1),IF(E988&lt;=hypothèses!$AT$5,hypothèses!$AW$5,IF(E988&gt;=hypothèses!$AU$5,hypothèses!$AX$5,E988*hypothèses!$AY$5)),IF(AND(A988=hypothèses!$AV$6,G988=hypothèses!$AN$1),IF(E988&lt;=hypothèses!$AT$6,hypothèses!$AW$6,IF(E988&gt;=hypothèses!$AU$6,hypothèses!$AX$6,E988*hypothèses!$AY$6)),IF(AND(A988=hypothèses!$AV$8,G988=hypothèses!$AO$1),IF(E988&lt;=hypothèses!$AT$8,hypothèses!$AW$8,IF(E988&gt;=hypothèses!$AU$8,hypothèses!$AX$8,E988*hypothèses!$AY$8)),IF(AND(A988=hypothèses!$AV$9,G988=hypothèses!$AO$1),IF(E988&lt;=hypothèses!$AT$9,hypothèses!$AW$9,IF(E988&gt;=hypothèses!$AU$9,hypothèses!$AX$9,E988*hypothèses!$AY$9)),IF(AND(A988=hypothèses!$AV$11,G988=hypothèses!$AP$1),IF(E988&lt;=hypothèses!$AT$11,hypothèses!$AW$11,IF(E988&gt;=hypothèses!$AU$11,hypothèses!$AX$11,E988*hypothèses!$AY$11)),IF(AND(A988=hypothèses!$AV$12,G988=hypothèses!$AP$1),IF(E988&lt;=hypothèses!$AT$12,hypothèses!$AW$12,IF(E988&gt;=hypothèses!$AU$12,hypothèses!$AX$12,E988*hypothèses!$AY$12)),IF(AND(A988=hypothèses!$AV$14,G988=hypothèses!$AQ$1),IF(E988&lt;=hypothèses!$AT$14,hypothèses!$AW$14,IF(E988&gt;=hypothèses!$AU$14,hypothèses!$AX$14,E988*hypothèses!$AY$14)),IF(AND(A988=hypothèses!$AV$15,G988=hypothèses!$AQ$1),IF(E988&lt;=hypothèses!$AT$15,hypothèses!$AW$15,IF(E988&gt;=hypothèses!$AU$15,hypothèses!$AX$15,E988*hypothèses!$AY$15)),IF(AND(A988=hypothèses!$AV$17,G988=hypothèses!$AR$1),IF(E988&lt;=hypothèses!$AT$17,hypothèses!$AW$17,IF(E988&gt;=hypothèses!$AU$17,hypothèses!$AX$17,E988*hypothèses!$AY$17)),IF(AND(A988=hypothèses!$AV$18,G988=hypothèses!$AR$1),IF(E988&lt;=hypothèses!$AT$18,hypothèses!$AW$18,IF(E988&gt;=hypothèses!$AU$18,hypothèses!$AX$18,E988*hypothèses!$AY$18)),0))))))))))))))</f>
        <v>0</v>
      </c>
      <c r="L988" s="58"/>
    </row>
    <row r="989" spans="1:12">
      <c r="A989" t="s">
        <v>68</v>
      </c>
      <c r="B989" s="59">
        <v>7860</v>
      </c>
      <c r="C989">
        <v>4</v>
      </c>
      <c r="D989">
        <v>1</v>
      </c>
      <c r="E989" s="4">
        <f t="shared" si="15"/>
        <v>655</v>
      </c>
      <c r="F989" s="49">
        <f>IF($E989&lt;=hypothèses!$AK$2,1,IF(AND($E989&gt;hypothèses!$AJ$3,$E989&lt;=hypothèses!$AK$3),2,IF(AND($E989&gt;hypothèses!$AJ$4,$E989&lt;=hypothèses!$AK$4),3,IF(AND($E989&gt;hypothèses!$AJ$5,$E989&lt;=hypothèses!$AK$5),4,IF(AND($E989&gt;hypothèses!$AJ$6,$E989&lt;=hypothèses!$AK$6),5,IF(AND($E989&gt;hypothèses!$AJ$7,$E989&lt;=hypothèses!$AK$7),6,IF(AND($E989&gt;hypothèses!$AJ$8,$E989&lt;=hypothèses!$AK$8),7,IF(AND($E989&gt;hypothèses!$AJ$9,$E989&lt;=hypothèses!$AK$9),8,IF(AND($E989&gt;hypothèses!$AJ$10,$E989&lt;=hypothèses!$AK$10),9,IF(AND($E989&gt;hypothèses!$AJ$11,$E989&lt;=hypothèses!$AK$11),10,""))))))))))</f>
        <v>4</v>
      </c>
      <c r="I989">
        <v>0</v>
      </c>
      <c r="J989" s="58" t="str" cm="1">
        <f t="array" ref="J9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89" s="58">
        <f>IF(G989="Tarif Frais de dossier",30,IF(I989&lt;0,0,IF(AND(A989=hypothèses!$AV$2,G989=hypothèses!$AM$1),IF(E989&lt;=hypothèses!$AT$2,hypothèses!$AW$2,IF(E989&gt;=hypothèses!$AU$2,hypothèses!$AX$2,E989*hypothèses!$AY$2)),IF(AND(A989=hypothèses!$AV$3,G989=hypothèses!$AM$1),IF(E989&lt;=hypothèses!$AT$3,hypothèses!$AW$3,IF(E989&gt;=hypothèses!$AU$3,hypothèses!$AX$3,E989*hypothèses!$AY$3)),IF(AND(A989=hypothèses!$AV$5,G989=hypothèses!$AN$1),IF(E989&lt;=hypothèses!$AT$5,hypothèses!$AW$5,IF(E989&gt;=hypothèses!$AU$5,hypothèses!$AX$5,E989*hypothèses!$AY$5)),IF(AND(A989=hypothèses!$AV$6,G989=hypothèses!$AN$1),IF(E989&lt;=hypothèses!$AT$6,hypothèses!$AW$6,IF(E989&gt;=hypothèses!$AU$6,hypothèses!$AX$6,E989*hypothèses!$AY$6)),IF(AND(A989=hypothèses!$AV$8,G989=hypothèses!$AO$1),IF(E989&lt;=hypothèses!$AT$8,hypothèses!$AW$8,IF(E989&gt;=hypothèses!$AU$8,hypothèses!$AX$8,E989*hypothèses!$AY$8)),IF(AND(A989=hypothèses!$AV$9,G989=hypothèses!$AO$1),IF(E989&lt;=hypothèses!$AT$9,hypothèses!$AW$9,IF(E989&gt;=hypothèses!$AU$9,hypothèses!$AX$9,E989*hypothèses!$AY$9)),IF(AND(A989=hypothèses!$AV$11,G989=hypothèses!$AP$1),IF(E989&lt;=hypothèses!$AT$11,hypothèses!$AW$11,IF(E989&gt;=hypothèses!$AU$11,hypothèses!$AX$11,E989*hypothèses!$AY$11)),IF(AND(A989=hypothèses!$AV$12,G989=hypothèses!$AP$1),IF(E989&lt;=hypothèses!$AT$12,hypothèses!$AW$12,IF(E989&gt;=hypothèses!$AU$12,hypothèses!$AX$12,E989*hypothèses!$AY$12)),IF(AND(A989=hypothèses!$AV$14,G989=hypothèses!$AQ$1),IF(E989&lt;=hypothèses!$AT$14,hypothèses!$AW$14,IF(E989&gt;=hypothèses!$AU$14,hypothèses!$AX$14,E989*hypothèses!$AY$14)),IF(AND(A989=hypothèses!$AV$15,G989=hypothèses!$AQ$1),IF(E989&lt;=hypothèses!$AT$15,hypothèses!$AW$15,IF(E989&gt;=hypothèses!$AU$15,hypothèses!$AX$15,E989*hypothèses!$AY$15)),IF(AND(A989=hypothèses!$AV$17,G989=hypothèses!$AR$1),IF(E989&lt;=hypothèses!$AT$17,hypothèses!$AW$17,IF(E989&gt;=hypothèses!$AU$17,hypothèses!$AX$17,E989*hypothèses!$AY$17)),IF(AND(A989=hypothèses!$AV$18,G989=hypothèses!$AR$1),IF(E989&lt;=hypothèses!$AT$18,hypothèses!$AW$18,IF(E989&gt;=hypothèses!$AU$18,hypothèses!$AX$18,E989*hypothèses!$AY$18)),0))))))))))))))</f>
        <v>0</v>
      </c>
      <c r="L989" s="58"/>
    </row>
    <row r="990" spans="1:12">
      <c r="A990" t="s">
        <v>68</v>
      </c>
      <c r="B990" s="59">
        <v>61897</v>
      </c>
      <c r="C990">
        <v>25</v>
      </c>
      <c r="D990">
        <v>3</v>
      </c>
      <c r="E990" s="4">
        <f t="shared" si="15"/>
        <v>1719.3611111111111</v>
      </c>
      <c r="F990" s="49">
        <f>IF($E990&lt;=hypothèses!$AK$2,1,IF(AND($E990&gt;hypothèses!$AJ$3,$E990&lt;=hypothèses!$AK$3),2,IF(AND($E990&gt;hypothèses!$AJ$4,$E990&lt;=hypothèses!$AK$4),3,IF(AND($E990&gt;hypothèses!$AJ$5,$E990&lt;=hypothèses!$AK$5),4,IF(AND($E990&gt;hypothèses!$AJ$6,$E990&lt;=hypothèses!$AK$6),5,IF(AND($E990&gt;hypothèses!$AJ$7,$E990&lt;=hypothèses!$AK$7),6,IF(AND($E990&gt;hypothèses!$AJ$8,$E990&lt;=hypothèses!$AK$8),7,IF(AND($E990&gt;hypothèses!$AJ$9,$E990&lt;=hypothèses!$AK$9),8,IF(AND($E990&gt;hypothèses!$AJ$10,$E990&lt;=hypothèses!$AK$10),9,IF(AND($E990&gt;hypothèses!$AJ$11,$E990&lt;=hypothèses!$AK$11),10,""))))))))))</f>
        <v>8</v>
      </c>
      <c r="G990" t="s">
        <v>17</v>
      </c>
      <c r="H990">
        <v>1</v>
      </c>
      <c r="I990">
        <v>448</v>
      </c>
      <c r="J990" s="58" cm="1">
        <f t="array" ref="J9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497.69000000000005</v>
      </c>
      <c r="K990" s="58">
        <f>IF(G990="Tarif Frais de dossier",30,IF(I990&lt;0,0,IF(AND(A990=hypothèses!$AV$2,G990=hypothèses!$AM$1),IF(E990&lt;=hypothèses!$AT$2,hypothèses!$AW$2,IF(E990&gt;=hypothèses!$AU$2,hypothèses!$AX$2,E990*hypothèses!$AY$2)),IF(AND(A990=hypothèses!$AV$3,G990=hypothèses!$AM$1),IF(E990&lt;=hypothèses!$AT$3,hypothèses!$AW$3,IF(E990&gt;=hypothèses!$AU$3,hypothèses!$AX$3,E990*hypothèses!$AY$3)),IF(AND(A990=hypothèses!$AV$5,G990=hypothèses!$AN$1),IF(E990&lt;=hypothèses!$AT$5,hypothèses!$AW$5,IF(E990&gt;=hypothèses!$AU$5,hypothèses!$AX$5,E990*hypothèses!$AY$5)),IF(AND(A990=hypothèses!$AV$6,G990=hypothèses!$AN$1),IF(E990&lt;=hypothèses!$AT$6,hypothèses!$AW$6,IF(E990&gt;=hypothèses!$AU$6,hypothèses!$AX$6,E990*hypothèses!$AY$6)),IF(AND(A990=hypothèses!$AV$8,G990=hypothèses!$AO$1),IF(E990&lt;=hypothèses!$AT$8,hypothèses!$AW$8,IF(E990&gt;=hypothèses!$AU$8,hypothèses!$AX$8,E990*hypothèses!$AY$8)),IF(AND(A990=hypothèses!$AV$9,G990=hypothèses!$AO$1),IF(E990&lt;=hypothèses!$AT$9,hypothèses!$AW$9,IF(E990&gt;=hypothèses!$AU$9,hypothèses!$AX$9,E990*hypothèses!$AY$9)),IF(AND(A990=hypothèses!$AV$11,G990=hypothèses!$AP$1),IF(E990&lt;=hypothèses!$AT$11,hypothèses!$AW$11,IF(E990&gt;=hypothèses!$AU$11,hypothèses!$AX$11,E990*hypothèses!$AY$11)),IF(AND(A990=hypothèses!$AV$12,G990=hypothèses!$AP$1),IF(E990&lt;=hypothèses!$AT$12,hypothèses!$AW$12,IF(E990&gt;=hypothèses!$AU$12,hypothèses!$AX$12,E990*hypothèses!$AY$12)),IF(AND(A990=hypothèses!$AV$14,G990=hypothèses!$AQ$1),IF(E990&lt;=hypothèses!$AT$14,hypothèses!$AW$14,IF(E990&gt;=hypothèses!$AU$14,hypothèses!$AX$14,E990*hypothèses!$AY$14)),IF(AND(A990=hypothèses!$AV$15,G990=hypothèses!$AQ$1),IF(E990&lt;=hypothèses!$AT$15,hypothèses!$AW$15,IF(E990&gt;=hypothèses!$AU$15,hypothèses!$AX$15,E990*hypothèses!$AY$15)),IF(AND(A990=hypothèses!$AV$17,G990=hypothèses!$AR$1),IF(E990&lt;=hypothèses!$AT$17,hypothèses!$AW$17,IF(E990&gt;=hypothèses!$AU$17,hypothèses!$AX$17,E990*hypothèses!$AY$17)),IF(AND(A990=hypothèses!$AV$18,G990=hypothèses!$AR$1),IF(E990&lt;=hypothèses!$AT$18,hypothèses!$AW$18,IF(E990&gt;=hypothèses!$AU$18,hypothèses!$AX$18,E990*hypothèses!$AY$18)),0))))))))))))))</f>
        <v>283.69458333333336</v>
      </c>
      <c r="L990" s="58"/>
    </row>
    <row r="991" spans="1:12">
      <c r="A991" t="s">
        <v>68</v>
      </c>
      <c r="B991" s="59">
        <v>90430</v>
      </c>
      <c r="C991">
        <v>37</v>
      </c>
      <c r="D991">
        <v>5.5</v>
      </c>
      <c r="E991" s="4">
        <f t="shared" si="15"/>
        <v>1370.151515151515</v>
      </c>
      <c r="F991" s="49">
        <f>IF($E991&lt;=hypothèses!$AK$2,1,IF(AND($E991&gt;hypothèses!$AJ$3,$E991&lt;=hypothèses!$AK$3),2,IF(AND($E991&gt;hypothèses!$AJ$4,$E991&lt;=hypothèses!$AK$4),3,IF(AND($E991&gt;hypothèses!$AJ$5,$E991&lt;=hypothèses!$AK$5),4,IF(AND($E991&gt;hypothèses!$AJ$6,$E991&lt;=hypothèses!$AK$6),5,IF(AND($E991&gt;hypothèses!$AJ$7,$E991&lt;=hypothèses!$AK$7),6,IF(AND($E991&gt;hypothèses!$AJ$8,$E991&lt;=hypothèses!$AK$8),7,IF(AND($E991&gt;hypothèses!$AJ$9,$E991&lt;=hypothèses!$AK$9),8,IF(AND($E991&gt;hypothèses!$AJ$10,$E991&lt;=hypothèses!$AK$10),9,IF(AND($E991&gt;hypothèses!$AJ$11,$E991&lt;=hypothèses!$AK$11),10,""))))))))))</f>
        <v>7</v>
      </c>
      <c r="G991" t="s">
        <v>13</v>
      </c>
      <c r="H991">
        <v>1</v>
      </c>
      <c r="I991">
        <v>1244</v>
      </c>
      <c r="J991" s="58" cm="1">
        <f t="array" ref="J9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991" s="58">
        <f>IF(G991="Tarif Frais de dossier",30,IF(I991&lt;0,0,IF(AND(A991=hypothèses!$AV$2,G991=hypothèses!$AM$1),IF(E991&lt;=hypothèses!$AT$2,hypothèses!$AW$2,IF(E991&gt;=hypothèses!$AU$2,hypothèses!$AX$2,E991*hypothèses!$AY$2)),IF(AND(A991=hypothèses!$AV$3,G991=hypothèses!$AM$1),IF(E991&lt;=hypothèses!$AT$3,hypothèses!$AW$3,IF(E991&gt;=hypothèses!$AU$3,hypothèses!$AX$3,E991*hypothèses!$AY$3)),IF(AND(A991=hypothèses!$AV$5,G991=hypothèses!$AN$1),IF(E991&lt;=hypothèses!$AT$5,hypothèses!$AW$5,IF(E991&gt;=hypothèses!$AU$5,hypothèses!$AX$5,E991*hypothèses!$AY$5)),IF(AND(A991=hypothèses!$AV$6,G991=hypothèses!$AN$1),IF(E991&lt;=hypothèses!$AT$6,hypothèses!$AW$6,IF(E991&gt;=hypothèses!$AU$6,hypothèses!$AX$6,E991*hypothèses!$AY$6)),IF(AND(A991=hypothèses!$AV$8,G991=hypothèses!$AO$1),IF(E991&lt;=hypothèses!$AT$8,hypothèses!$AW$8,IF(E991&gt;=hypothèses!$AU$8,hypothèses!$AX$8,E991*hypothèses!$AY$8)),IF(AND(A991=hypothèses!$AV$9,G991=hypothèses!$AO$1),IF(E991&lt;=hypothèses!$AT$9,hypothèses!$AW$9,IF(E991&gt;=hypothèses!$AU$9,hypothèses!$AX$9,E991*hypothèses!$AY$9)),IF(AND(A991=hypothèses!$AV$11,G991=hypothèses!$AP$1),IF(E991&lt;=hypothèses!$AT$11,hypothèses!$AW$11,IF(E991&gt;=hypothèses!$AU$11,hypothèses!$AX$11,E991*hypothèses!$AY$11)),IF(AND(A991=hypothèses!$AV$12,G991=hypothèses!$AP$1),IF(E991&lt;=hypothèses!$AT$12,hypothèses!$AW$12,IF(E991&gt;=hypothèses!$AU$12,hypothèses!$AX$12,E991*hypothèses!$AY$12)),IF(AND(A991=hypothèses!$AV$14,G991=hypothèses!$AQ$1),IF(E991&lt;=hypothèses!$AT$14,hypothèses!$AW$14,IF(E991&gt;=hypothèses!$AU$14,hypothèses!$AX$14,E991*hypothèses!$AY$14)),IF(AND(A991=hypothèses!$AV$15,G991=hypothèses!$AQ$1),IF(E991&lt;=hypothèses!$AT$15,hypothèses!$AW$15,IF(E991&gt;=hypothèses!$AU$15,hypothèses!$AX$15,E991*hypothèses!$AY$15)),IF(AND(A991=hypothèses!$AV$17,G991=hypothèses!$AR$1),IF(E991&lt;=hypothèses!$AT$17,hypothèses!$AW$17,IF(E991&gt;=hypothèses!$AU$17,hypothèses!$AX$17,E991*hypothèses!$AY$17)),IF(AND(A991=hypothèses!$AV$18,G991=hypothèses!$AR$1),IF(E991&lt;=hypothèses!$AT$18,hypothèses!$AW$18,IF(E991&gt;=hypothèses!$AU$18,hypothèses!$AX$18,E991*hypothèses!$AY$18)),0))))))))))))))</f>
        <v>452.15</v>
      </c>
      <c r="L991" s="58"/>
    </row>
    <row r="992" spans="1:12">
      <c r="A992" t="s">
        <v>68</v>
      </c>
      <c r="B992" s="59">
        <v>90430</v>
      </c>
      <c r="C992">
        <v>37</v>
      </c>
      <c r="D992">
        <v>5.5</v>
      </c>
      <c r="E992" s="4">
        <f t="shared" si="15"/>
        <v>1370.151515151515</v>
      </c>
      <c r="F992" s="49">
        <f>IF($E992&lt;=hypothèses!$AK$2,1,IF(AND($E992&gt;hypothèses!$AJ$3,$E992&lt;=hypothèses!$AK$3),2,IF(AND($E992&gt;hypothèses!$AJ$4,$E992&lt;=hypothèses!$AK$4),3,IF(AND($E992&gt;hypothèses!$AJ$5,$E992&lt;=hypothèses!$AK$5),4,IF(AND($E992&gt;hypothèses!$AJ$6,$E992&lt;=hypothèses!$AK$6),5,IF(AND($E992&gt;hypothèses!$AJ$7,$E992&lt;=hypothèses!$AK$7),6,IF(AND($E992&gt;hypothèses!$AJ$8,$E992&lt;=hypothèses!$AK$8),7,IF(AND($E992&gt;hypothèses!$AJ$9,$E992&lt;=hypothèses!$AK$9),8,IF(AND($E992&gt;hypothèses!$AJ$10,$E992&lt;=hypothèses!$AK$10),9,IF(AND($E992&gt;hypothèses!$AJ$11,$E992&lt;=hypothèses!$AK$11),10,""))))))))))</f>
        <v>7</v>
      </c>
      <c r="G992" t="s">
        <v>14</v>
      </c>
      <c r="H992">
        <v>1</v>
      </c>
      <c r="I992">
        <v>30</v>
      </c>
      <c r="J992" s="58" cm="1">
        <f t="array" ref="J9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992" s="58">
        <f>IF(G992="Tarif Frais de dossier",30,IF(I992&lt;0,0,IF(AND(A992=hypothèses!$AV$2,G992=hypothèses!$AM$1),IF(E992&lt;=hypothèses!$AT$2,hypothèses!$AW$2,IF(E992&gt;=hypothèses!$AU$2,hypothèses!$AX$2,E992*hypothèses!$AY$2)),IF(AND(A992=hypothèses!$AV$3,G992=hypothèses!$AM$1),IF(E992&lt;=hypothèses!$AT$3,hypothèses!$AW$3,IF(E992&gt;=hypothèses!$AU$3,hypothèses!$AX$3,E992*hypothèses!$AY$3)),IF(AND(A992=hypothèses!$AV$5,G992=hypothèses!$AN$1),IF(E992&lt;=hypothèses!$AT$5,hypothèses!$AW$5,IF(E992&gt;=hypothèses!$AU$5,hypothèses!$AX$5,E992*hypothèses!$AY$5)),IF(AND(A992=hypothèses!$AV$6,G992=hypothèses!$AN$1),IF(E992&lt;=hypothèses!$AT$6,hypothèses!$AW$6,IF(E992&gt;=hypothèses!$AU$6,hypothèses!$AX$6,E992*hypothèses!$AY$6)),IF(AND(A992=hypothèses!$AV$8,G992=hypothèses!$AO$1),IF(E992&lt;=hypothèses!$AT$8,hypothèses!$AW$8,IF(E992&gt;=hypothèses!$AU$8,hypothèses!$AX$8,E992*hypothèses!$AY$8)),IF(AND(A992=hypothèses!$AV$9,G992=hypothèses!$AO$1),IF(E992&lt;=hypothèses!$AT$9,hypothèses!$AW$9,IF(E992&gt;=hypothèses!$AU$9,hypothèses!$AX$9,E992*hypothèses!$AY$9)),IF(AND(A992=hypothèses!$AV$11,G992=hypothèses!$AP$1),IF(E992&lt;=hypothèses!$AT$11,hypothèses!$AW$11,IF(E992&gt;=hypothèses!$AU$11,hypothèses!$AX$11,E992*hypothèses!$AY$11)),IF(AND(A992=hypothèses!$AV$12,G992=hypothèses!$AP$1),IF(E992&lt;=hypothèses!$AT$12,hypothèses!$AW$12,IF(E992&gt;=hypothèses!$AU$12,hypothèses!$AX$12,E992*hypothèses!$AY$12)),IF(AND(A992=hypothèses!$AV$14,G992=hypothèses!$AQ$1),IF(E992&lt;=hypothèses!$AT$14,hypothèses!$AW$14,IF(E992&gt;=hypothèses!$AU$14,hypothèses!$AX$14,E992*hypothèses!$AY$14)),IF(AND(A992=hypothèses!$AV$15,G992=hypothèses!$AQ$1),IF(E992&lt;=hypothèses!$AT$15,hypothèses!$AW$15,IF(E992&gt;=hypothèses!$AU$15,hypothèses!$AX$15,E992*hypothèses!$AY$15)),IF(AND(A992=hypothèses!$AV$17,G992=hypothèses!$AR$1),IF(E992&lt;=hypothèses!$AT$17,hypothèses!$AW$17,IF(E992&gt;=hypothèses!$AU$17,hypothèses!$AX$17,E992*hypothèses!$AY$17)),IF(AND(A992=hypothèses!$AV$18,G992=hypothèses!$AR$1),IF(E992&lt;=hypothèses!$AT$18,hypothèses!$AW$18,IF(E992&gt;=hypothèses!$AU$18,hypothèses!$AX$18,E992*hypothèses!$AY$18)),0))))))))))))))</f>
        <v>30</v>
      </c>
      <c r="L992" s="58"/>
    </row>
    <row r="993" spans="1:12">
      <c r="A993" t="s">
        <v>68</v>
      </c>
      <c r="B993" s="59">
        <v>90430</v>
      </c>
      <c r="C993">
        <v>37</v>
      </c>
      <c r="D993">
        <v>5.5</v>
      </c>
      <c r="E993" s="4">
        <f t="shared" si="15"/>
        <v>1370.151515151515</v>
      </c>
      <c r="F993" s="49">
        <f>IF($E993&lt;=hypothèses!$AK$2,1,IF(AND($E993&gt;hypothèses!$AJ$3,$E993&lt;=hypothèses!$AK$3),2,IF(AND($E993&gt;hypothèses!$AJ$4,$E993&lt;=hypothèses!$AK$4),3,IF(AND($E993&gt;hypothèses!$AJ$5,$E993&lt;=hypothèses!$AK$5),4,IF(AND($E993&gt;hypothèses!$AJ$6,$E993&lt;=hypothèses!$AK$6),5,IF(AND($E993&gt;hypothèses!$AJ$7,$E993&lt;=hypothèses!$AK$7),6,IF(AND($E993&gt;hypothèses!$AJ$8,$E993&lt;=hypothèses!$AK$8),7,IF(AND($E993&gt;hypothèses!$AJ$9,$E993&lt;=hypothèses!$AK$9),8,IF(AND($E993&gt;hypothèses!$AJ$10,$E993&lt;=hypothèses!$AK$10),9,IF(AND($E993&gt;hypothèses!$AJ$11,$E993&lt;=hypothèses!$AK$11),10,""))))))))))</f>
        <v>7</v>
      </c>
      <c r="I993">
        <v>0</v>
      </c>
      <c r="J993" s="58" t="str" cm="1">
        <f t="array" ref="J9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93" s="58">
        <f>IF(G993="Tarif Frais de dossier",30,IF(I993&lt;0,0,IF(AND(A993=hypothèses!$AV$2,G993=hypothèses!$AM$1),IF(E993&lt;=hypothèses!$AT$2,hypothèses!$AW$2,IF(E993&gt;=hypothèses!$AU$2,hypothèses!$AX$2,E993*hypothèses!$AY$2)),IF(AND(A993=hypothèses!$AV$3,G993=hypothèses!$AM$1),IF(E993&lt;=hypothèses!$AT$3,hypothèses!$AW$3,IF(E993&gt;=hypothèses!$AU$3,hypothèses!$AX$3,E993*hypothèses!$AY$3)),IF(AND(A993=hypothèses!$AV$5,G993=hypothèses!$AN$1),IF(E993&lt;=hypothèses!$AT$5,hypothèses!$AW$5,IF(E993&gt;=hypothèses!$AU$5,hypothèses!$AX$5,E993*hypothèses!$AY$5)),IF(AND(A993=hypothèses!$AV$6,G993=hypothèses!$AN$1),IF(E993&lt;=hypothèses!$AT$6,hypothèses!$AW$6,IF(E993&gt;=hypothèses!$AU$6,hypothèses!$AX$6,E993*hypothèses!$AY$6)),IF(AND(A993=hypothèses!$AV$8,G993=hypothèses!$AO$1),IF(E993&lt;=hypothèses!$AT$8,hypothèses!$AW$8,IF(E993&gt;=hypothèses!$AU$8,hypothèses!$AX$8,E993*hypothèses!$AY$8)),IF(AND(A993=hypothèses!$AV$9,G993=hypothèses!$AO$1),IF(E993&lt;=hypothèses!$AT$9,hypothèses!$AW$9,IF(E993&gt;=hypothèses!$AU$9,hypothèses!$AX$9,E993*hypothèses!$AY$9)),IF(AND(A993=hypothèses!$AV$11,G993=hypothèses!$AP$1),IF(E993&lt;=hypothèses!$AT$11,hypothèses!$AW$11,IF(E993&gt;=hypothèses!$AU$11,hypothèses!$AX$11,E993*hypothèses!$AY$11)),IF(AND(A993=hypothèses!$AV$12,G993=hypothèses!$AP$1),IF(E993&lt;=hypothèses!$AT$12,hypothèses!$AW$12,IF(E993&gt;=hypothèses!$AU$12,hypothèses!$AX$12,E993*hypothèses!$AY$12)),IF(AND(A993=hypothèses!$AV$14,G993=hypothèses!$AQ$1),IF(E993&lt;=hypothèses!$AT$14,hypothèses!$AW$14,IF(E993&gt;=hypothèses!$AU$14,hypothèses!$AX$14,E993*hypothèses!$AY$14)),IF(AND(A993=hypothèses!$AV$15,G993=hypothèses!$AQ$1),IF(E993&lt;=hypothèses!$AT$15,hypothèses!$AW$15,IF(E993&gt;=hypothèses!$AU$15,hypothèses!$AX$15,E993*hypothèses!$AY$15)),IF(AND(A993=hypothèses!$AV$17,G993=hypothèses!$AR$1),IF(E993&lt;=hypothèses!$AT$17,hypothèses!$AW$17,IF(E993&gt;=hypothèses!$AU$17,hypothèses!$AX$17,E993*hypothèses!$AY$17)),IF(AND(A993=hypothèses!$AV$18,G993=hypothèses!$AR$1),IF(E993&lt;=hypothèses!$AT$18,hypothèses!$AW$18,IF(E993&gt;=hypothèses!$AU$18,hypothèses!$AX$18,E993*hypothèses!$AY$18)),0))))))))))))))</f>
        <v>0</v>
      </c>
      <c r="L993" s="58"/>
    </row>
    <row r="994" spans="1:12">
      <c r="A994" t="s">
        <v>70</v>
      </c>
      <c r="B994" s="59">
        <v>3354</v>
      </c>
      <c r="C994">
        <v>2</v>
      </c>
      <c r="D994">
        <v>1</v>
      </c>
      <c r="E994" s="4">
        <f t="shared" si="15"/>
        <v>279.5</v>
      </c>
      <c r="F994" s="49">
        <f>IF($E994&lt;=hypothèses!$AK$2,1,IF(AND($E994&gt;hypothèses!$AJ$3,$E994&lt;=hypothèses!$AK$3),2,IF(AND($E994&gt;hypothèses!$AJ$4,$E994&lt;=hypothèses!$AK$4),3,IF(AND($E994&gt;hypothèses!$AJ$5,$E994&lt;=hypothèses!$AK$5),4,IF(AND($E994&gt;hypothèses!$AJ$6,$E994&lt;=hypothèses!$AK$6),5,IF(AND($E994&gt;hypothèses!$AJ$7,$E994&lt;=hypothèses!$AK$7),6,IF(AND($E994&gt;hypothèses!$AJ$8,$E994&lt;=hypothèses!$AK$8),7,IF(AND($E994&gt;hypothèses!$AJ$9,$E994&lt;=hypothèses!$AK$9),8,IF(AND($E994&gt;hypothèses!$AJ$10,$E994&lt;=hypothèses!$AK$10),9,IF(AND($E994&gt;hypothèses!$AJ$11,$E994&lt;=hypothèses!$AK$11),10,""))))))))))</f>
        <v>2</v>
      </c>
      <c r="G994" t="s">
        <v>13</v>
      </c>
      <c r="H994">
        <v>1.1000000000000001</v>
      </c>
      <c r="I994">
        <v>72.599999999999994</v>
      </c>
      <c r="J994" s="58" cm="1">
        <f t="array" ref="J9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194.94200000000001</v>
      </c>
      <c r="K994" s="58">
        <f>IF(G994="Tarif Frais de dossier",30,IF(I994&lt;0,0,IF(AND(A994=hypothèses!$AV$2,G994=hypothèses!$AM$1),IF(E994&lt;=hypothèses!$AT$2,hypothèses!$AW$2,IF(E994&gt;=hypothèses!$AU$2,hypothèses!$AX$2,E994*hypothèses!$AY$2)),IF(AND(A994=hypothèses!$AV$3,G994=hypothèses!$AM$1),IF(E994&lt;=hypothèses!$AT$3,hypothèses!$AW$3,IF(E994&gt;=hypothèses!$AU$3,hypothèses!$AX$3,E994*hypothèses!$AY$3)),IF(AND(A994=hypothèses!$AV$5,G994=hypothèses!$AN$1),IF(E994&lt;=hypothèses!$AT$5,hypothèses!$AW$5,IF(E994&gt;=hypothèses!$AU$5,hypothèses!$AX$5,E994*hypothèses!$AY$5)),IF(AND(A994=hypothèses!$AV$6,G994=hypothèses!$AN$1),IF(E994&lt;=hypothèses!$AT$6,hypothèses!$AW$6,IF(E994&gt;=hypothèses!$AU$6,hypothèses!$AX$6,E994*hypothèses!$AY$6)),IF(AND(A994=hypothèses!$AV$8,G994=hypothèses!$AO$1),IF(E994&lt;=hypothèses!$AT$8,hypothèses!$AW$8,IF(E994&gt;=hypothèses!$AU$8,hypothèses!$AX$8,E994*hypothèses!$AY$8)),IF(AND(A994=hypothèses!$AV$9,G994=hypothèses!$AO$1),IF(E994&lt;=hypothèses!$AT$9,hypothèses!$AW$9,IF(E994&gt;=hypothèses!$AU$9,hypothèses!$AX$9,E994*hypothèses!$AY$9)),IF(AND(A994=hypothèses!$AV$11,G994=hypothèses!$AP$1),IF(E994&lt;=hypothèses!$AT$11,hypothèses!$AW$11,IF(E994&gt;=hypothèses!$AU$11,hypothèses!$AX$11,E994*hypothèses!$AY$11)),IF(AND(A994=hypothèses!$AV$12,G994=hypothèses!$AP$1),IF(E994&lt;=hypothèses!$AT$12,hypothèses!$AW$12,IF(E994&gt;=hypothèses!$AU$12,hypothèses!$AX$12,E994*hypothèses!$AY$12)),IF(AND(A994=hypothèses!$AV$14,G994=hypothèses!$AQ$1),IF(E994&lt;=hypothèses!$AT$14,hypothèses!$AW$14,IF(E994&gt;=hypothèses!$AU$14,hypothèses!$AX$14,E994*hypothèses!$AY$14)),IF(AND(A994=hypothèses!$AV$15,G994=hypothèses!$AQ$1),IF(E994&lt;=hypothèses!$AT$15,hypothèses!$AW$15,IF(E994&gt;=hypothèses!$AU$15,hypothèses!$AX$15,E994*hypothèses!$AY$15)),IF(AND(A994=hypothèses!$AV$17,G994=hypothèses!$AR$1),IF(E994&lt;=hypothèses!$AT$17,hypothèses!$AW$17,IF(E994&gt;=hypothèses!$AU$17,hypothèses!$AX$17,E994*hypothèses!$AY$17)),IF(AND(A994=hypothèses!$AV$18,G994=hypothèses!$AR$1),IF(E994&lt;=hypothèses!$AT$18,hypothèses!$AW$18,IF(E994&gt;=hypothèses!$AU$18,hypothèses!$AX$18,E994*hypothèses!$AY$18)),0))))))))))))))</f>
        <v>73.787999999999997</v>
      </c>
      <c r="L994" s="58"/>
    </row>
    <row r="995" spans="1:12">
      <c r="A995" t="s">
        <v>70</v>
      </c>
      <c r="B995" s="59">
        <v>3354</v>
      </c>
      <c r="C995">
        <v>2</v>
      </c>
      <c r="D995">
        <v>1</v>
      </c>
      <c r="E995" s="4">
        <f t="shared" si="15"/>
        <v>279.5</v>
      </c>
      <c r="F995" s="49">
        <f>IF($E995&lt;=hypothèses!$AK$2,1,IF(AND($E995&gt;hypothèses!$AJ$3,$E995&lt;=hypothèses!$AK$3),2,IF(AND($E995&gt;hypothèses!$AJ$4,$E995&lt;=hypothèses!$AK$4),3,IF(AND($E995&gt;hypothèses!$AJ$5,$E995&lt;=hypothèses!$AK$5),4,IF(AND($E995&gt;hypothèses!$AJ$6,$E995&lt;=hypothèses!$AK$6),5,IF(AND($E995&gt;hypothèses!$AJ$7,$E995&lt;=hypothèses!$AK$7),6,IF(AND($E995&gt;hypothèses!$AJ$8,$E995&lt;=hypothèses!$AK$8),7,IF(AND($E995&gt;hypothèses!$AJ$9,$E995&lt;=hypothèses!$AK$9),8,IF(AND($E995&gt;hypothèses!$AJ$10,$E995&lt;=hypothèses!$AK$10),9,IF(AND($E995&gt;hypothèses!$AJ$11,$E995&lt;=hypothèses!$AK$11),10,""))))))))))</f>
        <v>2</v>
      </c>
      <c r="G995" t="s">
        <v>0</v>
      </c>
      <c r="H995">
        <v>1.1000000000000001</v>
      </c>
      <c r="I995">
        <v>36.299999999999997</v>
      </c>
      <c r="J995" s="58" cm="1">
        <f t="array" ref="J9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97.416000000000011</v>
      </c>
      <c r="K995" s="58">
        <f>IF(G995="Tarif Frais de dossier",30,IF(I995&lt;0,0,IF(AND(A995=hypothèses!$AV$2,G995=hypothèses!$AM$1),IF(E995&lt;=hypothèses!$AT$2,hypothèses!$AW$2,IF(E995&gt;=hypothèses!$AU$2,hypothèses!$AX$2,E995*hypothèses!$AY$2)),IF(AND(A995=hypothèses!$AV$3,G995=hypothèses!$AM$1),IF(E995&lt;=hypothèses!$AT$3,hypothèses!$AW$3,IF(E995&gt;=hypothèses!$AU$3,hypothèses!$AX$3,E995*hypothèses!$AY$3)),IF(AND(A995=hypothèses!$AV$5,G995=hypothèses!$AN$1),IF(E995&lt;=hypothèses!$AT$5,hypothèses!$AW$5,IF(E995&gt;=hypothèses!$AU$5,hypothèses!$AX$5,E995*hypothèses!$AY$5)),IF(AND(A995=hypothèses!$AV$6,G995=hypothèses!$AN$1),IF(E995&lt;=hypothèses!$AT$6,hypothèses!$AW$6,IF(E995&gt;=hypothèses!$AU$6,hypothèses!$AX$6,E995*hypothèses!$AY$6)),IF(AND(A995=hypothèses!$AV$8,G995=hypothèses!$AO$1),IF(E995&lt;=hypothèses!$AT$8,hypothèses!$AW$8,IF(E995&gt;=hypothèses!$AU$8,hypothèses!$AX$8,E995*hypothèses!$AY$8)),IF(AND(A995=hypothèses!$AV$9,G995=hypothèses!$AO$1),IF(E995&lt;=hypothèses!$AT$9,hypothèses!$AW$9,IF(E995&gt;=hypothèses!$AU$9,hypothèses!$AX$9,E995*hypothèses!$AY$9)),IF(AND(A995=hypothèses!$AV$11,G995=hypothèses!$AP$1),IF(E995&lt;=hypothèses!$AT$11,hypothèses!$AW$11,IF(E995&gt;=hypothèses!$AU$11,hypothèses!$AX$11,E995*hypothèses!$AY$11)),IF(AND(A995=hypothèses!$AV$12,G995=hypothèses!$AP$1),IF(E995&lt;=hypothèses!$AT$12,hypothèses!$AW$12,IF(E995&gt;=hypothèses!$AU$12,hypothèses!$AX$12,E995*hypothèses!$AY$12)),IF(AND(A995=hypothèses!$AV$14,G995=hypothèses!$AQ$1),IF(E995&lt;=hypothèses!$AT$14,hypothèses!$AW$14,IF(E995&gt;=hypothèses!$AU$14,hypothèses!$AX$14,E995*hypothèses!$AY$14)),IF(AND(A995=hypothèses!$AV$15,G995=hypothèses!$AQ$1),IF(E995&lt;=hypothèses!$AT$15,hypothèses!$AW$15,IF(E995&gt;=hypothèses!$AU$15,hypothèses!$AX$15,E995*hypothèses!$AY$15)),IF(AND(A995=hypothèses!$AV$17,G995=hypothèses!$AR$1),IF(E995&lt;=hypothèses!$AT$17,hypothèses!$AW$17,IF(E995&gt;=hypothèses!$AU$17,hypothèses!$AX$17,E995*hypothèses!$AY$17)),IF(AND(A995=hypothèses!$AV$18,G995=hypothèses!$AR$1),IF(E995&lt;=hypothèses!$AT$18,hypothèses!$AW$18,IF(E995&gt;=hypothèses!$AU$18,hypothèses!$AX$18,E995*hypothèses!$AY$18)),0))))))))))))))</f>
        <v>36.893999999999998</v>
      </c>
      <c r="L995" s="58"/>
    </row>
    <row r="996" spans="1:12">
      <c r="A996" t="s">
        <v>70</v>
      </c>
      <c r="B996" s="59">
        <v>3354</v>
      </c>
      <c r="C996">
        <v>2</v>
      </c>
      <c r="D996">
        <v>1</v>
      </c>
      <c r="E996" s="4">
        <f t="shared" si="15"/>
        <v>279.5</v>
      </c>
      <c r="F996" s="49">
        <f>IF($E996&lt;=hypothèses!$AK$2,1,IF(AND($E996&gt;hypothèses!$AJ$3,$E996&lt;=hypothèses!$AK$3),2,IF(AND($E996&gt;hypothèses!$AJ$4,$E996&lt;=hypothèses!$AK$4),3,IF(AND($E996&gt;hypothèses!$AJ$5,$E996&lt;=hypothèses!$AK$5),4,IF(AND($E996&gt;hypothèses!$AJ$6,$E996&lt;=hypothèses!$AK$6),5,IF(AND($E996&gt;hypothèses!$AJ$7,$E996&lt;=hypothèses!$AK$7),6,IF(AND($E996&gt;hypothèses!$AJ$8,$E996&lt;=hypothèses!$AK$8),7,IF(AND($E996&gt;hypothèses!$AJ$9,$E996&lt;=hypothèses!$AK$9),8,IF(AND($E996&gt;hypothèses!$AJ$10,$E996&lt;=hypothèses!$AK$10),9,IF(AND($E996&gt;hypothèses!$AJ$11,$E996&lt;=hypothèses!$AK$11),10,""))))))))))</f>
        <v>2</v>
      </c>
      <c r="G996" t="s">
        <v>0</v>
      </c>
      <c r="H996">
        <v>1.1000000000000001</v>
      </c>
      <c r="I996">
        <v>36.299999999999997</v>
      </c>
      <c r="J996" s="58" cm="1">
        <f t="array" ref="J9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97.416000000000011</v>
      </c>
      <c r="K996" s="58">
        <f>IF(G996="Tarif Frais de dossier",30,IF(I996&lt;0,0,IF(AND(A996=hypothèses!$AV$2,G996=hypothèses!$AM$1),IF(E996&lt;=hypothèses!$AT$2,hypothèses!$AW$2,IF(E996&gt;=hypothèses!$AU$2,hypothèses!$AX$2,E996*hypothèses!$AY$2)),IF(AND(A996=hypothèses!$AV$3,G996=hypothèses!$AM$1),IF(E996&lt;=hypothèses!$AT$3,hypothèses!$AW$3,IF(E996&gt;=hypothèses!$AU$3,hypothèses!$AX$3,E996*hypothèses!$AY$3)),IF(AND(A996=hypothèses!$AV$5,G996=hypothèses!$AN$1),IF(E996&lt;=hypothèses!$AT$5,hypothèses!$AW$5,IF(E996&gt;=hypothèses!$AU$5,hypothèses!$AX$5,E996*hypothèses!$AY$5)),IF(AND(A996=hypothèses!$AV$6,G996=hypothèses!$AN$1),IF(E996&lt;=hypothèses!$AT$6,hypothèses!$AW$6,IF(E996&gt;=hypothèses!$AU$6,hypothèses!$AX$6,E996*hypothèses!$AY$6)),IF(AND(A996=hypothèses!$AV$8,G996=hypothèses!$AO$1),IF(E996&lt;=hypothèses!$AT$8,hypothèses!$AW$8,IF(E996&gt;=hypothèses!$AU$8,hypothèses!$AX$8,E996*hypothèses!$AY$8)),IF(AND(A996=hypothèses!$AV$9,G996=hypothèses!$AO$1),IF(E996&lt;=hypothèses!$AT$9,hypothèses!$AW$9,IF(E996&gt;=hypothèses!$AU$9,hypothèses!$AX$9,E996*hypothèses!$AY$9)),IF(AND(A996=hypothèses!$AV$11,G996=hypothèses!$AP$1),IF(E996&lt;=hypothèses!$AT$11,hypothèses!$AW$11,IF(E996&gt;=hypothèses!$AU$11,hypothèses!$AX$11,E996*hypothèses!$AY$11)),IF(AND(A996=hypothèses!$AV$12,G996=hypothèses!$AP$1),IF(E996&lt;=hypothèses!$AT$12,hypothèses!$AW$12,IF(E996&gt;=hypothèses!$AU$12,hypothèses!$AX$12,E996*hypothèses!$AY$12)),IF(AND(A996=hypothèses!$AV$14,G996=hypothèses!$AQ$1),IF(E996&lt;=hypothèses!$AT$14,hypothèses!$AW$14,IF(E996&gt;=hypothèses!$AU$14,hypothèses!$AX$14,E996*hypothèses!$AY$14)),IF(AND(A996=hypothèses!$AV$15,G996=hypothèses!$AQ$1),IF(E996&lt;=hypothèses!$AT$15,hypothèses!$AW$15,IF(E996&gt;=hypothèses!$AU$15,hypothèses!$AX$15,E996*hypothèses!$AY$15)),IF(AND(A996=hypothèses!$AV$17,G996=hypothèses!$AR$1),IF(E996&lt;=hypothèses!$AT$17,hypothèses!$AW$17,IF(E996&gt;=hypothèses!$AU$17,hypothèses!$AX$17,E996*hypothèses!$AY$17)),IF(AND(A996=hypothèses!$AV$18,G996=hypothèses!$AR$1),IF(E996&lt;=hypothèses!$AT$18,hypothèses!$AW$18,IF(E996&gt;=hypothèses!$AU$18,hypothèses!$AX$18,E996*hypothèses!$AY$18)),0))))))))))))))</f>
        <v>36.893999999999998</v>
      </c>
      <c r="L996" s="58"/>
    </row>
    <row r="997" spans="1:12">
      <c r="A997" t="s">
        <v>70</v>
      </c>
      <c r="B997" s="59">
        <v>3354</v>
      </c>
      <c r="C997">
        <v>2</v>
      </c>
      <c r="D997">
        <v>1</v>
      </c>
      <c r="E997" s="4">
        <f t="shared" si="15"/>
        <v>279.5</v>
      </c>
      <c r="F997" s="49">
        <f>IF($E997&lt;=hypothèses!$AK$2,1,IF(AND($E997&gt;hypothèses!$AJ$3,$E997&lt;=hypothèses!$AK$3),2,IF(AND($E997&gt;hypothèses!$AJ$4,$E997&lt;=hypothèses!$AK$4),3,IF(AND($E997&gt;hypothèses!$AJ$5,$E997&lt;=hypothèses!$AK$5),4,IF(AND($E997&gt;hypothèses!$AJ$6,$E997&lt;=hypothèses!$AK$6),5,IF(AND($E997&gt;hypothèses!$AJ$7,$E997&lt;=hypothèses!$AK$7),6,IF(AND($E997&gt;hypothèses!$AJ$8,$E997&lt;=hypothèses!$AK$8),7,IF(AND($E997&gt;hypothèses!$AJ$9,$E997&lt;=hypothèses!$AK$9),8,IF(AND($E997&gt;hypothèses!$AJ$10,$E997&lt;=hypothèses!$AK$10),9,IF(AND($E997&gt;hypothèses!$AJ$11,$E997&lt;=hypothèses!$AK$11),10,""))))))))))</f>
        <v>2</v>
      </c>
      <c r="I997">
        <v>0</v>
      </c>
      <c r="J997" s="58" t="str" cm="1">
        <f t="array" ref="J9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97" s="58">
        <f>IF(G997="Tarif Frais de dossier",30,IF(I997&lt;0,0,IF(AND(A997=hypothèses!$AV$2,G997=hypothèses!$AM$1),IF(E997&lt;=hypothèses!$AT$2,hypothèses!$AW$2,IF(E997&gt;=hypothèses!$AU$2,hypothèses!$AX$2,E997*hypothèses!$AY$2)),IF(AND(A997=hypothèses!$AV$3,G997=hypothèses!$AM$1),IF(E997&lt;=hypothèses!$AT$3,hypothèses!$AW$3,IF(E997&gt;=hypothèses!$AU$3,hypothèses!$AX$3,E997*hypothèses!$AY$3)),IF(AND(A997=hypothèses!$AV$5,G997=hypothèses!$AN$1),IF(E997&lt;=hypothèses!$AT$5,hypothèses!$AW$5,IF(E997&gt;=hypothèses!$AU$5,hypothèses!$AX$5,E997*hypothèses!$AY$5)),IF(AND(A997=hypothèses!$AV$6,G997=hypothèses!$AN$1),IF(E997&lt;=hypothèses!$AT$6,hypothèses!$AW$6,IF(E997&gt;=hypothèses!$AU$6,hypothèses!$AX$6,E997*hypothèses!$AY$6)),IF(AND(A997=hypothèses!$AV$8,G997=hypothèses!$AO$1),IF(E997&lt;=hypothèses!$AT$8,hypothèses!$AW$8,IF(E997&gt;=hypothèses!$AU$8,hypothèses!$AX$8,E997*hypothèses!$AY$8)),IF(AND(A997=hypothèses!$AV$9,G997=hypothèses!$AO$1),IF(E997&lt;=hypothèses!$AT$9,hypothèses!$AW$9,IF(E997&gt;=hypothèses!$AU$9,hypothèses!$AX$9,E997*hypothèses!$AY$9)),IF(AND(A997=hypothèses!$AV$11,G997=hypothèses!$AP$1),IF(E997&lt;=hypothèses!$AT$11,hypothèses!$AW$11,IF(E997&gt;=hypothèses!$AU$11,hypothèses!$AX$11,E997*hypothèses!$AY$11)),IF(AND(A997=hypothèses!$AV$12,G997=hypothèses!$AP$1),IF(E997&lt;=hypothèses!$AT$12,hypothèses!$AW$12,IF(E997&gt;=hypothèses!$AU$12,hypothèses!$AX$12,E997*hypothèses!$AY$12)),IF(AND(A997=hypothèses!$AV$14,G997=hypothèses!$AQ$1),IF(E997&lt;=hypothèses!$AT$14,hypothèses!$AW$14,IF(E997&gt;=hypothèses!$AU$14,hypothèses!$AX$14,E997*hypothèses!$AY$14)),IF(AND(A997=hypothèses!$AV$15,G997=hypothèses!$AQ$1),IF(E997&lt;=hypothèses!$AT$15,hypothèses!$AW$15,IF(E997&gt;=hypothèses!$AU$15,hypothèses!$AX$15,E997*hypothèses!$AY$15)),IF(AND(A997=hypothèses!$AV$17,G997=hypothèses!$AR$1),IF(E997&lt;=hypothèses!$AT$17,hypothèses!$AW$17,IF(E997&gt;=hypothèses!$AU$17,hypothèses!$AX$17,E997*hypothèses!$AY$17)),IF(AND(A997=hypothèses!$AV$18,G997=hypothèses!$AR$1),IF(E997&lt;=hypothèses!$AT$18,hypothèses!$AW$18,IF(E997&gt;=hypothèses!$AU$18,hypothèses!$AX$18,E997*hypothèses!$AY$18)),0))))))))))))))</f>
        <v>0</v>
      </c>
      <c r="L997" s="58"/>
    </row>
    <row r="998" spans="1:12">
      <c r="A998" t="s">
        <v>70</v>
      </c>
      <c r="B998" s="59">
        <v>3354</v>
      </c>
      <c r="C998">
        <v>2</v>
      </c>
      <c r="D998">
        <v>1</v>
      </c>
      <c r="E998" s="4">
        <f t="shared" si="15"/>
        <v>279.5</v>
      </c>
      <c r="F998" s="49">
        <f>IF($E998&lt;=hypothèses!$AK$2,1,IF(AND($E998&gt;hypothèses!$AJ$3,$E998&lt;=hypothèses!$AK$3),2,IF(AND($E998&gt;hypothèses!$AJ$4,$E998&lt;=hypothèses!$AK$4),3,IF(AND($E998&gt;hypothèses!$AJ$5,$E998&lt;=hypothèses!$AK$5),4,IF(AND($E998&gt;hypothèses!$AJ$6,$E998&lt;=hypothèses!$AK$6),5,IF(AND($E998&gt;hypothèses!$AJ$7,$E998&lt;=hypothèses!$AK$7),6,IF(AND($E998&gt;hypothèses!$AJ$8,$E998&lt;=hypothèses!$AK$8),7,IF(AND($E998&gt;hypothèses!$AJ$9,$E998&lt;=hypothèses!$AK$9),8,IF(AND($E998&gt;hypothèses!$AJ$10,$E998&lt;=hypothèses!$AK$10),9,IF(AND($E998&gt;hypothèses!$AJ$11,$E998&lt;=hypothèses!$AK$11),10,""))))))))))</f>
        <v>2</v>
      </c>
      <c r="I998">
        <v>0</v>
      </c>
      <c r="J998" s="58" t="str" cm="1">
        <f t="array" ref="J9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98" s="58">
        <f>IF(G998="Tarif Frais de dossier",30,IF(I998&lt;0,0,IF(AND(A998=hypothèses!$AV$2,G998=hypothèses!$AM$1),IF(E998&lt;=hypothèses!$AT$2,hypothèses!$AW$2,IF(E998&gt;=hypothèses!$AU$2,hypothèses!$AX$2,E998*hypothèses!$AY$2)),IF(AND(A998=hypothèses!$AV$3,G998=hypothèses!$AM$1),IF(E998&lt;=hypothèses!$AT$3,hypothèses!$AW$3,IF(E998&gt;=hypothèses!$AU$3,hypothèses!$AX$3,E998*hypothèses!$AY$3)),IF(AND(A998=hypothèses!$AV$5,G998=hypothèses!$AN$1),IF(E998&lt;=hypothèses!$AT$5,hypothèses!$AW$5,IF(E998&gt;=hypothèses!$AU$5,hypothèses!$AX$5,E998*hypothèses!$AY$5)),IF(AND(A998=hypothèses!$AV$6,G998=hypothèses!$AN$1),IF(E998&lt;=hypothèses!$AT$6,hypothèses!$AW$6,IF(E998&gt;=hypothèses!$AU$6,hypothèses!$AX$6,E998*hypothèses!$AY$6)),IF(AND(A998=hypothèses!$AV$8,G998=hypothèses!$AO$1),IF(E998&lt;=hypothèses!$AT$8,hypothèses!$AW$8,IF(E998&gt;=hypothèses!$AU$8,hypothèses!$AX$8,E998*hypothèses!$AY$8)),IF(AND(A998=hypothèses!$AV$9,G998=hypothèses!$AO$1),IF(E998&lt;=hypothèses!$AT$9,hypothèses!$AW$9,IF(E998&gt;=hypothèses!$AU$9,hypothèses!$AX$9,E998*hypothèses!$AY$9)),IF(AND(A998=hypothèses!$AV$11,G998=hypothèses!$AP$1),IF(E998&lt;=hypothèses!$AT$11,hypothèses!$AW$11,IF(E998&gt;=hypothèses!$AU$11,hypothèses!$AX$11,E998*hypothèses!$AY$11)),IF(AND(A998=hypothèses!$AV$12,G998=hypothèses!$AP$1),IF(E998&lt;=hypothèses!$AT$12,hypothèses!$AW$12,IF(E998&gt;=hypothèses!$AU$12,hypothèses!$AX$12,E998*hypothèses!$AY$12)),IF(AND(A998=hypothèses!$AV$14,G998=hypothèses!$AQ$1),IF(E998&lt;=hypothèses!$AT$14,hypothèses!$AW$14,IF(E998&gt;=hypothèses!$AU$14,hypothèses!$AX$14,E998*hypothèses!$AY$14)),IF(AND(A998=hypothèses!$AV$15,G998=hypothèses!$AQ$1),IF(E998&lt;=hypothèses!$AT$15,hypothèses!$AW$15,IF(E998&gt;=hypothèses!$AU$15,hypothèses!$AX$15,E998*hypothèses!$AY$15)),IF(AND(A998=hypothèses!$AV$17,G998=hypothèses!$AR$1),IF(E998&lt;=hypothèses!$AT$17,hypothèses!$AW$17,IF(E998&gt;=hypothèses!$AU$17,hypothèses!$AX$17,E998*hypothèses!$AY$17)),IF(AND(A998=hypothèses!$AV$18,G998=hypothèses!$AR$1),IF(E998&lt;=hypothèses!$AT$18,hypothèses!$AW$18,IF(E998&gt;=hypothèses!$AU$18,hypothèses!$AX$18,E998*hypothèses!$AY$18)),0))))))))))))))</f>
        <v>0</v>
      </c>
      <c r="L998" s="58"/>
    </row>
    <row r="999" spans="1:12">
      <c r="A999" t="s">
        <v>70</v>
      </c>
      <c r="B999" s="59">
        <v>3354</v>
      </c>
      <c r="C999">
        <v>2</v>
      </c>
      <c r="D999">
        <v>1</v>
      </c>
      <c r="E999" s="4">
        <f t="shared" si="15"/>
        <v>279.5</v>
      </c>
      <c r="F999" s="49">
        <f>IF($E999&lt;=hypothèses!$AK$2,1,IF(AND($E999&gt;hypothèses!$AJ$3,$E999&lt;=hypothèses!$AK$3),2,IF(AND($E999&gt;hypothèses!$AJ$4,$E999&lt;=hypothèses!$AK$4),3,IF(AND($E999&gt;hypothèses!$AJ$5,$E999&lt;=hypothèses!$AK$5),4,IF(AND($E999&gt;hypothèses!$AJ$6,$E999&lt;=hypothèses!$AK$6),5,IF(AND($E999&gt;hypothèses!$AJ$7,$E999&lt;=hypothèses!$AK$7),6,IF(AND($E999&gt;hypothèses!$AJ$8,$E999&lt;=hypothèses!$AK$8),7,IF(AND($E999&gt;hypothèses!$AJ$9,$E999&lt;=hypothèses!$AK$9),8,IF(AND($E999&gt;hypothèses!$AJ$10,$E999&lt;=hypothèses!$AK$10),9,IF(AND($E999&gt;hypothèses!$AJ$11,$E999&lt;=hypothèses!$AK$11),10,""))))))))))</f>
        <v>2</v>
      </c>
      <c r="I999">
        <v>0</v>
      </c>
      <c r="J999" s="58" t="str" cm="1">
        <f t="array" ref="J9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999" s="58">
        <f>IF(G999="Tarif Frais de dossier",30,IF(I999&lt;0,0,IF(AND(A999=hypothèses!$AV$2,G999=hypothèses!$AM$1),IF(E999&lt;=hypothèses!$AT$2,hypothèses!$AW$2,IF(E999&gt;=hypothèses!$AU$2,hypothèses!$AX$2,E999*hypothèses!$AY$2)),IF(AND(A999=hypothèses!$AV$3,G999=hypothèses!$AM$1),IF(E999&lt;=hypothèses!$AT$3,hypothèses!$AW$3,IF(E999&gt;=hypothèses!$AU$3,hypothèses!$AX$3,E999*hypothèses!$AY$3)),IF(AND(A999=hypothèses!$AV$5,G999=hypothèses!$AN$1),IF(E999&lt;=hypothèses!$AT$5,hypothèses!$AW$5,IF(E999&gt;=hypothèses!$AU$5,hypothèses!$AX$5,E999*hypothèses!$AY$5)),IF(AND(A999=hypothèses!$AV$6,G999=hypothèses!$AN$1),IF(E999&lt;=hypothèses!$AT$6,hypothèses!$AW$6,IF(E999&gt;=hypothèses!$AU$6,hypothèses!$AX$6,E999*hypothèses!$AY$6)),IF(AND(A999=hypothèses!$AV$8,G999=hypothèses!$AO$1),IF(E999&lt;=hypothèses!$AT$8,hypothèses!$AW$8,IF(E999&gt;=hypothèses!$AU$8,hypothèses!$AX$8,E999*hypothèses!$AY$8)),IF(AND(A999=hypothèses!$AV$9,G999=hypothèses!$AO$1),IF(E999&lt;=hypothèses!$AT$9,hypothèses!$AW$9,IF(E999&gt;=hypothèses!$AU$9,hypothèses!$AX$9,E999*hypothèses!$AY$9)),IF(AND(A999=hypothèses!$AV$11,G999=hypothèses!$AP$1),IF(E999&lt;=hypothèses!$AT$11,hypothèses!$AW$11,IF(E999&gt;=hypothèses!$AU$11,hypothèses!$AX$11,E999*hypothèses!$AY$11)),IF(AND(A999=hypothèses!$AV$12,G999=hypothèses!$AP$1),IF(E999&lt;=hypothèses!$AT$12,hypothèses!$AW$12,IF(E999&gt;=hypothèses!$AU$12,hypothèses!$AX$12,E999*hypothèses!$AY$12)),IF(AND(A999=hypothèses!$AV$14,G999=hypothèses!$AQ$1),IF(E999&lt;=hypothèses!$AT$14,hypothèses!$AW$14,IF(E999&gt;=hypothèses!$AU$14,hypothèses!$AX$14,E999*hypothèses!$AY$14)),IF(AND(A999=hypothèses!$AV$15,G999=hypothèses!$AQ$1),IF(E999&lt;=hypothèses!$AT$15,hypothèses!$AW$15,IF(E999&gt;=hypothèses!$AU$15,hypothèses!$AX$15,E999*hypothèses!$AY$15)),IF(AND(A999=hypothèses!$AV$17,G999=hypothèses!$AR$1),IF(E999&lt;=hypothèses!$AT$17,hypothèses!$AW$17,IF(E999&gt;=hypothèses!$AU$17,hypothèses!$AX$17,E999*hypothèses!$AY$17)),IF(AND(A999=hypothèses!$AV$18,G999=hypothèses!$AR$1),IF(E999&lt;=hypothèses!$AT$18,hypothèses!$AW$18,IF(E999&gt;=hypothèses!$AU$18,hypothèses!$AX$18,E999*hypothèses!$AY$18)),0))))))))))))))</f>
        <v>0</v>
      </c>
      <c r="L999" s="58"/>
    </row>
    <row r="1000" spans="1:12">
      <c r="A1000" t="s">
        <v>70</v>
      </c>
      <c r="B1000" s="59">
        <v>3354</v>
      </c>
      <c r="C1000">
        <v>2</v>
      </c>
      <c r="D1000">
        <v>1</v>
      </c>
      <c r="E1000" s="4">
        <f t="shared" si="15"/>
        <v>279.5</v>
      </c>
      <c r="F1000" s="49">
        <f>IF($E1000&lt;=hypothèses!$AK$2,1,IF(AND($E1000&gt;hypothèses!$AJ$3,$E1000&lt;=hypothèses!$AK$3),2,IF(AND($E1000&gt;hypothèses!$AJ$4,$E1000&lt;=hypothèses!$AK$4),3,IF(AND($E1000&gt;hypothèses!$AJ$5,$E1000&lt;=hypothèses!$AK$5),4,IF(AND($E1000&gt;hypothèses!$AJ$6,$E1000&lt;=hypothèses!$AK$6),5,IF(AND($E1000&gt;hypothèses!$AJ$7,$E1000&lt;=hypothèses!$AK$7),6,IF(AND($E1000&gt;hypothèses!$AJ$8,$E1000&lt;=hypothèses!$AK$8),7,IF(AND($E1000&gt;hypothèses!$AJ$9,$E1000&lt;=hypothèses!$AK$9),8,IF(AND($E1000&gt;hypothèses!$AJ$10,$E1000&lt;=hypothèses!$AK$10),9,IF(AND($E1000&gt;hypothèses!$AJ$11,$E1000&lt;=hypothèses!$AK$11),10,""))))))))))</f>
        <v>2</v>
      </c>
      <c r="I1000">
        <v>0</v>
      </c>
      <c r="J1000" s="58" t="str" cm="1">
        <f t="array" ref="J10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00" s="58">
        <f>IF(G1000="Tarif Frais de dossier",30,IF(I1000&lt;0,0,IF(AND(A1000=hypothèses!$AV$2,G1000=hypothèses!$AM$1),IF(E1000&lt;=hypothèses!$AT$2,hypothèses!$AW$2,IF(E1000&gt;=hypothèses!$AU$2,hypothèses!$AX$2,E1000*hypothèses!$AY$2)),IF(AND(A1000=hypothèses!$AV$3,G1000=hypothèses!$AM$1),IF(E1000&lt;=hypothèses!$AT$3,hypothèses!$AW$3,IF(E1000&gt;=hypothèses!$AU$3,hypothèses!$AX$3,E1000*hypothèses!$AY$3)),IF(AND(A1000=hypothèses!$AV$5,G1000=hypothèses!$AN$1),IF(E1000&lt;=hypothèses!$AT$5,hypothèses!$AW$5,IF(E1000&gt;=hypothèses!$AU$5,hypothèses!$AX$5,E1000*hypothèses!$AY$5)),IF(AND(A1000=hypothèses!$AV$6,G1000=hypothèses!$AN$1),IF(E1000&lt;=hypothèses!$AT$6,hypothèses!$AW$6,IF(E1000&gt;=hypothèses!$AU$6,hypothèses!$AX$6,E1000*hypothèses!$AY$6)),IF(AND(A1000=hypothèses!$AV$8,G1000=hypothèses!$AO$1),IF(E1000&lt;=hypothèses!$AT$8,hypothèses!$AW$8,IF(E1000&gt;=hypothèses!$AU$8,hypothèses!$AX$8,E1000*hypothèses!$AY$8)),IF(AND(A1000=hypothèses!$AV$9,G1000=hypothèses!$AO$1),IF(E1000&lt;=hypothèses!$AT$9,hypothèses!$AW$9,IF(E1000&gt;=hypothèses!$AU$9,hypothèses!$AX$9,E1000*hypothèses!$AY$9)),IF(AND(A1000=hypothèses!$AV$11,G1000=hypothèses!$AP$1),IF(E1000&lt;=hypothèses!$AT$11,hypothèses!$AW$11,IF(E1000&gt;=hypothèses!$AU$11,hypothèses!$AX$11,E1000*hypothèses!$AY$11)),IF(AND(A1000=hypothèses!$AV$12,G1000=hypothèses!$AP$1),IF(E1000&lt;=hypothèses!$AT$12,hypothèses!$AW$12,IF(E1000&gt;=hypothèses!$AU$12,hypothèses!$AX$12,E1000*hypothèses!$AY$12)),IF(AND(A1000=hypothèses!$AV$14,G1000=hypothèses!$AQ$1),IF(E1000&lt;=hypothèses!$AT$14,hypothèses!$AW$14,IF(E1000&gt;=hypothèses!$AU$14,hypothèses!$AX$14,E1000*hypothèses!$AY$14)),IF(AND(A1000=hypothèses!$AV$15,G1000=hypothèses!$AQ$1),IF(E1000&lt;=hypothèses!$AT$15,hypothèses!$AW$15,IF(E1000&gt;=hypothèses!$AU$15,hypothèses!$AX$15,E1000*hypothèses!$AY$15)),IF(AND(A1000=hypothèses!$AV$17,G1000=hypothèses!$AR$1),IF(E1000&lt;=hypothèses!$AT$17,hypothèses!$AW$17,IF(E1000&gt;=hypothèses!$AU$17,hypothèses!$AX$17,E1000*hypothèses!$AY$17)),IF(AND(A1000=hypothèses!$AV$18,G1000=hypothèses!$AR$1),IF(E1000&lt;=hypothèses!$AT$18,hypothèses!$AW$18,IF(E1000&gt;=hypothèses!$AU$18,hypothèses!$AX$18,E1000*hypothèses!$AY$18)),0))))))))))))))</f>
        <v>0</v>
      </c>
      <c r="L1000" s="58"/>
    </row>
    <row r="1001" spans="1:12">
      <c r="A1001" t="s">
        <v>70</v>
      </c>
      <c r="B1001" s="59">
        <v>3354</v>
      </c>
      <c r="C1001">
        <v>2</v>
      </c>
      <c r="D1001">
        <v>1</v>
      </c>
      <c r="E1001" s="4">
        <f t="shared" si="15"/>
        <v>279.5</v>
      </c>
      <c r="F1001" s="49">
        <f>IF($E1001&lt;=hypothèses!$AK$2,1,IF(AND($E1001&gt;hypothèses!$AJ$3,$E1001&lt;=hypothèses!$AK$3),2,IF(AND($E1001&gt;hypothèses!$AJ$4,$E1001&lt;=hypothèses!$AK$4),3,IF(AND($E1001&gt;hypothèses!$AJ$5,$E1001&lt;=hypothèses!$AK$5),4,IF(AND($E1001&gt;hypothèses!$AJ$6,$E1001&lt;=hypothèses!$AK$6),5,IF(AND($E1001&gt;hypothèses!$AJ$7,$E1001&lt;=hypothèses!$AK$7),6,IF(AND($E1001&gt;hypothèses!$AJ$8,$E1001&lt;=hypothèses!$AK$8),7,IF(AND($E1001&gt;hypothèses!$AJ$9,$E1001&lt;=hypothèses!$AK$9),8,IF(AND($E1001&gt;hypothèses!$AJ$10,$E1001&lt;=hypothèses!$AK$10),9,IF(AND($E1001&gt;hypothèses!$AJ$11,$E1001&lt;=hypothèses!$AK$11),10,""))))))))))</f>
        <v>2</v>
      </c>
      <c r="I1001">
        <v>0</v>
      </c>
      <c r="J1001" s="58" t="str" cm="1">
        <f t="array" ref="J10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01" s="58">
        <f>IF(G1001="Tarif Frais de dossier",30,IF(I1001&lt;0,0,IF(AND(A1001=hypothèses!$AV$2,G1001=hypothèses!$AM$1),IF(E1001&lt;=hypothèses!$AT$2,hypothèses!$AW$2,IF(E1001&gt;=hypothèses!$AU$2,hypothèses!$AX$2,E1001*hypothèses!$AY$2)),IF(AND(A1001=hypothèses!$AV$3,G1001=hypothèses!$AM$1),IF(E1001&lt;=hypothèses!$AT$3,hypothèses!$AW$3,IF(E1001&gt;=hypothèses!$AU$3,hypothèses!$AX$3,E1001*hypothèses!$AY$3)),IF(AND(A1001=hypothèses!$AV$5,G1001=hypothèses!$AN$1),IF(E1001&lt;=hypothèses!$AT$5,hypothèses!$AW$5,IF(E1001&gt;=hypothèses!$AU$5,hypothèses!$AX$5,E1001*hypothèses!$AY$5)),IF(AND(A1001=hypothèses!$AV$6,G1001=hypothèses!$AN$1),IF(E1001&lt;=hypothèses!$AT$6,hypothèses!$AW$6,IF(E1001&gt;=hypothèses!$AU$6,hypothèses!$AX$6,E1001*hypothèses!$AY$6)),IF(AND(A1001=hypothèses!$AV$8,G1001=hypothèses!$AO$1),IF(E1001&lt;=hypothèses!$AT$8,hypothèses!$AW$8,IF(E1001&gt;=hypothèses!$AU$8,hypothèses!$AX$8,E1001*hypothèses!$AY$8)),IF(AND(A1001=hypothèses!$AV$9,G1001=hypothèses!$AO$1),IF(E1001&lt;=hypothèses!$AT$9,hypothèses!$AW$9,IF(E1001&gt;=hypothèses!$AU$9,hypothèses!$AX$9,E1001*hypothèses!$AY$9)),IF(AND(A1001=hypothèses!$AV$11,G1001=hypothèses!$AP$1),IF(E1001&lt;=hypothèses!$AT$11,hypothèses!$AW$11,IF(E1001&gt;=hypothèses!$AU$11,hypothèses!$AX$11,E1001*hypothèses!$AY$11)),IF(AND(A1001=hypothèses!$AV$12,G1001=hypothèses!$AP$1),IF(E1001&lt;=hypothèses!$AT$12,hypothèses!$AW$12,IF(E1001&gt;=hypothèses!$AU$12,hypothèses!$AX$12,E1001*hypothèses!$AY$12)),IF(AND(A1001=hypothèses!$AV$14,G1001=hypothèses!$AQ$1),IF(E1001&lt;=hypothèses!$AT$14,hypothèses!$AW$14,IF(E1001&gt;=hypothèses!$AU$14,hypothèses!$AX$14,E1001*hypothèses!$AY$14)),IF(AND(A1001=hypothèses!$AV$15,G1001=hypothèses!$AQ$1),IF(E1001&lt;=hypothèses!$AT$15,hypothèses!$AW$15,IF(E1001&gt;=hypothèses!$AU$15,hypothèses!$AX$15,E1001*hypothèses!$AY$15)),IF(AND(A1001=hypothèses!$AV$17,G1001=hypothèses!$AR$1),IF(E1001&lt;=hypothèses!$AT$17,hypothèses!$AW$17,IF(E1001&gt;=hypothèses!$AU$17,hypothèses!$AX$17,E1001*hypothèses!$AY$17)),IF(AND(A1001=hypothèses!$AV$18,G1001=hypothèses!$AR$1),IF(E1001&lt;=hypothèses!$AT$18,hypothèses!$AW$18,IF(E1001&gt;=hypothèses!$AU$18,hypothèses!$AX$18,E1001*hypothèses!$AY$18)),0))))))))))))))</f>
        <v>0</v>
      </c>
      <c r="L1001" s="58"/>
    </row>
    <row r="1002" spans="1:12">
      <c r="A1002" t="s">
        <v>70</v>
      </c>
      <c r="B1002" s="59">
        <v>3354</v>
      </c>
      <c r="C1002">
        <v>2</v>
      </c>
      <c r="D1002">
        <v>1</v>
      </c>
      <c r="E1002" s="4">
        <f t="shared" si="15"/>
        <v>279.5</v>
      </c>
      <c r="F1002" s="49">
        <f>IF($E1002&lt;=hypothèses!$AK$2,1,IF(AND($E1002&gt;hypothèses!$AJ$3,$E1002&lt;=hypothèses!$AK$3),2,IF(AND($E1002&gt;hypothèses!$AJ$4,$E1002&lt;=hypothèses!$AK$4),3,IF(AND($E1002&gt;hypothèses!$AJ$5,$E1002&lt;=hypothèses!$AK$5),4,IF(AND($E1002&gt;hypothèses!$AJ$6,$E1002&lt;=hypothèses!$AK$6),5,IF(AND($E1002&gt;hypothèses!$AJ$7,$E1002&lt;=hypothèses!$AK$7),6,IF(AND($E1002&gt;hypothèses!$AJ$8,$E1002&lt;=hypothèses!$AK$8),7,IF(AND($E1002&gt;hypothèses!$AJ$9,$E1002&lt;=hypothèses!$AK$9),8,IF(AND($E1002&gt;hypothèses!$AJ$10,$E1002&lt;=hypothèses!$AK$10),9,IF(AND($E1002&gt;hypothèses!$AJ$11,$E1002&lt;=hypothèses!$AK$11),10,""))))))))))</f>
        <v>2</v>
      </c>
      <c r="I1002">
        <v>0</v>
      </c>
      <c r="J1002" s="58" t="str" cm="1">
        <f t="array" ref="J10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02" s="58">
        <f>IF(G1002="Tarif Frais de dossier",30,IF(I1002&lt;0,0,IF(AND(A1002=hypothèses!$AV$2,G1002=hypothèses!$AM$1),IF(E1002&lt;=hypothèses!$AT$2,hypothèses!$AW$2,IF(E1002&gt;=hypothèses!$AU$2,hypothèses!$AX$2,E1002*hypothèses!$AY$2)),IF(AND(A1002=hypothèses!$AV$3,G1002=hypothèses!$AM$1),IF(E1002&lt;=hypothèses!$AT$3,hypothèses!$AW$3,IF(E1002&gt;=hypothèses!$AU$3,hypothèses!$AX$3,E1002*hypothèses!$AY$3)),IF(AND(A1002=hypothèses!$AV$5,G1002=hypothèses!$AN$1),IF(E1002&lt;=hypothèses!$AT$5,hypothèses!$AW$5,IF(E1002&gt;=hypothèses!$AU$5,hypothèses!$AX$5,E1002*hypothèses!$AY$5)),IF(AND(A1002=hypothèses!$AV$6,G1002=hypothèses!$AN$1),IF(E1002&lt;=hypothèses!$AT$6,hypothèses!$AW$6,IF(E1002&gt;=hypothèses!$AU$6,hypothèses!$AX$6,E1002*hypothèses!$AY$6)),IF(AND(A1002=hypothèses!$AV$8,G1002=hypothèses!$AO$1),IF(E1002&lt;=hypothèses!$AT$8,hypothèses!$AW$8,IF(E1002&gt;=hypothèses!$AU$8,hypothèses!$AX$8,E1002*hypothèses!$AY$8)),IF(AND(A1002=hypothèses!$AV$9,G1002=hypothèses!$AO$1),IF(E1002&lt;=hypothèses!$AT$9,hypothèses!$AW$9,IF(E1002&gt;=hypothèses!$AU$9,hypothèses!$AX$9,E1002*hypothèses!$AY$9)),IF(AND(A1002=hypothèses!$AV$11,G1002=hypothèses!$AP$1),IF(E1002&lt;=hypothèses!$AT$11,hypothèses!$AW$11,IF(E1002&gt;=hypothèses!$AU$11,hypothèses!$AX$11,E1002*hypothèses!$AY$11)),IF(AND(A1002=hypothèses!$AV$12,G1002=hypothèses!$AP$1),IF(E1002&lt;=hypothèses!$AT$12,hypothèses!$AW$12,IF(E1002&gt;=hypothèses!$AU$12,hypothèses!$AX$12,E1002*hypothèses!$AY$12)),IF(AND(A1002=hypothèses!$AV$14,G1002=hypothèses!$AQ$1),IF(E1002&lt;=hypothèses!$AT$14,hypothèses!$AW$14,IF(E1002&gt;=hypothèses!$AU$14,hypothèses!$AX$14,E1002*hypothèses!$AY$14)),IF(AND(A1002=hypothèses!$AV$15,G1002=hypothèses!$AQ$1),IF(E1002&lt;=hypothèses!$AT$15,hypothèses!$AW$15,IF(E1002&gt;=hypothèses!$AU$15,hypothèses!$AX$15,E1002*hypothèses!$AY$15)),IF(AND(A1002=hypothèses!$AV$17,G1002=hypothèses!$AR$1),IF(E1002&lt;=hypothèses!$AT$17,hypothèses!$AW$17,IF(E1002&gt;=hypothèses!$AU$17,hypothèses!$AX$17,E1002*hypothèses!$AY$17)),IF(AND(A1002=hypothèses!$AV$18,G1002=hypothèses!$AR$1),IF(E1002&lt;=hypothèses!$AT$18,hypothèses!$AW$18,IF(E1002&gt;=hypothèses!$AU$18,hypothèses!$AX$18,E1002*hypothèses!$AY$18)),0))))))))))))))</f>
        <v>0</v>
      </c>
      <c r="L1002" s="58"/>
    </row>
    <row r="1003" spans="1:12">
      <c r="A1003" t="s">
        <v>70</v>
      </c>
      <c r="B1003" s="59">
        <v>3354</v>
      </c>
      <c r="C1003">
        <v>2</v>
      </c>
      <c r="D1003">
        <v>1</v>
      </c>
      <c r="E1003" s="4">
        <f t="shared" si="15"/>
        <v>279.5</v>
      </c>
      <c r="F1003" s="49">
        <f>IF($E1003&lt;=hypothèses!$AK$2,1,IF(AND($E1003&gt;hypothèses!$AJ$3,$E1003&lt;=hypothèses!$AK$3),2,IF(AND($E1003&gt;hypothèses!$AJ$4,$E1003&lt;=hypothèses!$AK$4),3,IF(AND($E1003&gt;hypothèses!$AJ$5,$E1003&lt;=hypothèses!$AK$5),4,IF(AND($E1003&gt;hypothèses!$AJ$6,$E1003&lt;=hypothèses!$AK$6),5,IF(AND($E1003&gt;hypothèses!$AJ$7,$E1003&lt;=hypothèses!$AK$7),6,IF(AND($E1003&gt;hypothèses!$AJ$8,$E1003&lt;=hypothèses!$AK$8),7,IF(AND($E1003&gt;hypothèses!$AJ$9,$E1003&lt;=hypothèses!$AK$9),8,IF(AND($E1003&gt;hypothèses!$AJ$10,$E1003&lt;=hypothèses!$AK$10),9,IF(AND($E1003&gt;hypothèses!$AJ$11,$E1003&lt;=hypothèses!$AK$11),10,""))))))))))</f>
        <v>2</v>
      </c>
      <c r="I1003">
        <v>0</v>
      </c>
      <c r="J1003" s="58" t="str" cm="1">
        <f t="array" ref="J10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03" s="58">
        <f>IF(G1003="Tarif Frais de dossier",30,IF(I1003&lt;0,0,IF(AND(A1003=hypothèses!$AV$2,G1003=hypothèses!$AM$1),IF(E1003&lt;=hypothèses!$AT$2,hypothèses!$AW$2,IF(E1003&gt;=hypothèses!$AU$2,hypothèses!$AX$2,E1003*hypothèses!$AY$2)),IF(AND(A1003=hypothèses!$AV$3,G1003=hypothèses!$AM$1),IF(E1003&lt;=hypothèses!$AT$3,hypothèses!$AW$3,IF(E1003&gt;=hypothèses!$AU$3,hypothèses!$AX$3,E1003*hypothèses!$AY$3)),IF(AND(A1003=hypothèses!$AV$5,G1003=hypothèses!$AN$1),IF(E1003&lt;=hypothèses!$AT$5,hypothèses!$AW$5,IF(E1003&gt;=hypothèses!$AU$5,hypothèses!$AX$5,E1003*hypothèses!$AY$5)),IF(AND(A1003=hypothèses!$AV$6,G1003=hypothèses!$AN$1),IF(E1003&lt;=hypothèses!$AT$6,hypothèses!$AW$6,IF(E1003&gt;=hypothèses!$AU$6,hypothèses!$AX$6,E1003*hypothèses!$AY$6)),IF(AND(A1003=hypothèses!$AV$8,G1003=hypothèses!$AO$1),IF(E1003&lt;=hypothèses!$AT$8,hypothèses!$AW$8,IF(E1003&gt;=hypothèses!$AU$8,hypothèses!$AX$8,E1003*hypothèses!$AY$8)),IF(AND(A1003=hypothèses!$AV$9,G1003=hypothèses!$AO$1),IF(E1003&lt;=hypothèses!$AT$9,hypothèses!$AW$9,IF(E1003&gt;=hypothèses!$AU$9,hypothèses!$AX$9,E1003*hypothèses!$AY$9)),IF(AND(A1003=hypothèses!$AV$11,G1003=hypothèses!$AP$1),IF(E1003&lt;=hypothèses!$AT$11,hypothèses!$AW$11,IF(E1003&gt;=hypothèses!$AU$11,hypothèses!$AX$11,E1003*hypothèses!$AY$11)),IF(AND(A1003=hypothèses!$AV$12,G1003=hypothèses!$AP$1),IF(E1003&lt;=hypothèses!$AT$12,hypothèses!$AW$12,IF(E1003&gt;=hypothèses!$AU$12,hypothèses!$AX$12,E1003*hypothèses!$AY$12)),IF(AND(A1003=hypothèses!$AV$14,G1003=hypothèses!$AQ$1),IF(E1003&lt;=hypothèses!$AT$14,hypothèses!$AW$14,IF(E1003&gt;=hypothèses!$AU$14,hypothèses!$AX$14,E1003*hypothèses!$AY$14)),IF(AND(A1003=hypothèses!$AV$15,G1003=hypothèses!$AQ$1),IF(E1003&lt;=hypothèses!$AT$15,hypothèses!$AW$15,IF(E1003&gt;=hypothèses!$AU$15,hypothèses!$AX$15,E1003*hypothèses!$AY$15)),IF(AND(A1003=hypothèses!$AV$17,G1003=hypothèses!$AR$1),IF(E1003&lt;=hypothèses!$AT$17,hypothèses!$AW$17,IF(E1003&gt;=hypothèses!$AU$17,hypothèses!$AX$17,E1003*hypothèses!$AY$17)),IF(AND(A1003=hypothèses!$AV$18,G1003=hypothèses!$AR$1),IF(E1003&lt;=hypothèses!$AT$18,hypothèses!$AW$18,IF(E1003&gt;=hypothèses!$AU$18,hypothèses!$AX$18,E1003*hypothèses!$AY$18)),0))))))))))))))</f>
        <v>0</v>
      </c>
      <c r="L1003" s="58"/>
    </row>
    <row r="1004" spans="1:12">
      <c r="A1004" t="s">
        <v>70</v>
      </c>
      <c r="B1004" s="59">
        <v>3354</v>
      </c>
      <c r="C1004">
        <v>2</v>
      </c>
      <c r="D1004">
        <v>1</v>
      </c>
      <c r="E1004" s="4">
        <f t="shared" si="15"/>
        <v>279.5</v>
      </c>
      <c r="F1004" s="49">
        <f>IF($E1004&lt;=hypothèses!$AK$2,1,IF(AND($E1004&gt;hypothèses!$AJ$3,$E1004&lt;=hypothèses!$AK$3),2,IF(AND($E1004&gt;hypothèses!$AJ$4,$E1004&lt;=hypothèses!$AK$4),3,IF(AND($E1004&gt;hypothèses!$AJ$5,$E1004&lt;=hypothèses!$AK$5),4,IF(AND($E1004&gt;hypothèses!$AJ$6,$E1004&lt;=hypothèses!$AK$6),5,IF(AND($E1004&gt;hypothèses!$AJ$7,$E1004&lt;=hypothèses!$AK$7),6,IF(AND($E1004&gt;hypothèses!$AJ$8,$E1004&lt;=hypothèses!$AK$8),7,IF(AND($E1004&gt;hypothèses!$AJ$9,$E1004&lt;=hypothèses!$AK$9),8,IF(AND($E1004&gt;hypothèses!$AJ$10,$E1004&lt;=hypothèses!$AK$10),9,IF(AND($E1004&gt;hypothèses!$AJ$11,$E1004&lt;=hypothèses!$AK$11),10,""))))))))))</f>
        <v>2</v>
      </c>
      <c r="I1004">
        <v>0</v>
      </c>
      <c r="J1004" s="58" t="str" cm="1">
        <f t="array" ref="J10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04" s="58">
        <f>IF(G1004="Tarif Frais de dossier",30,IF(I1004&lt;0,0,IF(AND(A1004=hypothèses!$AV$2,G1004=hypothèses!$AM$1),IF(E1004&lt;=hypothèses!$AT$2,hypothèses!$AW$2,IF(E1004&gt;=hypothèses!$AU$2,hypothèses!$AX$2,E1004*hypothèses!$AY$2)),IF(AND(A1004=hypothèses!$AV$3,G1004=hypothèses!$AM$1),IF(E1004&lt;=hypothèses!$AT$3,hypothèses!$AW$3,IF(E1004&gt;=hypothèses!$AU$3,hypothèses!$AX$3,E1004*hypothèses!$AY$3)),IF(AND(A1004=hypothèses!$AV$5,G1004=hypothèses!$AN$1),IF(E1004&lt;=hypothèses!$AT$5,hypothèses!$AW$5,IF(E1004&gt;=hypothèses!$AU$5,hypothèses!$AX$5,E1004*hypothèses!$AY$5)),IF(AND(A1004=hypothèses!$AV$6,G1004=hypothèses!$AN$1),IF(E1004&lt;=hypothèses!$AT$6,hypothèses!$AW$6,IF(E1004&gt;=hypothèses!$AU$6,hypothèses!$AX$6,E1004*hypothèses!$AY$6)),IF(AND(A1004=hypothèses!$AV$8,G1004=hypothèses!$AO$1),IF(E1004&lt;=hypothèses!$AT$8,hypothèses!$AW$8,IF(E1004&gt;=hypothèses!$AU$8,hypothèses!$AX$8,E1004*hypothèses!$AY$8)),IF(AND(A1004=hypothèses!$AV$9,G1004=hypothèses!$AO$1),IF(E1004&lt;=hypothèses!$AT$9,hypothèses!$AW$9,IF(E1004&gt;=hypothèses!$AU$9,hypothèses!$AX$9,E1004*hypothèses!$AY$9)),IF(AND(A1004=hypothèses!$AV$11,G1004=hypothèses!$AP$1),IF(E1004&lt;=hypothèses!$AT$11,hypothèses!$AW$11,IF(E1004&gt;=hypothèses!$AU$11,hypothèses!$AX$11,E1004*hypothèses!$AY$11)),IF(AND(A1004=hypothèses!$AV$12,G1004=hypothèses!$AP$1),IF(E1004&lt;=hypothèses!$AT$12,hypothèses!$AW$12,IF(E1004&gt;=hypothèses!$AU$12,hypothèses!$AX$12,E1004*hypothèses!$AY$12)),IF(AND(A1004=hypothèses!$AV$14,G1004=hypothèses!$AQ$1),IF(E1004&lt;=hypothèses!$AT$14,hypothèses!$AW$14,IF(E1004&gt;=hypothèses!$AU$14,hypothèses!$AX$14,E1004*hypothèses!$AY$14)),IF(AND(A1004=hypothèses!$AV$15,G1004=hypothèses!$AQ$1),IF(E1004&lt;=hypothèses!$AT$15,hypothèses!$AW$15,IF(E1004&gt;=hypothèses!$AU$15,hypothèses!$AX$15,E1004*hypothèses!$AY$15)),IF(AND(A1004=hypothèses!$AV$17,G1004=hypothèses!$AR$1),IF(E1004&lt;=hypothèses!$AT$17,hypothèses!$AW$17,IF(E1004&gt;=hypothèses!$AU$17,hypothèses!$AX$17,E1004*hypothèses!$AY$17)),IF(AND(A1004=hypothèses!$AV$18,G1004=hypothèses!$AR$1),IF(E1004&lt;=hypothèses!$AT$18,hypothèses!$AW$18,IF(E1004&gt;=hypothèses!$AU$18,hypothèses!$AX$18,E1004*hypothèses!$AY$18)),0))))))))))))))</f>
        <v>0</v>
      </c>
      <c r="L1004" s="58"/>
    </row>
    <row r="1005" spans="1:12">
      <c r="A1005" t="s">
        <v>70</v>
      </c>
      <c r="B1005" s="59">
        <v>3354</v>
      </c>
      <c r="C1005">
        <v>2</v>
      </c>
      <c r="D1005">
        <v>1</v>
      </c>
      <c r="E1005" s="4">
        <f t="shared" si="15"/>
        <v>279.5</v>
      </c>
      <c r="F1005" s="49">
        <f>IF($E1005&lt;=hypothèses!$AK$2,1,IF(AND($E1005&gt;hypothèses!$AJ$3,$E1005&lt;=hypothèses!$AK$3),2,IF(AND($E1005&gt;hypothèses!$AJ$4,$E1005&lt;=hypothèses!$AK$4),3,IF(AND($E1005&gt;hypothèses!$AJ$5,$E1005&lt;=hypothèses!$AK$5),4,IF(AND($E1005&gt;hypothèses!$AJ$6,$E1005&lt;=hypothèses!$AK$6),5,IF(AND($E1005&gt;hypothèses!$AJ$7,$E1005&lt;=hypothèses!$AK$7),6,IF(AND($E1005&gt;hypothèses!$AJ$8,$E1005&lt;=hypothèses!$AK$8),7,IF(AND($E1005&gt;hypothèses!$AJ$9,$E1005&lt;=hypothèses!$AK$9),8,IF(AND($E1005&gt;hypothèses!$AJ$10,$E1005&lt;=hypothèses!$AK$10),9,IF(AND($E1005&gt;hypothèses!$AJ$11,$E1005&lt;=hypothèses!$AK$11),10,""))))))))))</f>
        <v>2</v>
      </c>
      <c r="I1005">
        <v>0</v>
      </c>
      <c r="J1005" s="58" t="str" cm="1">
        <f t="array" ref="J10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05" s="58">
        <f>IF(G1005="Tarif Frais de dossier",30,IF(I1005&lt;0,0,IF(AND(A1005=hypothèses!$AV$2,G1005=hypothèses!$AM$1),IF(E1005&lt;=hypothèses!$AT$2,hypothèses!$AW$2,IF(E1005&gt;=hypothèses!$AU$2,hypothèses!$AX$2,E1005*hypothèses!$AY$2)),IF(AND(A1005=hypothèses!$AV$3,G1005=hypothèses!$AM$1),IF(E1005&lt;=hypothèses!$AT$3,hypothèses!$AW$3,IF(E1005&gt;=hypothèses!$AU$3,hypothèses!$AX$3,E1005*hypothèses!$AY$3)),IF(AND(A1005=hypothèses!$AV$5,G1005=hypothèses!$AN$1),IF(E1005&lt;=hypothèses!$AT$5,hypothèses!$AW$5,IF(E1005&gt;=hypothèses!$AU$5,hypothèses!$AX$5,E1005*hypothèses!$AY$5)),IF(AND(A1005=hypothèses!$AV$6,G1005=hypothèses!$AN$1),IF(E1005&lt;=hypothèses!$AT$6,hypothèses!$AW$6,IF(E1005&gt;=hypothèses!$AU$6,hypothèses!$AX$6,E1005*hypothèses!$AY$6)),IF(AND(A1005=hypothèses!$AV$8,G1005=hypothèses!$AO$1),IF(E1005&lt;=hypothèses!$AT$8,hypothèses!$AW$8,IF(E1005&gt;=hypothèses!$AU$8,hypothèses!$AX$8,E1005*hypothèses!$AY$8)),IF(AND(A1005=hypothèses!$AV$9,G1005=hypothèses!$AO$1),IF(E1005&lt;=hypothèses!$AT$9,hypothèses!$AW$9,IF(E1005&gt;=hypothèses!$AU$9,hypothèses!$AX$9,E1005*hypothèses!$AY$9)),IF(AND(A1005=hypothèses!$AV$11,G1005=hypothèses!$AP$1),IF(E1005&lt;=hypothèses!$AT$11,hypothèses!$AW$11,IF(E1005&gt;=hypothèses!$AU$11,hypothèses!$AX$11,E1005*hypothèses!$AY$11)),IF(AND(A1005=hypothèses!$AV$12,G1005=hypothèses!$AP$1),IF(E1005&lt;=hypothèses!$AT$12,hypothèses!$AW$12,IF(E1005&gt;=hypothèses!$AU$12,hypothèses!$AX$12,E1005*hypothèses!$AY$12)),IF(AND(A1005=hypothèses!$AV$14,G1005=hypothèses!$AQ$1),IF(E1005&lt;=hypothèses!$AT$14,hypothèses!$AW$14,IF(E1005&gt;=hypothèses!$AU$14,hypothèses!$AX$14,E1005*hypothèses!$AY$14)),IF(AND(A1005=hypothèses!$AV$15,G1005=hypothèses!$AQ$1),IF(E1005&lt;=hypothèses!$AT$15,hypothèses!$AW$15,IF(E1005&gt;=hypothèses!$AU$15,hypothèses!$AX$15,E1005*hypothèses!$AY$15)),IF(AND(A1005=hypothèses!$AV$17,G1005=hypothèses!$AR$1),IF(E1005&lt;=hypothèses!$AT$17,hypothèses!$AW$17,IF(E1005&gt;=hypothèses!$AU$17,hypothèses!$AX$17,E1005*hypothèses!$AY$17)),IF(AND(A1005=hypothèses!$AV$18,G1005=hypothèses!$AR$1),IF(E1005&lt;=hypothèses!$AT$18,hypothèses!$AW$18,IF(E1005&gt;=hypothèses!$AU$18,hypothèses!$AX$18,E1005*hypothèses!$AY$18)),0))))))))))))))</f>
        <v>0</v>
      </c>
      <c r="L1005" s="58"/>
    </row>
    <row r="1006" spans="1:12">
      <c r="A1006" t="s">
        <v>70</v>
      </c>
      <c r="B1006" s="59">
        <v>3354</v>
      </c>
      <c r="C1006">
        <v>2</v>
      </c>
      <c r="D1006">
        <v>1</v>
      </c>
      <c r="E1006" s="4">
        <f t="shared" si="15"/>
        <v>279.5</v>
      </c>
      <c r="F1006" s="49">
        <f>IF($E1006&lt;=hypothèses!$AK$2,1,IF(AND($E1006&gt;hypothèses!$AJ$3,$E1006&lt;=hypothèses!$AK$3),2,IF(AND($E1006&gt;hypothèses!$AJ$4,$E1006&lt;=hypothèses!$AK$4),3,IF(AND($E1006&gt;hypothèses!$AJ$5,$E1006&lt;=hypothèses!$AK$5),4,IF(AND($E1006&gt;hypothèses!$AJ$6,$E1006&lt;=hypothèses!$AK$6),5,IF(AND($E1006&gt;hypothèses!$AJ$7,$E1006&lt;=hypothèses!$AK$7),6,IF(AND($E1006&gt;hypothèses!$AJ$8,$E1006&lt;=hypothèses!$AK$8),7,IF(AND($E1006&gt;hypothèses!$AJ$9,$E1006&lt;=hypothèses!$AK$9),8,IF(AND($E1006&gt;hypothèses!$AJ$10,$E1006&lt;=hypothèses!$AK$10),9,IF(AND($E1006&gt;hypothèses!$AJ$11,$E1006&lt;=hypothèses!$AK$11),10,""))))))))))</f>
        <v>2</v>
      </c>
      <c r="I1006">
        <v>0</v>
      </c>
      <c r="J1006" s="58" t="str" cm="1">
        <f t="array" ref="J10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06" s="58">
        <f>IF(G1006="Tarif Frais de dossier",30,IF(I1006&lt;0,0,IF(AND(A1006=hypothèses!$AV$2,G1006=hypothèses!$AM$1),IF(E1006&lt;=hypothèses!$AT$2,hypothèses!$AW$2,IF(E1006&gt;=hypothèses!$AU$2,hypothèses!$AX$2,E1006*hypothèses!$AY$2)),IF(AND(A1006=hypothèses!$AV$3,G1006=hypothèses!$AM$1),IF(E1006&lt;=hypothèses!$AT$3,hypothèses!$AW$3,IF(E1006&gt;=hypothèses!$AU$3,hypothèses!$AX$3,E1006*hypothèses!$AY$3)),IF(AND(A1006=hypothèses!$AV$5,G1006=hypothèses!$AN$1),IF(E1006&lt;=hypothèses!$AT$5,hypothèses!$AW$5,IF(E1006&gt;=hypothèses!$AU$5,hypothèses!$AX$5,E1006*hypothèses!$AY$5)),IF(AND(A1006=hypothèses!$AV$6,G1006=hypothèses!$AN$1),IF(E1006&lt;=hypothèses!$AT$6,hypothèses!$AW$6,IF(E1006&gt;=hypothèses!$AU$6,hypothèses!$AX$6,E1006*hypothèses!$AY$6)),IF(AND(A1006=hypothèses!$AV$8,G1006=hypothèses!$AO$1),IF(E1006&lt;=hypothèses!$AT$8,hypothèses!$AW$8,IF(E1006&gt;=hypothèses!$AU$8,hypothèses!$AX$8,E1006*hypothèses!$AY$8)),IF(AND(A1006=hypothèses!$AV$9,G1006=hypothèses!$AO$1),IF(E1006&lt;=hypothèses!$AT$9,hypothèses!$AW$9,IF(E1006&gt;=hypothèses!$AU$9,hypothèses!$AX$9,E1006*hypothèses!$AY$9)),IF(AND(A1006=hypothèses!$AV$11,G1006=hypothèses!$AP$1),IF(E1006&lt;=hypothèses!$AT$11,hypothèses!$AW$11,IF(E1006&gt;=hypothèses!$AU$11,hypothèses!$AX$11,E1006*hypothèses!$AY$11)),IF(AND(A1006=hypothèses!$AV$12,G1006=hypothèses!$AP$1),IF(E1006&lt;=hypothèses!$AT$12,hypothèses!$AW$12,IF(E1006&gt;=hypothèses!$AU$12,hypothèses!$AX$12,E1006*hypothèses!$AY$12)),IF(AND(A1006=hypothèses!$AV$14,G1006=hypothèses!$AQ$1),IF(E1006&lt;=hypothèses!$AT$14,hypothèses!$AW$14,IF(E1006&gt;=hypothèses!$AU$14,hypothèses!$AX$14,E1006*hypothèses!$AY$14)),IF(AND(A1006=hypothèses!$AV$15,G1006=hypothèses!$AQ$1),IF(E1006&lt;=hypothèses!$AT$15,hypothèses!$AW$15,IF(E1006&gt;=hypothèses!$AU$15,hypothèses!$AX$15,E1006*hypothèses!$AY$15)),IF(AND(A1006=hypothèses!$AV$17,G1006=hypothèses!$AR$1),IF(E1006&lt;=hypothèses!$AT$17,hypothèses!$AW$17,IF(E1006&gt;=hypothèses!$AU$17,hypothèses!$AX$17,E1006*hypothèses!$AY$17)),IF(AND(A1006=hypothèses!$AV$18,G1006=hypothèses!$AR$1),IF(E1006&lt;=hypothèses!$AT$18,hypothèses!$AW$18,IF(E1006&gt;=hypothèses!$AU$18,hypothèses!$AX$18,E1006*hypothèses!$AY$18)),0))))))))))))))</f>
        <v>0</v>
      </c>
      <c r="L1006" s="58"/>
    </row>
    <row r="1007" spans="1:12">
      <c r="A1007" t="s">
        <v>70</v>
      </c>
      <c r="B1007" s="59">
        <v>6558</v>
      </c>
      <c r="C1007">
        <v>3</v>
      </c>
      <c r="D1007">
        <v>1</v>
      </c>
      <c r="E1007" s="4">
        <f t="shared" si="15"/>
        <v>546.5</v>
      </c>
      <c r="F1007" s="49">
        <f>IF($E1007&lt;=hypothèses!$AK$2,1,IF(AND($E1007&gt;hypothèses!$AJ$3,$E1007&lt;=hypothèses!$AK$3),2,IF(AND($E1007&gt;hypothèses!$AJ$4,$E1007&lt;=hypothèses!$AK$4),3,IF(AND($E1007&gt;hypothèses!$AJ$5,$E1007&lt;=hypothèses!$AK$5),4,IF(AND($E1007&gt;hypothèses!$AJ$6,$E1007&lt;=hypothèses!$AK$6),5,IF(AND($E1007&gt;hypothèses!$AJ$7,$E1007&lt;=hypothèses!$AK$7),6,IF(AND($E1007&gt;hypothèses!$AJ$8,$E1007&lt;=hypothèses!$AK$8),7,IF(AND($E1007&gt;hypothèses!$AJ$9,$E1007&lt;=hypothèses!$AK$9),8,IF(AND($E1007&gt;hypothèses!$AJ$10,$E1007&lt;=hypothèses!$AK$10),9,IF(AND($E1007&gt;hypothèses!$AJ$11,$E1007&lt;=hypothèses!$AK$11),10,""))))))))))</f>
        <v>3</v>
      </c>
      <c r="G1007" t="s">
        <v>12</v>
      </c>
      <c r="H1007">
        <v>1</v>
      </c>
      <c r="I1007">
        <v>791</v>
      </c>
      <c r="J1007" s="58" cm="1">
        <f t="array" ref="J10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895.22</v>
      </c>
      <c r="K1007" s="58">
        <f>IF(G1007="Tarif Frais de dossier",30,IF(I1007&lt;0,0,IF(AND(A1007=hypothèses!$AV$2,G1007=hypothèses!$AM$1),IF(E1007&lt;=hypothèses!$AT$2,hypothèses!$AW$2,IF(E1007&gt;=hypothèses!$AU$2,hypothèses!$AX$2,E1007*hypothèses!$AY$2)),IF(AND(A1007=hypothèses!$AV$3,G1007=hypothèses!$AM$1),IF(E1007&lt;=hypothèses!$AT$3,hypothèses!$AW$3,IF(E1007&gt;=hypothèses!$AU$3,hypothèses!$AX$3,E1007*hypothèses!$AY$3)),IF(AND(A1007=hypothèses!$AV$5,G1007=hypothèses!$AN$1),IF(E1007&lt;=hypothèses!$AT$5,hypothèses!$AW$5,IF(E1007&gt;=hypothèses!$AU$5,hypothèses!$AX$5,E1007*hypothèses!$AY$5)),IF(AND(A1007=hypothèses!$AV$6,G1007=hypothèses!$AN$1),IF(E1007&lt;=hypothèses!$AT$6,hypothèses!$AW$6,IF(E1007&gt;=hypothèses!$AU$6,hypothèses!$AX$6,E1007*hypothèses!$AY$6)),IF(AND(A1007=hypothèses!$AV$8,G1007=hypothèses!$AO$1),IF(E1007&lt;=hypothèses!$AT$8,hypothèses!$AW$8,IF(E1007&gt;=hypothèses!$AU$8,hypothèses!$AX$8,E1007*hypothèses!$AY$8)),IF(AND(A1007=hypothèses!$AV$9,G1007=hypothèses!$AO$1),IF(E1007&lt;=hypothèses!$AT$9,hypothèses!$AW$9,IF(E1007&gt;=hypothèses!$AU$9,hypothèses!$AX$9,E1007*hypothèses!$AY$9)),IF(AND(A1007=hypothèses!$AV$11,G1007=hypothèses!$AP$1),IF(E1007&lt;=hypothèses!$AT$11,hypothèses!$AW$11,IF(E1007&gt;=hypothèses!$AU$11,hypothèses!$AX$11,E1007*hypothèses!$AY$11)),IF(AND(A1007=hypothèses!$AV$12,G1007=hypothèses!$AP$1),IF(E1007&lt;=hypothèses!$AT$12,hypothèses!$AW$12,IF(E1007&gt;=hypothèses!$AU$12,hypothèses!$AX$12,E1007*hypothèses!$AY$12)),IF(AND(A1007=hypothèses!$AV$14,G1007=hypothèses!$AQ$1),IF(E1007&lt;=hypothèses!$AT$14,hypothèses!$AW$14,IF(E1007&gt;=hypothèses!$AU$14,hypothèses!$AX$14,E1007*hypothèses!$AY$14)),IF(AND(A1007=hypothèses!$AV$15,G1007=hypothèses!$AQ$1),IF(E1007&lt;=hypothèses!$AT$15,hypothèses!$AW$15,IF(E1007&gt;=hypothèses!$AU$15,hypothèses!$AX$15,E1007*hypothèses!$AY$15)),IF(AND(A1007=hypothèses!$AV$17,G1007=hypothèses!$AR$1),IF(E1007&lt;=hypothèses!$AT$17,hypothèses!$AW$17,IF(E1007&gt;=hypothèses!$AU$17,hypothèses!$AX$17,E1007*hypothèses!$AY$17)),IF(AND(A1007=hypothèses!$AV$18,G1007=hypothèses!$AR$1),IF(E1007&lt;=hypothèses!$AT$18,hypothèses!$AW$18,IF(E1007&gt;=hypothèses!$AU$18,hypothèses!$AX$18,E1007*hypothèses!$AY$18)),0))))))))))))))</f>
        <v>791</v>
      </c>
      <c r="L1007" s="58"/>
    </row>
    <row r="1008" spans="1:12">
      <c r="A1008" t="s">
        <v>70</v>
      </c>
      <c r="B1008" s="59">
        <v>6558</v>
      </c>
      <c r="C1008">
        <v>3</v>
      </c>
      <c r="D1008">
        <v>1</v>
      </c>
      <c r="E1008" s="4">
        <f t="shared" si="15"/>
        <v>546.5</v>
      </c>
      <c r="F1008" s="49">
        <f>IF($E1008&lt;=hypothèses!$AK$2,1,IF(AND($E1008&gt;hypothèses!$AJ$3,$E1008&lt;=hypothèses!$AK$3),2,IF(AND($E1008&gt;hypothèses!$AJ$4,$E1008&lt;=hypothèses!$AK$4),3,IF(AND($E1008&gt;hypothèses!$AJ$5,$E1008&lt;=hypothèses!$AK$5),4,IF(AND($E1008&gt;hypothèses!$AJ$6,$E1008&lt;=hypothèses!$AK$6),5,IF(AND($E1008&gt;hypothèses!$AJ$7,$E1008&lt;=hypothèses!$AK$7),6,IF(AND($E1008&gt;hypothèses!$AJ$8,$E1008&lt;=hypothèses!$AK$8),7,IF(AND($E1008&gt;hypothèses!$AJ$9,$E1008&lt;=hypothèses!$AK$9),8,IF(AND($E1008&gt;hypothèses!$AJ$10,$E1008&lt;=hypothèses!$AK$10),9,IF(AND($E1008&gt;hypothèses!$AJ$11,$E1008&lt;=hypothèses!$AK$11),10,""))))))))))</f>
        <v>3</v>
      </c>
      <c r="I1008">
        <v>0</v>
      </c>
      <c r="J1008" s="58" t="str" cm="1">
        <f t="array" ref="J10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08" s="58">
        <f>IF(G1008="Tarif Frais de dossier",30,IF(I1008&lt;0,0,IF(AND(A1008=hypothèses!$AV$2,G1008=hypothèses!$AM$1),IF(E1008&lt;=hypothèses!$AT$2,hypothèses!$AW$2,IF(E1008&gt;=hypothèses!$AU$2,hypothèses!$AX$2,E1008*hypothèses!$AY$2)),IF(AND(A1008=hypothèses!$AV$3,G1008=hypothèses!$AM$1),IF(E1008&lt;=hypothèses!$AT$3,hypothèses!$AW$3,IF(E1008&gt;=hypothèses!$AU$3,hypothèses!$AX$3,E1008*hypothèses!$AY$3)),IF(AND(A1008=hypothèses!$AV$5,G1008=hypothèses!$AN$1),IF(E1008&lt;=hypothèses!$AT$5,hypothèses!$AW$5,IF(E1008&gt;=hypothèses!$AU$5,hypothèses!$AX$5,E1008*hypothèses!$AY$5)),IF(AND(A1008=hypothèses!$AV$6,G1008=hypothèses!$AN$1),IF(E1008&lt;=hypothèses!$AT$6,hypothèses!$AW$6,IF(E1008&gt;=hypothèses!$AU$6,hypothèses!$AX$6,E1008*hypothèses!$AY$6)),IF(AND(A1008=hypothèses!$AV$8,G1008=hypothèses!$AO$1),IF(E1008&lt;=hypothèses!$AT$8,hypothèses!$AW$8,IF(E1008&gt;=hypothèses!$AU$8,hypothèses!$AX$8,E1008*hypothèses!$AY$8)),IF(AND(A1008=hypothèses!$AV$9,G1008=hypothèses!$AO$1),IF(E1008&lt;=hypothèses!$AT$9,hypothèses!$AW$9,IF(E1008&gt;=hypothèses!$AU$9,hypothèses!$AX$9,E1008*hypothèses!$AY$9)),IF(AND(A1008=hypothèses!$AV$11,G1008=hypothèses!$AP$1),IF(E1008&lt;=hypothèses!$AT$11,hypothèses!$AW$11,IF(E1008&gt;=hypothèses!$AU$11,hypothèses!$AX$11,E1008*hypothèses!$AY$11)),IF(AND(A1008=hypothèses!$AV$12,G1008=hypothèses!$AP$1),IF(E1008&lt;=hypothèses!$AT$12,hypothèses!$AW$12,IF(E1008&gt;=hypothèses!$AU$12,hypothèses!$AX$12,E1008*hypothèses!$AY$12)),IF(AND(A1008=hypothèses!$AV$14,G1008=hypothèses!$AQ$1),IF(E1008&lt;=hypothèses!$AT$14,hypothèses!$AW$14,IF(E1008&gt;=hypothèses!$AU$14,hypothèses!$AX$14,E1008*hypothèses!$AY$14)),IF(AND(A1008=hypothèses!$AV$15,G1008=hypothèses!$AQ$1),IF(E1008&lt;=hypothèses!$AT$15,hypothèses!$AW$15,IF(E1008&gt;=hypothèses!$AU$15,hypothèses!$AX$15,E1008*hypothèses!$AY$15)),IF(AND(A1008=hypothèses!$AV$17,G1008=hypothèses!$AR$1),IF(E1008&lt;=hypothèses!$AT$17,hypothèses!$AW$17,IF(E1008&gt;=hypothèses!$AU$17,hypothèses!$AX$17,E1008*hypothèses!$AY$17)),IF(AND(A1008=hypothèses!$AV$18,G1008=hypothèses!$AR$1),IF(E1008&lt;=hypothèses!$AT$18,hypothèses!$AW$18,IF(E1008&gt;=hypothèses!$AU$18,hypothèses!$AX$18,E1008*hypothèses!$AY$18)),0))))))))))))))</f>
        <v>0</v>
      </c>
      <c r="L1008" s="58"/>
    </row>
    <row r="1009" spans="1:12">
      <c r="A1009" t="s">
        <v>70</v>
      </c>
      <c r="B1009" s="59">
        <v>6558</v>
      </c>
      <c r="C1009">
        <v>3</v>
      </c>
      <c r="D1009">
        <v>1</v>
      </c>
      <c r="E1009" s="4">
        <f t="shared" si="15"/>
        <v>546.5</v>
      </c>
      <c r="F1009" s="49">
        <f>IF($E1009&lt;=hypothèses!$AK$2,1,IF(AND($E1009&gt;hypothèses!$AJ$3,$E1009&lt;=hypothèses!$AK$3),2,IF(AND($E1009&gt;hypothèses!$AJ$4,$E1009&lt;=hypothèses!$AK$4),3,IF(AND($E1009&gt;hypothèses!$AJ$5,$E1009&lt;=hypothèses!$AK$5),4,IF(AND($E1009&gt;hypothèses!$AJ$6,$E1009&lt;=hypothèses!$AK$6),5,IF(AND($E1009&gt;hypothèses!$AJ$7,$E1009&lt;=hypothèses!$AK$7),6,IF(AND($E1009&gt;hypothèses!$AJ$8,$E1009&lt;=hypothèses!$AK$8),7,IF(AND($E1009&gt;hypothèses!$AJ$9,$E1009&lt;=hypothèses!$AK$9),8,IF(AND($E1009&gt;hypothèses!$AJ$10,$E1009&lt;=hypothèses!$AK$10),9,IF(AND($E1009&gt;hypothèses!$AJ$11,$E1009&lt;=hypothèses!$AK$11),10,""))))))))))</f>
        <v>3</v>
      </c>
      <c r="I1009">
        <v>0</v>
      </c>
      <c r="J1009" s="58" t="str" cm="1">
        <f t="array" ref="J10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09" s="58">
        <f>IF(G1009="Tarif Frais de dossier",30,IF(I1009&lt;0,0,IF(AND(A1009=hypothèses!$AV$2,G1009=hypothèses!$AM$1),IF(E1009&lt;=hypothèses!$AT$2,hypothèses!$AW$2,IF(E1009&gt;=hypothèses!$AU$2,hypothèses!$AX$2,E1009*hypothèses!$AY$2)),IF(AND(A1009=hypothèses!$AV$3,G1009=hypothèses!$AM$1),IF(E1009&lt;=hypothèses!$AT$3,hypothèses!$AW$3,IF(E1009&gt;=hypothèses!$AU$3,hypothèses!$AX$3,E1009*hypothèses!$AY$3)),IF(AND(A1009=hypothèses!$AV$5,G1009=hypothèses!$AN$1),IF(E1009&lt;=hypothèses!$AT$5,hypothèses!$AW$5,IF(E1009&gt;=hypothèses!$AU$5,hypothèses!$AX$5,E1009*hypothèses!$AY$5)),IF(AND(A1009=hypothèses!$AV$6,G1009=hypothèses!$AN$1),IF(E1009&lt;=hypothèses!$AT$6,hypothèses!$AW$6,IF(E1009&gt;=hypothèses!$AU$6,hypothèses!$AX$6,E1009*hypothèses!$AY$6)),IF(AND(A1009=hypothèses!$AV$8,G1009=hypothèses!$AO$1),IF(E1009&lt;=hypothèses!$AT$8,hypothèses!$AW$8,IF(E1009&gt;=hypothèses!$AU$8,hypothèses!$AX$8,E1009*hypothèses!$AY$8)),IF(AND(A1009=hypothèses!$AV$9,G1009=hypothèses!$AO$1),IF(E1009&lt;=hypothèses!$AT$9,hypothèses!$AW$9,IF(E1009&gt;=hypothèses!$AU$9,hypothèses!$AX$9,E1009*hypothèses!$AY$9)),IF(AND(A1009=hypothèses!$AV$11,G1009=hypothèses!$AP$1),IF(E1009&lt;=hypothèses!$AT$11,hypothèses!$AW$11,IF(E1009&gt;=hypothèses!$AU$11,hypothèses!$AX$11,E1009*hypothèses!$AY$11)),IF(AND(A1009=hypothèses!$AV$12,G1009=hypothèses!$AP$1),IF(E1009&lt;=hypothèses!$AT$12,hypothèses!$AW$12,IF(E1009&gt;=hypothèses!$AU$12,hypothèses!$AX$12,E1009*hypothèses!$AY$12)),IF(AND(A1009=hypothèses!$AV$14,G1009=hypothèses!$AQ$1),IF(E1009&lt;=hypothèses!$AT$14,hypothèses!$AW$14,IF(E1009&gt;=hypothèses!$AU$14,hypothèses!$AX$14,E1009*hypothèses!$AY$14)),IF(AND(A1009=hypothèses!$AV$15,G1009=hypothèses!$AQ$1),IF(E1009&lt;=hypothèses!$AT$15,hypothèses!$AW$15,IF(E1009&gt;=hypothèses!$AU$15,hypothèses!$AX$15,E1009*hypothèses!$AY$15)),IF(AND(A1009=hypothèses!$AV$17,G1009=hypothèses!$AR$1),IF(E1009&lt;=hypothèses!$AT$17,hypothèses!$AW$17,IF(E1009&gt;=hypothèses!$AU$17,hypothèses!$AX$17,E1009*hypothèses!$AY$17)),IF(AND(A1009=hypothèses!$AV$18,G1009=hypothèses!$AR$1),IF(E1009&lt;=hypothèses!$AT$18,hypothèses!$AW$18,IF(E1009&gt;=hypothèses!$AU$18,hypothèses!$AX$18,E1009*hypothèses!$AY$18)),0))))))))))))))</f>
        <v>0</v>
      </c>
      <c r="L1009" s="58"/>
    </row>
    <row r="1010" spans="1:12">
      <c r="A1010" t="s">
        <v>70</v>
      </c>
      <c r="B1010" s="59">
        <v>6558</v>
      </c>
      <c r="C1010">
        <v>3</v>
      </c>
      <c r="D1010">
        <v>1</v>
      </c>
      <c r="E1010" s="4">
        <f t="shared" si="15"/>
        <v>546.5</v>
      </c>
      <c r="F1010" s="49">
        <f>IF($E1010&lt;=hypothèses!$AK$2,1,IF(AND($E1010&gt;hypothèses!$AJ$3,$E1010&lt;=hypothèses!$AK$3),2,IF(AND($E1010&gt;hypothèses!$AJ$4,$E1010&lt;=hypothèses!$AK$4),3,IF(AND($E1010&gt;hypothèses!$AJ$5,$E1010&lt;=hypothèses!$AK$5),4,IF(AND($E1010&gt;hypothèses!$AJ$6,$E1010&lt;=hypothèses!$AK$6),5,IF(AND($E1010&gt;hypothèses!$AJ$7,$E1010&lt;=hypothèses!$AK$7),6,IF(AND($E1010&gt;hypothèses!$AJ$8,$E1010&lt;=hypothèses!$AK$8),7,IF(AND($E1010&gt;hypothèses!$AJ$9,$E1010&lt;=hypothèses!$AK$9),8,IF(AND($E1010&gt;hypothèses!$AJ$10,$E1010&lt;=hypothèses!$AK$10),9,IF(AND($E1010&gt;hypothèses!$AJ$11,$E1010&lt;=hypothèses!$AK$11),10,""))))))))))</f>
        <v>3</v>
      </c>
      <c r="I1010">
        <v>0</v>
      </c>
      <c r="J1010" s="58" t="str" cm="1">
        <f t="array" ref="J10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10" s="58">
        <f>IF(G1010="Tarif Frais de dossier",30,IF(I1010&lt;0,0,IF(AND(A1010=hypothèses!$AV$2,G1010=hypothèses!$AM$1),IF(E1010&lt;=hypothèses!$AT$2,hypothèses!$AW$2,IF(E1010&gt;=hypothèses!$AU$2,hypothèses!$AX$2,E1010*hypothèses!$AY$2)),IF(AND(A1010=hypothèses!$AV$3,G1010=hypothèses!$AM$1),IF(E1010&lt;=hypothèses!$AT$3,hypothèses!$AW$3,IF(E1010&gt;=hypothèses!$AU$3,hypothèses!$AX$3,E1010*hypothèses!$AY$3)),IF(AND(A1010=hypothèses!$AV$5,G1010=hypothèses!$AN$1),IF(E1010&lt;=hypothèses!$AT$5,hypothèses!$AW$5,IF(E1010&gt;=hypothèses!$AU$5,hypothèses!$AX$5,E1010*hypothèses!$AY$5)),IF(AND(A1010=hypothèses!$AV$6,G1010=hypothèses!$AN$1),IF(E1010&lt;=hypothèses!$AT$6,hypothèses!$AW$6,IF(E1010&gt;=hypothèses!$AU$6,hypothèses!$AX$6,E1010*hypothèses!$AY$6)),IF(AND(A1010=hypothèses!$AV$8,G1010=hypothèses!$AO$1),IF(E1010&lt;=hypothèses!$AT$8,hypothèses!$AW$8,IF(E1010&gt;=hypothèses!$AU$8,hypothèses!$AX$8,E1010*hypothèses!$AY$8)),IF(AND(A1010=hypothèses!$AV$9,G1010=hypothèses!$AO$1),IF(E1010&lt;=hypothèses!$AT$9,hypothèses!$AW$9,IF(E1010&gt;=hypothèses!$AU$9,hypothèses!$AX$9,E1010*hypothèses!$AY$9)),IF(AND(A1010=hypothèses!$AV$11,G1010=hypothèses!$AP$1),IF(E1010&lt;=hypothèses!$AT$11,hypothèses!$AW$11,IF(E1010&gt;=hypothèses!$AU$11,hypothèses!$AX$11,E1010*hypothèses!$AY$11)),IF(AND(A1010=hypothèses!$AV$12,G1010=hypothèses!$AP$1),IF(E1010&lt;=hypothèses!$AT$12,hypothèses!$AW$12,IF(E1010&gt;=hypothèses!$AU$12,hypothèses!$AX$12,E1010*hypothèses!$AY$12)),IF(AND(A1010=hypothèses!$AV$14,G1010=hypothèses!$AQ$1),IF(E1010&lt;=hypothèses!$AT$14,hypothèses!$AW$14,IF(E1010&gt;=hypothèses!$AU$14,hypothèses!$AX$14,E1010*hypothèses!$AY$14)),IF(AND(A1010=hypothèses!$AV$15,G1010=hypothèses!$AQ$1),IF(E1010&lt;=hypothèses!$AT$15,hypothèses!$AW$15,IF(E1010&gt;=hypothèses!$AU$15,hypothèses!$AX$15,E1010*hypothèses!$AY$15)),IF(AND(A1010=hypothèses!$AV$17,G1010=hypothèses!$AR$1),IF(E1010&lt;=hypothèses!$AT$17,hypothèses!$AW$17,IF(E1010&gt;=hypothèses!$AU$17,hypothèses!$AX$17,E1010*hypothèses!$AY$17)),IF(AND(A1010=hypothèses!$AV$18,G1010=hypothèses!$AR$1),IF(E1010&lt;=hypothèses!$AT$18,hypothèses!$AW$18,IF(E1010&gt;=hypothèses!$AU$18,hypothèses!$AX$18,E1010*hypothèses!$AY$18)),0))))))))))))))</f>
        <v>0</v>
      </c>
      <c r="L1010" s="58"/>
    </row>
    <row r="1011" spans="1:12">
      <c r="A1011" t="s">
        <v>70</v>
      </c>
      <c r="B1011" s="59">
        <v>27876</v>
      </c>
      <c r="C1011">
        <v>12</v>
      </c>
      <c r="D1011">
        <v>1</v>
      </c>
      <c r="E1011" s="4">
        <f t="shared" si="15"/>
        <v>2323</v>
      </c>
      <c r="F1011" s="49">
        <f>IF($E1011&lt;=hypothèses!$AK$2,1,IF(AND($E1011&gt;hypothèses!$AJ$3,$E1011&lt;=hypothèses!$AK$3),2,IF(AND($E1011&gt;hypothèses!$AJ$4,$E1011&lt;=hypothèses!$AK$4),3,IF(AND($E1011&gt;hypothèses!$AJ$5,$E1011&lt;=hypothèses!$AK$5),4,IF(AND($E1011&gt;hypothèses!$AJ$6,$E1011&lt;=hypothèses!$AK$6),5,IF(AND($E1011&gt;hypothèses!$AJ$7,$E1011&lt;=hypothèses!$AK$7),6,IF(AND($E1011&gt;hypothèses!$AJ$8,$E1011&lt;=hypothèses!$AK$8),7,IF(AND($E1011&gt;hypothèses!$AJ$9,$E1011&lt;=hypothèses!$AK$9),8,IF(AND($E1011&gt;hypothèses!$AJ$10,$E1011&lt;=hypothèses!$AK$10),9,IF(AND($E1011&gt;hypothèses!$AJ$11,$E1011&lt;=hypothèses!$AK$11),10,""))))))))))</f>
        <v>9</v>
      </c>
      <c r="G1011" t="s">
        <v>16</v>
      </c>
      <c r="H1011">
        <v>1</v>
      </c>
      <c r="I1011">
        <v>78</v>
      </c>
      <c r="J1011" s="58" cm="1">
        <f t="array" ref="J10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1011" s="58">
        <f>IF(G1011="Tarif Frais de dossier",30,IF(I1011&lt;0,0,IF(AND(A1011=hypothèses!$AV$2,G1011=hypothèses!$AM$1),IF(E1011&lt;=hypothèses!$AT$2,hypothèses!$AW$2,IF(E1011&gt;=hypothèses!$AU$2,hypothèses!$AX$2,E1011*hypothèses!$AY$2)),IF(AND(A1011=hypothèses!$AV$3,G1011=hypothèses!$AM$1),IF(E1011&lt;=hypothèses!$AT$3,hypothèses!$AW$3,IF(E1011&gt;=hypothèses!$AU$3,hypothèses!$AX$3,E1011*hypothèses!$AY$3)),IF(AND(A1011=hypothèses!$AV$5,G1011=hypothèses!$AN$1),IF(E1011&lt;=hypothèses!$AT$5,hypothèses!$AW$5,IF(E1011&gt;=hypothèses!$AU$5,hypothèses!$AX$5,E1011*hypothèses!$AY$5)),IF(AND(A1011=hypothèses!$AV$6,G1011=hypothèses!$AN$1),IF(E1011&lt;=hypothèses!$AT$6,hypothèses!$AW$6,IF(E1011&gt;=hypothèses!$AU$6,hypothèses!$AX$6,E1011*hypothèses!$AY$6)),IF(AND(A1011=hypothèses!$AV$8,G1011=hypothèses!$AO$1),IF(E1011&lt;=hypothèses!$AT$8,hypothèses!$AW$8,IF(E1011&gt;=hypothèses!$AU$8,hypothèses!$AX$8,E1011*hypothèses!$AY$8)),IF(AND(A1011=hypothèses!$AV$9,G1011=hypothèses!$AO$1),IF(E1011&lt;=hypothèses!$AT$9,hypothèses!$AW$9,IF(E1011&gt;=hypothèses!$AU$9,hypothèses!$AX$9,E1011*hypothèses!$AY$9)),IF(AND(A1011=hypothèses!$AV$11,G1011=hypothèses!$AP$1),IF(E1011&lt;=hypothèses!$AT$11,hypothèses!$AW$11,IF(E1011&gt;=hypothèses!$AU$11,hypothèses!$AX$11,E1011*hypothèses!$AY$11)),IF(AND(A1011=hypothèses!$AV$12,G1011=hypothèses!$AP$1),IF(E1011&lt;=hypothèses!$AT$12,hypothèses!$AW$12,IF(E1011&gt;=hypothèses!$AU$12,hypothèses!$AX$12,E1011*hypothèses!$AY$12)),IF(AND(A1011=hypothèses!$AV$14,G1011=hypothèses!$AQ$1),IF(E1011&lt;=hypothèses!$AT$14,hypothèses!$AW$14,IF(E1011&gt;=hypothèses!$AU$14,hypothèses!$AX$14,E1011*hypothèses!$AY$14)),IF(AND(A1011=hypothèses!$AV$15,G1011=hypothèses!$AQ$1),IF(E1011&lt;=hypothèses!$AT$15,hypothèses!$AW$15,IF(E1011&gt;=hypothèses!$AU$15,hypothèses!$AX$15,E1011*hypothèses!$AY$15)),IF(AND(A1011=hypothèses!$AV$17,G1011=hypothèses!$AR$1),IF(E1011&lt;=hypothèses!$AT$17,hypothèses!$AW$17,IF(E1011&gt;=hypothèses!$AU$17,hypothèses!$AX$17,E1011*hypothèses!$AY$17)),IF(AND(A1011=hypothèses!$AV$18,G1011=hypothèses!$AR$1),IF(E1011&lt;=hypothèses!$AT$18,hypothèses!$AW$18,IF(E1011&gt;=hypothèses!$AU$18,hypothèses!$AX$18,E1011*hypothèses!$AY$18)),0))))))))))))))</f>
        <v>202</v>
      </c>
      <c r="L1011" s="58"/>
    </row>
    <row r="1012" spans="1:12">
      <c r="A1012" t="s">
        <v>70</v>
      </c>
      <c r="B1012" s="59">
        <v>27876</v>
      </c>
      <c r="C1012">
        <v>12</v>
      </c>
      <c r="D1012">
        <v>1</v>
      </c>
      <c r="E1012" s="4">
        <f t="shared" si="15"/>
        <v>2323</v>
      </c>
      <c r="F1012" s="49">
        <f>IF($E1012&lt;=hypothèses!$AK$2,1,IF(AND($E1012&gt;hypothèses!$AJ$3,$E1012&lt;=hypothèses!$AK$3),2,IF(AND($E1012&gt;hypothèses!$AJ$4,$E1012&lt;=hypothèses!$AK$4),3,IF(AND($E1012&gt;hypothèses!$AJ$5,$E1012&lt;=hypothèses!$AK$5),4,IF(AND($E1012&gt;hypothèses!$AJ$6,$E1012&lt;=hypothèses!$AK$6),5,IF(AND($E1012&gt;hypothèses!$AJ$7,$E1012&lt;=hypothèses!$AK$7),6,IF(AND($E1012&gt;hypothèses!$AJ$8,$E1012&lt;=hypothèses!$AK$8),7,IF(AND($E1012&gt;hypothèses!$AJ$9,$E1012&lt;=hypothèses!$AK$9),8,IF(AND($E1012&gt;hypothèses!$AJ$10,$E1012&lt;=hypothèses!$AK$10),9,IF(AND($E1012&gt;hypothèses!$AJ$11,$E1012&lt;=hypothèses!$AK$11),10,""))))))))))</f>
        <v>9</v>
      </c>
      <c r="I1012">
        <v>0</v>
      </c>
      <c r="J1012" s="58" t="str" cm="1">
        <f t="array" ref="J10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12" s="58">
        <f>IF(G1012="Tarif Frais de dossier",30,IF(I1012&lt;0,0,IF(AND(A1012=hypothèses!$AV$2,G1012=hypothèses!$AM$1),IF(E1012&lt;=hypothèses!$AT$2,hypothèses!$AW$2,IF(E1012&gt;=hypothèses!$AU$2,hypothèses!$AX$2,E1012*hypothèses!$AY$2)),IF(AND(A1012=hypothèses!$AV$3,G1012=hypothèses!$AM$1),IF(E1012&lt;=hypothèses!$AT$3,hypothèses!$AW$3,IF(E1012&gt;=hypothèses!$AU$3,hypothèses!$AX$3,E1012*hypothèses!$AY$3)),IF(AND(A1012=hypothèses!$AV$5,G1012=hypothèses!$AN$1),IF(E1012&lt;=hypothèses!$AT$5,hypothèses!$AW$5,IF(E1012&gt;=hypothèses!$AU$5,hypothèses!$AX$5,E1012*hypothèses!$AY$5)),IF(AND(A1012=hypothèses!$AV$6,G1012=hypothèses!$AN$1),IF(E1012&lt;=hypothèses!$AT$6,hypothèses!$AW$6,IF(E1012&gt;=hypothèses!$AU$6,hypothèses!$AX$6,E1012*hypothèses!$AY$6)),IF(AND(A1012=hypothèses!$AV$8,G1012=hypothèses!$AO$1),IF(E1012&lt;=hypothèses!$AT$8,hypothèses!$AW$8,IF(E1012&gt;=hypothèses!$AU$8,hypothèses!$AX$8,E1012*hypothèses!$AY$8)),IF(AND(A1012=hypothèses!$AV$9,G1012=hypothèses!$AO$1),IF(E1012&lt;=hypothèses!$AT$9,hypothèses!$AW$9,IF(E1012&gt;=hypothèses!$AU$9,hypothèses!$AX$9,E1012*hypothèses!$AY$9)),IF(AND(A1012=hypothèses!$AV$11,G1012=hypothèses!$AP$1),IF(E1012&lt;=hypothèses!$AT$11,hypothèses!$AW$11,IF(E1012&gt;=hypothèses!$AU$11,hypothèses!$AX$11,E1012*hypothèses!$AY$11)),IF(AND(A1012=hypothèses!$AV$12,G1012=hypothèses!$AP$1),IF(E1012&lt;=hypothèses!$AT$12,hypothèses!$AW$12,IF(E1012&gt;=hypothèses!$AU$12,hypothèses!$AX$12,E1012*hypothèses!$AY$12)),IF(AND(A1012=hypothèses!$AV$14,G1012=hypothèses!$AQ$1),IF(E1012&lt;=hypothèses!$AT$14,hypothèses!$AW$14,IF(E1012&gt;=hypothèses!$AU$14,hypothèses!$AX$14,E1012*hypothèses!$AY$14)),IF(AND(A1012=hypothèses!$AV$15,G1012=hypothèses!$AQ$1),IF(E1012&lt;=hypothèses!$AT$15,hypothèses!$AW$15,IF(E1012&gt;=hypothèses!$AU$15,hypothèses!$AX$15,E1012*hypothèses!$AY$15)),IF(AND(A1012=hypothèses!$AV$17,G1012=hypothèses!$AR$1),IF(E1012&lt;=hypothèses!$AT$17,hypothèses!$AW$17,IF(E1012&gt;=hypothèses!$AU$17,hypothèses!$AX$17,E1012*hypothèses!$AY$17)),IF(AND(A1012=hypothèses!$AV$18,G1012=hypothèses!$AR$1),IF(E1012&lt;=hypothèses!$AT$18,hypothèses!$AW$18,IF(E1012&gt;=hypothèses!$AU$18,hypothèses!$AX$18,E1012*hypothèses!$AY$18)),0))))))))))))))</f>
        <v>0</v>
      </c>
      <c r="L1012" s="58"/>
    </row>
    <row r="1013" spans="1:12">
      <c r="A1013" t="s">
        <v>70</v>
      </c>
      <c r="B1013" s="59">
        <v>0</v>
      </c>
      <c r="C1013">
        <v>1</v>
      </c>
      <c r="D1013">
        <v>1</v>
      </c>
      <c r="E1013" s="4">
        <f t="shared" si="15"/>
        <v>0</v>
      </c>
      <c r="F1013" s="49">
        <f>IF($E1013&lt;=hypothèses!$AK$2,1,IF(AND($E1013&gt;hypothèses!$AJ$3,$E1013&lt;=hypothèses!$AK$3),2,IF(AND($E1013&gt;hypothèses!$AJ$4,$E1013&lt;=hypothèses!$AK$4),3,IF(AND($E1013&gt;hypothèses!$AJ$5,$E1013&lt;=hypothèses!$AK$5),4,IF(AND($E1013&gt;hypothèses!$AJ$6,$E1013&lt;=hypothèses!$AK$6),5,IF(AND($E1013&gt;hypothèses!$AJ$7,$E1013&lt;=hypothèses!$AK$7),6,IF(AND($E1013&gt;hypothèses!$AJ$8,$E1013&lt;=hypothèses!$AK$8),7,IF(AND($E1013&gt;hypothèses!$AJ$9,$E1013&lt;=hypothèses!$AK$9),8,IF(AND($E1013&gt;hypothèses!$AJ$10,$E1013&lt;=hypothèses!$AK$10),9,IF(AND($E1013&gt;hypothèses!$AJ$11,$E1013&lt;=hypothèses!$AK$11),10,""))))))))))</f>
        <v>1</v>
      </c>
      <c r="G1013" t="s">
        <v>13</v>
      </c>
      <c r="H1013">
        <v>1.1000000000000001</v>
      </c>
      <c r="I1013">
        <v>72.599999999999994</v>
      </c>
      <c r="J1013" s="58" cm="1">
        <f t="array" ref="J10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013" s="58">
        <f>IF(G1013="Tarif Frais de dossier",30,IF(I1013&lt;0,0,IF(AND(A1013=hypothèses!$AV$2,G1013=hypothèses!$AM$1),IF(E1013&lt;=hypothèses!$AT$2,hypothèses!$AW$2,IF(E1013&gt;=hypothèses!$AU$2,hypothèses!$AX$2,E1013*hypothèses!$AY$2)),IF(AND(A1013=hypothèses!$AV$3,G1013=hypothèses!$AM$1),IF(E1013&lt;=hypothèses!$AT$3,hypothèses!$AW$3,IF(E1013&gt;=hypothèses!$AU$3,hypothèses!$AX$3,E1013*hypothèses!$AY$3)),IF(AND(A1013=hypothèses!$AV$5,G1013=hypothèses!$AN$1),IF(E1013&lt;=hypothèses!$AT$5,hypothèses!$AW$5,IF(E1013&gt;=hypothèses!$AU$5,hypothèses!$AX$5,E1013*hypothèses!$AY$5)),IF(AND(A1013=hypothèses!$AV$6,G1013=hypothèses!$AN$1),IF(E1013&lt;=hypothèses!$AT$6,hypothèses!$AW$6,IF(E1013&gt;=hypothèses!$AU$6,hypothèses!$AX$6,E1013*hypothèses!$AY$6)),IF(AND(A1013=hypothèses!$AV$8,G1013=hypothèses!$AO$1),IF(E1013&lt;=hypothèses!$AT$8,hypothèses!$AW$8,IF(E1013&gt;=hypothèses!$AU$8,hypothèses!$AX$8,E1013*hypothèses!$AY$8)),IF(AND(A1013=hypothèses!$AV$9,G1013=hypothèses!$AO$1),IF(E1013&lt;=hypothèses!$AT$9,hypothèses!$AW$9,IF(E1013&gt;=hypothèses!$AU$9,hypothèses!$AX$9,E1013*hypothèses!$AY$9)),IF(AND(A1013=hypothèses!$AV$11,G1013=hypothèses!$AP$1),IF(E1013&lt;=hypothèses!$AT$11,hypothèses!$AW$11,IF(E1013&gt;=hypothèses!$AU$11,hypothèses!$AX$11,E1013*hypothèses!$AY$11)),IF(AND(A1013=hypothèses!$AV$12,G1013=hypothèses!$AP$1),IF(E1013&lt;=hypothèses!$AT$12,hypothèses!$AW$12,IF(E1013&gt;=hypothèses!$AU$12,hypothèses!$AX$12,E1013*hypothèses!$AY$12)),IF(AND(A1013=hypothèses!$AV$14,G1013=hypothèses!$AQ$1),IF(E1013&lt;=hypothèses!$AT$14,hypothèses!$AW$14,IF(E1013&gt;=hypothèses!$AU$14,hypothèses!$AX$14,E1013*hypothèses!$AY$14)),IF(AND(A1013=hypothèses!$AV$15,G1013=hypothèses!$AQ$1),IF(E1013&lt;=hypothèses!$AT$15,hypothèses!$AW$15,IF(E1013&gt;=hypothèses!$AU$15,hypothèses!$AX$15,E1013*hypothèses!$AY$15)),IF(AND(A1013=hypothèses!$AV$17,G1013=hypothèses!$AR$1),IF(E1013&lt;=hypothèses!$AT$17,hypothèses!$AW$17,IF(E1013&gt;=hypothèses!$AU$17,hypothèses!$AX$17,E1013*hypothèses!$AY$17)),IF(AND(A1013=hypothèses!$AV$18,G1013=hypothèses!$AR$1),IF(E1013&lt;=hypothèses!$AT$18,hypothèses!$AW$18,IF(E1013&gt;=hypothèses!$AU$18,hypothèses!$AX$18,E1013*hypothèses!$AY$18)),0))))))))))))))</f>
        <v>66</v>
      </c>
      <c r="L1013" s="58"/>
    </row>
    <row r="1014" spans="1:12">
      <c r="A1014" t="s">
        <v>70</v>
      </c>
      <c r="B1014" s="59">
        <v>0</v>
      </c>
      <c r="C1014">
        <v>1</v>
      </c>
      <c r="D1014">
        <v>1</v>
      </c>
      <c r="E1014" s="4">
        <f t="shared" si="15"/>
        <v>0</v>
      </c>
      <c r="F1014" s="49">
        <f>IF($E1014&lt;=hypothèses!$AK$2,1,IF(AND($E1014&gt;hypothèses!$AJ$3,$E1014&lt;=hypothèses!$AK$3),2,IF(AND($E1014&gt;hypothèses!$AJ$4,$E1014&lt;=hypothèses!$AK$4),3,IF(AND($E1014&gt;hypothèses!$AJ$5,$E1014&lt;=hypothèses!$AK$5),4,IF(AND($E1014&gt;hypothèses!$AJ$6,$E1014&lt;=hypothèses!$AK$6),5,IF(AND($E1014&gt;hypothèses!$AJ$7,$E1014&lt;=hypothèses!$AK$7),6,IF(AND($E1014&gt;hypothèses!$AJ$8,$E1014&lt;=hypothèses!$AK$8),7,IF(AND($E1014&gt;hypothèses!$AJ$9,$E1014&lt;=hypothèses!$AK$9),8,IF(AND($E1014&gt;hypothèses!$AJ$10,$E1014&lt;=hypothèses!$AK$10),9,IF(AND($E1014&gt;hypothèses!$AJ$11,$E1014&lt;=hypothèses!$AK$11),10,""))))))))))</f>
        <v>1</v>
      </c>
      <c r="I1014">
        <v>0</v>
      </c>
      <c r="J1014" s="58" t="str" cm="1">
        <f t="array" ref="J10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14" s="58">
        <f>IF(G1014="Tarif Frais de dossier",30,IF(I1014&lt;0,0,IF(AND(A1014=hypothèses!$AV$2,G1014=hypothèses!$AM$1),IF(E1014&lt;=hypothèses!$AT$2,hypothèses!$AW$2,IF(E1014&gt;=hypothèses!$AU$2,hypothèses!$AX$2,E1014*hypothèses!$AY$2)),IF(AND(A1014=hypothèses!$AV$3,G1014=hypothèses!$AM$1),IF(E1014&lt;=hypothèses!$AT$3,hypothèses!$AW$3,IF(E1014&gt;=hypothèses!$AU$3,hypothèses!$AX$3,E1014*hypothèses!$AY$3)),IF(AND(A1014=hypothèses!$AV$5,G1014=hypothèses!$AN$1),IF(E1014&lt;=hypothèses!$AT$5,hypothèses!$AW$5,IF(E1014&gt;=hypothèses!$AU$5,hypothèses!$AX$5,E1014*hypothèses!$AY$5)),IF(AND(A1014=hypothèses!$AV$6,G1014=hypothèses!$AN$1),IF(E1014&lt;=hypothèses!$AT$6,hypothèses!$AW$6,IF(E1014&gt;=hypothèses!$AU$6,hypothèses!$AX$6,E1014*hypothèses!$AY$6)),IF(AND(A1014=hypothèses!$AV$8,G1014=hypothèses!$AO$1),IF(E1014&lt;=hypothèses!$AT$8,hypothèses!$AW$8,IF(E1014&gt;=hypothèses!$AU$8,hypothèses!$AX$8,E1014*hypothèses!$AY$8)),IF(AND(A1014=hypothèses!$AV$9,G1014=hypothèses!$AO$1),IF(E1014&lt;=hypothèses!$AT$9,hypothèses!$AW$9,IF(E1014&gt;=hypothèses!$AU$9,hypothèses!$AX$9,E1014*hypothèses!$AY$9)),IF(AND(A1014=hypothèses!$AV$11,G1014=hypothèses!$AP$1),IF(E1014&lt;=hypothèses!$AT$11,hypothèses!$AW$11,IF(E1014&gt;=hypothèses!$AU$11,hypothèses!$AX$11,E1014*hypothèses!$AY$11)),IF(AND(A1014=hypothèses!$AV$12,G1014=hypothèses!$AP$1),IF(E1014&lt;=hypothèses!$AT$12,hypothèses!$AW$12,IF(E1014&gt;=hypothèses!$AU$12,hypothèses!$AX$12,E1014*hypothèses!$AY$12)),IF(AND(A1014=hypothèses!$AV$14,G1014=hypothèses!$AQ$1),IF(E1014&lt;=hypothèses!$AT$14,hypothèses!$AW$14,IF(E1014&gt;=hypothèses!$AU$14,hypothèses!$AX$14,E1014*hypothèses!$AY$14)),IF(AND(A1014=hypothèses!$AV$15,G1014=hypothèses!$AQ$1),IF(E1014&lt;=hypothèses!$AT$15,hypothèses!$AW$15,IF(E1014&gt;=hypothèses!$AU$15,hypothèses!$AX$15,E1014*hypothèses!$AY$15)),IF(AND(A1014=hypothèses!$AV$17,G1014=hypothèses!$AR$1),IF(E1014&lt;=hypothèses!$AT$17,hypothèses!$AW$17,IF(E1014&gt;=hypothèses!$AU$17,hypothèses!$AX$17,E1014*hypothèses!$AY$17)),IF(AND(A1014=hypothèses!$AV$18,G1014=hypothèses!$AR$1),IF(E1014&lt;=hypothèses!$AT$18,hypothèses!$AW$18,IF(E1014&gt;=hypothèses!$AU$18,hypothèses!$AX$18,E1014*hypothèses!$AY$18)),0))))))))))))))</f>
        <v>0</v>
      </c>
      <c r="L1014" s="58"/>
    </row>
    <row r="1015" spans="1:12">
      <c r="A1015" t="s">
        <v>70</v>
      </c>
      <c r="B1015" s="59">
        <v>0</v>
      </c>
      <c r="C1015">
        <v>1</v>
      </c>
      <c r="D1015">
        <v>1</v>
      </c>
      <c r="E1015" s="4">
        <f t="shared" si="15"/>
        <v>0</v>
      </c>
      <c r="F1015" s="49">
        <f>IF($E1015&lt;=hypothèses!$AK$2,1,IF(AND($E1015&gt;hypothèses!$AJ$3,$E1015&lt;=hypothèses!$AK$3),2,IF(AND($E1015&gt;hypothèses!$AJ$4,$E1015&lt;=hypothèses!$AK$4),3,IF(AND($E1015&gt;hypothèses!$AJ$5,$E1015&lt;=hypothèses!$AK$5),4,IF(AND($E1015&gt;hypothèses!$AJ$6,$E1015&lt;=hypothèses!$AK$6),5,IF(AND($E1015&gt;hypothèses!$AJ$7,$E1015&lt;=hypothèses!$AK$7),6,IF(AND($E1015&gt;hypothèses!$AJ$8,$E1015&lt;=hypothèses!$AK$8),7,IF(AND($E1015&gt;hypothèses!$AJ$9,$E1015&lt;=hypothèses!$AK$9),8,IF(AND($E1015&gt;hypothèses!$AJ$10,$E1015&lt;=hypothèses!$AK$10),9,IF(AND($E1015&gt;hypothèses!$AJ$11,$E1015&lt;=hypothèses!$AK$11),10,""))))))))))</f>
        <v>1</v>
      </c>
      <c r="I1015">
        <v>0</v>
      </c>
      <c r="J1015" s="58" t="str" cm="1">
        <f t="array" ref="J10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15" s="58">
        <f>IF(G1015="Tarif Frais de dossier",30,IF(I1015&lt;0,0,IF(AND(A1015=hypothèses!$AV$2,G1015=hypothèses!$AM$1),IF(E1015&lt;=hypothèses!$AT$2,hypothèses!$AW$2,IF(E1015&gt;=hypothèses!$AU$2,hypothèses!$AX$2,E1015*hypothèses!$AY$2)),IF(AND(A1015=hypothèses!$AV$3,G1015=hypothèses!$AM$1),IF(E1015&lt;=hypothèses!$AT$3,hypothèses!$AW$3,IF(E1015&gt;=hypothèses!$AU$3,hypothèses!$AX$3,E1015*hypothèses!$AY$3)),IF(AND(A1015=hypothèses!$AV$5,G1015=hypothèses!$AN$1),IF(E1015&lt;=hypothèses!$AT$5,hypothèses!$AW$5,IF(E1015&gt;=hypothèses!$AU$5,hypothèses!$AX$5,E1015*hypothèses!$AY$5)),IF(AND(A1015=hypothèses!$AV$6,G1015=hypothèses!$AN$1),IF(E1015&lt;=hypothèses!$AT$6,hypothèses!$AW$6,IF(E1015&gt;=hypothèses!$AU$6,hypothèses!$AX$6,E1015*hypothèses!$AY$6)),IF(AND(A1015=hypothèses!$AV$8,G1015=hypothèses!$AO$1),IF(E1015&lt;=hypothèses!$AT$8,hypothèses!$AW$8,IF(E1015&gt;=hypothèses!$AU$8,hypothèses!$AX$8,E1015*hypothèses!$AY$8)),IF(AND(A1015=hypothèses!$AV$9,G1015=hypothèses!$AO$1),IF(E1015&lt;=hypothèses!$AT$9,hypothèses!$AW$9,IF(E1015&gt;=hypothèses!$AU$9,hypothèses!$AX$9,E1015*hypothèses!$AY$9)),IF(AND(A1015=hypothèses!$AV$11,G1015=hypothèses!$AP$1),IF(E1015&lt;=hypothèses!$AT$11,hypothèses!$AW$11,IF(E1015&gt;=hypothèses!$AU$11,hypothèses!$AX$11,E1015*hypothèses!$AY$11)),IF(AND(A1015=hypothèses!$AV$12,G1015=hypothèses!$AP$1),IF(E1015&lt;=hypothèses!$AT$12,hypothèses!$AW$12,IF(E1015&gt;=hypothèses!$AU$12,hypothèses!$AX$12,E1015*hypothèses!$AY$12)),IF(AND(A1015=hypothèses!$AV$14,G1015=hypothèses!$AQ$1),IF(E1015&lt;=hypothèses!$AT$14,hypothèses!$AW$14,IF(E1015&gt;=hypothèses!$AU$14,hypothèses!$AX$14,E1015*hypothèses!$AY$14)),IF(AND(A1015=hypothèses!$AV$15,G1015=hypothèses!$AQ$1),IF(E1015&lt;=hypothèses!$AT$15,hypothèses!$AW$15,IF(E1015&gt;=hypothèses!$AU$15,hypothèses!$AX$15,E1015*hypothèses!$AY$15)),IF(AND(A1015=hypothèses!$AV$17,G1015=hypothèses!$AR$1),IF(E1015&lt;=hypothèses!$AT$17,hypothèses!$AW$17,IF(E1015&gt;=hypothèses!$AU$17,hypothèses!$AX$17,E1015*hypothèses!$AY$17)),IF(AND(A1015=hypothèses!$AV$18,G1015=hypothèses!$AR$1),IF(E1015&lt;=hypothèses!$AT$18,hypothèses!$AW$18,IF(E1015&gt;=hypothèses!$AU$18,hypothèses!$AX$18,E1015*hypothèses!$AY$18)),0))))))))))))))</f>
        <v>0</v>
      </c>
      <c r="L1015" s="58"/>
    </row>
    <row r="1016" spans="1:12">
      <c r="A1016" t="s">
        <v>70</v>
      </c>
      <c r="B1016" s="59">
        <v>0</v>
      </c>
      <c r="C1016">
        <v>1</v>
      </c>
      <c r="D1016">
        <v>1</v>
      </c>
      <c r="E1016" s="4">
        <f t="shared" si="15"/>
        <v>0</v>
      </c>
      <c r="F1016" s="49">
        <f>IF($E1016&lt;=hypothèses!$AK$2,1,IF(AND($E1016&gt;hypothèses!$AJ$3,$E1016&lt;=hypothèses!$AK$3),2,IF(AND($E1016&gt;hypothèses!$AJ$4,$E1016&lt;=hypothèses!$AK$4),3,IF(AND($E1016&gt;hypothèses!$AJ$5,$E1016&lt;=hypothèses!$AK$5),4,IF(AND($E1016&gt;hypothèses!$AJ$6,$E1016&lt;=hypothèses!$AK$6),5,IF(AND($E1016&gt;hypothèses!$AJ$7,$E1016&lt;=hypothèses!$AK$7),6,IF(AND($E1016&gt;hypothèses!$AJ$8,$E1016&lt;=hypothèses!$AK$8),7,IF(AND($E1016&gt;hypothèses!$AJ$9,$E1016&lt;=hypothèses!$AK$9),8,IF(AND($E1016&gt;hypothèses!$AJ$10,$E1016&lt;=hypothèses!$AK$10),9,IF(AND($E1016&gt;hypothèses!$AJ$11,$E1016&lt;=hypothèses!$AK$11),10,""))))))))))</f>
        <v>1</v>
      </c>
      <c r="I1016">
        <v>0</v>
      </c>
      <c r="J1016" s="58" t="str" cm="1">
        <f t="array" ref="J10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16" s="58">
        <f>IF(G1016="Tarif Frais de dossier",30,IF(I1016&lt;0,0,IF(AND(A1016=hypothèses!$AV$2,G1016=hypothèses!$AM$1),IF(E1016&lt;=hypothèses!$AT$2,hypothèses!$AW$2,IF(E1016&gt;=hypothèses!$AU$2,hypothèses!$AX$2,E1016*hypothèses!$AY$2)),IF(AND(A1016=hypothèses!$AV$3,G1016=hypothèses!$AM$1),IF(E1016&lt;=hypothèses!$AT$3,hypothèses!$AW$3,IF(E1016&gt;=hypothèses!$AU$3,hypothèses!$AX$3,E1016*hypothèses!$AY$3)),IF(AND(A1016=hypothèses!$AV$5,G1016=hypothèses!$AN$1),IF(E1016&lt;=hypothèses!$AT$5,hypothèses!$AW$5,IF(E1016&gt;=hypothèses!$AU$5,hypothèses!$AX$5,E1016*hypothèses!$AY$5)),IF(AND(A1016=hypothèses!$AV$6,G1016=hypothèses!$AN$1),IF(E1016&lt;=hypothèses!$AT$6,hypothèses!$AW$6,IF(E1016&gt;=hypothèses!$AU$6,hypothèses!$AX$6,E1016*hypothèses!$AY$6)),IF(AND(A1016=hypothèses!$AV$8,G1016=hypothèses!$AO$1),IF(E1016&lt;=hypothèses!$AT$8,hypothèses!$AW$8,IF(E1016&gt;=hypothèses!$AU$8,hypothèses!$AX$8,E1016*hypothèses!$AY$8)),IF(AND(A1016=hypothèses!$AV$9,G1016=hypothèses!$AO$1),IF(E1016&lt;=hypothèses!$AT$9,hypothèses!$AW$9,IF(E1016&gt;=hypothèses!$AU$9,hypothèses!$AX$9,E1016*hypothèses!$AY$9)),IF(AND(A1016=hypothèses!$AV$11,G1016=hypothèses!$AP$1),IF(E1016&lt;=hypothèses!$AT$11,hypothèses!$AW$11,IF(E1016&gt;=hypothèses!$AU$11,hypothèses!$AX$11,E1016*hypothèses!$AY$11)),IF(AND(A1016=hypothèses!$AV$12,G1016=hypothèses!$AP$1),IF(E1016&lt;=hypothèses!$AT$12,hypothèses!$AW$12,IF(E1016&gt;=hypothèses!$AU$12,hypothèses!$AX$12,E1016*hypothèses!$AY$12)),IF(AND(A1016=hypothèses!$AV$14,G1016=hypothèses!$AQ$1),IF(E1016&lt;=hypothèses!$AT$14,hypothèses!$AW$14,IF(E1016&gt;=hypothèses!$AU$14,hypothèses!$AX$14,E1016*hypothèses!$AY$14)),IF(AND(A1016=hypothèses!$AV$15,G1016=hypothèses!$AQ$1),IF(E1016&lt;=hypothèses!$AT$15,hypothèses!$AW$15,IF(E1016&gt;=hypothèses!$AU$15,hypothèses!$AX$15,E1016*hypothèses!$AY$15)),IF(AND(A1016=hypothèses!$AV$17,G1016=hypothèses!$AR$1),IF(E1016&lt;=hypothèses!$AT$17,hypothèses!$AW$17,IF(E1016&gt;=hypothèses!$AU$17,hypothèses!$AX$17,E1016*hypothèses!$AY$17)),IF(AND(A1016=hypothèses!$AV$18,G1016=hypothèses!$AR$1),IF(E1016&lt;=hypothèses!$AT$18,hypothèses!$AW$18,IF(E1016&gt;=hypothèses!$AU$18,hypothèses!$AX$18,E1016*hypothèses!$AY$18)),0))))))))))))))</f>
        <v>0</v>
      </c>
      <c r="L1016" s="58"/>
    </row>
    <row r="1017" spans="1:12">
      <c r="A1017" t="s">
        <v>70</v>
      </c>
      <c r="B1017" s="59">
        <v>0</v>
      </c>
      <c r="C1017">
        <v>1</v>
      </c>
      <c r="D1017">
        <v>1</v>
      </c>
      <c r="E1017" s="4">
        <f t="shared" si="15"/>
        <v>0</v>
      </c>
      <c r="F1017" s="49">
        <f>IF($E1017&lt;=hypothèses!$AK$2,1,IF(AND($E1017&gt;hypothèses!$AJ$3,$E1017&lt;=hypothèses!$AK$3),2,IF(AND($E1017&gt;hypothèses!$AJ$4,$E1017&lt;=hypothèses!$AK$4),3,IF(AND($E1017&gt;hypothèses!$AJ$5,$E1017&lt;=hypothèses!$AK$5),4,IF(AND($E1017&gt;hypothèses!$AJ$6,$E1017&lt;=hypothèses!$AK$6),5,IF(AND($E1017&gt;hypothèses!$AJ$7,$E1017&lt;=hypothèses!$AK$7),6,IF(AND($E1017&gt;hypothèses!$AJ$8,$E1017&lt;=hypothèses!$AK$8),7,IF(AND($E1017&gt;hypothèses!$AJ$9,$E1017&lt;=hypothèses!$AK$9),8,IF(AND($E1017&gt;hypothèses!$AJ$10,$E1017&lt;=hypothèses!$AK$10),9,IF(AND($E1017&gt;hypothèses!$AJ$11,$E1017&lt;=hypothèses!$AK$11),10,""))))))))))</f>
        <v>1</v>
      </c>
      <c r="I1017">
        <v>0</v>
      </c>
      <c r="J1017" s="58" t="str" cm="1">
        <f t="array" ref="J10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17" s="58">
        <f>IF(G1017="Tarif Frais de dossier",30,IF(I1017&lt;0,0,IF(AND(A1017=hypothèses!$AV$2,G1017=hypothèses!$AM$1),IF(E1017&lt;=hypothèses!$AT$2,hypothèses!$AW$2,IF(E1017&gt;=hypothèses!$AU$2,hypothèses!$AX$2,E1017*hypothèses!$AY$2)),IF(AND(A1017=hypothèses!$AV$3,G1017=hypothèses!$AM$1),IF(E1017&lt;=hypothèses!$AT$3,hypothèses!$AW$3,IF(E1017&gt;=hypothèses!$AU$3,hypothèses!$AX$3,E1017*hypothèses!$AY$3)),IF(AND(A1017=hypothèses!$AV$5,G1017=hypothèses!$AN$1),IF(E1017&lt;=hypothèses!$AT$5,hypothèses!$AW$5,IF(E1017&gt;=hypothèses!$AU$5,hypothèses!$AX$5,E1017*hypothèses!$AY$5)),IF(AND(A1017=hypothèses!$AV$6,G1017=hypothèses!$AN$1),IF(E1017&lt;=hypothèses!$AT$6,hypothèses!$AW$6,IF(E1017&gt;=hypothèses!$AU$6,hypothèses!$AX$6,E1017*hypothèses!$AY$6)),IF(AND(A1017=hypothèses!$AV$8,G1017=hypothèses!$AO$1),IF(E1017&lt;=hypothèses!$AT$8,hypothèses!$AW$8,IF(E1017&gt;=hypothèses!$AU$8,hypothèses!$AX$8,E1017*hypothèses!$AY$8)),IF(AND(A1017=hypothèses!$AV$9,G1017=hypothèses!$AO$1),IF(E1017&lt;=hypothèses!$AT$9,hypothèses!$AW$9,IF(E1017&gt;=hypothèses!$AU$9,hypothèses!$AX$9,E1017*hypothèses!$AY$9)),IF(AND(A1017=hypothèses!$AV$11,G1017=hypothèses!$AP$1),IF(E1017&lt;=hypothèses!$AT$11,hypothèses!$AW$11,IF(E1017&gt;=hypothèses!$AU$11,hypothèses!$AX$11,E1017*hypothèses!$AY$11)),IF(AND(A1017=hypothèses!$AV$12,G1017=hypothèses!$AP$1),IF(E1017&lt;=hypothèses!$AT$12,hypothèses!$AW$12,IF(E1017&gt;=hypothèses!$AU$12,hypothèses!$AX$12,E1017*hypothèses!$AY$12)),IF(AND(A1017=hypothèses!$AV$14,G1017=hypothèses!$AQ$1),IF(E1017&lt;=hypothèses!$AT$14,hypothèses!$AW$14,IF(E1017&gt;=hypothèses!$AU$14,hypothèses!$AX$14,E1017*hypothèses!$AY$14)),IF(AND(A1017=hypothèses!$AV$15,G1017=hypothèses!$AQ$1),IF(E1017&lt;=hypothèses!$AT$15,hypothèses!$AW$15,IF(E1017&gt;=hypothèses!$AU$15,hypothèses!$AX$15,E1017*hypothèses!$AY$15)),IF(AND(A1017=hypothèses!$AV$17,G1017=hypothèses!$AR$1),IF(E1017&lt;=hypothèses!$AT$17,hypothèses!$AW$17,IF(E1017&gt;=hypothèses!$AU$17,hypothèses!$AX$17,E1017*hypothèses!$AY$17)),IF(AND(A1017=hypothèses!$AV$18,G1017=hypothèses!$AR$1),IF(E1017&lt;=hypothèses!$AT$18,hypothèses!$AW$18,IF(E1017&gt;=hypothèses!$AU$18,hypothèses!$AX$18,E1017*hypothèses!$AY$18)),0))))))))))))))</f>
        <v>0</v>
      </c>
      <c r="L1017" s="58"/>
    </row>
    <row r="1018" spans="1:12">
      <c r="A1018" t="s">
        <v>70</v>
      </c>
      <c r="B1018" s="59">
        <v>0</v>
      </c>
      <c r="C1018">
        <v>1</v>
      </c>
      <c r="D1018">
        <v>1</v>
      </c>
      <c r="E1018" s="4">
        <f t="shared" si="15"/>
        <v>0</v>
      </c>
      <c r="F1018" s="49">
        <f>IF($E1018&lt;=hypothèses!$AK$2,1,IF(AND($E1018&gt;hypothèses!$AJ$3,$E1018&lt;=hypothèses!$AK$3),2,IF(AND($E1018&gt;hypothèses!$AJ$4,$E1018&lt;=hypothèses!$AK$4),3,IF(AND($E1018&gt;hypothèses!$AJ$5,$E1018&lt;=hypothèses!$AK$5),4,IF(AND($E1018&gt;hypothèses!$AJ$6,$E1018&lt;=hypothèses!$AK$6),5,IF(AND($E1018&gt;hypothèses!$AJ$7,$E1018&lt;=hypothèses!$AK$7),6,IF(AND($E1018&gt;hypothèses!$AJ$8,$E1018&lt;=hypothèses!$AK$8),7,IF(AND($E1018&gt;hypothèses!$AJ$9,$E1018&lt;=hypothèses!$AK$9),8,IF(AND($E1018&gt;hypothèses!$AJ$10,$E1018&lt;=hypothèses!$AK$10),9,IF(AND($E1018&gt;hypothèses!$AJ$11,$E1018&lt;=hypothèses!$AK$11),10,""))))))))))</f>
        <v>1</v>
      </c>
      <c r="I1018">
        <v>0</v>
      </c>
      <c r="J1018" s="58" t="str" cm="1">
        <f t="array" ref="J10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18" s="58">
        <f>IF(G1018="Tarif Frais de dossier",30,IF(I1018&lt;0,0,IF(AND(A1018=hypothèses!$AV$2,G1018=hypothèses!$AM$1),IF(E1018&lt;=hypothèses!$AT$2,hypothèses!$AW$2,IF(E1018&gt;=hypothèses!$AU$2,hypothèses!$AX$2,E1018*hypothèses!$AY$2)),IF(AND(A1018=hypothèses!$AV$3,G1018=hypothèses!$AM$1),IF(E1018&lt;=hypothèses!$AT$3,hypothèses!$AW$3,IF(E1018&gt;=hypothèses!$AU$3,hypothèses!$AX$3,E1018*hypothèses!$AY$3)),IF(AND(A1018=hypothèses!$AV$5,G1018=hypothèses!$AN$1),IF(E1018&lt;=hypothèses!$AT$5,hypothèses!$AW$5,IF(E1018&gt;=hypothèses!$AU$5,hypothèses!$AX$5,E1018*hypothèses!$AY$5)),IF(AND(A1018=hypothèses!$AV$6,G1018=hypothèses!$AN$1),IF(E1018&lt;=hypothèses!$AT$6,hypothèses!$AW$6,IF(E1018&gt;=hypothèses!$AU$6,hypothèses!$AX$6,E1018*hypothèses!$AY$6)),IF(AND(A1018=hypothèses!$AV$8,G1018=hypothèses!$AO$1),IF(E1018&lt;=hypothèses!$AT$8,hypothèses!$AW$8,IF(E1018&gt;=hypothèses!$AU$8,hypothèses!$AX$8,E1018*hypothèses!$AY$8)),IF(AND(A1018=hypothèses!$AV$9,G1018=hypothèses!$AO$1),IF(E1018&lt;=hypothèses!$AT$9,hypothèses!$AW$9,IF(E1018&gt;=hypothèses!$AU$9,hypothèses!$AX$9,E1018*hypothèses!$AY$9)),IF(AND(A1018=hypothèses!$AV$11,G1018=hypothèses!$AP$1),IF(E1018&lt;=hypothèses!$AT$11,hypothèses!$AW$11,IF(E1018&gt;=hypothèses!$AU$11,hypothèses!$AX$11,E1018*hypothèses!$AY$11)),IF(AND(A1018=hypothèses!$AV$12,G1018=hypothèses!$AP$1),IF(E1018&lt;=hypothèses!$AT$12,hypothèses!$AW$12,IF(E1018&gt;=hypothèses!$AU$12,hypothèses!$AX$12,E1018*hypothèses!$AY$12)),IF(AND(A1018=hypothèses!$AV$14,G1018=hypothèses!$AQ$1),IF(E1018&lt;=hypothèses!$AT$14,hypothèses!$AW$14,IF(E1018&gt;=hypothèses!$AU$14,hypothèses!$AX$14,E1018*hypothèses!$AY$14)),IF(AND(A1018=hypothèses!$AV$15,G1018=hypothèses!$AQ$1),IF(E1018&lt;=hypothèses!$AT$15,hypothèses!$AW$15,IF(E1018&gt;=hypothèses!$AU$15,hypothèses!$AX$15,E1018*hypothèses!$AY$15)),IF(AND(A1018=hypothèses!$AV$17,G1018=hypothèses!$AR$1),IF(E1018&lt;=hypothèses!$AT$17,hypothèses!$AW$17,IF(E1018&gt;=hypothèses!$AU$17,hypothèses!$AX$17,E1018*hypothèses!$AY$17)),IF(AND(A1018=hypothèses!$AV$18,G1018=hypothèses!$AR$1),IF(E1018&lt;=hypothèses!$AT$18,hypothèses!$AW$18,IF(E1018&gt;=hypothèses!$AU$18,hypothèses!$AX$18,E1018*hypothèses!$AY$18)),0))))))))))))))</f>
        <v>0</v>
      </c>
      <c r="L1018" s="58"/>
    </row>
    <row r="1019" spans="1:12">
      <c r="A1019" t="s">
        <v>68</v>
      </c>
      <c r="B1019" s="59">
        <v>9196</v>
      </c>
      <c r="C1019">
        <v>4</v>
      </c>
      <c r="D1019">
        <v>1</v>
      </c>
      <c r="E1019" s="4">
        <f t="shared" si="15"/>
        <v>766.33333333333337</v>
      </c>
      <c r="F1019" s="49">
        <f>IF($E1019&lt;=hypothèses!$AK$2,1,IF(AND($E1019&gt;hypothèses!$AJ$3,$E1019&lt;=hypothèses!$AK$3),2,IF(AND($E1019&gt;hypothèses!$AJ$4,$E1019&lt;=hypothèses!$AK$4),3,IF(AND($E1019&gt;hypothèses!$AJ$5,$E1019&lt;=hypothèses!$AK$5),4,IF(AND($E1019&gt;hypothèses!$AJ$6,$E1019&lt;=hypothèses!$AK$6),5,IF(AND($E1019&gt;hypothèses!$AJ$7,$E1019&lt;=hypothèses!$AK$7),6,IF(AND($E1019&gt;hypothèses!$AJ$8,$E1019&lt;=hypothèses!$AK$8),7,IF(AND($E1019&gt;hypothèses!$AJ$9,$E1019&lt;=hypothèses!$AK$9),8,IF(AND($E1019&gt;hypothèses!$AJ$10,$E1019&lt;=hypothèses!$AK$10),9,IF(AND($E1019&gt;hypothèses!$AJ$11,$E1019&lt;=hypothèses!$AK$11),10,""))))))))))</f>
        <v>5</v>
      </c>
      <c r="G1019" t="s">
        <v>13</v>
      </c>
      <c r="H1019">
        <v>1.1000000000000001</v>
      </c>
      <c r="I1019">
        <v>303.60000000000002</v>
      </c>
      <c r="J1019" s="58" cm="1">
        <f t="array" ref="J10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691.548</v>
      </c>
      <c r="K1019" s="58">
        <f>IF(G1019="Tarif Frais de dossier",30,IF(I1019&lt;0,0,IF(AND(A1019=hypothèses!$AV$2,G1019=hypothèses!$AM$1),IF(E1019&lt;=hypothèses!$AT$2,hypothèses!$AW$2,IF(E1019&gt;=hypothèses!$AU$2,hypothèses!$AX$2,E1019*hypothèses!$AY$2)),IF(AND(A1019=hypothèses!$AV$3,G1019=hypothèses!$AM$1),IF(E1019&lt;=hypothèses!$AT$3,hypothèses!$AW$3,IF(E1019&gt;=hypothèses!$AU$3,hypothèses!$AX$3,E1019*hypothèses!$AY$3)),IF(AND(A1019=hypothèses!$AV$5,G1019=hypothèses!$AN$1),IF(E1019&lt;=hypothèses!$AT$5,hypothèses!$AW$5,IF(E1019&gt;=hypothèses!$AU$5,hypothèses!$AX$5,E1019*hypothèses!$AY$5)),IF(AND(A1019=hypothèses!$AV$6,G1019=hypothèses!$AN$1),IF(E1019&lt;=hypothèses!$AT$6,hypothèses!$AW$6,IF(E1019&gt;=hypothèses!$AU$6,hypothèses!$AX$6,E1019*hypothèses!$AY$6)),IF(AND(A1019=hypothèses!$AV$8,G1019=hypothèses!$AO$1),IF(E1019&lt;=hypothèses!$AT$8,hypothèses!$AW$8,IF(E1019&gt;=hypothèses!$AU$8,hypothèses!$AX$8,E1019*hypothèses!$AY$8)),IF(AND(A1019=hypothèses!$AV$9,G1019=hypothèses!$AO$1),IF(E1019&lt;=hypothèses!$AT$9,hypothèses!$AW$9,IF(E1019&gt;=hypothèses!$AU$9,hypothèses!$AX$9,E1019*hypothèses!$AY$9)),IF(AND(A1019=hypothèses!$AV$11,G1019=hypothèses!$AP$1),IF(E1019&lt;=hypothèses!$AT$11,hypothèses!$AW$11,IF(E1019&gt;=hypothèses!$AU$11,hypothèses!$AX$11,E1019*hypothèses!$AY$11)),IF(AND(A1019=hypothèses!$AV$12,G1019=hypothèses!$AP$1),IF(E1019&lt;=hypothèses!$AT$12,hypothèses!$AW$12,IF(E1019&gt;=hypothèses!$AU$12,hypothèses!$AX$12,E1019*hypothèses!$AY$12)),IF(AND(A1019=hypothèses!$AV$14,G1019=hypothèses!$AQ$1),IF(E1019&lt;=hypothèses!$AT$14,hypothèses!$AW$14,IF(E1019&gt;=hypothèses!$AU$14,hypothèses!$AX$14,E1019*hypothèses!$AY$14)),IF(AND(A1019=hypothèses!$AV$15,G1019=hypothèses!$AQ$1),IF(E1019&lt;=hypothèses!$AT$15,hypothèses!$AW$15,IF(E1019&gt;=hypothèses!$AU$15,hypothèses!$AX$15,E1019*hypothèses!$AY$15)),IF(AND(A1019=hypothèses!$AV$17,G1019=hypothèses!$AR$1),IF(E1019&lt;=hypothèses!$AT$17,hypothèses!$AW$17,IF(E1019&gt;=hypothèses!$AU$17,hypothèses!$AX$17,E1019*hypothèses!$AY$17)),IF(AND(A1019=hypothèses!$AV$18,G1019=hypothèses!$AR$1),IF(E1019&lt;=hypothèses!$AT$18,hypothèses!$AW$18,IF(E1019&gt;=hypothèses!$AU$18,hypothèses!$AX$18,E1019*hypothèses!$AY$18)),0))))))))))))))</f>
        <v>252.89000000000001</v>
      </c>
      <c r="L1019" s="58"/>
    </row>
    <row r="1020" spans="1:12">
      <c r="A1020" t="s">
        <v>68</v>
      </c>
      <c r="B1020" s="59">
        <v>9196</v>
      </c>
      <c r="C1020">
        <v>4</v>
      </c>
      <c r="D1020">
        <v>1</v>
      </c>
      <c r="E1020" s="4">
        <f t="shared" si="15"/>
        <v>766.33333333333337</v>
      </c>
      <c r="F1020" s="49">
        <f>IF($E1020&lt;=hypothèses!$AK$2,1,IF(AND($E1020&gt;hypothèses!$AJ$3,$E1020&lt;=hypothèses!$AK$3),2,IF(AND($E1020&gt;hypothèses!$AJ$4,$E1020&lt;=hypothèses!$AK$4),3,IF(AND($E1020&gt;hypothèses!$AJ$5,$E1020&lt;=hypothèses!$AK$5),4,IF(AND($E1020&gt;hypothèses!$AJ$6,$E1020&lt;=hypothèses!$AK$6),5,IF(AND($E1020&gt;hypothèses!$AJ$7,$E1020&lt;=hypothèses!$AK$7),6,IF(AND($E1020&gt;hypothèses!$AJ$8,$E1020&lt;=hypothèses!$AK$8),7,IF(AND($E1020&gt;hypothèses!$AJ$9,$E1020&lt;=hypothèses!$AK$9),8,IF(AND($E1020&gt;hypothèses!$AJ$10,$E1020&lt;=hypothèses!$AK$10),9,IF(AND($E1020&gt;hypothèses!$AJ$11,$E1020&lt;=hypothèses!$AK$11),10,""))))))))))</f>
        <v>5</v>
      </c>
      <c r="I1020">
        <v>0</v>
      </c>
      <c r="J1020" s="58" t="str" cm="1">
        <f t="array" ref="J10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20" s="58">
        <f>IF(G1020="Tarif Frais de dossier",30,IF(I1020&lt;0,0,IF(AND(A1020=hypothèses!$AV$2,G1020=hypothèses!$AM$1),IF(E1020&lt;=hypothèses!$AT$2,hypothèses!$AW$2,IF(E1020&gt;=hypothèses!$AU$2,hypothèses!$AX$2,E1020*hypothèses!$AY$2)),IF(AND(A1020=hypothèses!$AV$3,G1020=hypothèses!$AM$1),IF(E1020&lt;=hypothèses!$AT$3,hypothèses!$AW$3,IF(E1020&gt;=hypothèses!$AU$3,hypothèses!$AX$3,E1020*hypothèses!$AY$3)),IF(AND(A1020=hypothèses!$AV$5,G1020=hypothèses!$AN$1),IF(E1020&lt;=hypothèses!$AT$5,hypothèses!$AW$5,IF(E1020&gt;=hypothèses!$AU$5,hypothèses!$AX$5,E1020*hypothèses!$AY$5)),IF(AND(A1020=hypothèses!$AV$6,G1020=hypothèses!$AN$1),IF(E1020&lt;=hypothèses!$AT$6,hypothèses!$AW$6,IF(E1020&gt;=hypothèses!$AU$6,hypothèses!$AX$6,E1020*hypothèses!$AY$6)),IF(AND(A1020=hypothèses!$AV$8,G1020=hypothèses!$AO$1),IF(E1020&lt;=hypothèses!$AT$8,hypothèses!$AW$8,IF(E1020&gt;=hypothèses!$AU$8,hypothèses!$AX$8,E1020*hypothèses!$AY$8)),IF(AND(A1020=hypothèses!$AV$9,G1020=hypothèses!$AO$1),IF(E1020&lt;=hypothèses!$AT$9,hypothèses!$AW$9,IF(E1020&gt;=hypothèses!$AU$9,hypothèses!$AX$9,E1020*hypothèses!$AY$9)),IF(AND(A1020=hypothèses!$AV$11,G1020=hypothèses!$AP$1),IF(E1020&lt;=hypothèses!$AT$11,hypothèses!$AW$11,IF(E1020&gt;=hypothèses!$AU$11,hypothèses!$AX$11,E1020*hypothèses!$AY$11)),IF(AND(A1020=hypothèses!$AV$12,G1020=hypothèses!$AP$1),IF(E1020&lt;=hypothèses!$AT$12,hypothèses!$AW$12,IF(E1020&gt;=hypothèses!$AU$12,hypothèses!$AX$12,E1020*hypothèses!$AY$12)),IF(AND(A1020=hypothèses!$AV$14,G1020=hypothèses!$AQ$1),IF(E1020&lt;=hypothèses!$AT$14,hypothèses!$AW$14,IF(E1020&gt;=hypothèses!$AU$14,hypothèses!$AX$14,E1020*hypothèses!$AY$14)),IF(AND(A1020=hypothèses!$AV$15,G1020=hypothèses!$AQ$1),IF(E1020&lt;=hypothèses!$AT$15,hypothèses!$AW$15,IF(E1020&gt;=hypothèses!$AU$15,hypothèses!$AX$15,E1020*hypothèses!$AY$15)),IF(AND(A1020=hypothèses!$AV$17,G1020=hypothèses!$AR$1),IF(E1020&lt;=hypothèses!$AT$17,hypothèses!$AW$17,IF(E1020&gt;=hypothèses!$AU$17,hypothèses!$AX$17,E1020*hypothèses!$AY$17)),IF(AND(A1020=hypothèses!$AV$18,G1020=hypothèses!$AR$1),IF(E1020&lt;=hypothèses!$AT$18,hypothèses!$AW$18,IF(E1020&gt;=hypothèses!$AU$18,hypothèses!$AX$18,E1020*hypothèses!$AY$18)),0))))))))))))))</f>
        <v>0</v>
      </c>
      <c r="L1020" s="58"/>
    </row>
    <row r="1021" spans="1:12">
      <c r="A1021" t="s">
        <v>68</v>
      </c>
      <c r="B1021" s="59">
        <v>9196</v>
      </c>
      <c r="C1021">
        <v>4</v>
      </c>
      <c r="D1021">
        <v>1</v>
      </c>
      <c r="E1021" s="4">
        <f t="shared" si="15"/>
        <v>766.33333333333337</v>
      </c>
      <c r="F1021" s="49">
        <f>IF($E1021&lt;=hypothèses!$AK$2,1,IF(AND($E1021&gt;hypothèses!$AJ$3,$E1021&lt;=hypothèses!$AK$3),2,IF(AND($E1021&gt;hypothèses!$AJ$4,$E1021&lt;=hypothèses!$AK$4),3,IF(AND($E1021&gt;hypothèses!$AJ$5,$E1021&lt;=hypothèses!$AK$5),4,IF(AND($E1021&gt;hypothèses!$AJ$6,$E1021&lt;=hypothèses!$AK$6),5,IF(AND($E1021&gt;hypothèses!$AJ$7,$E1021&lt;=hypothèses!$AK$7),6,IF(AND($E1021&gt;hypothèses!$AJ$8,$E1021&lt;=hypothèses!$AK$8),7,IF(AND($E1021&gt;hypothèses!$AJ$9,$E1021&lt;=hypothèses!$AK$9),8,IF(AND($E1021&gt;hypothèses!$AJ$10,$E1021&lt;=hypothèses!$AK$10),9,IF(AND($E1021&gt;hypothèses!$AJ$11,$E1021&lt;=hypothèses!$AK$11),10,""))))))))))</f>
        <v>5</v>
      </c>
      <c r="I1021">
        <v>0</v>
      </c>
      <c r="J1021" s="58" t="str" cm="1">
        <f t="array" ref="J10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21" s="58">
        <f>IF(G1021="Tarif Frais de dossier",30,IF(I1021&lt;0,0,IF(AND(A1021=hypothèses!$AV$2,G1021=hypothèses!$AM$1),IF(E1021&lt;=hypothèses!$AT$2,hypothèses!$AW$2,IF(E1021&gt;=hypothèses!$AU$2,hypothèses!$AX$2,E1021*hypothèses!$AY$2)),IF(AND(A1021=hypothèses!$AV$3,G1021=hypothèses!$AM$1),IF(E1021&lt;=hypothèses!$AT$3,hypothèses!$AW$3,IF(E1021&gt;=hypothèses!$AU$3,hypothèses!$AX$3,E1021*hypothèses!$AY$3)),IF(AND(A1021=hypothèses!$AV$5,G1021=hypothèses!$AN$1),IF(E1021&lt;=hypothèses!$AT$5,hypothèses!$AW$5,IF(E1021&gt;=hypothèses!$AU$5,hypothèses!$AX$5,E1021*hypothèses!$AY$5)),IF(AND(A1021=hypothèses!$AV$6,G1021=hypothèses!$AN$1),IF(E1021&lt;=hypothèses!$AT$6,hypothèses!$AW$6,IF(E1021&gt;=hypothèses!$AU$6,hypothèses!$AX$6,E1021*hypothèses!$AY$6)),IF(AND(A1021=hypothèses!$AV$8,G1021=hypothèses!$AO$1),IF(E1021&lt;=hypothèses!$AT$8,hypothèses!$AW$8,IF(E1021&gt;=hypothèses!$AU$8,hypothèses!$AX$8,E1021*hypothèses!$AY$8)),IF(AND(A1021=hypothèses!$AV$9,G1021=hypothèses!$AO$1),IF(E1021&lt;=hypothèses!$AT$9,hypothèses!$AW$9,IF(E1021&gt;=hypothèses!$AU$9,hypothèses!$AX$9,E1021*hypothèses!$AY$9)),IF(AND(A1021=hypothèses!$AV$11,G1021=hypothèses!$AP$1),IF(E1021&lt;=hypothèses!$AT$11,hypothèses!$AW$11,IF(E1021&gt;=hypothèses!$AU$11,hypothèses!$AX$11,E1021*hypothèses!$AY$11)),IF(AND(A1021=hypothèses!$AV$12,G1021=hypothèses!$AP$1),IF(E1021&lt;=hypothèses!$AT$12,hypothèses!$AW$12,IF(E1021&gt;=hypothèses!$AU$12,hypothèses!$AX$12,E1021*hypothèses!$AY$12)),IF(AND(A1021=hypothèses!$AV$14,G1021=hypothèses!$AQ$1),IF(E1021&lt;=hypothèses!$AT$14,hypothèses!$AW$14,IF(E1021&gt;=hypothèses!$AU$14,hypothèses!$AX$14,E1021*hypothèses!$AY$14)),IF(AND(A1021=hypothèses!$AV$15,G1021=hypothèses!$AQ$1),IF(E1021&lt;=hypothèses!$AT$15,hypothèses!$AW$15,IF(E1021&gt;=hypothèses!$AU$15,hypothèses!$AX$15,E1021*hypothèses!$AY$15)),IF(AND(A1021=hypothèses!$AV$17,G1021=hypothèses!$AR$1),IF(E1021&lt;=hypothèses!$AT$17,hypothèses!$AW$17,IF(E1021&gt;=hypothèses!$AU$17,hypothèses!$AX$17,E1021*hypothèses!$AY$17)),IF(AND(A1021=hypothèses!$AV$18,G1021=hypothèses!$AR$1),IF(E1021&lt;=hypothèses!$AT$18,hypothèses!$AW$18,IF(E1021&gt;=hypothèses!$AU$18,hypothèses!$AX$18,E1021*hypothèses!$AY$18)),0))))))))))))))</f>
        <v>0</v>
      </c>
      <c r="L1021" s="58"/>
    </row>
    <row r="1022" spans="1:12">
      <c r="A1022" t="s">
        <v>68</v>
      </c>
      <c r="B1022" s="59">
        <v>9196</v>
      </c>
      <c r="C1022">
        <v>4</v>
      </c>
      <c r="D1022">
        <v>1</v>
      </c>
      <c r="E1022" s="4">
        <f t="shared" si="15"/>
        <v>766.33333333333337</v>
      </c>
      <c r="F1022" s="49">
        <f>IF($E1022&lt;=hypothèses!$AK$2,1,IF(AND($E1022&gt;hypothèses!$AJ$3,$E1022&lt;=hypothèses!$AK$3),2,IF(AND($E1022&gt;hypothèses!$AJ$4,$E1022&lt;=hypothèses!$AK$4),3,IF(AND($E1022&gt;hypothèses!$AJ$5,$E1022&lt;=hypothèses!$AK$5),4,IF(AND($E1022&gt;hypothèses!$AJ$6,$E1022&lt;=hypothèses!$AK$6),5,IF(AND($E1022&gt;hypothèses!$AJ$7,$E1022&lt;=hypothèses!$AK$7),6,IF(AND($E1022&gt;hypothèses!$AJ$8,$E1022&lt;=hypothèses!$AK$8),7,IF(AND($E1022&gt;hypothèses!$AJ$9,$E1022&lt;=hypothèses!$AK$9),8,IF(AND($E1022&gt;hypothèses!$AJ$10,$E1022&lt;=hypothèses!$AK$10),9,IF(AND($E1022&gt;hypothèses!$AJ$11,$E1022&lt;=hypothèses!$AK$11),10,""))))))))))</f>
        <v>5</v>
      </c>
      <c r="I1022">
        <v>0</v>
      </c>
      <c r="J1022" s="58" t="str" cm="1">
        <f t="array" ref="J10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22" s="58">
        <f>IF(G1022="Tarif Frais de dossier",30,IF(I1022&lt;0,0,IF(AND(A1022=hypothèses!$AV$2,G1022=hypothèses!$AM$1),IF(E1022&lt;=hypothèses!$AT$2,hypothèses!$AW$2,IF(E1022&gt;=hypothèses!$AU$2,hypothèses!$AX$2,E1022*hypothèses!$AY$2)),IF(AND(A1022=hypothèses!$AV$3,G1022=hypothèses!$AM$1),IF(E1022&lt;=hypothèses!$AT$3,hypothèses!$AW$3,IF(E1022&gt;=hypothèses!$AU$3,hypothèses!$AX$3,E1022*hypothèses!$AY$3)),IF(AND(A1022=hypothèses!$AV$5,G1022=hypothèses!$AN$1),IF(E1022&lt;=hypothèses!$AT$5,hypothèses!$AW$5,IF(E1022&gt;=hypothèses!$AU$5,hypothèses!$AX$5,E1022*hypothèses!$AY$5)),IF(AND(A1022=hypothèses!$AV$6,G1022=hypothèses!$AN$1),IF(E1022&lt;=hypothèses!$AT$6,hypothèses!$AW$6,IF(E1022&gt;=hypothèses!$AU$6,hypothèses!$AX$6,E1022*hypothèses!$AY$6)),IF(AND(A1022=hypothèses!$AV$8,G1022=hypothèses!$AO$1),IF(E1022&lt;=hypothèses!$AT$8,hypothèses!$AW$8,IF(E1022&gt;=hypothèses!$AU$8,hypothèses!$AX$8,E1022*hypothèses!$AY$8)),IF(AND(A1022=hypothèses!$AV$9,G1022=hypothèses!$AO$1),IF(E1022&lt;=hypothèses!$AT$9,hypothèses!$AW$9,IF(E1022&gt;=hypothèses!$AU$9,hypothèses!$AX$9,E1022*hypothèses!$AY$9)),IF(AND(A1022=hypothèses!$AV$11,G1022=hypothèses!$AP$1),IF(E1022&lt;=hypothèses!$AT$11,hypothèses!$AW$11,IF(E1022&gt;=hypothèses!$AU$11,hypothèses!$AX$11,E1022*hypothèses!$AY$11)),IF(AND(A1022=hypothèses!$AV$12,G1022=hypothèses!$AP$1),IF(E1022&lt;=hypothèses!$AT$12,hypothèses!$AW$12,IF(E1022&gt;=hypothèses!$AU$12,hypothèses!$AX$12,E1022*hypothèses!$AY$12)),IF(AND(A1022=hypothèses!$AV$14,G1022=hypothèses!$AQ$1),IF(E1022&lt;=hypothèses!$AT$14,hypothèses!$AW$14,IF(E1022&gt;=hypothèses!$AU$14,hypothèses!$AX$14,E1022*hypothèses!$AY$14)),IF(AND(A1022=hypothèses!$AV$15,G1022=hypothèses!$AQ$1),IF(E1022&lt;=hypothèses!$AT$15,hypothèses!$AW$15,IF(E1022&gt;=hypothèses!$AU$15,hypothèses!$AX$15,E1022*hypothèses!$AY$15)),IF(AND(A1022=hypothèses!$AV$17,G1022=hypothèses!$AR$1),IF(E1022&lt;=hypothèses!$AT$17,hypothèses!$AW$17,IF(E1022&gt;=hypothèses!$AU$17,hypothèses!$AX$17,E1022*hypothèses!$AY$17)),IF(AND(A1022=hypothèses!$AV$18,G1022=hypothèses!$AR$1),IF(E1022&lt;=hypothèses!$AT$18,hypothèses!$AW$18,IF(E1022&gt;=hypothèses!$AU$18,hypothèses!$AX$18,E1022*hypothèses!$AY$18)),0))))))))))))))</f>
        <v>0</v>
      </c>
      <c r="L1022" s="58"/>
    </row>
    <row r="1023" spans="1:12">
      <c r="A1023" t="s">
        <v>68</v>
      </c>
      <c r="B1023" s="59">
        <v>9196</v>
      </c>
      <c r="C1023">
        <v>4</v>
      </c>
      <c r="D1023">
        <v>1</v>
      </c>
      <c r="E1023" s="4">
        <f t="shared" si="15"/>
        <v>766.33333333333337</v>
      </c>
      <c r="F1023" s="49">
        <f>IF($E1023&lt;=hypothèses!$AK$2,1,IF(AND($E1023&gt;hypothèses!$AJ$3,$E1023&lt;=hypothèses!$AK$3),2,IF(AND($E1023&gt;hypothèses!$AJ$4,$E1023&lt;=hypothèses!$AK$4),3,IF(AND($E1023&gt;hypothèses!$AJ$5,$E1023&lt;=hypothèses!$AK$5),4,IF(AND($E1023&gt;hypothèses!$AJ$6,$E1023&lt;=hypothèses!$AK$6),5,IF(AND($E1023&gt;hypothèses!$AJ$7,$E1023&lt;=hypothèses!$AK$7),6,IF(AND($E1023&gt;hypothèses!$AJ$8,$E1023&lt;=hypothèses!$AK$8),7,IF(AND($E1023&gt;hypothèses!$AJ$9,$E1023&lt;=hypothèses!$AK$9),8,IF(AND($E1023&gt;hypothèses!$AJ$10,$E1023&lt;=hypothèses!$AK$10),9,IF(AND($E1023&gt;hypothèses!$AJ$11,$E1023&lt;=hypothèses!$AK$11),10,""))))))))))</f>
        <v>5</v>
      </c>
      <c r="I1023">
        <v>0</v>
      </c>
      <c r="J1023" s="58" t="str" cm="1">
        <f t="array" ref="J10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23" s="58">
        <f>IF(G1023="Tarif Frais de dossier",30,IF(I1023&lt;0,0,IF(AND(A1023=hypothèses!$AV$2,G1023=hypothèses!$AM$1),IF(E1023&lt;=hypothèses!$AT$2,hypothèses!$AW$2,IF(E1023&gt;=hypothèses!$AU$2,hypothèses!$AX$2,E1023*hypothèses!$AY$2)),IF(AND(A1023=hypothèses!$AV$3,G1023=hypothèses!$AM$1),IF(E1023&lt;=hypothèses!$AT$3,hypothèses!$AW$3,IF(E1023&gt;=hypothèses!$AU$3,hypothèses!$AX$3,E1023*hypothèses!$AY$3)),IF(AND(A1023=hypothèses!$AV$5,G1023=hypothèses!$AN$1),IF(E1023&lt;=hypothèses!$AT$5,hypothèses!$AW$5,IF(E1023&gt;=hypothèses!$AU$5,hypothèses!$AX$5,E1023*hypothèses!$AY$5)),IF(AND(A1023=hypothèses!$AV$6,G1023=hypothèses!$AN$1),IF(E1023&lt;=hypothèses!$AT$6,hypothèses!$AW$6,IF(E1023&gt;=hypothèses!$AU$6,hypothèses!$AX$6,E1023*hypothèses!$AY$6)),IF(AND(A1023=hypothèses!$AV$8,G1023=hypothèses!$AO$1),IF(E1023&lt;=hypothèses!$AT$8,hypothèses!$AW$8,IF(E1023&gt;=hypothèses!$AU$8,hypothèses!$AX$8,E1023*hypothèses!$AY$8)),IF(AND(A1023=hypothèses!$AV$9,G1023=hypothèses!$AO$1),IF(E1023&lt;=hypothèses!$AT$9,hypothèses!$AW$9,IF(E1023&gt;=hypothèses!$AU$9,hypothèses!$AX$9,E1023*hypothèses!$AY$9)),IF(AND(A1023=hypothèses!$AV$11,G1023=hypothèses!$AP$1),IF(E1023&lt;=hypothèses!$AT$11,hypothèses!$AW$11,IF(E1023&gt;=hypothèses!$AU$11,hypothèses!$AX$11,E1023*hypothèses!$AY$11)),IF(AND(A1023=hypothèses!$AV$12,G1023=hypothèses!$AP$1),IF(E1023&lt;=hypothèses!$AT$12,hypothèses!$AW$12,IF(E1023&gt;=hypothèses!$AU$12,hypothèses!$AX$12,E1023*hypothèses!$AY$12)),IF(AND(A1023=hypothèses!$AV$14,G1023=hypothèses!$AQ$1),IF(E1023&lt;=hypothèses!$AT$14,hypothèses!$AW$14,IF(E1023&gt;=hypothèses!$AU$14,hypothèses!$AX$14,E1023*hypothèses!$AY$14)),IF(AND(A1023=hypothèses!$AV$15,G1023=hypothèses!$AQ$1),IF(E1023&lt;=hypothèses!$AT$15,hypothèses!$AW$15,IF(E1023&gt;=hypothèses!$AU$15,hypothèses!$AX$15,E1023*hypothèses!$AY$15)),IF(AND(A1023=hypothèses!$AV$17,G1023=hypothèses!$AR$1),IF(E1023&lt;=hypothèses!$AT$17,hypothèses!$AW$17,IF(E1023&gt;=hypothèses!$AU$17,hypothèses!$AX$17,E1023*hypothèses!$AY$17)),IF(AND(A1023=hypothèses!$AV$18,G1023=hypothèses!$AR$1),IF(E1023&lt;=hypothèses!$AT$18,hypothèses!$AW$18,IF(E1023&gt;=hypothèses!$AU$18,hypothèses!$AX$18,E1023*hypothèses!$AY$18)),0))))))))))))))</f>
        <v>0</v>
      </c>
      <c r="L1023" s="58"/>
    </row>
    <row r="1024" spans="1:12">
      <c r="A1024" t="s">
        <v>70</v>
      </c>
      <c r="B1024" s="59">
        <v>81379</v>
      </c>
      <c r="C1024">
        <v>33</v>
      </c>
      <c r="D1024">
        <v>2.5</v>
      </c>
      <c r="E1024" s="4">
        <f t="shared" si="15"/>
        <v>2712.6333333333332</v>
      </c>
      <c r="F1024" s="49">
        <f>IF($E1024&lt;=hypothèses!$AK$2,1,IF(AND($E1024&gt;hypothèses!$AJ$3,$E1024&lt;=hypothèses!$AK$3),2,IF(AND($E1024&gt;hypothèses!$AJ$4,$E1024&lt;=hypothèses!$AK$4),3,IF(AND($E1024&gt;hypothèses!$AJ$5,$E1024&lt;=hypothèses!$AK$5),4,IF(AND($E1024&gt;hypothèses!$AJ$6,$E1024&lt;=hypothèses!$AK$6),5,IF(AND($E1024&gt;hypothèses!$AJ$7,$E1024&lt;=hypothèses!$AK$7),6,IF(AND($E1024&gt;hypothèses!$AJ$8,$E1024&lt;=hypothèses!$AK$8),7,IF(AND($E1024&gt;hypothèses!$AJ$9,$E1024&lt;=hypothèses!$AK$9),8,IF(AND($E1024&gt;hypothèses!$AJ$10,$E1024&lt;=hypothèses!$AK$10),9,IF(AND($E1024&gt;hypothèses!$AJ$11,$E1024&lt;=hypothèses!$AK$11),10,""))))))))))</f>
        <v>10</v>
      </c>
      <c r="G1024" t="s">
        <v>16</v>
      </c>
      <c r="H1024">
        <v>1</v>
      </c>
      <c r="I1024">
        <v>183</v>
      </c>
      <c r="J1024" s="58" cm="1">
        <f t="array" ref="J10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201.99000000000007</v>
      </c>
      <c r="K1024" s="58">
        <f>IF(G1024="Tarif Frais de dossier",30,IF(I1024&lt;0,0,IF(AND(A1024=hypothèses!$AV$2,G1024=hypothèses!$AM$1),IF(E1024&lt;=hypothèses!$AT$2,hypothèses!$AW$2,IF(E1024&gt;=hypothèses!$AU$2,hypothèses!$AX$2,E1024*hypothèses!$AY$2)),IF(AND(A1024=hypothèses!$AV$3,G1024=hypothèses!$AM$1),IF(E1024&lt;=hypothèses!$AT$3,hypothèses!$AW$3,IF(E1024&gt;=hypothèses!$AU$3,hypothèses!$AX$3,E1024*hypothèses!$AY$3)),IF(AND(A1024=hypothèses!$AV$5,G1024=hypothèses!$AN$1),IF(E1024&lt;=hypothèses!$AT$5,hypothèses!$AW$5,IF(E1024&gt;=hypothèses!$AU$5,hypothèses!$AX$5,E1024*hypothèses!$AY$5)),IF(AND(A1024=hypothèses!$AV$6,G1024=hypothèses!$AN$1),IF(E1024&lt;=hypothèses!$AT$6,hypothèses!$AW$6,IF(E1024&gt;=hypothèses!$AU$6,hypothèses!$AX$6,E1024*hypothèses!$AY$6)),IF(AND(A1024=hypothèses!$AV$8,G1024=hypothèses!$AO$1),IF(E1024&lt;=hypothèses!$AT$8,hypothèses!$AW$8,IF(E1024&gt;=hypothèses!$AU$8,hypothèses!$AX$8,E1024*hypothèses!$AY$8)),IF(AND(A1024=hypothèses!$AV$9,G1024=hypothèses!$AO$1),IF(E1024&lt;=hypothèses!$AT$9,hypothèses!$AW$9,IF(E1024&gt;=hypothèses!$AU$9,hypothèses!$AX$9,E1024*hypothèses!$AY$9)),IF(AND(A1024=hypothèses!$AV$11,G1024=hypothèses!$AP$1),IF(E1024&lt;=hypothèses!$AT$11,hypothèses!$AW$11,IF(E1024&gt;=hypothèses!$AU$11,hypothèses!$AX$11,E1024*hypothèses!$AY$11)),IF(AND(A1024=hypothèses!$AV$12,G1024=hypothèses!$AP$1),IF(E1024&lt;=hypothèses!$AT$12,hypothèses!$AW$12,IF(E1024&gt;=hypothèses!$AU$12,hypothèses!$AX$12,E1024*hypothèses!$AY$12)),IF(AND(A1024=hypothèses!$AV$14,G1024=hypothèses!$AQ$1),IF(E1024&lt;=hypothèses!$AT$14,hypothèses!$AW$14,IF(E1024&gt;=hypothèses!$AU$14,hypothèses!$AX$14,E1024*hypothèses!$AY$14)),IF(AND(A1024=hypothèses!$AV$15,G1024=hypothèses!$AQ$1),IF(E1024&lt;=hypothèses!$AT$15,hypothèses!$AW$15,IF(E1024&gt;=hypothèses!$AU$15,hypothèses!$AX$15,E1024*hypothèses!$AY$15)),IF(AND(A1024=hypothèses!$AV$17,G1024=hypothèses!$AR$1),IF(E1024&lt;=hypothèses!$AT$17,hypothèses!$AW$17,IF(E1024&gt;=hypothèses!$AU$17,hypothèses!$AX$17,E1024*hypothèses!$AY$17)),IF(AND(A1024=hypothèses!$AV$18,G1024=hypothèses!$AR$1),IF(E1024&lt;=hypothèses!$AT$18,hypothèses!$AW$18,IF(E1024&gt;=hypothèses!$AU$18,hypothèses!$AX$18,E1024*hypothèses!$AY$18)),0))))))))))))))</f>
        <v>202</v>
      </c>
      <c r="L1024" s="58"/>
    </row>
    <row r="1025" spans="1:12">
      <c r="A1025" t="s">
        <v>70</v>
      </c>
      <c r="B1025" s="59">
        <v>81379</v>
      </c>
      <c r="C1025">
        <v>33</v>
      </c>
      <c r="D1025">
        <v>2.5</v>
      </c>
      <c r="E1025" s="4">
        <f t="shared" si="15"/>
        <v>2712.6333333333332</v>
      </c>
      <c r="F1025" s="49">
        <f>IF($E1025&lt;=hypothèses!$AK$2,1,IF(AND($E1025&gt;hypothèses!$AJ$3,$E1025&lt;=hypothèses!$AK$3),2,IF(AND($E1025&gt;hypothèses!$AJ$4,$E1025&lt;=hypothèses!$AK$4),3,IF(AND($E1025&gt;hypothèses!$AJ$5,$E1025&lt;=hypothèses!$AK$5),4,IF(AND($E1025&gt;hypothèses!$AJ$6,$E1025&lt;=hypothèses!$AK$6),5,IF(AND($E1025&gt;hypothèses!$AJ$7,$E1025&lt;=hypothèses!$AK$7),6,IF(AND($E1025&gt;hypothèses!$AJ$8,$E1025&lt;=hypothèses!$AK$8),7,IF(AND($E1025&gt;hypothèses!$AJ$9,$E1025&lt;=hypothèses!$AK$9),8,IF(AND($E1025&gt;hypothèses!$AJ$10,$E1025&lt;=hypothèses!$AK$10),9,IF(AND($E1025&gt;hypothèses!$AJ$11,$E1025&lt;=hypothèses!$AK$11),10,""))))))))))</f>
        <v>10</v>
      </c>
      <c r="G1025" t="s">
        <v>14</v>
      </c>
      <c r="H1025">
        <v>1</v>
      </c>
      <c r="I1025">
        <v>30</v>
      </c>
      <c r="J1025" s="58" cm="1">
        <f t="array" ref="J10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25" s="58">
        <f>IF(G1025="Tarif Frais de dossier",30,IF(I1025&lt;0,0,IF(AND(A1025=hypothèses!$AV$2,G1025=hypothèses!$AM$1),IF(E1025&lt;=hypothèses!$AT$2,hypothèses!$AW$2,IF(E1025&gt;=hypothèses!$AU$2,hypothèses!$AX$2,E1025*hypothèses!$AY$2)),IF(AND(A1025=hypothèses!$AV$3,G1025=hypothèses!$AM$1),IF(E1025&lt;=hypothèses!$AT$3,hypothèses!$AW$3,IF(E1025&gt;=hypothèses!$AU$3,hypothèses!$AX$3,E1025*hypothèses!$AY$3)),IF(AND(A1025=hypothèses!$AV$5,G1025=hypothèses!$AN$1),IF(E1025&lt;=hypothèses!$AT$5,hypothèses!$AW$5,IF(E1025&gt;=hypothèses!$AU$5,hypothèses!$AX$5,E1025*hypothèses!$AY$5)),IF(AND(A1025=hypothèses!$AV$6,G1025=hypothèses!$AN$1),IF(E1025&lt;=hypothèses!$AT$6,hypothèses!$AW$6,IF(E1025&gt;=hypothèses!$AU$6,hypothèses!$AX$6,E1025*hypothèses!$AY$6)),IF(AND(A1025=hypothèses!$AV$8,G1025=hypothèses!$AO$1),IF(E1025&lt;=hypothèses!$AT$8,hypothèses!$AW$8,IF(E1025&gt;=hypothèses!$AU$8,hypothèses!$AX$8,E1025*hypothèses!$AY$8)),IF(AND(A1025=hypothèses!$AV$9,G1025=hypothèses!$AO$1),IF(E1025&lt;=hypothèses!$AT$9,hypothèses!$AW$9,IF(E1025&gt;=hypothèses!$AU$9,hypothèses!$AX$9,E1025*hypothèses!$AY$9)),IF(AND(A1025=hypothèses!$AV$11,G1025=hypothèses!$AP$1),IF(E1025&lt;=hypothèses!$AT$11,hypothèses!$AW$11,IF(E1025&gt;=hypothèses!$AU$11,hypothèses!$AX$11,E1025*hypothèses!$AY$11)),IF(AND(A1025=hypothèses!$AV$12,G1025=hypothèses!$AP$1),IF(E1025&lt;=hypothèses!$AT$12,hypothèses!$AW$12,IF(E1025&gt;=hypothèses!$AU$12,hypothèses!$AX$12,E1025*hypothèses!$AY$12)),IF(AND(A1025=hypothèses!$AV$14,G1025=hypothèses!$AQ$1),IF(E1025&lt;=hypothèses!$AT$14,hypothèses!$AW$14,IF(E1025&gt;=hypothèses!$AU$14,hypothèses!$AX$14,E1025*hypothèses!$AY$14)),IF(AND(A1025=hypothèses!$AV$15,G1025=hypothèses!$AQ$1),IF(E1025&lt;=hypothèses!$AT$15,hypothèses!$AW$15,IF(E1025&gt;=hypothèses!$AU$15,hypothèses!$AX$15,E1025*hypothèses!$AY$15)),IF(AND(A1025=hypothèses!$AV$17,G1025=hypothèses!$AR$1),IF(E1025&lt;=hypothèses!$AT$17,hypothèses!$AW$17,IF(E1025&gt;=hypothèses!$AU$17,hypothèses!$AX$17,E1025*hypothèses!$AY$17)),IF(AND(A1025=hypothèses!$AV$18,G1025=hypothèses!$AR$1),IF(E1025&lt;=hypothèses!$AT$18,hypothèses!$AW$18,IF(E1025&gt;=hypothèses!$AU$18,hypothèses!$AX$18,E1025*hypothèses!$AY$18)),0))))))))))))))</f>
        <v>30</v>
      </c>
      <c r="L1025" s="58"/>
    </row>
    <row r="1026" spans="1:12">
      <c r="A1026" t="s">
        <v>70</v>
      </c>
      <c r="B1026" s="59">
        <v>51525</v>
      </c>
      <c r="C1026">
        <v>21</v>
      </c>
      <c r="D1026">
        <v>3</v>
      </c>
      <c r="E1026" s="4">
        <f t="shared" ref="E1026:E1089" si="16">(B1026/D1026)/12</f>
        <v>1431.25</v>
      </c>
      <c r="F1026" s="49">
        <f>IF($E1026&lt;=hypothèses!$AK$2,1,IF(AND($E1026&gt;hypothèses!$AJ$3,$E1026&lt;=hypothèses!$AK$3),2,IF(AND($E1026&gt;hypothèses!$AJ$4,$E1026&lt;=hypothèses!$AK$4),3,IF(AND($E1026&gt;hypothèses!$AJ$5,$E1026&lt;=hypothèses!$AK$5),4,IF(AND($E1026&gt;hypothèses!$AJ$6,$E1026&lt;=hypothèses!$AK$6),5,IF(AND($E1026&gt;hypothèses!$AJ$7,$E1026&lt;=hypothèses!$AK$7),6,IF(AND($E1026&gt;hypothèses!$AJ$8,$E1026&lt;=hypothèses!$AK$8),7,IF(AND($E1026&gt;hypothèses!$AJ$9,$E1026&lt;=hypothèses!$AK$9),8,IF(AND($E1026&gt;hypothèses!$AJ$10,$E1026&lt;=hypothèses!$AK$10),9,IF(AND($E1026&gt;hypothèses!$AJ$11,$E1026&lt;=hypothèses!$AK$11),10,""))))))))))</f>
        <v>8</v>
      </c>
      <c r="G1026" t="s">
        <v>16</v>
      </c>
      <c r="H1026">
        <v>1</v>
      </c>
      <c r="I1026">
        <v>154</v>
      </c>
      <c r="J1026" s="58" cm="1">
        <f t="array" ref="J10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1026" s="58">
        <f>IF(G1026="Tarif Frais de dossier",30,IF(I1026&lt;0,0,IF(AND(A1026=hypothèses!$AV$2,G1026=hypothèses!$AM$1),IF(E1026&lt;=hypothèses!$AT$2,hypothèses!$AW$2,IF(E1026&gt;=hypothèses!$AU$2,hypothèses!$AX$2,E1026*hypothèses!$AY$2)),IF(AND(A1026=hypothèses!$AV$3,G1026=hypothèses!$AM$1),IF(E1026&lt;=hypothèses!$AT$3,hypothèses!$AW$3,IF(E1026&gt;=hypothèses!$AU$3,hypothèses!$AX$3,E1026*hypothèses!$AY$3)),IF(AND(A1026=hypothèses!$AV$5,G1026=hypothèses!$AN$1),IF(E1026&lt;=hypothèses!$AT$5,hypothèses!$AW$5,IF(E1026&gt;=hypothèses!$AU$5,hypothèses!$AX$5,E1026*hypothèses!$AY$5)),IF(AND(A1026=hypothèses!$AV$6,G1026=hypothèses!$AN$1),IF(E1026&lt;=hypothèses!$AT$6,hypothèses!$AW$6,IF(E1026&gt;=hypothèses!$AU$6,hypothèses!$AX$6,E1026*hypothèses!$AY$6)),IF(AND(A1026=hypothèses!$AV$8,G1026=hypothèses!$AO$1),IF(E1026&lt;=hypothèses!$AT$8,hypothèses!$AW$8,IF(E1026&gt;=hypothèses!$AU$8,hypothèses!$AX$8,E1026*hypothèses!$AY$8)),IF(AND(A1026=hypothèses!$AV$9,G1026=hypothèses!$AO$1),IF(E1026&lt;=hypothèses!$AT$9,hypothèses!$AW$9,IF(E1026&gt;=hypothèses!$AU$9,hypothèses!$AX$9,E1026*hypothèses!$AY$9)),IF(AND(A1026=hypothèses!$AV$11,G1026=hypothèses!$AP$1),IF(E1026&lt;=hypothèses!$AT$11,hypothèses!$AW$11,IF(E1026&gt;=hypothèses!$AU$11,hypothèses!$AX$11,E1026*hypothèses!$AY$11)),IF(AND(A1026=hypothèses!$AV$12,G1026=hypothèses!$AP$1),IF(E1026&lt;=hypothèses!$AT$12,hypothèses!$AW$12,IF(E1026&gt;=hypothèses!$AU$12,hypothèses!$AX$12,E1026*hypothèses!$AY$12)),IF(AND(A1026=hypothèses!$AV$14,G1026=hypothèses!$AQ$1),IF(E1026&lt;=hypothèses!$AT$14,hypothèses!$AW$14,IF(E1026&gt;=hypothèses!$AU$14,hypothèses!$AX$14,E1026*hypothèses!$AY$14)),IF(AND(A1026=hypothèses!$AV$15,G1026=hypothèses!$AQ$1),IF(E1026&lt;=hypothèses!$AT$15,hypothèses!$AW$15,IF(E1026&gt;=hypothèses!$AU$15,hypothèses!$AX$15,E1026*hypothèses!$AY$15)),IF(AND(A1026=hypothèses!$AV$17,G1026=hypothèses!$AR$1),IF(E1026&lt;=hypothèses!$AT$17,hypothèses!$AW$17,IF(E1026&gt;=hypothèses!$AU$17,hypothèses!$AX$17,E1026*hypothèses!$AY$17)),IF(AND(A1026=hypothèses!$AV$18,G1026=hypothèses!$AR$1),IF(E1026&lt;=hypothèses!$AT$18,hypothèses!$AW$18,IF(E1026&gt;=hypothèses!$AU$18,hypothèses!$AX$18,E1026*hypothèses!$AY$18)),0))))))))))))))</f>
        <v>145.32692307692307</v>
      </c>
      <c r="L1026" s="58"/>
    </row>
    <row r="1027" spans="1:12">
      <c r="A1027" t="s">
        <v>70</v>
      </c>
      <c r="B1027" s="59">
        <v>6987</v>
      </c>
      <c r="C1027">
        <v>3</v>
      </c>
      <c r="D1027">
        <v>1</v>
      </c>
      <c r="E1027" s="4">
        <f t="shared" si="16"/>
        <v>582.25</v>
      </c>
      <c r="F1027" s="49">
        <f>IF($E1027&lt;=hypothèses!$AK$2,1,IF(AND($E1027&gt;hypothèses!$AJ$3,$E1027&lt;=hypothèses!$AK$3),2,IF(AND($E1027&gt;hypothèses!$AJ$4,$E1027&lt;=hypothèses!$AK$4),3,IF(AND($E1027&gt;hypothèses!$AJ$5,$E1027&lt;=hypothèses!$AK$5),4,IF(AND($E1027&gt;hypothèses!$AJ$6,$E1027&lt;=hypothèses!$AK$6),5,IF(AND($E1027&gt;hypothèses!$AJ$7,$E1027&lt;=hypothèses!$AK$7),6,IF(AND($E1027&gt;hypothèses!$AJ$8,$E1027&lt;=hypothèses!$AK$8),7,IF(AND($E1027&gt;hypothèses!$AJ$9,$E1027&lt;=hypothèses!$AK$9),8,IF(AND($E1027&gt;hypothèses!$AJ$10,$E1027&lt;=hypothèses!$AK$10),9,IF(AND($E1027&gt;hypothèses!$AJ$11,$E1027&lt;=hypothèses!$AK$11),10,""))))))))))</f>
        <v>4</v>
      </c>
      <c r="G1027" t="s">
        <v>13</v>
      </c>
      <c r="H1027">
        <v>1.1000000000000001</v>
      </c>
      <c r="I1027">
        <v>72.599999999999994</v>
      </c>
      <c r="J1027" s="58" cm="1">
        <f t="array" ref="J10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439.62599999999998</v>
      </c>
      <c r="K1027" s="58">
        <f>IF(G1027="Tarif Frais de dossier",30,IF(I1027&lt;0,0,IF(AND(A1027=hypothèses!$AV$2,G1027=hypothèses!$AM$1),IF(E1027&lt;=hypothèses!$AT$2,hypothèses!$AW$2,IF(E1027&gt;=hypothèses!$AU$2,hypothèses!$AX$2,E1027*hypothèses!$AY$2)),IF(AND(A1027=hypothèses!$AV$3,G1027=hypothèses!$AM$1),IF(E1027&lt;=hypothèses!$AT$3,hypothèses!$AW$3,IF(E1027&gt;=hypothèses!$AU$3,hypothèses!$AX$3,E1027*hypothèses!$AY$3)),IF(AND(A1027=hypothèses!$AV$5,G1027=hypothèses!$AN$1),IF(E1027&lt;=hypothèses!$AT$5,hypothèses!$AW$5,IF(E1027&gt;=hypothèses!$AU$5,hypothèses!$AX$5,E1027*hypothèses!$AY$5)),IF(AND(A1027=hypothèses!$AV$6,G1027=hypothèses!$AN$1),IF(E1027&lt;=hypothèses!$AT$6,hypothèses!$AW$6,IF(E1027&gt;=hypothèses!$AU$6,hypothèses!$AX$6,E1027*hypothèses!$AY$6)),IF(AND(A1027=hypothèses!$AV$8,G1027=hypothèses!$AO$1),IF(E1027&lt;=hypothèses!$AT$8,hypothèses!$AW$8,IF(E1027&gt;=hypothèses!$AU$8,hypothèses!$AX$8,E1027*hypothèses!$AY$8)),IF(AND(A1027=hypothèses!$AV$9,G1027=hypothèses!$AO$1),IF(E1027&lt;=hypothèses!$AT$9,hypothèses!$AW$9,IF(E1027&gt;=hypothèses!$AU$9,hypothèses!$AX$9,E1027*hypothèses!$AY$9)),IF(AND(A1027=hypothèses!$AV$11,G1027=hypothèses!$AP$1),IF(E1027&lt;=hypothèses!$AT$11,hypothèses!$AW$11,IF(E1027&gt;=hypothèses!$AU$11,hypothèses!$AX$11,E1027*hypothèses!$AY$11)),IF(AND(A1027=hypothèses!$AV$12,G1027=hypothèses!$AP$1),IF(E1027&lt;=hypothèses!$AT$12,hypothèses!$AW$12,IF(E1027&gt;=hypothèses!$AU$12,hypothèses!$AX$12,E1027*hypothèses!$AY$12)),IF(AND(A1027=hypothèses!$AV$14,G1027=hypothèses!$AQ$1),IF(E1027&lt;=hypothèses!$AT$14,hypothèses!$AW$14,IF(E1027&gt;=hypothèses!$AU$14,hypothèses!$AX$14,E1027*hypothèses!$AY$14)),IF(AND(A1027=hypothèses!$AV$15,G1027=hypothèses!$AQ$1),IF(E1027&lt;=hypothèses!$AT$15,hypothèses!$AW$15,IF(E1027&gt;=hypothèses!$AU$15,hypothèses!$AX$15,E1027*hypothèses!$AY$15)),IF(AND(A1027=hypothèses!$AV$17,G1027=hypothèses!$AR$1),IF(E1027&lt;=hypothèses!$AT$17,hypothèses!$AW$17,IF(E1027&gt;=hypothèses!$AU$17,hypothèses!$AX$17,E1027*hypothèses!$AY$17)),IF(AND(A1027=hypothèses!$AV$18,G1027=hypothèses!$AR$1),IF(E1027&lt;=hypothèses!$AT$18,hypothèses!$AW$18,IF(E1027&gt;=hypothèses!$AU$18,hypothèses!$AX$18,E1027*hypothèses!$AY$18)),0))))))))))))))</f>
        <v>153.714</v>
      </c>
      <c r="L1027" s="58"/>
    </row>
    <row r="1028" spans="1:12">
      <c r="A1028" t="s">
        <v>70</v>
      </c>
      <c r="B1028" s="59">
        <v>6987</v>
      </c>
      <c r="C1028">
        <v>3</v>
      </c>
      <c r="D1028">
        <v>1</v>
      </c>
      <c r="E1028" s="4">
        <f t="shared" si="16"/>
        <v>582.25</v>
      </c>
      <c r="F1028" s="49">
        <f>IF($E1028&lt;=hypothèses!$AK$2,1,IF(AND($E1028&gt;hypothèses!$AJ$3,$E1028&lt;=hypothèses!$AK$3),2,IF(AND($E1028&gt;hypothèses!$AJ$4,$E1028&lt;=hypothèses!$AK$4),3,IF(AND($E1028&gt;hypothèses!$AJ$5,$E1028&lt;=hypothèses!$AK$5),4,IF(AND($E1028&gt;hypothèses!$AJ$6,$E1028&lt;=hypothèses!$AK$6),5,IF(AND($E1028&gt;hypothèses!$AJ$7,$E1028&lt;=hypothèses!$AK$7),6,IF(AND($E1028&gt;hypothèses!$AJ$8,$E1028&lt;=hypothèses!$AK$8),7,IF(AND($E1028&gt;hypothèses!$AJ$9,$E1028&lt;=hypothèses!$AK$9),8,IF(AND($E1028&gt;hypothèses!$AJ$10,$E1028&lt;=hypothèses!$AK$10),9,IF(AND($E1028&gt;hypothèses!$AJ$11,$E1028&lt;=hypothèses!$AK$11),10,""))))))))))</f>
        <v>4</v>
      </c>
      <c r="G1028" t="s">
        <v>0</v>
      </c>
      <c r="H1028">
        <v>1.1000000000000001</v>
      </c>
      <c r="I1028">
        <v>36.299999999999997</v>
      </c>
      <c r="J1028" s="58" cm="1">
        <f t="array" ref="J10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219.64800000000002</v>
      </c>
      <c r="K1028" s="58">
        <f>IF(G1028="Tarif Frais de dossier",30,IF(I1028&lt;0,0,IF(AND(A1028=hypothèses!$AV$2,G1028=hypothèses!$AM$1),IF(E1028&lt;=hypothèses!$AT$2,hypothèses!$AW$2,IF(E1028&gt;=hypothèses!$AU$2,hypothèses!$AX$2,E1028*hypothèses!$AY$2)),IF(AND(A1028=hypothèses!$AV$3,G1028=hypothèses!$AM$1),IF(E1028&lt;=hypothèses!$AT$3,hypothèses!$AW$3,IF(E1028&gt;=hypothèses!$AU$3,hypothèses!$AX$3,E1028*hypothèses!$AY$3)),IF(AND(A1028=hypothèses!$AV$5,G1028=hypothèses!$AN$1),IF(E1028&lt;=hypothèses!$AT$5,hypothèses!$AW$5,IF(E1028&gt;=hypothèses!$AU$5,hypothèses!$AX$5,E1028*hypothèses!$AY$5)),IF(AND(A1028=hypothèses!$AV$6,G1028=hypothèses!$AN$1),IF(E1028&lt;=hypothèses!$AT$6,hypothèses!$AW$6,IF(E1028&gt;=hypothèses!$AU$6,hypothèses!$AX$6,E1028*hypothèses!$AY$6)),IF(AND(A1028=hypothèses!$AV$8,G1028=hypothèses!$AO$1),IF(E1028&lt;=hypothèses!$AT$8,hypothèses!$AW$8,IF(E1028&gt;=hypothèses!$AU$8,hypothèses!$AX$8,E1028*hypothèses!$AY$8)),IF(AND(A1028=hypothèses!$AV$9,G1028=hypothèses!$AO$1),IF(E1028&lt;=hypothèses!$AT$9,hypothèses!$AW$9,IF(E1028&gt;=hypothèses!$AU$9,hypothèses!$AX$9,E1028*hypothèses!$AY$9)),IF(AND(A1028=hypothèses!$AV$11,G1028=hypothèses!$AP$1),IF(E1028&lt;=hypothèses!$AT$11,hypothèses!$AW$11,IF(E1028&gt;=hypothèses!$AU$11,hypothèses!$AX$11,E1028*hypothèses!$AY$11)),IF(AND(A1028=hypothèses!$AV$12,G1028=hypothèses!$AP$1),IF(E1028&lt;=hypothèses!$AT$12,hypothèses!$AW$12,IF(E1028&gt;=hypothèses!$AU$12,hypothèses!$AX$12,E1028*hypothèses!$AY$12)),IF(AND(A1028=hypothèses!$AV$14,G1028=hypothèses!$AQ$1),IF(E1028&lt;=hypothèses!$AT$14,hypothèses!$AW$14,IF(E1028&gt;=hypothèses!$AU$14,hypothèses!$AX$14,E1028*hypothèses!$AY$14)),IF(AND(A1028=hypothèses!$AV$15,G1028=hypothèses!$AQ$1),IF(E1028&lt;=hypothèses!$AT$15,hypothèses!$AW$15,IF(E1028&gt;=hypothèses!$AU$15,hypothèses!$AX$15,E1028*hypothèses!$AY$15)),IF(AND(A1028=hypothèses!$AV$17,G1028=hypothèses!$AR$1),IF(E1028&lt;=hypothèses!$AT$17,hypothèses!$AW$17,IF(E1028&gt;=hypothèses!$AU$17,hypothèses!$AX$17,E1028*hypothèses!$AY$17)),IF(AND(A1028=hypothèses!$AV$18,G1028=hypothèses!$AR$1),IF(E1028&lt;=hypothèses!$AT$18,hypothèses!$AW$18,IF(E1028&gt;=hypothèses!$AU$18,hypothèses!$AX$18,E1028*hypothèses!$AY$18)),0))))))))))))))</f>
        <v>76.856999999999999</v>
      </c>
      <c r="L1028" s="58"/>
    </row>
    <row r="1029" spans="1:12">
      <c r="A1029" t="s">
        <v>70</v>
      </c>
      <c r="B1029" s="59">
        <v>6987</v>
      </c>
      <c r="C1029">
        <v>3</v>
      </c>
      <c r="D1029">
        <v>1</v>
      </c>
      <c r="E1029" s="4">
        <f t="shared" si="16"/>
        <v>582.25</v>
      </c>
      <c r="F1029" s="49">
        <f>IF($E1029&lt;=hypothèses!$AK$2,1,IF(AND($E1029&gt;hypothèses!$AJ$3,$E1029&lt;=hypothèses!$AK$3),2,IF(AND($E1029&gt;hypothèses!$AJ$4,$E1029&lt;=hypothèses!$AK$4),3,IF(AND($E1029&gt;hypothèses!$AJ$5,$E1029&lt;=hypothèses!$AK$5),4,IF(AND($E1029&gt;hypothèses!$AJ$6,$E1029&lt;=hypothèses!$AK$6),5,IF(AND($E1029&gt;hypothèses!$AJ$7,$E1029&lt;=hypothèses!$AK$7),6,IF(AND($E1029&gt;hypothèses!$AJ$8,$E1029&lt;=hypothèses!$AK$8),7,IF(AND($E1029&gt;hypothèses!$AJ$9,$E1029&lt;=hypothèses!$AK$9),8,IF(AND($E1029&gt;hypothèses!$AJ$10,$E1029&lt;=hypothèses!$AK$10),9,IF(AND($E1029&gt;hypothèses!$AJ$11,$E1029&lt;=hypothèses!$AK$11),10,""))))))))))</f>
        <v>4</v>
      </c>
      <c r="I1029">
        <v>0</v>
      </c>
      <c r="J1029" s="58" t="str" cm="1">
        <f t="array" ref="J10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29" s="58">
        <f>IF(G1029="Tarif Frais de dossier",30,IF(I1029&lt;0,0,IF(AND(A1029=hypothèses!$AV$2,G1029=hypothèses!$AM$1),IF(E1029&lt;=hypothèses!$AT$2,hypothèses!$AW$2,IF(E1029&gt;=hypothèses!$AU$2,hypothèses!$AX$2,E1029*hypothèses!$AY$2)),IF(AND(A1029=hypothèses!$AV$3,G1029=hypothèses!$AM$1),IF(E1029&lt;=hypothèses!$AT$3,hypothèses!$AW$3,IF(E1029&gt;=hypothèses!$AU$3,hypothèses!$AX$3,E1029*hypothèses!$AY$3)),IF(AND(A1029=hypothèses!$AV$5,G1029=hypothèses!$AN$1),IF(E1029&lt;=hypothèses!$AT$5,hypothèses!$AW$5,IF(E1029&gt;=hypothèses!$AU$5,hypothèses!$AX$5,E1029*hypothèses!$AY$5)),IF(AND(A1029=hypothèses!$AV$6,G1029=hypothèses!$AN$1),IF(E1029&lt;=hypothèses!$AT$6,hypothèses!$AW$6,IF(E1029&gt;=hypothèses!$AU$6,hypothèses!$AX$6,E1029*hypothèses!$AY$6)),IF(AND(A1029=hypothèses!$AV$8,G1029=hypothèses!$AO$1),IF(E1029&lt;=hypothèses!$AT$8,hypothèses!$AW$8,IF(E1029&gt;=hypothèses!$AU$8,hypothèses!$AX$8,E1029*hypothèses!$AY$8)),IF(AND(A1029=hypothèses!$AV$9,G1029=hypothèses!$AO$1),IF(E1029&lt;=hypothèses!$AT$9,hypothèses!$AW$9,IF(E1029&gt;=hypothèses!$AU$9,hypothèses!$AX$9,E1029*hypothèses!$AY$9)),IF(AND(A1029=hypothèses!$AV$11,G1029=hypothèses!$AP$1),IF(E1029&lt;=hypothèses!$AT$11,hypothèses!$AW$11,IF(E1029&gt;=hypothèses!$AU$11,hypothèses!$AX$11,E1029*hypothèses!$AY$11)),IF(AND(A1029=hypothèses!$AV$12,G1029=hypothèses!$AP$1),IF(E1029&lt;=hypothèses!$AT$12,hypothèses!$AW$12,IF(E1029&gt;=hypothèses!$AU$12,hypothèses!$AX$12,E1029*hypothèses!$AY$12)),IF(AND(A1029=hypothèses!$AV$14,G1029=hypothèses!$AQ$1),IF(E1029&lt;=hypothèses!$AT$14,hypothèses!$AW$14,IF(E1029&gt;=hypothèses!$AU$14,hypothèses!$AX$14,E1029*hypothèses!$AY$14)),IF(AND(A1029=hypothèses!$AV$15,G1029=hypothèses!$AQ$1),IF(E1029&lt;=hypothèses!$AT$15,hypothèses!$AW$15,IF(E1029&gt;=hypothèses!$AU$15,hypothèses!$AX$15,E1029*hypothèses!$AY$15)),IF(AND(A1029=hypothèses!$AV$17,G1029=hypothèses!$AR$1),IF(E1029&lt;=hypothèses!$AT$17,hypothèses!$AW$17,IF(E1029&gt;=hypothèses!$AU$17,hypothèses!$AX$17,E1029*hypothèses!$AY$17)),IF(AND(A1029=hypothèses!$AV$18,G1029=hypothèses!$AR$1),IF(E1029&lt;=hypothèses!$AT$18,hypothèses!$AW$18,IF(E1029&gt;=hypothèses!$AU$18,hypothèses!$AX$18,E1029*hypothèses!$AY$18)),0))))))))))))))</f>
        <v>0</v>
      </c>
      <c r="L1029" s="58"/>
    </row>
    <row r="1030" spans="1:12">
      <c r="A1030" t="s">
        <v>70</v>
      </c>
      <c r="B1030" s="59">
        <v>83167</v>
      </c>
      <c r="C1030">
        <v>34</v>
      </c>
      <c r="D1030">
        <v>3</v>
      </c>
      <c r="E1030" s="4">
        <f t="shared" si="16"/>
        <v>2310.1944444444443</v>
      </c>
      <c r="F1030" s="49">
        <f>IF($E1030&lt;=hypothèses!$AK$2,1,IF(AND($E1030&gt;hypothèses!$AJ$3,$E1030&lt;=hypothèses!$AK$3),2,IF(AND($E1030&gt;hypothèses!$AJ$4,$E1030&lt;=hypothèses!$AK$4),3,IF(AND($E1030&gt;hypothèses!$AJ$5,$E1030&lt;=hypothèses!$AK$5),4,IF(AND($E1030&gt;hypothèses!$AJ$6,$E1030&lt;=hypothèses!$AK$6),5,IF(AND($E1030&gt;hypothèses!$AJ$7,$E1030&lt;=hypothèses!$AK$7),6,IF(AND($E1030&gt;hypothèses!$AJ$8,$E1030&lt;=hypothèses!$AK$8),7,IF(AND($E1030&gt;hypothèses!$AJ$9,$E1030&lt;=hypothèses!$AK$9),8,IF(AND($E1030&gt;hypothèses!$AJ$10,$E1030&lt;=hypothèses!$AK$10),9,IF(AND($E1030&gt;hypothèses!$AJ$11,$E1030&lt;=hypothèses!$AK$11),10,""))))))))))</f>
        <v>9</v>
      </c>
      <c r="G1030" t="s">
        <v>14</v>
      </c>
      <c r="H1030">
        <v>1</v>
      </c>
      <c r="I1030">
        <v>30</v>
      </c>
      <c r="J1030" s="58" cm="1">
        <f t="array" ref="J10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30" s="58">
        <f>IF(G1030="Tarif Frais de dossier",30,IF(I1030&lt;0,0,IF(AND(A1030=hypothèses!$AV$2,G1030=hypothèses!$AM$1),IF(E1030&lt;=hypothèses!$AT$2,hypothèses!$AW$2,IF(E1030&gt;=hypothèses!$AU$2,hypothèses!$AX$2,E1030*hypothèses!$AY$2)),IF(AND(A1030=hypothèses!$AV$3,G1030=hypothèses!$AM$1),IF(E1030&lt;=hypothèses!$AT$3,hypothèses!$AW$3,IF(E1030&gt;=hypothèses!$AU$3,hypothèses!$AX$3,E1030*hypothèses!$AY$3)),IF(AND(A1030=hypothèses!$AV$5,G1030=hypothèses!$AN$1),IF(E1030&lt;=hypothèses!$AT$5,hypothèses!$AW$5,IF(E1030&gt;=hypothèses!$AU$5,hypothèses!$AX$5,E1030*hypothèses!$AY$5)),IF(AND(A1030=hypothèses!$AV$6,G1030=hypothèses!$AN$1),IF(E1030&lt;=hypothèses!$AT$6,hypothèses!$AW$6,IF(E1030&gt;=hypothèses!$AU$6,hypothèses!$AX$6,E1030*hypothèses!$AY$6)),IF(AND(A1030=hypothèses!$AV$8,G1030=hypothèses!$AO$1),IF(E1030&lt;=hypothèses!$AT$8,hypothèses!$AW$8,IF(E1030&gt;=hypothèses!$AU$8,hypothèses!$AX$8,E1030*hypothèses!$AY$8)),IF(AND(A1030=hypothèses!$AV$9,G1030=hypothèses!$AO$1),IF(E1030&lt;=hypothèses!$AT$9,hypothèses!$AW$9,IF(E1030&gt;=hypothèses!$AU$9,hypothèses!$AX$9,E1030*hypothèses!$AY$9)),IF(AND(A1030=hypothèses!$AV$11,G1030=hypothèses!$AP$1),IF(E1030&lt;=hypothèses!$AT$11,hypothèses!$AW$11,IF(E1030&gt;=hypothèses!$AU$11,hypothèses!$AX$11,E1030*hypothèses!$AY$11)),IF(AND(A1030=hypothèses!$AV$12,G1030=hypothèses!$AP$1),IF(E1030&lt;=hypothèses!$AT$12,hypothèses!$AW$12,IF(E1030&gt;=hypothèses!$AU$12,hypothèses!$AX$12,E1030*hypothèses!$AY$12)),IF(AND(A1030=hypothèses!$AV$14,G1030=hypothèses!$AQ$1),IF(E1030&lt;=hypothèses!$AT$14,hypothèses!$AW$14,IF(E1030&gt;=hypothèses!$AU$14,hypothèses!$AX$14,E1030*hypothèses!$AY$14)),IF(AND(A1030=hypothèses!$AV$15,G1030=hypothèses!$AQ$1),IF(E1030&lt;=hypothèses!$AT$15,hypothèses!$AW$15,IF(E1030&gt;=hypothèses!$AU$15,hypothèses!$AX$15,E1030*hypothèses!$AY$15)),IF(AND(A1030=hypothèses!$AV$17,G1030=hypothèses!$AR$1),IF(E1030&lt;=hypothèses!$AT$17,hypothèses!$AW$17,IF(E1030&gt;=hypothèses!$AU$17,hypothèses!$AX$17,E1030*hypothèses!$AY$17)),IF(AND(A1030=hypothèses!$AV$18,G1030=hypothèses!$AR$1),IF(E1030&lt;=hypothèses!$AT$18,hypothèses!$AW$18,IF(E1030&gt;=hypothèses!$AU$18,hypothèses!$AX$18,E1030*hypothèses!$AY$18)),0))))))))))))))</f>
        <v>30</v>
      </c>
      <c r="L1030" s="58"/>
    </row>
    <row r="1031" spans="1:12">
      <c r="A1031" t="s">
        <v>70</v>
      </c>
      <c r="B1031" s="59">
        <v>83167</v>
      </c>
      <c r="C1031">
        <v>34</v>
      </c>
      <c r="D1031">
        <v>3</v>
      </c>
      <c r="E1031" s="4">
        <f t="shared" si="16"/>
        <v>2310.1944444444443</v>
      </c>
      <c r="F1031" s="49">
        <f>IF($E1031&lt;=hypothèses!$AK$2,1,IF(AND($E1031&gt;hypothèses!$AJ$3,$E1031&lt;=hypothèses!$AK$3),2,IF(AND($E1031&gt;hypothèses!$AJ$4,$E1031&lt;=hypothèses!$AK$4),3,IF(AND($E1031&gt;hypothèses!$AJ$5,$E1031&lt;=hypothèses!$AK$5),4,IF(AND($E1031&gt;hypothèses!$AJ$6,$E1031&lt;=hypothèses!$AK$6),5,IF(AND($E1031&gt;hypothèses!$AJ$7,$E1031&lt;=hypothèses!$AK$7),6,IF(AND($E1031&gt;hypothèses!$AJ$8,$E1031&lt;=hypothèses!$AK$8),7,IF(AND($E1031&gt;hypothèses!$AJ$9,$E1031&lt;=hypothèses!$AK$9),8,IF(AND($E1031&gt;hypothèses!$AJ$10,$E1031&lt;=hypothèses!$AK$10),9,IF(AND($E1031&gt;hypothèses!$AJ$11,$E1031&lt;=hypothèses!$AK$11),10,""))))))))))</f>
        <v>9</v>
      </c>
      <c r="G1031" t="s">
        <v>16</v>
      </c>
      <c r="H1031">
        <v>1</v>
      </c>
      <c r="I1031">
        <v>185</v>
      </c>
      <c r="J1031" s="58" cm="1">
        <f t="array" ref="J10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1031" s="58">
        <f>IF(G1031="Tarif Frais de dossier",30,IF(I1031&lt;0,0,IF(AND(A1031=hypothèses!$AV$2,G1031=hypothèses!$AM$1),IF(E1031&lt;=hypothèses!$AT$2,hypothèses!$AW$2,IF(E1031&gt;=hypothèses!$AU$2,hypothèses!$AX$2,E1031*hypothèses!$AY$2)),IF(AND(A1031=hypothèses!$AV$3,G1031=hypothèses!$AM$1),IF(E1031&lt;=hypothèses!$AT$3,hypothèses!$AW$3,IF(E1031&gt;=hypothèses!$AU$3,hypothèses!$AX$3,E1031*hypothèses!$AY$3)),IF(AND(A1031=hypothèses!$AV$5,G1031=hypothèses!$AN$1),IF(E1031&lt;=hypothèses!$AT$5,hypothèses!$AW$5,IF(E1031&gt;=hypothèses!$AU$5,hypothèses!$AX$5,E1031*hypothèses!$AY$5)),IF(AND(A1031=hypothèses!$AV$6,G1031=hypothèses!$AN$1),IF(E1031&lt;=hypothèses!$AT$6,hypothèses!$AW$6,IF(E1031&gt;=hypothèses!$AU$6,hypothèses!$AX$6,E1031*hypothèses!$AY$6)),IF(AND(A1031=hypothèses!$AV$8,G1031=hypothèses!$AO$1),IF(E1031&lt;=hypothèses!$AT$8,hypothèses!$AW$8,IF(E1031&gt;=hypothèses!$AU$8,hypothèses!$AX$8,E1031*hypothèses!$AY$8)),IF(AND(A1031=hypothèses!$AV$9,G1031=hypothèses!$AO$1),IF(E1031&lt;=hypothèses!$AT$9,hypothèses!$AW$9,IF(E1031&gt;=hypothèses!$AU$9,hypothèses!$AX$9,E1031*hypothèses!$AY$9)),IF(AND(A1031=hypothèses!$AV$11,G1031=hypothèses!$AP$1),IF(E1031&lt;=hypothèses!$AT$11,hypothèses!$AW$11,IF(E1031&gt;=hypothèses!$AU$11,hypothèses!$AX$11,E1031*hypothèses!$AY$11)),IF(AND(A1031=hypothèses!$AV$12,G1031=hypothèses!$AP$1),IF(E1031&lt;=hypothèses!$AT$12,hypothèses!$AW$12,IF(E1031&gt;=hypothèses!$AU$12,hypothèses!$AX$12,E1031*hypothèses!$AY$12)),IF(AND(A1031=hypothèses!$AV$14,G1031=hypothèses!$AQ$1),IF(E1031&lt;=hypothèses!$AT$14,hypothèses!$AW$14,IF(E1031&gt;=hypothèses!$AU$14,hypothèses!$AX$14,E1031*hypothèses!$AY$14)),IF(AND(A1031=hypothèses!$AV$15,G1031=hypothèses!$AQ$1),IF(E1031&lt;=hypothèses!$AT$15,hypothèses!$AW$15,IF(E1031&gt;=hypothèses!$AU$15,hypothèses!$AX$15,E1031*hypothèses!$AY$15)),IF(AND(A1031=hypothèses!$AV$17,G1031=hypothèses!$AR$1),IF(E1031&lt;=hypothèses!$AT$17,hypothèses!$AW$17,IF(E1031&gt;=hypothèses!$AU$17,hypothèses!$AX$17,E1031*hypothèses!$AY$17)),IF(AND(A1031=hypothèses!$AV$18,G1031=hypothèses!$AR$1),IF(E1031&lt;=hypothèses!$AT$18,hypothèses!$AW$18,IF(E1031&gt;=hypothèses!$AU$18,hypothèses!$AX$18,E1031*hypothèses!$AY$18)),0))))))))))))))</f>
        <v>202</v>
      </c>
      <c r="L1031" s="58"/>
    </row>
    <row r="1032" spans="1:12">
      <c r="A1032" t="s">
        <v>68</v>
      </c>
      <c r="B1032" s="59">
        <v>50754</v>
      </c>
      <c r="C1032">
        <v>21</v>
      </c>
      <c r="D1032">
        <v>3.5</v>
      </c>
      <c r="E1032" s="4">
        <f t="shared" si="16"/>
        <v>1208.4285714285713</v>
      </c>
      <c r="F1032" s="49">
        <f>IF($E1032&lt;=hypothèses!$AK$2,1,IF(AND($E1032&gt;hypothèses!$AJ$3,$E1032&lt;=hypothèses!$AK$3),2,IF(AND($E1032&gt;hypothèses!$AJ$4,$E1032&lt;=hypothèses!$AK$4),3,IF(AND($E1032&gt;hypothèses!$AJ$5,$E1032&lt;=hypothèses!$AK$5),4,IF(AND($E1032&gt;hypothèses!$AJ$6,$E1032&lt;=hypothèses!$AK$6),5,IF(AND($E1032&gt;hypothèses!$AJ$7,$E1032&lt;=hypothèses!$AK$7),6,IF(AND($E1032&gt;hypothèses!$AJ$8,$E1032&lt;=hypothèses!$AK$8),7,IF(AND($E1032&gt;hypothèses!$AJ$9,$E1032&lt;=hypothèses!$AK$9),8,IF(AND($E1032&gt;hypothèses!$AJ$10,$E1032&lt;=hypothèses!$AK$10),9,IF(AND($E1032&gt;hypothèses!$AJ$11,$E1032&lt;=hypothèses!$AK$11),10,""))))))))))</f>
        <v>7</v>
      </c>
      <c r="G1032" t="s">
        <v>14</v>
      </c>
      <c r="H1032">
        <v>1</v>
      </c>
      <c r="I1032">
        <v>30</v>
      </c>
      <c r="J1032" s="58" cm="1">
        <f t="array" ref="J10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32" s="58">
        <f>IF(G1032="Tarif Frais de dossier",30,IF(I1032&lt;0,0,IF(AND(A1032=hypothèses!$AV$2,G1032=hypothèses!$AM$1),IF(E1032&lt;=hypothèses!$AT$2,hypothèses!$AW$2,IF(E1032&gt;=hypothèses!$AU$2,hypothèses!$AX$2,E1032*hypothèses!$AY$2)),IF(AND(A1032=hypothèses!$AV$3,G1032=hypothèses!$AM$1),IF(E1032&lt;=hypothèses!$AT$3,hypothèses!$AW$3,IF(E1032&gt;=hypothèses!$AU$3,hypothèses!$AX$3,E1032*hypothèses!$AY$3)),IF(AND(A1032=hypothèses!$AV$5,G1032=hypothèses!$AN$1),IF(E1032&lt;=hypothèses!$AT$5,hypothèses!$AW$5,IF(E1032&gt;=hypothèses!$AU$5,hypothèses!$AX$5,E1032*hypothèses!$AY$5)),IF(AND(A1032=hypothèses!$AV$6,G1032=hypothèses!$AN$1),IF(E1032&lt;=hypothèses!$AT$6,hypothèses!$AW$6,IF(E1032&gt;=hypothèses!$AU$6,hypothèses!$AX$6,E1032*hypothèses!$AY$6)),IF(AND(A1032=hypothèses!$AV$8,G1032=hypothèses!$AO$1),IF(E1032&lt;=hypothèses!$AT$8,hypothèses!$AW$8,IF(E1032&gt;=hypothèses!$AU$8,hypothèses!$AX$8,E1032*hypothèses!$AY$8)),IF(AND(A1032=hypothèses!$AV$9,G1032=hypothèses!$AO$1),IF(E1032&lt;=hypothèses!$AT$9,hypothèses!$AW$9,IF(E1032&gt;=hypothèses!$AU$9,hypothèses!$AX$9,E1032*hypothèses!$AY$9)),IF(AND(A1032=hypothèses!$AV$11,G1032=hypothèses!$AP$1),IF(E1032&lt;=hypothèses!$AT$11,hypothèses!$AW$11,IF(E1032&gt;=hypothèses!$AU$11,hypothèses!$AX$11,E1032*hypothèses!$AY$11)),IF(AND(A1032=hypothèses!$AV$12,G1032=hypothèses!$AP$1),IF(E1032&lt;=hypothèses!$AT$12,hypothèses!$AW$12,IF(E1032&gt;=hypothèses!$AU$12,hypothèses!$AX$12,E1032*hypothèses!$AY$12)),IF(AND(A1032=hypothèses!$AV$14,G1032=hypothèses!$AQ$1),IF(E1032&lt;=hypothèses!$AT$14,hypothèses!$AW$14,IF(E1032&gt;=hypothèses!$AU$14,hypothèses!$AX$14,E1032*hypothèses!$AY$14)),IF(AND(A1032=hypothèses!$AV$15,G1032=hypothèses!$AQ$1),IF(E1032&lt;=hypothèses!$AT$15,hypothèses!$AW$15,IF(E1032&gt;=hypothèses!$AU$15,hypothèses!$AX$15,E1032*hypothèses!$AY$15)),IF(AND(A1032=hypothèses!$AV$17,G1032=hypothèses!$AR$1),IF(E1032&lt;=hypothèses!$AT$17,hypothèses!$AW$17,IF(E1032&gt;=hypothèses!$AU$17,hypothèses!$AX$17,E1032*hypothèses!$AY$17)),IF(AND(A1032=hypothèses!$AV$18,G1032=hypothèses!$AR$1),IF(E1032&lt;=hypothèses!$AT$18,hypothèses!$AW$18,IF(E1032&gt;=hypothèses!$AU$18,hypothèses!$AX$18,E1032*hypothèses!$AY$18)),0))))))))))))))</f>
        <v>30</v>
      </c>
      <c r="L1032" s="58"/>
    </row>
    <row r="1033" spans="1:12">
      <c r="A1033" t="s">
        <v>68</v>
      </c>
      <c r="B1033" s="59">
        <v>50754</v>
      </c>
      <c r="C1033">
        <v>21</v>
      </c>
      <c r="D1033">
        <v>3.5</v>
      </c>
      <c r="E1033" s="4">
        <f t="shared" si="16"/>
        <v>1208.4285714285713</v>
      </c>
      <c r="F1033" s="49">
        <f>IF($E1033&lt;=hypothèses!$AK$2,1,IF(AND($E1033&gt;hypothèses!$AJ$3,$E1033&lt;=hypothèses!$AK$3),2,IF(AND($E1033&gt;hypothèses!$AJ$4,$E1033&lt;=hypothèses!$AK$4),3,IF(AND($E1033&gt;hypothèses!$AJ$5,$E1033&lt;=hypothèses!$AK$5),4,IF(AND($E1033&gt;hypothèses!$AJ$6,$E1033&lt;=hypothèses!$AK$6),5,IF(AND($E1033&gt;hypothèses!$AJ$7,$E1033&lt;=hypothèses!$AK$7),6,IF(AND($E1033&gt;hypothèses!$AJ$8,$E1033&lt;=hypothèses!$AK$8),7,IF(AND($E1033&gt;hypothèses!$AJ$9,$E1033&lt;=hypothèses!$AK$9),8,IF(AND($E1033&gt;hypothèses!$AJ$10,$E1033&lt;=hypothèses!$AK$10),9,IF(AND($E1033&gt;hypothèses!$AJ$11,$E1033&lt;=hypothèses!$AK$11),10,""))))))))))</f>
        <v>7</v>
      </c>
      <c r="G1033" t="s">
        <v>17</v>
      </c>
      <c r="H1033">
        <v>1.1000000000000001</v>
      </c>
      <c r="I1033">
        <v>448.8</v>
      </c>
      <c r="J1033" s="58" cm="1">
        <f t="array" ref="J10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479.62200000000007</v>
      </c>
      <c r="K1033" s="58">
        <f>IF(G1033="Tarif Frais de dossier",30,IF(I1033&lt;0,0,IF(AND(A1033=hypothèses!$AV$2,G1033=hypothèses!$AM$1),IF(E1033&lt;=hypothèses!$AT$2,hypothèses!$AW$2,IF(E1033&gt;=hypothèses!$AU$2,hypothèses!$AX$2,E1033*hypothèses!$AY$2)),IF(AND(A1033=hypothèses!$AV$3,G1033=hypothèses!$AM$1),IF(E1033&lt;=hypothèses!$AT$3,hypothèses!$AW$3,IF(E1033&gt;=hypothèses!$AU$3,hypothèses!$AX$3,E1033*hypothèses!$AY$3)),IF(AND(A1033=hypothèses!$AV$5,G1033=hypothèses!$AN$1),IF(E1033&lt;=hypothèses!$AT$5,hypothèses!$AW$5,IF(E1033&gt;=hypothèses!$AU$5,hypothèses!$AX$5,E1033*hypothèses!$AY$5)),IF(AND(A1033=hypothèses!$AV$6,G1033=hypothèses!$AN$1),IF(E1033&lt;=hypothèses!$AT$6,hypothèses!$AW$6,IF(E1033&gt;=hypothèses!$AU$6,hypothèses!$AX$6,E1033*hypothèses!$AY$6)),IF(AND(A1033=hypothèses!$AV$8,G1033=hypothèses!$AO$1),IF(E1033&lt;=hypothèses!$AT$8,hypothèses!$AW$8,IF(E1033&gt;=hypothèses!$AU$8,hypothèses!$AX$8,E1033*hypothèses!$AY$8)),IF(AND(A1033=hypothèses!$AV$9,G1033=hypothèses!$AO$1),IF(E1033&lt;=hypothèses!$AT$9,hypothèses!$AW$9,IF(E1033&gt;=hypothèses!$AU$9,hypothèses!$AX$9,E1033*hypothèses!$AY$9)),IF(AND(A1033=hypothèses!$AV$11,G1033=hypothèses!$AP$1),IF(E1033&lt;=hypothèses!$AT$11,hypothèses!$AW$11,IF(E1033&gt;=hypothèses!$AU$11,hypothèses!$AX$11,E1033*hypothèses!$AY$11)),IF(AND(A1033=hypothèses!$AV$12,G1033=hypothèses!$AP$1),IF(E1033&lt;=hypothèses!$AT$12,hypothèses!$AW$12,IF(E1033&gt;=hypothèses!$AU$12,hypothèses!$AX$12,E1033*hypothèses!$AY$12)),IF(AND(A1033=hypothèses!$AV$14,G1033=hypothèses!$AQ$1),IF(E1033&lt;=hypothèses!$AT$14,hypothèses!$AW$14,IF(E1033&gt;=hypothèses!$AU$14,hypothèses!$AX$14,E1033*hypothèses!$AY$14)),IF(AND(A1033=hypothèses!$AV$15,G1033=hypothèses!$AQ$1),IF(E1033&lt;=hypothèses!$AT$15,hypothèses!$AW$15,IF(E1033&gt;=hypothèses!$AU$15,hypothèses!$AX$15,E1033*hypothèses!$AY$15)),IF(AND(A1033=hypothèses!$AV$17,G1033=hypothèses!$AR$1),IF(E1033&lt;=hypothèses!$AT$17,hypothèses!$AW$17,IF(E1033&gt;=hypothèses!$AU$17,hypothèses!$AX$17,E1033*hypothèses!$AY$17)),IF(AND(A1033=hypothèses!$AV$18,G1033=hypothèses!$AR$1),IF(E1033&lt;=hypothèses!$AT$18,hypothèses!$AW$18,IF(E1033&gt;=hypothèses!$AU$18,hypothèses!$AX$18,E1033*hypothèses!$AY$18)),0))))))))))))))</f>
        <v>199.39071428571427</v>
      </c>
      <c r="L1033" s="58"/>
    </row>
    <row r="1034" spans="1:12">
      <c r="A1034" t="s">
        <v>70</v>
      </c>
      <c r="B1034" s="59">
        <v>7338</v>
      </c>
      <c r="C1034">
        <v>3</v>
      </c>
      <c r="D1034">
        <v>1</v>
      </c>
      <c r="E1034" s="4">
        <f t="shared" si="16"/>
        <v>611.5</v>
      </c>
      <c r="F1034" s="49">
        <f>IF($E1034&lt;=hypothèses!$AK$2,1,IF(AND($E1034&gt;hypothèses!$AJ$3,$E1034&lt;=hypothèses!$AK$3),2,IF(AND($E1034&gt;hypothèses!$AJ$4,$E1034&lt;=hypothèses!$AK$4),3,IF(AND($E1034&gt;hypothèses!$AJ$5,$E1034&lt;=hypothèses!$AK$5),4,IF(AND($E1034&gt;hypothèses!$AJ$6,$E1034&lt;=hypothèses!$AK$6),5,IF(AND($E1034&gt;hypothèses!$AJ$7,$E1034&lt;=hypothèses!$AK$7),6,IF(AND($E1034&gt;hypothèses!$AJ$8,$E1034&lt;=hypothèses!$AK$8),7,IF(AND($E1034&gt;hypothèses!$AJ$9,$E1034&lt;=hypothèses!$AK$9),8,IF(AND($E1034&gt;hypothèses!$AJ$10,$E1034&lt;=hypothèses!$AK$10),9,IF(AND($E1034&gt;hypothèses!$AJ$11,$E1034&lt;=hypothèses!$AK$11),10,""))))))))))</f>
        <v>4</v>
      </c>
      <c r="G1034" t="s">
        <v>12</v>
      </c>
      <c r="H1034">
        <v>1.1000000000000001</v>
      </c>
      <c r="I1034">
        <v>870.1</v>
      </c>
      <c r="J1034" s="58" cm="1">
        <f t="array" ref="J10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1042.0630000000001</v>
      </c>
      <c r="K1034" s="58">
        <f>IF(G1034="Tarif Frais de dossier",30,IF(I1034&lt;0,0,IF(AND(A1034=hypothèses!$AV$2,G1034=hypothèses!$AM$1),IF(E1034&lt;=hypothèses!$AT$2,hypothèses!$AW$2,IF(E1034&gt;=hypothèses!$AU$2,hypothèses!$AX$2,E1034*hypothèses!$AY$2)),IF(AND(A1034=hypothèses!$AV$3,G1034=hypothèses!$AM$1),IF(E1034&lt;=hypothèses!$AT$3,hypothèses!$AW$3,IF(E1034&gt;=hypothèses!$AU$3,hypothèses!$AX$3,E1034*hypothèses!$AY$3)),IF(AND(A1034=hypothèses!$AV$5,G1034=hypothèses!$AN$1),IF(E1034&lt;=hypothèses!$AT$5,hypothèses!$AW$5,IF(E1034&gt;=hypothèses!$AU$5,hypothèses!$AX$5,E1034*hypothèses!$AY$5)),IF(AND(A1034=hypothèses!$AV$6,G1034=hypothèses!$AN$1),IF(E1034&lt;=hypothèses!$AT$6,hypothèses!$AW$6,IF(E1034&gt;=hypothèses!$AU$6,hypothèses!$AX$6,E1034*hypothèses!$AY$6)),IF(AND(A1034=hypothèses!$AV$8,G1034=hypothèses!$AO$1),IF(E1034&lt;=hypothèses!$AT$8,hypothèses!$AW$8,IF(E1034&gt;=hypothèses!$AU$8,hypothèses!$AX$8,E1034*hypothèses!$AY$8)),IF(AND(A1034=hypothèses!$AV$9,G1034=hypothèses!$AO$1),IF(E1034&lt;=hypothèses!$AT$9,hypothèses!$AW$9,IF(E1034&gt;=hypothèses!$AU$9,hypothèses!$AX$9,E1034*hypothèses!$AY$9)),IF(AND(A1034=hypothèses!$AV$11,G1034=hypothèses!$AP$1),IF(E1034&lt;=hypothèses!$AT$11,hypothèses!$AW$11,IF(E1034&gt;=hypothèses!$AU$11,hypothèses!$AX$11,E1034*hypothèses!$AY$11)),IF(AND(A1034=hypothèses!$AV$12,G1034=hypothèses!$AP$1),IF(E1034&lt;=hypothèses!$AT$12,hypothèses!$AW$12,IF(E1034&gt;=hypothèses!$AU$12,hypothèses!$AX$12,E1034*hypothèses!$AY$12)),IF(AND(A1034=hypothèses!$AV$14,G1034=hypothèses!$AQ$1),IF(E1034&lt;=hypothèses!$AT$14,hypothèses!$AW$14,IF(E1034&gt;=hypothèses!$AU$14,hypothèses!$AX$14,E1034*hypothèses!$AY$14)),IF(AND(A1034=hypothèses!$AV$15,G1034=hypothèses!$AQ$1),IF(E1034&lt;=hypothèses!$AT$15,hypothèses!$AW$15,IF(E1034&gt;=hypothèses!$AU$15,hypothèses!$AX$15,E1034*hypothèses!$AY$15)),IF(AND(A1034=hypothèses!$AV$17,G1034=hypothèses!$AR$1),IF(E1034&lt;=hypothèses!$AT$17,hypothèses!$AW$17,IF(E1034&gt;=hypothèses!$AU$17,hypothèses!$AX$17,E1034*hypothèses!$AY$17)),IF(AND(A1034=hypothèses!$AV$18,G1034=hypothèses!$AR$1),IF(E1034&lt;=hypothèses!$AT$18,hypothèses!$AW$18,IF(E1034&gt;=hypothèses!$AU$18,hypothèses!$AX$18,E1034*hypothèses!$AY$18)),0))))))))))))))</f>
        <v>791</v>
      </c>
      <c r="L1034" s="58"/>
    </row>
    <row r="1035" spans="1:12">
      <c r="A1035" t="s">
        <v>70</v>
      </c>
      <c r="B1035" s="59">
        <v>7338</v>
      </c>
      <c r="C1035">
        <v>3</v>
      </c>
      <c r="D1035">
        <v>1</v>
      </c>
      <c r="E1035" s="4">
        <f t="shared" si="16"/>
        <v>611.5</v>
      </c>
      <c r="F1035" s="49">
        <f>IF($E1035&lt;=hypothèses!$AK$2,1,IF(AND($E1035&gt;hypothèses!$AJ$3,$E1035&lt;=hypothèses!$AK$3),2,IF(AND($E1035&gt;hypothèses!$AJ$4,$E1035&lt;=hypothèses!$AK$4),3,IF(AND($E1035&gt;hypothèses!$AJ$5,$E1035&lt;=hypothèses!$AK$5),4,IF(AND($E1035&gt;hypothèses!$AJ$6,$E1035&lt;=hypothèses!$AK$6),5,IF(AND($E1035&gt;hypothèses!$AJ$7,$E1035&lt;=hypothèses!$AK$7),6,IF(AND($E1035&gt;hypothèses!$AJ$8,$E1035&lt;=hypothèses!$AK$8),7,IF(AND($E1035&gt;hypothèses!$AJ$9,$E1035&lt;=hypothèses!$AK$9),8,IF(AND($E1035&gt;hypothèses!$AJ$10,$E1035&lt;=hypothèses!$AK$10),9,IF(AND($E1035&gt;hypothèses!$AJ$11,$E1035&lt;=hypothèses!$AK$11),10,""))))))))))</f>
        <v>4</v>
      </c>
      <c r="I1035">
        <v>0</v>
      </c>
      <c r="J1035" s="58" t="str" cm="1">
        <f t="array" ref="J10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35" s="58">
        <f>IF(G1035="Tarif Frais de dossier",30,IF(I1035&lt;0,0,IF(AND(A1035=hypothèses!$AV$2,G1035=hypothèses!$AM$1),IF(E1035&lt;=hypothèses!$AT$2,hypothèses!$AW$2,IF(E1035&gt;=hypothèses!$AU$2,hypothèses!$AX$2,E1035*hypothèses!$AY$2)),IF(AND(A1035=hypothèses!$AV$3,G1035=hypothèses!$AM$1),IF(E1035&lt;=hypothèses!$AT$3,hypothèses!$AW$3,IF(E1035&gt;=hypothèses!$AU$3,hypothèses!$AX$3,E1035*hypothèses!$AY$3)),IF(AND(A1035=hypothèses!$AV$5,G1035=hypothèses!$AN$1),IF(E1035&lt;=hypothèses!$AT$5,hypothèses!$AW$5,IF(E1035&gt;=hypothèses!$AU$5,hypothèses!$AX$5,E1035*hypothèses!$AY$5)),IF(AND(A1035=hypothèses!$AV$6,G1035=hypothèses!$AN$1),IF(E1035&lt;=hypothèses!$AT$6,hypothèses!$AW$6,IF(E1035&gt;=hypothèses!$AU$6,hypothèses!$AX$6,E1035*hypothèses!$AY$6)),IF(AND(A1035=hypothèses!$AV$8,G1035=hypothèses!$AO$1),IF(E1035&lt;=hypothèses!$AT$8,hypothèses!$AW$8,IF(E1035&gt;=hypothèses!$AU$8,hypothèses!$AX$8,E1035*hypothèses!$AY$8)),IF(AND(A1035=hypothèses!$AV$9,G1035=hypothèses!$AO$1),IF(E1035&lt;=hypothèses!$AT$9,hypothèses!$AW$9,IF(E1035&gt;=hypothèses!$AU$9,hypothèses!$AX$9,E1035*hypothèses!$AY$9)),IF(AND(A1035=hypothèses!$AV$11,G1035=hypothèses!$AP$1),IF(E1035&lt;=hypothèses!$AT$11,hypothèses!$AW$11,IF(E1035&gt;=hypothèses!$AU$11,hypothèses!$AX$11,E1035*hypothèses!$AY$11)),IF(AND(A1035=hypothèses!$AV$12,G1035=hypothèses!$AP$1),IF(E1035&lt;=hypothèses!$AT$12,hypothèses!$AW$12,IF(E1035&gt;=hypothèses!$AU$12,hypothèses!$AX$12,E1035*hypothèses!$AY$12)),IF(AND(A1035=hypothèses!$AV$14,G1035=hypothèses!$AQ$1),IF(E1035&lt;=hypothèses!$AT$14,hypothèses!$AW$14,IF(E1035&gt;=hypothèses!$AU$14,hypothèses!$AX$14,E1035*hypothèses!$AY$14)),IF(AND(A1035=hypothèses!$AV$15,G1035=hypothèses!$AQ$1),IF(E1035&lt;=hypothèses!$AT$15,hypothèses!$AW$15,IF(E1035&gt;=hypothèses!$AU$15,hypothèses!$AX$15,E1035*hypothèses!$AY$15)),IF(AND(A1035=hypothèses!$AV$17,G1035=hypothèses!$AR$1),IF(E1035&lt;=hypothèses!$AT$17,hypothèses!$AW$17,IF(E1035&gt;=hypothèses!$AU$17,hypothèses!$AX$17,E1035*hypothèses!$AY$17)),IF(AND(A1035=hypothèses!$AV$18,G1035=hypothèses!$AR$1),IF(E1035&lt;=hypothèses!$AT$18,hypothèses!$AW$18,IF(E1035&gt;=hypothèses!$AU$18,hypothèses!$AX$18,E1035*hypothèses!$AY$18)),0))))))))))))))</f>
        <v>0</v>
      </c>
      <c r="L1035" s="58"/>
    </row>
    <row r="1036" spans="1:12">
      <c r="A1036" t="s">
        <v>70</v>
      </c>
      <c r="B1036" s="59">
        <v>7338</v>
      </c>
      <c r="C1036">
        <v>3</v>
      </c>
      <c r="D1036">
        <v>1</v>
      </c>
      <c r="E1036" s="4">
        <f t="shared" si="16"/>
        <v>611.5</v>
      </c>
      <c r="F1036" s="49">
        <f>IF($E1036&lt;=hypothèses!$AK$2,1,IF(AND($E1036&gt;hypothèses!$AJ$3,$E1036&lt;=hypothèses!$AK$3),2,IF(AND($E1036&gt;hypothèses!$AJ$4,$E1036&lt;=hypothèses!$AK$4),3,IF(AND($E1036&gt;hypothèses!$AJ$5,$E1036&lt;=hypothèses!$AK$5),4,IF(AND($E1036&gt;hypothèses!$AJ$6,$E1036&lt;=hypothèses!$AK$6),5,IF(AND($E1036&gt;hypothèses!$AJ$7,$E1036&lt;=hypothèses!$AK$7),6,IF(AND($E1036&gt;hypothèses!$AJ$8,$E1036&lt;=hypothèses!$AK$8),7,IF(AND($E1036&gt;hypothèses!$AJ$9,$E1036&lt;=hypothèses!$AK$9),8,IF(AND($E1036&gt;hypothèses!$AJ$10,$E1036&lt;=hypothèses!$AK$10),9,IF(AND($E1036&gt;hypothèses!$AJ$11,$E1036&lt;=hypothèses!$AK$11),10,""))))))))))</f>
        <v>4</v>
      </c>
      <c r="I1036">
        <v>0</v>
      </c>
      <c r="J1036" s="58" t="str" cm="1">
        <f t="array" ref="J10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36" s="58">
        <f>IF(G1036="Tarif Frais de dossier",30,IF(I1036&lt;0,0,IF(AND(A1036=hypothèses!$AV$2,G1036=hypothèses!$AM$1),IF(E1036&lt;=hypothèses!$AT$2,hypothèses!$AW$2,IF(E1036&gt;=hypothèses!$AU$2,hypothèses!$AX$2,E1036*hypothèses!$AY$2)),IF(AND(A1036=hypothèses!$AV$3,G1036=hypothèses!$AM$1),IF(E1036&lt;=hypothèses!$AT$3,hypothèses!$AW$3,IF(E1036&gt;=hypothèses!$AU$3,hypothèses!$AX$3,E1036*hypothèses!$AY$3)),IF(AND(A1036=hypothèses!$AV$5,G1036=hypothèses!$AN$1),IF(E1036&lt;=hypothèses!$AT$5,hypothèses!$AW$5,IF(E1036&gt;=hypothèses!$AU$5,hypothèses!$AX$5,E1036*hypothèses!$AY$5)),IF(AND(A1036=hypothèses!$AV$6,G1036=hypothèses!$AN$1),IF(E1036&lt;=hypothèses!$AT$6,hypothèses!$AW$6,IF(E1036&gt;=hypothèses!$AU$6,hypothèses!$AX$6,E1036*hypothèses!$AY$6)),IF(AND(A1036=hypothèses!$AV$8,G1036=hypothèses!$AO$1),IF(E1036&lt;=hypothèses!$AT$8,hypothèses!$AW$8,IF(E1036&gt;=hypothèses!$AU$8,hypothèses!$AX$8,E1036*hypothèses!$AY$8)),IF(AND(A1036=hypothèses!$AV$9,G1036=hypothèses!$AO$1),IF(E1036&lt;=hypothèses!$AT$9,hypothèses!$AW$9,IF(E1036&gt;=hypothèses!$AU$9,hypothèses!$AX$9,E1036*hypothèses!$AY$9)),IF(AND(A1036=hypothèses!$AV$11,G1036=hypothèses!$AP$1),IF(E1036&lt;=hypothèses!$AT$11,hypothèses!$AW$11,IF(E1036&gt;=hypothèses!$AU$11,hypothèses!$AX$11,E1036*hypothèses!$AY$11)),IF(AND(A1036=hypothèses!$AV$12,G1036=hypothèses!$AP$1),IF(E1036&lt;=hypothèses!$AT$12,hypothèses!$AW$12,IF(E1036&gt;=hypothèses!$AU$12,hypothèses!$AX$12,E1036*hypothèses!$AY$12)),IF(AND(A1036=hypothèses!$AV$14,G1036=hypothèses!$AQ$1),IF(E1036&lt;=hypothèses!$AT$14,hypothèses!$AW$14,IF(E1036&gt;=hypothèses!$AU$14,hypothèses!$AX$14,E1036*hypothèses!$AY$14)),IF(AND(A1036=hypothèses!$AV$15,G1036=hypothèses!$AQ$1),IF(E1036&lt;=hypothèses!$AT$15,hypothèses!$AW$15,IF(E1036&gt;=hypothèses!$AU$15,hypothèses!$AX$15,E1036*hypothèses!$AY$15)),IF(AND(A1036=hypothèses!$AV$17,G1036=hypothèses!$AR$1),IF(E1036&lt;=hypothèses!$AT$17,hypothèses!$AW$17,IF(E1036&gt;=hypothèses!$AU$17,hypothèses!$AX$17,E1036*hypothèses!$AY$17)),IF(AND(A1036=hypothèses!$AV$18,G1036=hypothèses!$AR$1),IF(E1036&lt;=hypothèses!$AT$18,hypothèses!$AW$18,IF(E1036&gt;=hypothèses!$AU$18,hypothèses!$AX$18,E1036*hypothèses!$AY$18)),0))))))))))))))</f>
        <v>0</v>
      </c>
      <c r="L1036" s="58"/>
    </row>
    <row r="1037" spans="1:12">
      <c r="A1037" t="s">
        <v>70</v>
      </c>
      <c r="B1037" s="59">
        <v>7338</v>
      </c>
      <c r="C1037">
        <v>3</v>
      </c>
      <c r="D1037">
        <v>1</v>
      </c>
      <c r="E1037" s="4">
        <f t="shared" si="16"/>
        <v>611.5</v>
      </c>
      <c r="F1037" s="49">
        <f>IF($E1037&lt;=hypothèses!$AK$2,1,IF(AND($E1037&gt;hypothèses!$AJ$3,$E1037&lt;=hypothèses!$AK$3),2,IF(AND($E1037&gt;hypothèses!$AJ$4,$E1037&lt;=hypothèses!$AK$4),3,IF(AND($E1037&gt;hypothèses!$AJ$5,$E1037&lt;=hypothèses!$AK$5),4,IF(AND($E1037&gt;hypothèses!$AJ$6,$E1037&lt;=hypothèses!$AK$6),5,IF(AND($E1037&gt;hypothèses!$AJ$7,$E1037&lt;=hypothèses!$AK$7),6,IF(AND($E1037&gt;hypothèses!$AJ$8,$E1037&lt;=hypothèses!$AK$8),7,IF(AND($E1037&gt;hypothèses!$AJ$9,$E1037&lt;=hypothèses!$AK$9),8,IF(AND($E1037&gt;hypothèses!$AJ$10,$E1037&lt;=hypothèses!$AK$10),9,IF(AND($E1037&gt;hypothèses!$AJ$11,$E1037&lt;=hypothèses!$AK$11),10,""))))))))))</f>
        <v>4</v>
      </c>
      <c r="I1037">
        <v>0</v>
      </c>
      <c r="J1037" s="58" t="str" cm="1">
        <f t="array" ref="J10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37" s="58">
        <f>IF(G1037="Tarif Frais de dossier",30,IF(I1037&lt;0,0,IF(AND(A1037=hypothèses!$AV$2,G1037=hypothèses!$AM$1),IF(E1037&lt;=hypothèses!$AT$2,hypothèses!$AW$2,IF(E1037&gt;=hypothèses!$AU$2,hypothèses!$AX$2,E1037*hypothèses!$AY$2)),IF(AND(A1037=hypothèses!$AV$3,G1037=hypothèses!$AM$1),IF(E1037&lt;=hypothèses!$AT$3,hypothèses!$AW$3,IF(E1037&gt;=hypothèses!$AU$3,hypothèses!$AX$3,E1037*hypothèses!$AY$3)),IF(AND(A1037=hypothèses!$AV$5,G1037=hypothèses!$AN$1),IF(E1037&lt;=hypothèses!$AT$5,hypothèses!$AW$5,IF(E1037&gt;=hypothèses!$AU$5,hypothèses!$AX$5,E1037*hypothèses!$AY$5)),IF(AND(A1037=hypothèses!$AV$6,G1037=hypothèses!$AN$1),IF(E1037&lt;=hypothèses!$AT$6,hypothèses!$AW$6,IF(E1037&gt;=hypothèses!$AU$6,hypothèses!$AX$6,E1037*hypothèses!$AY$6)),IF(AND(A1037=hypothèses!$AV$8,G1037=hypothèses!$AO$1),IF(E1037&lt;=hypothèses!$AT$8,hypothèses!$AW$8,IF(E1037&gt;=hypothèses!$AU$8,hypothèses!$AX$8,E1037*hypothèses!$AY$8)),IF(AND(A1037=hypothèses!$AV$9,G1037=hypothèses!$AO$1),IF(E1037&lt;=hypothèses!$AT$9,hypothèses!$AW$9,IF(E1037&gt;=hypothèses!$AU$9,hypothèses!$AX$9,E1037*hypothèses!$AY$9)),IF(AND(A1037=hypothèses!$AV$11,G1037=hypothèses!$AP$1),IF(E1037&lt;=hypothèses!$AT$11,hypothèses!$AW$11,IF(E1037&gt;=hypothèses!$AU$11,hypothèses!$AX$11,E1037*hypothèses!$AY$11)),IF(AND(A1037=hypothèses!$AV$12,G1037=hypothèses!$AP$1),IF(E1037&lt;=hypothèses!$AT$12,hypothèses!$AW$12,IF(E1037&gt;=hypothèses!$AU$12,hypothèses!$AX$12,E1037*hypothèses!$AY$12)),IF(AND(A1037=hypothèses!$AV$14,G1037=hypothèses!$AQ$1),IF(E1037&lt;=hypothèses!$AT$14,hypothèses!$AW$14,IF(E1037&gt;=hypothèses!$AU$14,hypothèses!$AX$14,E1037*hypothèses!$AY$14)),IF(AND(A1037=hypothèses!$AV$15,G1037=hypothèses!$AQ$1),IF(E1037&lt;=hypothèses!$AT$15,hypothèses!$AW$15,IF(E1037&gt;=hypothèses!$AU$15,hypothèses!$AX$15,E1037*hypothèses!$AY$15)),IF(AND(A1037=hypothèses!$AV$17,G1037=hypothèses!$AR$1),IF(E1037&lt;=hypothèses!$AT$17,hypothèses!$AW$17,IF(E1037&gt;=hypothèses!$AU$17,hypothèses!$AX$17,E1037*hypothèses!$AY$17)),IF(AND(A1037=hypothèses!$AV$18,G1037=hypothèses!$AR$1),IF(E1037&lt;=hypothèses!$AT$18,hypothèses!$AW$18,IF(E1037&gt;=hypothèses!$AU$18,hypothèses!$AX$18,E1037*hypothèses!$AY$18)),0))))))))))))))</f>
        <v>0</v>
      </c>
      <c r="L1037" s="58"/>
    </row>
    <row r="1038" spans="1:12">
      <c r="A1038" t="s">
        <v>70</v>
      </c>
      <c r="B1038" s="59">
        <v>7338</v>
      </c>
      <c r="C1038">
        <v>3</v>
      </c>
      <c r="D1038">
        <v>1</v>
      </c>
      <c r="E1038" s="4">
        <f t="shared" si="16"/>
        <v>611.5</v>
      </c>
      <c r="F1038" s="49">
        <f>IF($E1038&lt;=hypothèses!$AK$2,1,IF(AND($E1038&gt;hypothèses!$AJ$3,$E1038&lt;=hypothèses!$AK$3),2,IF(AND($E1038&gt;hypothèses!$AJ$4,$E1038&lt;=hypothèses!$AK$4),3,IF(AND($E1038&gt;hypothèses!$AJ$5,$E1038&lt;=hypothèses!$AK$5),4,IF(AND($E1038&gt;hypothèses!$AJ$6,$E1038&lt;=hypothèses!$AK$6),5,IF(AND($E1038&gt;hypothèses!$AJ$7,$E1038&lt;=hypothèses!$AK$7),6,IF(AND($E1038&gt;hypothèses!$AJ$8,$E1038&lt;=hypothèses!$AK$8),7,IF(AND($E1038&gt;hypothèses!$AJ$9,$E1038&lt;=hypothèses!$AK$9),8,IF(AND($E1038&gt;hypothèses!$AJ$10,$E1038&lt;=hypothèses!$AK$10),9,IF(AND($E1038&gt;hypothèses!$AJ$11,$E1038&lt;=hypothèses!$AK$11),10,""))))))))))</f>
        <v>4</v>
      </c>
      <c r="I1038">
        <v>0</v>
      </c>
      <c r="J1038" s="58" t="str" cm="1">
        <f t="array" ref="J10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38" s="58">
        <f>IF(G1038="Tarif Frais de dossier",30,IF(I1038&lt;0,0,IF(AND(A1038=hypothèses!$AV$2,G1038=hypothèses!$AM$1),IF(E1038&lt;=hypothèses!$AT$2,hypothèses!$AW$2,IF(E1038&gt;=hypothèses!$AU$2,hypothèses!$AX$2,E1038*hypothèses!$AY$2)),IF(AND(A1038=hypothèses!$AV$3,G1038=hypothèses!$AM$1),IF(E1038&lt;=hypothèses!$AT$3,hypothèses!$AW$3,IF(E1038&gt;=hypothèses!$AU$3,hypothèses!$AX$3,E1038*hypothèses!$AY$3)),IF(AND(A1038=hypothèses!$AV$5,G1038=hypothèses!$AN$1),IF(E1038&lt;=hypothèses!$AT$5,hypothèses!$AW$5,IF(E1038&gt;=hypothèses!$AU$5,hypothèses!$AX$5,E1038*hypothèses!$AY$5)),IF(AND(A1038=hypothèses!$AV$6,G1038=hypothèses!$AN$1),IF(E1038&lt;=hypothèses!$AT$6,hypothèses!$AW$6,IF(E1038&gt;=hypothèses!$AU$6,hypothèses!$AX$6,E1038*hypothèses!$AY$6)),IF(AND(A1038=hypothèses!$AV$8,G1038=hypothèses!$AO$1),IF(E1038&lt;=hypothèses!$AT$8,hypothèses!$AW$8,IF(E1038&gt;=hypothèses!$AU$8,hypothèses!$AX$8,E1038*hypothèses!$AY$8)),IF(AND(A1038=hypothèses!$AV$9,G1038=hypothèses!$AO$1),IF(E1038&lt;=hypothèses!$AT$9,hypothèses!$AW$9,IF(E1038&gt;=hypothèses!$AU$9,hypothèses!$AX$9,E1038*hypothèses!$AY$9)),IF(AND(A1038=hypothèses!$AV$11,G1038=hypothèses!$AP$1),IF(E1038&lt;=hypothèses!$AT$11,hypothèses!$AW$11,IF(E1038&gt;=hypothèses!$AU$11,hypothèses!$AX$11,E1038*hypothèses!$AY$11)),IF(AND(A1038=hypothèses!$AV$12,G1038=hypothèses!$AP$1),IF(E1038&lt;=hypothèses!$AT$12,hypothèses!$AW$12,IF(E1038&gt;=hypothèses!$AU$12,hypothèses!$AX$12,E1038*hypothèses!$AY$12)),IF(AND(A1038=hypothèses!$AV$14,G1038=hypothèses!$AQ$1),IF(E1038&lt;=hypothèses!$AT$14,hypothèses!$AW$14,IF(E1038&gt;=hypothèses!$AU$14,hypothèses!$AX$14,E1038*hypothèses!$AY$14)),IF(AND(A1038=hypothèses!$AV$15,G1038=hypothèses!$AQ$1),IF(E1038&lt;=hypothèses!$AT$15,hypothèses!$AW$15,IF(E1038&gt;=hypothèses!$AU$15,hypothèses!$AX$15,E1038*hypothèses!$AY$15)),IF(AND(A1038=hypothèses!$AV$17,G1038=hypothèses!$AR$1),IF(E1038&lt;=hypothèses!$AT$17,hypothèses!$AW$17,IF(E1038&gt;=hypothèses!$AU$17,hypothèses!$AX$17,E1038*hypothèses!$AY$17)),IF(AND(A1038=hypothèses!$AV$18,G1038=hypothèses!$AR$1),IF(E1038&lt;=hypothèses!$AT$18,hypothèses!$AW$18,IF(E1038&gt;=hypothèses!$AU$18,hypothèses!$AX$18,E1038*hypothèses!$AY$18)),0))))))))))))))</f>
        <v>0</v>
      </c>
      <c r="L1038" s="58"/>
    </row>
    <row r="1039" spans="1:12">
      <c r="A1039" t="s">
        <v>70</v>
      </c>
      <c r="B1039" s="59">
        <v>7338</v>
      </c>
      <c r="C1039">
        <v>3</v>
      </c>
      <c r="D1039">
        <v>1</v>
      </c>
      <c r="E1039" s="4">
        <f t="shared" si="16"/>
        <v>611.5</v>
      </c>
      <c r="F1039" s="49">
        <f>IF($E1039&lt;=hypothèses!$AK$2,1,IF(AND($E1039&gt;hypothèses!$AJ$3,$E1039&lt;=hypothèses!$AK$3),2,IF(AND($E1039&gt;hypothèses!$AJ$4,$E1039&lt;=hypothèses!$AK$4),3,IF(AND($E1039&gt;hypothèses!$AJ$5,$E1039&lt;=hypothèses!$AK$5),4,IF(AND($E1039&gt;hypothèses!$AJ$6,$E1039&lt;=hypothèses!$AK$6),5,IF(AND($E1039&gt;hypothèses!$AJ$7,$E1039&lt;=hypothèses!$AK$7),6,IF(AND($E1039&gt;hypothèses!$AJ$8,$E1039&lt;=hypothèses!$AK$8),7,IF(AND($E1039&gt;hypothèses!$AJ$9,$E1039&lt;=hypothèses!$AK$9),8,IF(AND($E1039&gt;hypothèses!$AJ$10,$E1039&lt;=hypothèses!$AK$10),9,IF(AND($E1039&gt;hypothèses!$AJ$11,$E1039&lt;=hypothèses!$AK$11),10,""))))))))))</f>
        <v>4</v>
      </c>
      <c r="I1039">
        <v>0</v>
      </c>
      <c r="J1039" s="58" t="str" cm="1">
        <f t="array" ref="J10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39" s="58">
        <f>IF(G1039="Tarif Frais de dossier",30,IF(I1039&lt;0,0,IF(AND(A1039=hypothèses!$AV$2,G1039=hypothèses!$AM$1),IF(E1039&lt;=hypothèses!$AT$2,hypothèses!$AW$2,IF(E1039&gt;=hypothèses!$AU$2,hypothèses!$AX$2,E1039*hypothèses!$AY$2)),IF(AND(A1039=hypothèses!$AV$3,G1039=hypothèses!$AM$1),IF(E1039&lt;=hypothèses!$AT$3,hypothèses!$AW$3,IF(E1039&gt;=hypothèses!$AU$3,hypothèses!$AX$3,E1039*hypothèses!$AY$3)),IF(AND(A1039=hypothèses!$AV$5,G1039=hypothèses!$AN$1),IF(E1039&lt;=hypothèses!$AT$5,hypothèses!$AW$5,IF(E1039&gt;=hypothèses!$AU$5,hypothèses!$AX$5,E1039*hypothèses!$AY$5)),IF(AND(A1039=hypothèses!$AV$6,G1039=hypothèses!$AN$1),IF(E1039&lt;=hypothèses!$AT$6,hypothèses!$AW$6,IF(E1039&gt;=hypothèses!$AU$6,hypothèses!$AX$6,E1039*hypothèses!$AY$6)),IF(AND(A1039=hypothèses!$AV$8,G1039=hypothèses!$AO$1),IF(E1039&lt;=hypothèses!$AT$8,hypothèses!$AW$8,IF(E1039&gt;=hypothèses!$AU$8,hypothèses!$AX$8,E1039*hypothèses!$AY$8)),IF(AND(A1039=hypothèses!$AV$9,G1039=hypothèses!$AO$1),IF(E1039&lt;=hypothèses!$AT$9,hypothèses!$AW$9,IF(E1039&gt;=hypothèses!$AU$9,hypothèses!$AX$9,E1039*hypothèses!$AY$9)),IF(AND(A1039=hypothèses!$AV$11,G1039=hypothèses!$AP$1),IF(E1039&lt;=hypothèses!$AT$11,hypothèses!$AW$11,IF(E1039&gt;=hypothèses!$AU$11,hypothèses!$AX$11,E1039*hypothèses!$AY$11)),IF(AND(A1039=hypothèses!$AV$12,G1039=hypothèses!$AP$1),IF(E1039&lt;=hypothèses!$AT$12,hypothèses!$AW$12,IF(E1039&gt;=hypothèses!$AU$12,hypothèses!$AX$12,E1039*hypothèses!$AY$12)),IF(AND(A1039=hypothèses!$AV$14,G1039=hypothèses!$AQ$1),IF(E1039&lt;=hypothèses!$AT$14,hypothèses!$AW$14,IF(E1039&gt;=hypothèses!$AU$14,hypothèses!$AX$14,E1039*hypothèses!$AY$14)),IF(AND(A1039=hypothèses!$AV$15,G1039=hypothèses!$AQ$1),IF(E1039&lt;=hypothèses!$AT$15,hypothèses!$AW$15,IF(E1039&gt;=hypothèses!$AU$15,hypothèses!$AX$15,E1039*hypothèses!$AY$15)),IF(AND(A1039=hypothèses!$AV$17,G1039=hypothèses!$AR$1),IF(E1039&lt;=hypothèses!$AT$17,hypothèses!$AW$17,IF(E1039&gt;=hypothèses!$AU$17,hypothèses!$AX$17,E1039*hypothèses!$AY$17)),IF(AND(A1039=hypothèses!$AV$18,G1039=hypothèses!$AR$1),IF(E1039&lt;=hypothèses!$AT$18,hypothèses!$AW$18,IF(E1039&gt;=hypothèses!$AU$18,hypothèses!$AX$18,E1039*hypothèses!$AY$18)),0))))))))))))))</f>
        <v>0</v>
      </c>
      <c r="L1039" s="58"/>
    </row>
    <row r="1040" spans="1:12">
      <c r="A1040" t="s">
        <v>70</v>
      </c>
      <c r="B1040" s="59">
        <v>7338</v>
      </c>
      <c r="C1040">
        <v>3</v>
      </c>
      <c r="D1040">
        <v>1</v>
      </c>
      <c r="E1040" s="4">
        <f t="shared" si="16"/>
        <v>611.5</v>
      </c>
      <c r="F1040" s="49">
        <f>IF($E1040&lt;=hypothèses!$AK$2,1,IF(AND($E1040&gt;hypothèses!$AJ$3,$E1040&lt;=hypothèses!$AK$3),2,IF(AND($E1040&gt;hypothèses!$AJ$4,$E1040&lt;=hypothèses!$AK$4),3,IF(AND($E1040&gt;hypothèses!$AJ$5,$E1040&lt;=hypothèses!$AK$5),4,IF(AND($E1040&gt;hypothèses!$AJ$6,$E1040&lt;=hypothèses!$AK$6),5,IF(AND($E1040&gt;hypothèses!$AJ$7,$E1040&lt;=hypothèses!$AK$7),6,IF(AND($E1040&gt;hypothèses!$AJ$8,$E1040&lt;=hypothèses!$AK$8),7,IF(AND($E1040&gt;hypothèses!$AJ$9,$E1040&lt;=hypothèses!$AK$9),8,IF(AND($E1040&gt;hypothèses!$AJ$10,$E1040&lt;=hypothèses!$AK$10),9,IF(AND($E1040&gt;hypothèses!$AJ$11,$E1040&lt;=hypothèses!$AK$11),10,""))))))))))</f>
        <v>4</v>
      </c>
      <c r="I1040">
        <v>0</v>
      </c>
      <c r="J1040" s="58" t="str" cm="1">
        <f t="array" ref="J10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40" s="58">
        <f>IF(G1040="Tarif Frais de dossier",30,IF(I1040&lt;0,0,IF(AND(A1040=hypothèses!$AV$2,G1040=hypothèses!$AM$1),IF(E1040&lt;=hypothèses!$AT$2,hypothèses!$AW$2,IF(E1040&gt;=hypothèses!$AU$2,hypothèses!$AX$2,E1040*hypothèses!$AY$2)),IF(AND(A1040=hypothèses!$AV$3,G1040=hypothèses!$AM$1),IF(E1040&lt;=hypothèses!$AT$3,hypothèses!$AW$3,IF(E1040&gt;=hypothèses!$AU$3,hypothèses!$AX$3,E1040*hypothèses!$AY$3)),IF(AND(A1040=hypothèses!$AV$5,G1040=hypothèses!$AN$1),IF(E1040&lt;=hypothèses!$AT$5,hypothèses!$AW$5,IF(E1040&gt;=hypothèses!$AU$5,hypothèses!$AX$5,E1040*hypothèses!$AY$5)),IF(AND(A1040=hypothèses!$AV$6,G1040=hypothèses!$AN$1),IF(E1040&lt;=hypothèses!$AT$6,hypothèses!$AW$6,IF(E1040&gt;=hypothèses!$AU$6,hypothèses!$AX$6,E1040*hypothèses!$AY$6)),IF(AND(A1040=hypothèses!$AV$8,G1040=hypothèses!$AO$1),IF(E1040&lt;=hypothèses!$AT$8,hypothèses!$AW$8,IF(E1040&gt;=hypothèses!$AU$8,hypothèses!$AX$8,E1040*hypothèses!$AY$8)),IF(AND(A1040=hypothèses!$AV$9,G1040=hypothèses!$AO$1),IF(E1040&lt;=hypothèses!$AT$9,hypothèses!$AW$9,IF(E1040&gt;=hypothèses!$AU$9,hypothèses!$AX$9,E1040*hypothèses!$AY$9)),IF(AND(A1040=hypothèses!$AV$11,G1040=hypothèses!$AP$1),IF(E1040&lt;=hypothèses!$AT$11,hypothèses!$AW$11,IF(E1040&gt;=hypothèses!$AU$11,hypothèses!$AX$11,E1040*hypothèses!$AY$11)),IF(AND(A1040=hypothèses!$AV$12,G1040=hypothèses!$AP$1),IF(E1040&lt;=hypothèses!$AT$12,hypothèses!$AW$12,IF(E1040&gt;=hypothèses!$AU$12,hypothèses!$AX$12,E1040*hypothèses!$AY$12)),IF(AND(A1040=hypothèses!$AV$14,G1040=hypothèses!$AQ$1),IF(E1040&lt;=hypothèses!$AT$14,hypothèses!$AW$14,IF(E1040&gt;=hypothèses!$AU$14,hypothèses!$AX$14,E1040*hypothèses!$AY$14)),IF(AND(A1040=hypothèses!$AV$15,G1040=hypothèses!$AQ$1),IF(E1040&lt;=hypothèses!$AT$15,hypothèses!$AW$15,IF(E1040&gt;=hypothèses!$AU$15,hypothèses!$AX$15,E1040*hypothèses!$AY$15)),IF(AND(A1040=hypothèses!$AV$17,G1040=hypothèses!$AR$1),IF(E1040&lt;=hypothèses!$AT$17,hypothèses!$AW$17,IF(E1040&gt;=hypothèses!$AU$17,hypothèses!$AX$17,E1040*hypothèses!$AY$17)),IF(AND(A1040=hypothèses!$AV$18,G1040=hypothèses!$AR$1),IF(E1040&lt;=hypothèses!$AT$18,hypothèses!$AW$18,IF(E1040&gt;=hypothèses!$AU$18,hypothèses!$AX$18,E1040*hypothèses!$AY$18)),0))))))))))))))</f>
        <v>0</v>
      </c>
      <c r="L1040" s="58"/>
    </row>
    <row r="1041" spans="1:12">
      <c r="A1041" t="s">
        <v>70</v>
      </c>
      <c r="B1041" s="59">
        <v>7338</v>
      </c>
      <c r="C1041">
        <v>3</v>
      </c>
      <c r="D1041">
        <v>1</v>
      </c>
      <c r="E1041" s="4">
        <f t="shared" si="16"/>
        <v>611.5</v>
      </c>
      <c r="F1041" s="49">
        <f>IF($E1041&lt;=hypothèses!$AK$2,1,IF(AND($E1041&gt;hypothèses!$AJ$3,$E1041&lt;=hypothèses!$AK$3),2,IF(AND($E1041&gt;hypothèses!$AJ$4,$E1041&lt;=hypothèses!$AK$4),3,IF(AND($E1041&gt;hypothèses!$AJ$5,$E1041&lt;=hypothèses!$AK$5),4,IF(AND($E1041&gt;hypothèses!$AJ$6,$E1041&lt;=hypothèses!$AK$6),5,IF(AND($E1041&gt;hypothèses!$AJ$7,$E1041&lt;=hypothèses!$AK$7),6,IF(AND($E1041&gt;hypothèses!$AJ$8,$E1041&lt;=hypothèses!$AK$8),7,IF(AND($E1041&gt;hypothèses!$AJ$9,$E1041&lt;=hypothèses!$AK$9),8,IF(AND($E1041&gt;hypothèses!$AJ$10,$E1041&lt;=hypothèses!$AK$10),9,IF(AND($E1041&gt;hypothèses!$AJ$11,$E1041&lt;=hypothèses!$AK$11),10,""))))))))))</f>
        <v>4</v>
      </c>
      <c r="I1041">
        <v>0</v>
      </c>
      <c r="J1041" s="58" t="str" cm="1">
        <f t="array" ref="J10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41" s="58">
        <f>IF(G1041="Tarif Frais de dossier",30,IF(I1041&lt;0,0,IF(AND(A1041=hypothèses!$AV$2,G1041=hypothèses!$AM$1),IF(E1041&lt;=hypothèses!$AT$2,hypothèses!$AW$2,IF(E1041&gt;=hypothèses!$AU$2,hypothèses!$AX$2,E1041*hypothèses!$AY$2)),IF(AND(A1041=hypothèses!$AV$3,G1041=hypothèses!$AM$1),IF(E1041&lt;=hypothèses!$AT$3,hypothèses!$AW$3,IF(E1041&gt;=hypothèses!$AU$3,hypothèses!$AX$3,E1041*hypothèses!$AY$3)),IF(AND(A1041=hypothèses!$AV$5,G1041=hypothèses!$AN$1),IF(E1041&lt;=hypothèses!$AT$5,hypothèses!$AW$5,IF(E1041&gt;=hypothèses!$AU$5,hypothèses!$AX$5,E1041*hypothèses!$AY$5)),IF(AND(A1041=hypothèses!$AV$6,G1041=hypothèses!$AN$1),IF(E1041&lt;=hypothèses!$AT$6,hypothèses!$AW$6,IF(E1041&gt;=hypothèses!$AU$6,hypothèses!$AX$6,E1041*hypothèses!$AY$6)),IF(AND(A1041=hypothèses!$AV$8,G1041=hypothèses!$AO$1),IF(E1041&lt;=hypothèses!$AT$8,hypothèses!$AW$8,IF(E1041&gt;=hypothèses!$AU$8,hypothèses!$AX$8,E1041*hypothèses!$AY$8)),IF(AND(A1041=hypothèses!$AV$9,G1041=hypothèses!$AO$1),IF(E1041&lt;=hypothèses!$AT$9,hypothèses!$AW$9,IF(E1041&gt;=hypothèses!$AU$9,hypothèses!$AX$9,E1041*hypothèses!$AY$9)),IF(AND(A1041=hypothèses!$AV$11,G1041=hypothèses!$AP$1),IF(E1041&lt;=hypothèses!$AT$11,hypothèses!$AW$11,IF(E1041&gt;=hypothèses!$AU$11,hypothèses!$AX$11,E1041*hypothèses!$AY$11)),IF(AND(A1041=hypothèses!$AV$12,G1041=hypothèses!$AP$1),IF(E1041&lt;=hypothèses!$AT$12,hypothèses!$AW$12,IF(E1041&gt;=hypothèses!$AU$12,hypothèses!$AX$12,E1041*hypothèses!$AY$12)),IF(AND(A1041=hypothèses!$AV$14,G1041=hypothèses!$AQ$1),IF(E1041&lt;=hypothèses!$AT$14,hypothèses!$AW$14,IF(E1041&gt;=hypothèses!$AU$14,hypothèses!$AX$14,E1041*hypothèses!$AY$14)),IF(AND(A1041=hypothèses!$AV$15,G1041=hypothèses!$AQ$1),IF(E1041&lt;=hypothèses!$AT$15,hypothèses!$AW$15,IF(E1041&gt;=hypothèses!$AU$15,hypothèses!$AX$15,E1041*hypothèses!$AY$15)),IF(AND(A1041=hypothèses!$AV$17,G1041=hypothèses!$AR$1),IF(E1041&lt;=hypothèses!$AT$17,hypothèses!$AW$17,IF(E1041&gt;=hypothèses!$AU$17,hypothèses!$AX$17,E1041*hypothèses!$AY$17)),IF(AND(A1041=hypothèses!$AV$18,G1041=hypothèses!$AR$1),IF(E1041&lt;=hypothèses!$AT$18,hypothèses!$AW$18,IF(E1041&gt;=hypothèses!$AU$18,hypothèses!$AX$18,E1041*hypothèses!$AY$18)),0))))))))))))))</f>
        <v>0</v>
      </c>
      <c r="L1041" s="58"/>
    </row>
    <row r="1042" spans="1:12">
      <c r="A1042" t="s">
        <v>70</v>
      </c>
      <c r="B1042" s="59">
        <v>7338</v>
      </c>
      <c r="C1042">
        <v>3</v>
      </c>
      <c r="D1042">
        <v>1</v>
      </c>
      <c r="E1042" s="4">
        <f t="shared" si="16"/>
        <v>611.5</v>
      </c>
      <c r="F1042" s="49">
        <f>IF($E1042&lt;=hypothèses!$AK$2,1,IF(AND($E1042&gt;hypothèses!$AJ$3,$E1042&lt;=hypothèses!$AK$3),2,IF(AND($E1042&gt;hypothèses!$AJ$4,$E1042&lt;=hypothèses!$AK$4),3,IF(AND($E1042&gt;hypothèses!$AJ$5,$E1042&lt;=hypothèses!$AK$5),4,IF(AND($E1042&gt;hypothèses!$AJ$6,$E1042&lt;=hypothèses!$AK$6),5,IF(AND($E1042&gt;hypothèses!$AJ$7,$E1042&lt;=hypothèses!$AK$7),6,IF(AND($E1042&gt;hypothèses!$AJ$8,$E1042&lt;=hypothèses!$AK$8),7,IF(AND($E1042&gt;hypothèses!$AJ$9,$E1042&lt;=hypothèses!$AK$9),8,IF(AND($E1042&gt;hypothèses!$AJ$10,$E1042&lt;=hypothèses!$AK$10),9,IF(AND($E1042&gt;hypothèses!$AJ$11,$E1042&lt;=hypothèses!$AK$11),10,""))))))))))</f>
        <v>4</v>
      </c>
      <c r="I1042">
        <v>0</v>
      </c>
      <c r="J1042" s="58" t="str" cm="1">
        <f t="array" ref="J10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42" s="58">
        <f>IF(G1042="Tarif Frais de dossier",30,IF(I1042&lt;0,0,IF(AND(A1042=hypothèses!$AV$2,G1042=hypothèses!$AM$1),IF(E1042&lt;=hypothèses!$AT$2,hypothèses!$AW$2,IF(E1042&gt;=hypothèses!$AU$2,hypothèses!$AX$2,E1042*hypothèses!$AY$2)),IF(AND(A1042=hypothèses!$AV$3,G1042=hypothèses!$AM$1),IF(E1042&lt;=hypothèses!$AT$3,hypothèses!$AW$3,IF(E1042&gt;=hypothèses!$AU$3,hypothèses!$AX$3,E1042*hypothèses!$AY$3)),IF(AND(A1042=hypothèses!$AV$5,G1042=hypothèses!$AN$1),IF(E1042&lt;=hypothèses!$AT$5,hypothèses!$AW$5,IF(E1042&gt;=hypothèses!$AU$5,hypothèses!$AX$5,E1042*hypothèses!$AY$5)),IF(AND(A1042=hypothèses!$AV$6,G1042=hypothèses!$AN$1),IF(E1042&lt;=hypothèses!$AT$6,hypothèses!$AW$6,IF(E1042&gt;=hypothèses!$AU$6,hypothèses!$AX$6,E1042*hypothèses!$AY$6)),IF(AND(A1042=hypothèses!$AV$8,G1042=hypothèses!$AO$1),IF(E1042&lt;=hypothèses!$AT$8,hypothèses!$AW$8,IF(E1042&gt;=hypothèses!$AU$8,hypothèses!$AX$8,E1042*hypothèses!$AY$8)),IF(AND(A1042=hypothèses!$AV$9,G1042=hypothèses!$AO$1),IF(E1042&lt;=hypothèses!$AT$9,hypothèses!$AW$9,IF(E1042&gt;=hypothèses!$AU$9,hypothèses!$AX$9,E1042*hypothèses!$AY$9)),IF(AND(A1042=hypothèses!$AV$11,G1042=hypothèses!$AP$1),IF(E1042&lt;=hypothèses!$AT$11,hypothèses!$AW$11,IF(E1042&gt;=hypothèses!$AU$11,hypothèses!$AX$11,E1042*hypothèses!$AY$11)),IF(AND(A1042=hypothèses!$AV$12,G1042=hypothèses!$AP$1),IF(E1042&lt;=hypothèses!$AT$12,hypothèses!$AW$12,IF(E1042&gt;=hypothèses!$AU$12,hypothèses!$AX$12,E1042*hypothèses!$AY$12)),IF(AND(A1042=hypothèses!$AV$14,G1042=hypothèses!$AQ$1),IF(E1042&lt;=hypothèses!$AT$14,hypothèses!$AW$14,IF(E1042&gt;=hypothèses!$AU$14,hypothèses!$AX$14,E1042*hypothèses!$AY$14)),IF(AND(A1042=hypothèses!$AV$15,G1042=hypothèses!$AQ$1),IF(E1042&lt;=hypothèses!$AT$15,hypothèses!$AW$15,IF(E1042&gt;=hypothèses!$AU$15,hypothèses!$AX$15,E1042*hypothèses!$AY$15)),IF(AND(A1042=hypothèses!$AV$17,G1042=hypothèses!$AR$1),IF(E1042&lt;=hypothèses!$AT$17,hypothèses!$AW$17,IF(E1042&gt;=hypothèses!$AU$17,hypothèses!$AX$17,E1042*hypothèses!$AY$17)),IF(AND(A1042=hypothèses!$AV$18,G1042=hypothèses!$AR$1),IF(E1042&lt;=hypothèses!$AT$18,hypothèses!$AW$18,IF(E1042&gt;=hypothèses!$AU$18,hypothèses!$AX$18,E1042*hypothèses!$AY$18)),0))))))))))))))</f>
        <v>0</v>
      </c>
      <c r="L1042" s="58"/>
    </row>
    <row r="1043" spans="1:12">
      <c r="A1043" t="s">
        <v>68</v>
      </c>
      <c r="B1043" s="59">
        <v>17658</v>
      </c>
      <c r="C1043">
        <v>8</v>
      </c>
      <c r="D1043">
        <v>2</v>
      </c>
      <c r="E1043" s="4">
        <f t="shared" si="16"/>
        <v>735.75</v>
      </c>
      <c r="F1043" s="49">
        <f>IF($E1043&lt;=hypothèses!$AK$2,1,IF(AND($E1043&gt;hypothèses!$AJ$3,$E1043&lt;=hypothèses!$AK$3),2,IF(AND($E1043&gt;hypothèses!$AJ$4,$E1043&lt;=hypothèses!$AK$4),3,IF(AND($E1043&gt;hypothèses!$AJ$5,$E1043&lt;=hypothèses!$AK$5),4,IF(AND($E1043&gt;hypothèses!$AJ$6,$E1043&lt;=hypothèses!$AK$6),5,IF(AND($E1043&gt;hypothèses!$AJ$7,$E1043&lt;=hypothèses!$AK$7),6,IF(AND($E1043&gt;hypothèses!$AJ$8,$E1043&lt;=hypothèses!$AK$8),7,IF(AND($E1043&gt;hypothèses!$AJ$9,$E1043&lt;=hypothèses!$AK$9),8,IF(AND($E1043&gt;hypothèses!$AJ$10,$E1043&lt;=hypothèses!$AK$10),9,IF(AND($E1043&gt;hypothèses!$AJ$11,$E1043&lt;=hypothèses!$AK$11),10,""))))))))))</f>
        <v>4</v>
      </c>
      <c r="G1043" t="s">
        <v>17</v>
      </c>
      <c r="H1043">
        <v>1.1000000000000001</v>
      </c>
      <c r="I1043">
        <v>288.2</v>
      </c>
      <c r="J1043" s="58" cm="1">
        <f t="array" ref="J10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276.11099999999999</v>
      </c>
      <c r="K1043" s="58">
        <f>IF(G1043="Tarif Frais de dossier",30,IF(I1043&lt;0,0,IF(AND(A1043=hypothèses!$AV$2,G1043=hypothèses!$AM$1),IF(E1043&lt;=hypothèses!$AT$2,hypothèses!$AW$2,IF(E1043&gt;=hypothèses!$AU$2,hypothèses!$AX$2,E1043*hypothèses!$AY$2)),IF(AND(A1043=hypothèses!$AV$3,G1043=hypothèses!$AM$1),IF(E1043&lt;=hypothèses!$AT$3,hypothèses!$AW$3,IF(E1043&gt;=hypothèses!$AU$3,hypothèses!$AX$3,E1043*hypothèses!$AY$3)),IF(AND(A1043=hypothèses!$AV$5,G1043=hypothèses!$AN$1),IF(E1043&lt;=hypothèses!$AT$5,hypothèses!$AW$5,IF(E1043&gt;=hypothèses!$AU$5,hypothèses!$AX$5,E1043*hypothèses!$AY$5)),IF(AND(A1043=hypothèses!$AV$6,G1043=hypothèses!$AN$1),IF(E1043&lt;=hypothèses!$AT$6,hypothèses!$AW$6,IF(E1043&gt;=hypothèses!$AU$6,hypothèses!$AX$6,E1043*hypothèses!$AY$6)),IF(AND(A1043=hypothèses!$AV$8,G1043=hypothèses!$AO$1),IF(E1043&lt;=hypothèses!$AT$8,hypothèses!$AW$8,IF(E1043&gt;=hypothèses!$AU$8,hypothèses!$AX$8,E1043*hypothèses!$AY$8)),IF(AND(A1043=hypothèses!$AV$9,G1043=hypothèses!$AO$1),IF(E1043&lt;=hypothèses!$AT$9,hypothèses!$AW$9,IF(E1043&gt;=hypothèses!$AU$9,hypothèses!$AX$9,E1043*hypothèses!$AY$9)),IF(AND(A1043=hypothèses!$AV$11,G1043=hypothèses!$AP$1),IF(E1043&lt;=hypothèses!$AT$11,hypothèses!$AW$11,IF(E1043&gt;=hypothèses!$AU$11,hypothèses!$AX$11,E1043*hypothèses!$AY$11)),IF(AND(A1043=hypothèses!$AV$12,G1043=hypothèses!$AP$1),IF(E1043&lt;=hypothèses!$AT$12,hypothèses!$AW$12,IF(E1043&gt;=hypothèses!$AU$12,hypothèses!$AX$12,E1043*hypothèses!$AY$12)),IF(AND(A1043=hypothèses!$AV$14,G1043=hypothèses!$AQ$1),IF(E1043&lt;=hypothèses!$AT$14,hypothèses!$AW$14,IF(E1043&gt;=hypothèses!$AU$14,hypothèses!$AX$14,E1043*hypothèses!$AY$14)),IF(AND(A1043=hypothèses!$AV$15,G1043=hypothèses!$AQ$1),IF(E1043&lt;=hypothèses!$AT$15,hypothèses!$AW$15,IF(E1043&gt;=hypothèses!$AU$15,hypothèses!$AX$15,E1043*hypothèses!$AY$15)),IF(AND(A1043=hypothèses!$AV$17,G1043=hypothèses!$AR$1),IF(E1043&lt;=hypothèses!$AT$17,hypothèses!$AW$17,IF(E1043&gt;=hypothèses!$AU$17,hypothèses!$AX$17,E1043*hypothèses!$AY$17)),IF(AND(A1043=hypothèses!$AV$18,G1043=hypothèses!$AR$1),IF(E1043&lt;=hypothèses!$AT$18,hypothèses!$AW$18,IF(E1043&gt;=hypothèses!$AU$18,hypothèses!$AX$18,E1043*hypothèses!$AY$18)),0))))))))))))))</f>
        <v>121.39875000000001</v>
      </c>
      <c r="L1043" s="58"/>
    </row>
    <row r="1044" spans="1:12">
      <c r="A1044" t="s">
        <v>68</v>
      </c>
      <c r="B1044" s="59">
        <v>17658</v>
      </c>
      <c r="C1044">
        <v>8</v>
      </c>
      <c r="D1044">
        <v>2</v>
      </c>
      <c r="E1044" s="4">
        <f t="shared" si="16"/>
        <v>735.75</v>
      </c>
      <c r="F1044" s="49">
        <f>IF($E1044&lt;=hypothèses!$AK$2,1,IF(AND($E1044&gt;hypothèses!$AJ$3,$E1044&lt;=hypothèses!$AK$3),2,IF(AND($E1044&gt;hypothèses!$AJ$4,$E1044&lt;=hypothèses!$AK$4),3,IF(AND($E1044&gt;hypothèses!$AJ$5,$E1044&lt;=hypothèses!$AK$5),4,IF(AND($E1044&gt;hypothèses!$AJ$6,$E1044&lt;=hypothèses!$AK$6),5,IF(AND($E1044&gt;hypothèses!$AJ$7,$E1044&lt;=hypothèses!$AK$7),6,IF(AND($E1044&gt;hypothèses!$AJ$8,$E1044&lt;=hypothèses!$AK$8),7,IF(AND($E1044&gt;hypothèses!$AJ$9,$E1044&lt;=hypothèses!$AK$9),8,IF(AND($E1044&gt;hypothèses!$AJ$10,$E1044&lt;=hypothèses!$AK$10),9,IF(AND($E1044&gt;hypothèses!$AJ$11,$E1044&lt;=hypothèses!$AK$11),10,""))))))))))</f>
        <v>4</v>
      </c>
      <c r="G1044" t="s">
        <v>14</v>
      </c>
      <c r="H1044">
        <v>1</v>
      </c>
      <c r="I1044">
        <v>30</v>
      </c>
      <c r="J1044" s="58" cm="1">
        <f t="array" ref="J10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44" s="58">
        <f>IF(G1044="Tarif Frais de dossier",30,IF(I1044&lt;0,0,IF(AND(A1044=hypothèses!$AV$2,G1044=hypothèses!$AM$1),IF(E1044&lt;=hypothèses!$AT$2,hypothèses!$AW$2,IF(E1044&gt;=hypothèses!$AU$2,hypothèses!$AX$2,E1044*hypothèses!$AY$2)),IF(AND(A1044=hypothèses!$AV$3,G1044=hypothèses!$AM$1),IF(E1044&lt;=hypothèses!$AT$3,hypothèses!$AW$3,IF(E1044&gt;=hypothèses!$AU$3,hypothèses!$AX$3,E1044*hypothèses!$AY$3)),IF(AND(A1044=hypothèses!$AV$5,G1044=hypothèses!$AN$1),IF(E1044&lt;=hypothèses!$AT$5,hypothèses!$AW$5,IF(E1044&gt;=hypothèses!$AU$5,hypothèses!$AX$5,E1044*hypothèses!$AY$5)),IF(AND(A1044=hypothèses!$AV$6,G1044=hypothèses!$AN$1),IF(E1044&lt;=hypothèses!$AT$6,hypothèses!$AW$6,IF(E1044&gt;=hypothèses!$AU$6,hypothèses!$AX$6,E1044*hypothèses!$AY$6)),IF(AND(A1044=hypothèses!$AV$8,G1044=hypothèses!$AO$1),IF(E1044&lt;=hypothèses!$AT$8,hypothèses!$AW$8,IF(E1044&gt;=hypothèses!$AU$8,hypothèses!$AX$8,E1044*hypothèses!$AY$8)),IF(AND(A1044=hypothèses!$AV$9,G1044=hypothèses!$AO$1),IF(E1044&lt;=hypothèses!$AT$9,hypothèses!$AW$9,IF(E1044&gt;=hypothèses!$AU$9,hypothèses!$AX$9,E1044*hypothèses!$AY$9)),IF(AND(A1044=hypothèses!$AV$11,G1044=hypothèses!$AP$1),IF(E1044&lt;=hypothèses!$AT$11,hypothèses!$AW$11,IF(E1044&gt;=hypothèses!$AU$11,hypothèses!$AX$11,E1044*hypothèses!$AY$11)),IF(AND(A1044=hypothèses!$AV$12,G1044=hypothèses!$AP$1),IF(E1044&lt;=hypothèses!$AT$12,hypothèses!$AW$12,IF(E1044&gt;=hypothèses!$AU$12,hypothèses!$AX$12,E1044*hypothèses!$AY$12)),IF(AND(A1044=hypothèses!$AV$14,G1044=hypothèses!$AQ$1),IF(E1044&lt;=hypothèses!$AT$14,hypothèses!$AW$14,IF(E1044&gt;=hypothèses!$AU$14,hypothèses!$AX$14,E1044*hypothèses!$AY$14)),IF(AND(A1044=hypothèses!$AV$15,G1044=hypothèses!$AQ$1),IF(E1044&lt;=hypothèses!$AT$15,hypothèses!$AW$15,IF(E1044&gt;=hypothèses!$AU$15,hypothèses!$AX$15,E1044*hypothèses!$AY$15)),IF(AND(A1044=hypothèses!$AV$17,G1044=hypothèses!$AR$1),IF(E1044&lt;=hypothèses!$AT$17,hypothèses!$AW$17,IF(E1044&gt;=hypothèses!$AU$17,hypothèses!$AX$17,E1044*hypothèses!$AY$17)),IF(AND(A1044=hypothèses!$AV$18,G1044=hypothèses!$AR$1),IF(E1044&lt;=hypothèses!$AT$18,hypothèses!$AW$18,IF(E1044&gt;=hypothèses!$AU$18,hypothèses!$AX$18,E1044*hypothèses!$AY$18)),0))))))))))))))</f>
        <v>30</v>
      </c>
      <c r="L1044" s="58"/>
    </row>
    <row r="1045" spans="1:12">
      <c r="A1045" t="s">
        <v>70</v>
      </c>
      <c r="B1045" s="59">
        <v>28534</v>
      </c>
      <c r="C1045">
        <v>12</v>
      </c>
      <c r="D1045">
        <v>1.5</v>
      </c>
      <c r="E1045" s="4">
        <f t="shared" si="16"/>
        <v>1585.2222222222224</v>
      </c>
      <c r="F1045" s="49">
        <f>IF($E1045&lt;=hypothèses!$AK$2,1,IF(AND($E1045&gt;hypothèses!$AJ$3,$E1045&lt;=hypothèses!$AK$3),2,IF(AND($E1045&gt;hypothèses!$AJ$4,$E1045&lt;=hypothèses!$AK$4),3,IF(AND($E1045&gt;hypothèses!$AJ$5,$E1045&lt;=hypothèses!$AK$5),4,IF(AND($E1045&gt;hypothèses!$AJ$6,$E1045&lt;=hypothèses!$AK$6),5,IF(AND($E1045&gt;hypothèses!$AJ$7,$E1045&lt;=hypothèses!$AK$7),6,IF(AND($E1045&gt;hypothèses!$AJ$8,$E1045&lt;=hypothèses!$AK$8),7,IF(AND($E1045&gt;hypothèses!$AJ$9,$E1045&lt;=hypothèses!$AK$9),8,IF(AND($E1045&gt;hypothèses!$AJ$10,$E1045&lt;=hypothèses!$AK$10),9,IF(AND($E1045&gt;hypothèses!$AJ$11,$E1045&lt;=hypothèses!$AK$11),10,""))))))))))</f>
        <v>8</v>
      </c>
      <c r="G1045" t="s">
        <v>14</v>
      </c>
      <c r="H1045">
        <v>1</v>
      </c>
      <c r="I1045">
        <v>30</v>
      </c>
      <c r="J1045" s="58" cm="1">
        <f t="array" ref="J10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45" s="58">
        <f>IF(G1045="Tarif Frais de dossier",30,IF(I1045&lt;0,0,IF(AND(A1045=hypothèses!$AV$2,G1045=hypothèses!$AM$1),IF(E1045&lt;=hypothèses!$AT$2,hypothèses!$AW$2,IF(E1045&gt;=hypothèses!$AU$2,hypothèses!$AX$2,E1045*hypothèses!$AY$2)),IF(AND(A1045=hypothèses!$AV$3,G1045=hypothèses!$AM$1),IF(E1045&lt;=hypothèses!$AT$3,hypothèses!$AW$3,IF(E1045&gt;=hypothèses!$AU$3,hypothèses!$AX$3,E1045*hypothèses!$AY$3)),IF(AND(A1045=hypothèses!$AV$5,G1045=hypothèses!$AN$1),IF(E1045&lt;=hypothèses!$AT$5,hypothèses!$AW$5,IF(E1045&gt;=hypothèses!$AU$5,hypothèses!$AX$5,E1045*hypothèses!$AY$5)),IF(AND(A1045=hypothèses!$AV$6,G1045=hypothèses!$AN$1),IF(E1045&lt;=hypothèses!$AT$6,hypothèses!$AW$6,IF(E1045&gt;=hypothèses!$AU$6,hypothèses!$AX$6,E1045*hypothèses!$AY$6)),IF(AND(A1045=hypothèses!$AV$8,G1045=hypothèses!$AO$1),IF(E1045&lt;=hypothèses!$AT$8,hypothèses!$AW$8,IF(E1045&gt;=hypothèses!$AU$8,hypothèses!$AX$8,E1045*hypothèses!$AY$8)),IF(AND(A1045=hypothèses!$AV$9,G1045=hypothèses!$AO$1),IF(E1045&lt;=hypothèses!$AT$9,hypothèses!$AW$9,IF(E1045&gt;=hypothèses!$AU$9,hypothèses!$AX$9,E1045*hypothèses!$AY$9)),IF(AND(A1045=hypothèses!$AV$11,G1045=hypothèses!$AP$1),IF(E1045&lt;=hypothèses!$AT$11,hypothèses!$AW$11,IF(E1045&gt;=hypothèses!$AU$11,hypothèses!$AX$11,E1045*hypothèses!$AY$11)),IF(AND(A1045=hypothèses!$AV$12,G1045=hypothèses!$AP$1),IF(E1045&lt;=hypothèses!$AT$12,hypothèses!$AW$12,IF(E1045&gt;=hypothèses!$AU$12,hypothèses!$AX$12,E1045*hypothèses!$AY$12)),IF(AND(A1045=hypothèses!$AV$14,G1045=hypothèses!$AQ$1),IF(E1045&lt;=hypothèses!$AT$14,hypothèses!$AW$14,IF(E1045&gt;=hypothèses!$AU$14,hypothèses!$AX$14,E1045*hypothèses!$AY$14)),IF(AND(A1045=hypothèses!$AV$15,G1045=hypothèses!$AQ$1),IF(E1045&lt;=hypothèses!$AT$15,hypothèses!$AW$15,IF(E1045&gt;=hypothèses!$AU$15,hypothèses!$AX$15,E1045*hypothèses!$AY$15)),IF(AND(A1045=hypothèses!$AV$17,G1045=hypothèses!$AR$1),IF(E1045&lt;=hypothèses!$AT$17,hypothèses!$AW$17,IF(E1045&gt;=hypothèses!$AU$17,hypothèses!$AX$17,E1045*hypothèses!$AY$17)),IF(AND(A1045=hypothèses!$AV$18,G1045=hypothèses!$AR$1),IF(E1045&lt;=hypothèses!$AT$18,hypothèses!$AW$18,IF(E1045&gt;=hypothèses!$AU$18,hypothèses!$AX$18,E1045*hypothèses!$AY$18)),0))))))))))))))</f>
        <v>30</v>
      </c>
      <c r="L1045" s="58"/>
    </row>
    <row r="1046" spans="1:12">
      <c r="A1046" t="s">
        <v>70</v>
      </c>
      <c r="B1046" s="59">
        <v>28534</v>
      </c>
      <c r="C1046">
        <v>12</v>
      </c>
      <c r="D1046">
        <v>1.5</v>
      </c>
      <c r="E1046" s="4">
        <f t="shared" si="16"/>
        <v>1585.2222222222224</v>
      </c>
      <c r="F1046" s="49">
        <f>IF($E1046&lt;=hypothèses!$AK$2,1,IF(AND($E1046&gt;hypothèses!$AJ$3,$E1046&lt;=hypothèses!$AK$3),2,IF(AND($E1046&gt;hypothèses!$AJ$4,$E1046&lt;=hypothèses!$AK$4),3,IF(AND($E1046&gt;hypothèses!$AJ$5,$E1046&lt;=hypothèses!$AK$5),4,IF(AND($E1046&gt;hypothèses!$AJ$6,$E1046&lt;=hypothèses!$AK$6),5,IF(AND($E1046&gt;hypothèses!$AJ$7,$E1046&lt;=hypothèses!$AK$7),6,IF(AND($E1046&gt;hypothèses!$AJ$8,$E1046&lt;=hypothèses!$AK$8),7,IF(AND($E1046&gt;hypothèses!$AJ$9,$E1046&lt;=hypothèses!$AK$9),8,IF(AND($E1046&gt;hypothèses!$AJ$10,$E1046&lt;=hypothèses!$AK$10),9,IF(AND($E1046&gt;hypothèses!$AJ$11,$E1046&lt;=hypothèses!$AK$11),10,""))))))))))</f>
        <v>8</v>
      </c>
      <c r="G1046" t="s">
        <v>13</v>
      </c>
      <c r="H1046">
        <v>1</v>
      </c>
      <c r="I1046">
        <v>413</v>
      </c>
      <c r="J1046" s="58" cm="1">
        <f t="array" ref="J10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046" s="58">
        <f>IF(G1046="Tarif Frais de dossier",30,IF(I1046&lt;0,0,IF(AND(A1046=hypothèses!$AV$2,G1046=hypothèses!$AM$1),IF(E1046&lt;=hypothèses!$AT$2,hypothèses!$AW$2,IF(E1046&gt;=hypothèses!$AU$2,hypothèses!$AX$2,E1046*hypothèses!$AY$2)),IF(AND(A1046=hypothèses!$AV$3,G1046=hypothèses!$AM$1),IF(E1046&lt;=hypothèses!$AT$3,hypothèses!$AW$3,IF(E1046&gt;=hypothèses!$AU$3,hypothèses!$AX$3,E1046*hypothèses!$AY$3)),IF(AND(A1046=hypothèses!$AV$5,G1046=hypothèses!$AN$1),IF(E1046&lt;=hypothèses!$AT$5,hypothèses!$AW$5,IF(E1046&gt;=hypothèses!$AU$5,hypothèses!$AX$5,E1046*hypothèses!$AY$5)),IF(AND(A1046=hypothèses!$AV$6,G1046=hypothèses!$AN$1),IF(E1046&lt;=hypothèses!$AT$6,hypothèses!$AW$6,IF(E1046&gt;=hypothèses!$AU$6,hypothèses!$AX$6,E1046*hypothèses!$AY$6)),IF(AND(A1046=hypothèses!$AV$8,G1046=hypothèses!$AO$1),IF(E1046&lt;=hypothèses!$AT$8,hypothèses!$AW$8,IF(E1046&gt;=hypothèses!$AU$8,hypothèses!$AX$8,E1046*hypothèses!$AY$8)),IF(AND(A1046=hypothèses!$AV$9,G1046=hypothèses!$AO$1),IF(E1046&lt;=hypothèses!$AT$9,hypothèses!$AW$9,IF(E1046&gt;=hypothèses!$AU$9,hypothèses!$AX$9,E1046*hypothèses!$AY$9)),IF(AND(A1046=hypothèses!$AV$11,G1046=hypothèses!$AP$1),IF(E1046&lt;=hypothèses!$AT$11,hypothèses!$AW$11,IF(E1046&gt;=hypothèses!$AU$11,hypothèses!$AX$11,E1046*hypothèses!$AY$11)),IF(AND(A1046=hypothèses!$AV$12,G1046=hypothèses!$AP$1),IF(E1046&lt;=hypothèses!$AT$12,hypothèses!$AW$12,IF(E1046&gt;=hypothèses!$AU$12,hypothèses!$AX$12,E1046*hypothèses!$AY$12)),IF(AND(A1046=hypothèses!$AV$14,G1046=hypothèses!$AQ$1),IF(E1046&lt;=hypothèses!$AT$14,hypothèses!$AW$14,IF(E1046&gt;=hypothèses!$AU$14,hypothèses!$AX$14,E1046*hypothèses!$AY$14)),IF(AND(A1046=hypothèses!$AV$15,G1046=hypothèses!$AQ$1),IF(E1046&lt;=hypothèses!$AT$15,hypothèses!$AW$15,IF(E1046&gt;=hypothèses!$AU$15,hypothèses!$AX$15,E1046*hypothèses!$AY$15)),IF(AND(A1046=hypothèses!$AV$17,G1046=hypothèses!$AR$1),IF(E1046&lt;=hypothèses!$AT$17,hypothèses!$AW$17,IF(E1046&gt;=hypothèses!$AU$17,hypothèses!$AX$17,E1046*hypothèses!$AY$17)),IF(AND(A1046=hypothèses!$AV$18,G1046=hypothèses!$AR$1),IF(E1046&lt;=hypothèses!$AT$18,hypothèses!$AW$18,IF(E1046&gt;=hypothèses!$AU$18,hypothèses!$AX$18,E1046*hypothèses!$AY$18)),0))))))))))))))</f>
        <v>418.49866666666674</v>
      </c>
      <c r="L1046" s="58"/>
    </row>
    <row r="1047" spans="1:12">
      <c r="A1047" t="s">
        <v>70</v>
      </c>
      <c r="B1047" s="59">
        <v>28534</v>
      </c>
      <c r="C1047">
        <v>12</v>
      </c>
      <c r="D1047">
        <v>1.5</v>
      </c>
      <c r="E1047" s="4">
        <f t="shared" si="16"/>
        <v>1585.2222222222224</v>
      </c>
      <c r="F1047" s="49">
        <f>IF($E1047&lt;=hypothèses!$AK$2,1,IF(AND($E1047&gt;hypothèses!$AJ$3,$E1047&lt;=hypothèses!$AK$3),2,IF(AND($E1047&gt;hypothèses!$AJ$4,$E1047&lt;=hypothèses!$AK$4),3,IF(AND($E1047&gt;hypothèses!$AJ$5,$E1047&lt;=hypothèses!$AK$5),4,IF(AND($E1047&gt;hypothèses!$AJ$6,$E1047&lt;=hypothèses!$AK$6),5,IF(AND($E1047&gt;hypothèses!$AJ$7,$E1047&lt;=hypothèses!$AK$7),6,IF(AND($E1047&gt;hypothèses!$AJ$8,$E1047&lt;=hypothèses!$AK$8),7,IF(AND($E1047&gt;hypothèses!$AJ$9,$E1047&lt;=hypothèses!$AK$9),8,IF(AND($E1047&gt;hypothèses!$AJ$10,$E1047&lt;=hypothèses!$AK$10),9,IF(AND($E1047&gt;hypothèses!$AJ$11,$E1047&lt;=hypothèses!$AK$11),10,""))))))))))</f>
        <v>8</v>
      </c>
      <c r="I1047">
        <v>0</v>
      </c>
      <c r="J1047" s="58" t="str" cm="1">
        <f t="array" ref="J10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47" s="58">
        <f>IF(G1047="Tarif Frais de dossier",30,IF(I1047&lt;0,0,IF(AND(A1047=hypothèses!$AV$2,G1047=hypothèses!$AM$1),IF(E1047&lt;=hypothèses!$AT$2,hypothèses!$AW$2,IF(E1047&gt;=hypothèses!$AU$2,hypothèses!$AX$2,E1047*hypothèses!$AY$2)),IF(AND(A1047=hypothèses!$AV$3,G1047=hypothèses!$AM$1),IF(E1047&lt;=hypothèses!$AT$3,hypothèses!$AW$3,IF(E1047&gt;=hypothèses!$AU$3,hypothèses!$AX$3,E1047*hypothèses!$AY$3)),IF(AND(A1047=hypothèses!$AV$5,G1047=hypothèses!$AN$1),IF(E1047&lt;=hypothèses!$AT$5,hypothèses!$AW$5,IF(E1047&gt;=hypothèses!$AU$5,hypothèses!$AX$5,E1047*hypothèses!$AY$5)),IF(AND(A1047=hypothèses!$AV$6,G1047=hypothèses!$AN$1),IF(E1047&lt;=hypothèses!$AT$6,hypothèses!$AW$6,IF(E1047&gt;=hypothèses!$AU$6,hypothèses!$AX$6,E1047*hypothèses!$AY$6)),IF(AND(A1047=hypothèses!$AV$8,G1047=hypothèses!$AO$1),IF(E1047&lt;=hypothèses!$AT$8,hypothèses!$AW$8,IF(E1047&gt;=hypothèses!$AU$8,hypothèses!$AX$8,E1047*hypothèses!$AY$8)),IF(AND(A1047=hypothèses!$AV$9,G1047=hypothèses!$AO$1),IF(E1047&lt;=hypothèses!$AT$9,hypothèses!$AW$9,IF(E1047&gt;=hypothèses!$AU$9,hypothèses!$AX$9,E1047*hypothèses!$AY$9)),IF(AND(A1047=hypothèses!$AV$11,G1047=hypothèses!$AP$1),IF(E1047&lt;=hypothèses!$AT$11,hypothèses!$AW$11,IF(E1047&gt;=hypothèses!$AU$11,hypothèses!$AX$11,E1047*hypothèses!$AY$11)),IF(AND(A1047=hypothèses!$AV$12,G1047=hypothèses!$AP$1),IF(E1047&lt;=hypothèses!$AT$12,hypothèses!$AW$12,IF(E1047&gt;=hypothèses!$AU$12,hypothèses!$AX$12,E1047*hypothèses!$AY$12)),IF(AND(A1047=hypothèses!$AV$14,G1047=hypothèses!$AQ$1),IF(E1047&lt;=hypothèses!$AT$14,hypothèses!$AW$14,IF(E1047&gt;=hypothèses!$AU$14,hypothèses!$AX$14,E1047*hypothèses!$AY$14)),IF(AND(A1047=hypothèses!$AV$15,G1047=hypothèses!$AQ$1),IF(E1047&lt;=hypothèses!$AT$15,hypothèses!$AW$15,IF(E1047&gt;=hypothèses!$AU$15,hypothèses!$AX$15,E1047*hypothèses!$AY$15)),IF(AND(A1047=hypothèses!$AV$17,G1047=hypothèses!$AR$1),IF(E1047&lt;=hypothèses!$AT$17,hypothèses!$AW$17,IF(E1047&gt;=hypothèses!$AU$17,hypothèses!$AX$17,E1047*hypothèses!$AY$17)),IF(AND(A1047=hypothèses!$AV$18,G1047=hypothèses!$AR$1),IF(E1047&lt;=hypothèses!$AT$18,hypothèses!$AW$18,IF(E1047&gt;=hypothèses!$AU$18,hypothèses!$AX$18,E1047*hypothèses!$AY$18)),0))))))))))))))</f>
        <v>0</v>
      </c>
      <c r="L1047" s="58"/>
    </row>
    <row r="1048" spans="1:12">
      <c r="A1048" t="s">
        <v>70</v>
      </c>
      <c r="B1048" s="59">
        <v>28534</v>
      </c>
      <c r="C1048">
        <v>12</v>
      </c>
      <c r="D1048">
        <v>1.5</v>
      </c>
      <c r="E1048" s="4">
        <f t="shared" si="16"/>
        <v>1585.2222222222224</v>
      </c>
      <c r="F1048" s="49">
        <f>IF($E1048&lt;=hypothèses!$AK$2,1,IF(AND($E1048&gt;hypothèses!$AJ$3,$E1048&lt;=hypothèses!$AK$3),2,IF(AND($E1048&gt;hypothèses!$AJ$4,$E1048&lt;=hypothèses!$AK$4),3,IF(AND($E1048&gt;hypothèses!$AJ$5,$E1048&lt;=hypothèses!$AK$5),4,IF(AND($E1048&gt;hypothèses!$AJ$6,$E1048&lt;=hypothèses!$AK$6),5,IF(AND($E1048&gt;hypothèses!$AJ$7,$E1048&lt;=hypothèses!$AK$7),6,IF(AND($E1048&gt;hypothèses!$AJ$8,$E1048&lt;=hypothèses!$AK$8),7,IF(AND($E1048&gt;hypothèses!$AJ$9,$E1048&lt;=hypothèses!$AK$9),8,IF(AND($E1048&gt;hypothèses!$AJ$10,$E1048&lt;=hypothèses!$AK$10),9,IF(AND($E1048&gt;hypothèses!$AJ$11,$E1048&lt;=hypothèses!$AK$11),10,""))))))))))</f>
        <v>8</v>
      </c>
      <c r="I1048">
        <v>0</v>
      </c>
      <c r="J1048" s="58" t="str" cm="1">
        <f t="array" ref="J10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48" s="58">
        <f>IF(G1048="Tarif Frais de dossier",30,IF(I1048&lt;0,0,IF(AND(A1048=hypothèses!$AV$2,G1048=hypothèses!$AM$1),IF(E1048&lt;=hypothèses!$AT$2,hypothèses!$AW$2,IF(E1048&gt;=hypothèses!$AU$2,hypothèses!$AX$2,E1048*hypothèses!$AY$2)),IF(AND(A1048=hypothèses!$AV$3,G1048=hypothèses!$AM$1),IF(E1048&lt;=hypothèses!$AT$3,hypothèses!$AW$3,IF(E1048&gt;=hypothèses!$AU$3,hypothèses!$AX$3,E1048*hypothèses!$AY$3)),IF(AND(A1048=hypothèses!$AV$5,G1048=hypothèses!$AN$1),IF(E1048&lt;=hypothèses!$AT$5,hypothèses!$AW$5,IF(E1048&gt;=hypothèses!$AU$5,hypothèses!$AX$5,E1048*hypothèses!$AY$5)),IF(AND(A1048=hypothèses!$AV$6,G1048=hypothèses!$AN$1),IF(E1048&lt;=hypothèses!$AT$6,hypothèses!$AW$6,IF(E1048&gt;=hypothèses!$AU$6,hypothèses!$AX$6,E1048*hypothèses!$AY$6)),IF(AND(A1048=hypothèses!$AV$8,G1048=hypothèses!$AO$1),IF(E1048&lt;=hypothèses!$AT$8,hypothèses!$AW$8,IF(E1048&gt;=hypothèses!$AU$8,hypothèses!$AX$8,E1048*hypothèses!$AY$8)),IF(AND(A1048=hypothèses!$AV$9,G1048=hypothèses!$AO$1),IF(E1048&lt;=hypothèses!$AT$9,hypothèses!$AW$9,IF(E1048&gt;=hypothèses!$AU$9,hypothèses!$AX$9,E1048*hypothèses!$AY$9)),IF(AND(A1048=hypothèses!$AV$11,G1048=hypothèses!$AP$1),IF(E1048&lt;=hypothèses!$AT$11,hypothèses!$AW$11,IF(E1048&gt;=hypothèses!$AU$11,hypothèses!$AX$11,E1048*hypothèses!$AY$11)),IF(AND(A1048=hypothèses!$AV$12,G1048=hypothèses!$AP$1),IF(E1048&lt;=hypothèses!$AT$12,hypothèses!$AW$12,IF(E1048&gt;=hypothèses!$AU$12,hypothèses!$AX$12,E1048*hypothèses!$AY$12)),IF(AND(A1048=hypothèses!$AV$14,G1048=hypothèses!$AQ$1),IF(E1048&lt;=hypothèses!$AT$14,hypothèses!$AW$14,IF(E1048&gt;=hypothèses!$AU$14,hypothèses!$AX$14,E1048*hypothèses!$AY$14)),IF(AND(A1048=hypothèses!$AV$15,G1048=hypothèses!$AQ$1),IF(E1048&lt;=hypothèses!$AT$15,hypothèses!$AW$15,IF(E1048&gt;=hypothèses!$AU$15,hypothèses!$AX$15,E1048*hypothèses!$AY$15)),IF(AND(A1048=hypothèses!$AV$17,G1048=hypothèses!$AR$1),IF(E1048&lt;=hypothèses!$AT$17,hypothèses!$AW$17,IF(E1048&gt;=hypothèses!$AU$17,hypothèses!$AX$17,E1048*hypothèses!$AY$17)),IF(AND(A1048=hypothèses!$AV$18,G1048=hypothèses!$AR$1),IF(E1048&lt;=hypothèses!$AT$18,hypothèses!$AW$18,IF(E1048&gt;=hypothèses!$AU$18,hypothèses!$AX$18,E1048*hypothèses!$AY$18)),0))))))))))))))</f>
        <v>0</v>
      </c>
      <c r="L1048" s="58"/>
    </row>
    <row r="1049" spans="1:12">
      <c r="A1049" t="s">
        <v>68</v>
      </c>
      <c r="B1049" s="59">
        <v>8878</v>
      </c>
      <c r="C1049">
        <v>4</v>
      </c>
      <c r="D1049">
        <v>1.5</v>
      </c>
      <c r="E1049" s="4">
        <f t="shared" si="16"/>
        <v>493.22222222222223</v>
      </c>
      <c r="F1049" s="49">
        <f>IF($E1049&lt;=hypothèses!$AK$2,1,IF(AND($E1049&gt;hypothèses!$AJ$3,$E1049&lt;=hypothèses!$AK$3),2,IF(AND($E1049&gt;hypothèses!$AJ$4,$E1049&lt;=hypothèses!$AK$4),3,IF(AND($E1049&gt;hypothèses!$AJ$5,$E1049&lt;=hypothèses!$AK$5),4,IF(AND($E1049&gt;hypothèses!$AJ$6,$E1049&lt;=hypothèses!$AK$6),5,IF(AND($E1049&gt;hypothèses!$AJ$7,$E1049&lt;=hypothèses!$AK$7),6,IF(AND($E1049&gt;hypothèses!$AJ$8,$E1049&lt;=hypothèses!$AK$8),7,IF(AND($E1049&gt;hypothèses!$AJ$9,$E1049&lt;=hypothèses!$AK$9),8,IF(AND($E1049&gt;hypothèses!$AJ$10,$E1049&lt;=hypothèses!$AK$10),9,IF(AND($E1049&gt;hypothèses!$AJ$11,$E1049&lt;=hypothèses!$AK$11),10,""))))))))))</f>
        <v>3</v>
      </c>
      <c r="G1049" t="s">
        <v>14</v>
      </c>
      <c r="H1049">
        <v>1</v>
      </c>
      <c r="I1049">
        <v>30</v>
      </c>
      <c r="J1049" s="58" cm="1">
        <f t="array" ref="J10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49" s="58">
        <f>IF(G1049="Tarif Frais de dossier",30,IF(I1049&lt;0,0,IF(AND(A1049=hypothèses!$AV$2,G1049=hypothèses!$AM$1),IF(E1049&lt;=hypothèses!$AT$2,hypothèses!$AW$2,IF(E1049&gt;=hypothèses!$AU$2,hypothèses!$AX$2,E1049*hypothèses!$AY$2)),IF(AND(A1049=hypothèses!$AV$3,G1049=hypothèses!$AM$1),IF(E1049&lt;=hypothèses!$AT$3,hypothèses!$AW$3,IF(E1049&gt;=hypothèses!$AU$3,hypothèses!$AX$3,E1049*hypothèses!$AY$3)),IF(AND(A1049=hypothèses!$AV$5,G1049=hypothèses!$AN$1),IF(E1049&lt;=hypothèses!$AT$5,hypothèses!$AW$5,IF(E1049&gt;=hypothèses!$AU$5,hypothèses!$AX$5,E1049*hypothèses!$AY$5)),IF(AND(A1049=hypothèses!$AV$6,G1049=hypothèses!$AN$1),IF(E1049&lt;=hypothèses!$AT$6,hypothèses!$AW$6,IF(E1049&gt;=hypothèses!$AU$6,hypothèses!$AX$6,E1049*hypothèses!$AY$6)),IF(AND(A1049=hypothèses!$AV$8,G1049=hypothèses!$AO$1),IF(E1049&lt;=hypothèses!$AT$8,hypothèses!$AW$8,IF(E1049&gt;=hypothèses!$AU$8,hypothèses!$AX$8,E1049*hypothèses!$AY$8)),IF(AND(A1049=hypothèses!$AV$9,G1049=hypothèses!$AO$1),IF(E1049&lt;=hypothèses!$AT$9,hypothèses!$AW$9,IF(E1049&gt;=hypothèses!$AU$9,hypothèses!$AX$9,E1049*hypothèses!$AY$9)),IF(AND(A1049=hypothèses!$AV$11,G1049=hypothèses!$AP$1),IF(E1049&lt;=hypothèses!$AT$11,hypothèses!$AW$11,IF(E1049&gt;=hypothèses!$AU$11,hypothèses!$AX$11,E1049*hypothèses!$AY$11)),IF(AND(A1049=hypothèses!$AV$12,G1049=hypothèses!$AP$1),IF(E1049&lt;=hypothèses!$AT$12,hypothèses!$AW$12,IF(E1049&gt;=hypothèses!$AU$12,hypothèses!$AX$12,E1049*hypothèses!$AY$12)),IF(AND(A1049=hypothèses!$AV$14,G1049=hypothèses!$AQ$1),IF(E1049&lt;=hypothèses!$AT$14,hypothèses!$AW$14,IF(E1049&gt;=hypothèses!$AU$14,hypothèses!$AX$14,E1049*hypothèses!$AY$14)),IF(AND(A1049=hypothèses!$AV$15,G1049=hypothèses!$AQ$1),IF(E1049&lt;=hypothèses!$AT$15,hypothèses!$AW$15,IF(E1049&gt;=hypothèses!$AU$15,hypothèses!$AX$15,E1049*hypothèses!$AY$15)),IF(AND(A1049=hypothèses!$AV$17,G1049=hypothèses!$AR$1),IF(E1049&lt;=hypothèses!$AT$17,hypothèses!$AW$17,IF(E1049&gt;=hypothèses!$AU$17,hypothèses!$AX$17,E1049*hypothèses!$AY$17)),IF(AND(A1049=hypothèses!$AV$18,G1049=hypothèses!$AR$1),IF(E1049&lt;=hypothèses!$AT$18,hypothèses!$AW$18,IF(E1049&gt;=hypothèses!$AU$18,hypothèses!$AX$18,E1049*hypothèses!$AY$18)),0))))))))))))))</f>
        <v>30</v>
      </c>
      <c r="L1049" s="58"/>
    </row>
    <row r="1050" spans="1:12">
      <c r="A1050" t="s">
        <v>68</v>
      </c>
      <c r="B1050" s="59">
        <v>8878</v>
      </c>
      <c r="C1050">
        <v>4</v>
      </c>
      <c r="D1050">
        <v>1.5</v>
      </c>
      <c r="E1050" s="4">
        <f t="shared" si="16"/>
        <v>493.22222222222223</v>
      </c>
      <c r="F1050" s="49">
        <f>IF($E1050&lt;=hypothèses!$AK$2,1,IF(AND($E1050&gt;hypothèses!$AJ$3,$E1050&lt;=hypothèses!$AK$3),2,IF(AND($E1050&gt;hypothèses!$AJ$4,$E1050&lt;=hypothèses!$AK$4),3,IF(AND($E1050&gt;hypothèses!$AJ$5,$E1050&lt;=hypothèses!$AK$5),4,IF(AND($E1050&gt;hypothèses!$AJ$6,$E1050&lt;=hypothèses!$AK$6),5,IF(AND($E1050&gt;hypothèses!$AJ$7,$E1050&lt;=hypothèses!$AK$7),6,IF(AND($E1050&gt;hypothèses!$AJ$8,$E1050&lt;=hypothèses!$AK$8),7,IF(AND($E1050&gt;hypothèses!$AJ$9,$E1050&lt;=hypothèses!$AK$9),8,IF(AND($E1050&gt;hypothèses!$AJ$10,$E1050&lt;=hypothèses!$AK$10),9,IF(AND($E1050&gt;hypothèses!$AJ$11,$E1050&lt;=hypothèses!$AK$11),10,""))))))))))</f>
        <v>3</v>
      </c>
      <c r="G1050" t="s">
        <v>13</v>
      </c>
      <c r="H1050">
        <v>1.3</v>
      </c>
      <c r="I1050">
        <v>358.8</v>
      </c>
      <c r="J1050" s="58" cm="1">
        <f t="array" ref="J10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451.54199999999997</v>
      </c>
      <c r="K1050" s="58">
        <f>IF(G1050="Tarif Frais de dossier",30,IF(I1050&lt;0,0,IF(AND(A1050=hypothèses!$AV$2,G1050=hypothèses!$AM$1),IF(E1050&lt;=hypothèses!$AT$2,hypothèses!$AW$2,IF(E1050&gt;=hypothèses!$AU$2,hypothèses!$AX$2,E1050*hypothèses!$AY$2)),IF(AND(A1050=hypothèses!$AV$3,G1050=hypothèses!$AM$1),IF(E1050&lt;=hypothèses!$AT$3,hypothèses!$AW$3,IF(E1050&gt;=hypothèses!$AU$3,hypothèses!$AX$3,E1050*hypothèses!$AY$3)),IF(AND(A1050=hypothèses!$AV$5,G1050=hypothèses!$AN$1),IF(E1050&lt;=hypothèses!$AT$5,hypothèses!$AW$5,IF(E1050&gt;=hypothèses!$AU$5,hypothèses!$AX$5,E1050*hypothèses!$AY$5)),IF(AND(A1050=hypothèses!$AV$6,G1050=hypothèses!$AN$1),IF(E1050&lt;=hypothèses!$AT$6,hypothèses!$AW$6,IF(E1050&gt;=hypothèses!$AU$6,hypothèses!$AX$6,E1050*hypothèses!$AY$6)),IF(AND(A1050=hypothèses!$AV$8,G1050=hypothèses!$AO$1),IF(E1050&lt;=hypothèses!$AT$8,hypothèses!$AW$8,IF(E1050&gt;=hypothèses!$AU$8,hypothèses!$AX$8,E1050*hypothèses!$AY$8)),IF(AND(A1050=hypothèses!$AV$9,G1050=hypothèses!$AO$1),IF(E1050&lt;=hypothèses!$AT$9,hypothèses!$AW$9,IF(E1050&gt;=hypothèses!$AU$9,hypothèses!$AX$9,E1050*hypothèses!$AY$9)),IF(AND(A1050=hypothèses!$AV$11,G1050=hypothèses!$AP$1),IF(E1050&lt;=hypothèses!$AT$11,hypothèses!$AW$11,IF(E1050&gt;=hypothèses!$AU$11,hypothèses!$AX$11,E1050*hypothèses!$AY$11)),IF(AND(A1050=hypothèses!$AV$12,G1050=hypothèses!$AP$1),IF(E1050&lt;=hypothèses!$AT$12,hypothèses!$AW$12,IF(E1050&gt;=hypothèses!$AU$12,hypothèses!$AX$12,E1050*hypothèses!$AY$12)),IF(AND(A1050=hypothèses!$AV$14,G1050=hypothèses!$AQ$1),IF(E1050&lt;=hypothèses!$AT$14,hypothèses!$AW$14,IF(E1050&gt;=hypothèses!$AU$14,hypothèses!$AX$14,E1050*hypothèses!$AY$14)),IF(AND(A1050=hypothèses!$AV$15,G1050=hypothèses!$AQ$1),IF(E1050&lt;=hypothèses!$AT$15,hypothèses!$AW$15,IF(E1050&gt;=hypothèses!$AU$15,hypothèses!$AX$15,E1050*hypothèses!$AY$15)),IF(AND(A1050=hypothèses!$AV$17,G1050=hypothèses!$AR$1),IF(E1050&lt;=hypothèses!$AT$17,hypothèses!$AW$17,IF(E1050&gt;=hypothèses!$AU$17,hypothèses!$AX$17,E1050*hypothèses!$AY$17)),IF(AND(A1050=hypothèses!$AV$18,G1050=hypothèses!$AR$1),IF(E1050&lt;=hypothèses!$AT$18,hypothèses!$AW$18,IF(E1050&gt;=hypothèses!$AU$18,hypothèses!$AX$18,E1050*hypothèses!$AY$18)),0))))))))))))))</f>
        <v>162.76333333333335</v>
      </c>
      <c r="L1050" s="58"/>
    </row>
    <row r="1051" spans="1:12">
      <c r="A1051" t="s">
        <v>68</v>
      </c>
      <c r="B1051" s="59">
        <v>8878</v>
      </c>
      <c r="C1051">
        <v>4</v>
      </c>
      <c r="D1051">
        <v>1.5</v>
      </c>
      <c r="E1051" s="4">
        <f t="shared" si="16"/>
        <v>493.22222222222223</v>
      </c>
      <c r="F1051" s="49">
        <f>IF($E1051&lt;=hypothèses!$AK$2,1,IF(AND($E1051&gt;hypothèses!$AJ$3,$E1051&lt;=hypothèses!$AK$3),2,IF(AND($E1051&gt;hypothèses!$AJ$4,$E1051&lt;=hypothèses!$AK$4),3,IF(AND($E1051&gt;hypothèses!$AJ$5,$E1051&lt;=hypothèses!$AK$5),4,IF(AND($E1051&gt;hypothèses!$AJ$6,$E1051&lt;=hypothèses!$AK$6),5,IF(AND($E1051&gt;hypothèses!$AJ$7,$E1051&lt;=hypothèses!$AK$7),6,IF(AND($E1051&gt;hypothèses!$AJ$8,$E1051&lt;=hypothèses!$AK$8),7,IF(AND($E1051&gt;hypothèses!$AJ$9,$E1051&lt;=hypothèses!$AK$9),8,IF(AND($E1051&gt;hypothèses!$AJ$10,$E1051&lt;=hypothèses!$AK$10),9,IF(AND($E1051&gt;hypothèses!$AJ$11,$E1051&lt;=hypothèses!$AK$11),10,""))))))))))</f>
        <v>3</v>
      </c>
      <c r="I1051">
        <v>0</v>
      </c>
      <c r="J1051" s="58" t="str" cm="1">
        <f t="array" ref="J10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51" s="58">
        <f>IF(G1051="Tarif Frais de dossier",30,IF(I1051&lt;0,0,IF(AND(A1051=hypothèses!$AV$2,G1051=hypothèses!$AM$1),IF(E1051&lt;=hypothèses!$AT$2,hypothèses!$AW$2,IF(E1051&gt;=hypothèses!$AU$2,hypothèses!$AX$2,E1051*hypothèses!$AY$2)),IF(AND(A1051=hypothèses!$AV$3,G1051=hypothèses!$AM$1),IF(E1051&lt;=hypothèses!$AT$3,hypothèses!$AW$3,IF(E1051&gt;=hypothèses!$AU$3,hypothèses!$AX$3,E1051*hypothèses!$AY$3)),IF(AND(A1051=hypothèses!$AV$5,G1051=hypothèses!$AN$1),IF(E1051&lt;=hypothèses!$AT$5,hypothèses!$AW$5,IF(E1051&gt;=hypothèses!$AU$5,hypothèses!$AX$5,E1051*hypothèses!$AY$5)),IF(AND(A1051=hypothèses!$AV$6,G1051=hypothèses!$AN$1),IF(E1051&lt;=hypothèses!$AT$6,hypothèses!$AW$6,IF(E1051&gt;=hypothèses!$AU$6,hypothèses!$AX$6,E1051*hypothèses!$AY$6)),IF(AND(A1051=hypothèses!$AV$8,G1051=hypothèses!$AO$1),IF(E1051&lt;=hypothèses!$AT$8,hypothèses!$AW$8,IF(E1051&gt;=hypothèses!$AU$8,hypothèses!$AX$8,E1051*hypothèses!$AY$8)),IF(AND(A1051=hypothèses!$AV$9,G1051=hypothèses!$AO$1),IF(E1051&lt;=hypothèses!$AT$9,hypothèses!$AW$9,IF(E1051&gt;=hypothèses!$AU$9,hypothèses!$AX$9,E1051*hypothèses!$AY$9)),IF(AND(A1051=hypothèses!$AV$11,G1051=hypothèses!$AP$1),IF(E1051&lt;=hypothèses!$AT$11,hypothèses!$AW$11,IF(E1051&gt;=hypothèses!$AU$11,hypothèses!$AX$11,E1051*hypothèses!$AY$11)),IF(AND(A1051=hypothèses!$AV$12,G1051=hypothèses!$AP$1),IF(E1051&lt;=hypothèses!$AT$12,hypothèses!$AW$12,IF(E1051&gt;=hypothèses!$AU$12,hypothèses!$AX$12,E1051*hypothèses!$AY$12)),IF(AND(A1051=hypothèses!$AV$14,G1051=hypothèses!$AQ$1),IF(E1051&lt;=hypothèses!$AT$14,hypothèses!$AW$14,IF(E1051&gt;=hypothèses!$AU$14,hypothèses!$AX$14,E1051*hypothèses!$AY$14)),IF(AND(A1051=hypothèses!$AV$15,G1051=hypothèses!$AQ$1),IF(E1051&lt;=hypothèses!$AT$15,hypothèses!$AW$15,IF(E1051&gt;=hypothèses!$AU$15,hypothèses!$AX$15,E1051*hypothèses!$AY$15)),IF(AND(A1051=hypothèses!$AV$17,G1051=hypothèses!$AR$1),IF(E1051&lt;=hypothèses!$AT$17,hypothèses!$AW$17,IF(E1051&gt;=hypothèses!$AU$17,hypothèses!$AX$17,E1051*hypothèses!$AY$17)),IF(AND(A1051=hypothèses!$AV$18,G1051=hypothèses!$AR$1),IF(E1051&lt;=hypothèses!$AT$18,hypothèses!$AW$18,IF(E1051&gt;=hypothèses!$AU$18,hypothèses!$AX$18,E1051*hypothèses!$AY$18)),0))))))))))))))</f>
        <v>0</v>
      </c>
      <c r="L1051" s="58"/>
    </row>
    <row r="1052" spans="1:12">
      <c r="A1052" t="s">
        <v>68</v>
      </c>
      <c r="B1052" s="59">
        <v>11934</v>
      </c>
      <c r="C1052">
        <v>5</v>
      </c>
      <c r="D1052">
        <v>1.5</v>
      </c>
      <c r="E1052" s="4">
        <f t="shared" si="16"/>
        <v>663</v>
      </c>
      <c r="F1052" s="49">
        <f>IF($E1052&lt;=hypothèses!$AK$2,1,IF(AND($E1052&gt;hypothèses!$AJ$3,$E1052&lt;=hypothèses!$AK$3),2,IF(AND($E1052&gt;hypothèses!$AJ$4,$E1052&lt;=hypothèses!$AK$4),3,IF(AND($E1052&gt;hypothèses!$AJ$5,$E1052&lt;=hypothèses!$AK$5),4,IF(AND($E1052&gt;hypothèses!$AJ$6,$E1052&lt;=hypothèses!$AK$6),5,IF(AND($E1052&gt;hypothèses!$AJ$7,$E1052&lt;=hypothèses!$AK$7),6,IF(AND($E1052&gt;hypothèses!$AJ$8,$E1052&lt;=hypothèses!$AK$8),7,IF(AND($E1052&gt;hypothèses!$AJ$9,$E1052&lt;=hypothèses!$AK$9),8,IF(AND($E1052&gt;hypothèses!$AJ$10,$E1052&lt;=hypothèses!$AK$10),9,IF(AND($E1052&gt;hypothèses!$AJ$11,$E1052&lt;=hypothèses!$AK$11),10,""))))))))))</f>
        <v>4</v>
      </c>
      <c r="G1052" t="s">
        <v>14</v>
      </c>
      <c r="H1052">
        <v>1</v>
      </c>
      <c r="I1052">
        <v>30</v>
      </c>
      <c r="J1052" s="58" cm="1">
        <f t="array" ref="J10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52" s="58">
        <f>IF(G1052="Tarif Frais de dossier",30,IF(I1052&lt;0,0,IF(AND(A1052=hypothèses!$AV$2,G1052=hypothèses!$AM$1),IF(E1052&lt;=hypothèses!$AT$2,hypothèses!$AW$2,IF(E1052&gt;=hypothèses!$AU$2,hypothèses!$AX$2,E1052*hypothèses!$AY$2)),IF(AND(A1052=hypothèses!$AV$3,G1052=hypothèses!$AM$1),IF(E1052&lt;=hypothèses!$AT$3,hypothèses!$AW$3,IF(E1052&gt;=hypothèses!$AU$3,hypothèses!$AX$3,E1052*hypothèses!$AY$3)),IF(AND(A1052=hypothèses!$AV$5,G1052=hypothèses!$AN$1),IF(E1052&lt;=hypothèses!$AT$5,hypothèses!$AW$5,IF(E1052&gt;=hypothèses!$AU$5,hypothèses!$AX$5,E1052*hypothèses!$AY$5)),IF(AND(A1052=hypothèses!$AV$6,G1052=hypothèses!$AN$1),IF(E1052&lt;=hypothèses!$AT$6,hypothèses!$AW$6,IF(E1052&gt;=hypothèses!$AU$6,hypothèses!$AX$6,E1052*hypothèses!$AY$6)),IF(AND(A1052=hypothèses!$AV$8,G1052=hypothèses!$AO$1),IF(E1052&lt;=hypothèses!$AT$8,hypothèses!$AW$8,IF(E1052&gt;=hypothèses!$AU$8,hypothèses!$AX$8,E1052*hypothèses!$AY$8)),IF(AND(A1052=hypothèses!$AV$9,G1052=hypothèses!$AO$1),IF(E1052&lt;=hypothèses!$AT$9,hypothèses!$AW$9,IF(E1052&gt;=hypothèses!$AU$9,hypothèses!$AX$9,E1052*hypothèses!$AY$9)),IF(AND(A1052=hypothèses!$AV$11,G1052=hypothèses!$AP$1),IF(E1052&lt;=hypothèses!$AT$11,hypothèses!$AW$11,IF(E1052&gt;=hypothèses!$AU$11,hypothèses!$AX$11,E1052*hypothèses!$AY$11)),IF(AND(A1052=hypothèses!$AV$12,G1052=hypothèses!$AP$1),IF(E1052&lt;=hypothèses!$AT$12,hypothèses!$AW$12,IF(E1052&gt;=hypothèses!$AU$12,hypothèses!$AX$12,E1052*hypothèses!$AY$12)),IF(AND(A1052=hypothèses!$AV$14,G1052=hypothèses!$AQ$1),IF(E1052&lt;=hypothèses!$AT$14,hypothèses!$AW$14,IF(E1052&gt;=hypothèses!$AU$14,hypothèses!$AX$14,E1052*hypothèses!$AY$14)),IF(AND(A1052=hypothèses!$AV$15,G1052=hypothèses!$AQ$1),IF(E1052&lt;=hypothèses!$AT$15,hypothèses!$AW$15,IF(E1052&gt;=hypothèses!$AU$15,hypothèses!$AX$15,E1052*hypothèses!$AY$15)),IF(AND(A1052=hypothèses!$AV$17,G1052=hypothèses!$AR$1),IF(E1052&lt;=hypothèses!$AT$17,hypothèses!$AW$17,IF(E1052&gt;=hypothèses!$AU$17,hypothèses!$AX$17,E1052*hypothèses!$AY$17)),IF(AND(A1052=hypothèses!$AV$18,G1052=hypothèses!$AR$1),IF(E1052&lt;=hypothèses!$AT$18,hypothèses!$AW$18,IF(E1052&gt;=hypothèses!$AU$18,hypothèses!$AX$18,E1052*hypothèses!$AY$18)),0))))))))))))))</f>
        <v>30</v>
      </c>
      <c r="L1052" s="58"/>
    </row>
    <row r="1053" spans="1:12">
      <c r="A1053" t="s">
        <v>68</v>
      </c>
      <c r="B1053" s="59">
        <v>11934</v>
      </c>
      <c r="C1053">
        <v>5</v>
      </c>
      <c r="D1053">
        <v>1.5</v>
      </c>
      <c r="E1053" s="4">
        <f t="shared" si="16"/>
        <v>663</v>
      </c>
      <c r="F1053" s="49">
        <f>IF($E1053&lt;=hypothèses!$AK$2,1,IF(AND($E1053&gt;hypothèses!$AJ$3,$E1053&lt;=hypothèses!$AK$3),2,IF(AND($E1053&gt;hypothèses!$AJ$4,$E1053&lt;=hypothèses!$AK$4),3,IF(AND($E1053&gt;hypothèses!$AJ$5,$E1053&lt;=hypothèses!$AK$5),4,IF(AND($E1053&gt;hypothèses!$AJ$6,$E1053&lt;=hypothèses!$AK$6),5,IF(AND($E1053&gt;hypothèses!$AJ$7,$E1053&lt;=hypothèses!$AK$7),6,IF(AND($E1053&gt;hypothèses!$AJ$8,$E1053&lt;=hypothèses!$AK$8),7,IF(AND($E1053&gt;hypothèses!$AJ$9,$E1053&lt;=hypothèses!$AK$9),8,IF(AND($E1053&gt;hypothèses!$AJ$10,$E1053&lt;=hypothèses!$AK$10),9,IF(AND($E1053&gt;hypothèses!$AJ$11,$E1053&lt;=hypothèses!$AK$11),10,""))))))))))</f>
        <v>4</v>
      </c>
      <c r="G1053" t="s">
        <v>17</v>
      </c>
      <c r="H1053">
        <v>1.1000000000000001</v>
      </c>
      <c r="I1053">
        <v>174.9</v>
      </c>
      <c r="J1053" s="58" cm="1">
        <f t="array" ref="J10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276.11099999999999</v>
      </c>
      <c r="K1053" s="58">
        <f>IF(G1053="Tarif Frais de dossier",30,IF(I1053&lt;0,0,IF(AND(A1053=hypothèses!$AV$2,G1053=hypothèses!$AM$1),IF(E1053&lt;=hypothèses!$AT$2,hypothèses!$AW$2,IF(E1053&gt;=hypothèses!$AU$2,hypothèses!$AX$2,E1053*hypothèses!$AY$2)),IF(AND(A1053=hypothèses!$AV$3,G1053=hypothèses!$AM$1),IF(E1053&lt;=hypothèses!$AT$3,hypothèses!$AW$3,IF(E1053&gt;=hypothèses!$AU$3,hypothèses!$AX$3,E1053*hypothèses!$AY$3)),IF(AND(A1053=hypothèses!$AV$5,G1053=hypothèses!$AN$1),IF(E1053&lt;=hypothèses!$AT$5,hypothèses!$AW$5,IF(E1053&gt;=hypothèses!$AU$5,hypothèses!$AX$5,E1053*hypothèses!$AY$5)),IF(AND(A1053=hypothèses!$AV$6,G1053=hypothèses!$AN$1),IF(E1053&lt;=hypothèses!$AT$6,hypothèses!$AW$6,IF(E1053&gt;=hypothèses!$AU$6,hypothèses!$AX$6,E1053*hypothèses!$AY$6)),IF(AND(A1053=hypothèses!$AV$8,G1053=hypothèses!$AO$1),IF(E1053&lt;=hypothèses!$AT$8,hypothèses!$AW$8,IF(E1053&gt;=hypothèses!$AU$8,hypothèses!$AX$8,E1053*hypothèses!$AY$8)),IF(AND(A1053=hypothèses!$AV$9,G1053=hypothèses!$AO$1),IF(E1053&lt;=hypothèses!$AT$9,hypothèses!$AW$9,IF(E1053&gt;=hypothèses!$AU$9,hypothèses!$AX$9,E1053*hypothèses!$AY$9)),IF(AND(A1053=hypothèses!$AV$11,G1053=hypothèses!$AP$1),IF(E1053&lt;=hypothèses!$AT$11,hypothèses!$AW$11,IF(E1053&gt;=hypothèses!$AU$11,hypothèses!$AX$11,E1053*hypothèses!$AY$11)),IF(AND(A1053=hypothèses!$AV$12,G1053=hypothèses!$AP$1),IF(E1053&lt;=hypothèses!$AT$12,hypothèses!$AW$12,IF(E1053&gt;=hypothèses!$AU$12,hypothèses!$AX$12,E1053*hypothèses!$AY$12)),IF(AND(A1053=hypothèses!$AV$14,G1053=hypothèses!$AQ$1),IF(E1053&lt;=hypothèses!$AT$14,hypothèses!$AW$14,IF(E1053&gt;=hypothèses!$AU$14,hypothèses!$AX$14,E1053*hypothèses!$AY$14)),IF(AND(A1053=hypothèses!$AV$15,G1053=hypothèses!$AQ$1),IF(E1053&lt;=hypothèses!$AT$15,hypothèses!$AW$15,IF(E1053&gt;=hypothèses!$AU$15,hypothèses!$AX$15,E1053*hypothèses!$AY$15)),IF(AND(A1053=hypothèses!$AV$17,G1053=hypothèses!$AR$1),IF(E1053&lt;=hypothèses!$AT$17,hypothèses!$AW$17,IF(E1053&gt;=hypothèses!$AU$17,hypothèses!$AX$17,E1053*hypothèses!$AY$17)),IF(AND(A1053=hypothèses!$AV$18,G1053=hypothèses!$AR$1),IF(E1053&lt;=hypothèses!$AT$18,hypothèses!$AW$18,IF(E1053&gt;=hypothèses!$AU$18,hypothèses!$AX$18,E1053*hypothèses!$AY$18)),0))))))))))))))</f>
        <v>109.39500000000001</v>
      </c>
      <c r="L1053" s="58"/>
    </row>
    <row r="1054" spans="1:12">
      <c r="A1054" t="s">
        <v>70</v>
      </c>
      <c r="B1054" s="59">
        <v>19661</v>
      </c>
      <c r="C1054">
        <v>8</v>
      </c>
      <c r="D1054">
        <v>1</v>
      </c>
      <c r="E1054" s="4">
        <f t="shared" si="16"/>
        <v>1638.4166666666667</v>
      </c>
      <c r="F1054" s="49">
        <f>IF($E1054&lt;=hypothèses!$AK$2,1,IF(AND($E1054&gt;hypothèses!$AJ$3,$E1054&lt;=hypothèses!$AK$3),2,IF(AND($E1054&gt;hypothèses!$AJ$4,$E1054&lt;=hypothèses!$AK$4),3,IF(AND($E1054&gt;hypothèses!$AJ$5,$E1054&lt;=hypothèses!$AK$5),4,IF(AND($E1054&gt;hypothèses!$AJ$6,$E1054&lt;=hypothèses!$AK$6),5,IF(AND($E1054&gt;hypothèses!$AJ$7,$E1054&lt;=hypothèses!$AK$7),6,IF(AND($E1054&gt;hypothèses!$AJ$8,$E1054&lt;=hypothèses!$AK$8),7,IF(AND($E1054&gt;hypothèses!$AJ$9,$E1054&lt;=hypothèses!$AK$9),8,IF(AND($E1054&gt;hypothèses!$AJ$10,$E1054&lt;=hypothèses!$AK$10),9,IF(AND($E1054&gt;hypothèses!$AJ$11,$E1054&lt;=hypothèses!$AK$11),10,""))))))))))</f>
        <v>8</v>
      </c>
      <c r="G1054" t="s">
        <v>17</v>
      </c>
      <c r="H1054">
        <v>1.1000000000000001</v>
      </c>
      <c r="I1054">
        <v>91.3</v>
      </c>
      <c r="J1054" s="58" cm="1">
        <f t="array" ref="J10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437.041</v>
      </c>
      <c r="K1054" s="58">
        <f>IF(G1054="Tarif Frais de dossier",30,IF(I1054&lt;0,0,IF(AND(A1054=hypothèses!$AV$2,G1054=hypothèses!$AM$1),IF(E1054&lt;=hypothèses!$AT$2,hypothèses!$AW$2,IF(E1054&gt;=hypothèses!$AU$2,hypothèses!$AX$2,E1054*hypothèses!$AY$2)),IF(AND(A1054=hypothèses!$AV$3,G1054=hypothèses!$AM$1),IF(E1054&lt;=hypothèses!$AT$3,hypothèses!$AW$3,IF(E1054&gt;=hypothèses!$AU$3,hypothèses!$AX$3,E1054*hypothèses!$AY$3)),IF(AND(A1054=hypothèses!$AV$5,G1054=hypothèses!$AN$1),IF(E1054&lt;=hypothèses!$AT$5,hypothèses!$AW$5,IF(E1054&gt;=hypothèses!$AU$5,hypothèses!$AX$5,E1054*hypothèses!$AY$5)),IF(AND(A1054=hypothèses!$AV$6,G1054=hypothèses!$AN$1),IF(E1054&lt;=hypothèses!$AT$6,hypothèses!$AW$6,IF(E1054&gt;=hypothèses!$AU$6,hypothèses!$AX$6,E1054*hypothèses!$AY$6)),IF(AND(A1054=hypothèses!$AV$8,G1054=hypothèses!$AO$1),IF(E1054&lt;=hypothèses!$AT$8,hypothèses!$AW$8,IF(E1054&gt;=hypothèses!$AU$8,hypothèses!$AX$8,E1054*hypothèses!$AY$8)),IF(AND(A1054=hypothèses!$AV$9,G1054=hypothèses!$AO$1),IF(E1054&lt;=hypothèses!$AT$9,hypothèses!$AW$9,IF(E1054&gt;=hypothèses!$AU$9,hypothèses!$AX$9,E1054*hypothèses!$AY$9)),IF(AND(A1054=hypothèses!$AV$11,G1054=hypothèses!$AP$1),IF(E1054&lt;=hypothèses!$AT$11,hypothèses!$AW$11,IF(E1054&gt;=hypothèses!$AU$11,hypothèses!$AX$11,E1054*hypothèses!$AY$11)),IF(AND(A1054=hypothèses!$AV$12,G1054=hypothèses!$AP$1),IF(E1054&lt;=hypothèses!$AT$12,hypothèses!$AW$12,IF(E1054&gt;=hypothèses!$AU$12,hypothèses!$AX$12,E1054*hypothèses!$AY$12)),IF(AND(A1054=hypothèses!$AV$14,G1054=hypothèses!$AQ$1),IF(E1054&lt;=hypothèses!$AT$14,hypothèses!$AW$14,IF(E1054&gt;=hypothèses!$AU$14,hypothèses!$AX$14,E1054*hypothèses!$AY$14)),IF(AND(A1054=hypothèses!$AV$15,G1054=hypothèses!$AQ$1),IF(E1054&lt;=hypothèses!$AT$15,hypothèses!$AW$15,IF(E1054&gt;=hypothèses!$AU$15,hypothèses!$AX$15,E1054*hypothèses!$AY$15)),IF(AND(A1054=hypothèses!$AV$17,G1054=hypothèses!$AR$1),IF(E1054&lt;=hypothèses!$AT$17,hypothèses!$AW$17,IF(E1054&gt;=hypothèses!$AU$17,hypothèses!$AX$17,E1054*hypothèses!$AY$17)),IF(AND(A1054=hypothèses!$AV$18,G1054=hypothèses!$AR$1),IF(E1054&lt;=hypothèses!$AT$18,hypothèses!$AW$18,IF(E1054&gt;=hypothèses!$AU$18,hypothèses!$AX$18,E1054*hypothèses!$AY$18)),0))))))))))))))</f>
        <v>216.27100000000002</v>
      </c>
      <c r="L1054" s="58"/>
    </row>
    <row r="1055" spans="1:12">
      <c r="A1055" t="s">
        <v>70</v>
      </c>
      <c r="B1055" s="59">
        <v>19661</v>
      </c>
      <c r="C1055">
        <v>8</v>
      </c>
      <c r="D1055">
        <v>1</v>
      </c>
      <c r="E1055" s="4">
        <f t="shared" si="16"/>
        <v>1638.4166666666667</v>
      </c>
      <c r="F1055" s="49">
        <f>IF($E1055&lt;=hypothèses!$AK$2,1,IF(AND($E1055&gt;hypothèses!$AJ$3,$E1055&lt;=hypothèses!$AK$3),2,IF(AND($E1055&gt;hypothèses!$AJ$4,$E1055&lt;=hypothèses!$AK$4),3,IF(AND($E1055&gt;hypothèses!$AJ$5,$E1055&lt;=hypothèses!$AK$5),4,IF(AND($E1055&gt;hypothèses!$AJ$6,$E1055&lt;=hypothèses!$AK$6),5,IF(AND($E1055&gt;hypothèses!$AJ$7,$E1055&lt;=hypothèses!$AK$7),6,IF(AND($E1055&gt;hypothèses!$AJ$8,$E1055&lt;=hypothèses!$AK$8),7,IF(AND($E1055&gt;hypothèses!$AJ$9,$E1055&lt;=hypothèses!$AK$9),8,IF(AND($E1055&gt;hypothèses!$AJ$10,$E1055&lt;=hypothèses!$AK$10),9,IF(AND($E1055&gt;hypothèses!$AJ$11,$E1055&lt;=hypothèses!$AK$11),10,""))))))))))</f>
        <v>8</v>
      </c>
      <c r="G1055" t="s">
        <v>14</v>
      </c>
      <c r="H1055">
        <v>1</v>
      </c>
      <c r="I1055">
        <v>30</v>
      </c>
      <c r="J1055" s="58" cm="1">
        <f t="array" ref="J10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55" s="58">
        <f>IF(G1055="Tarif Frais de dossier",30,IF(I1055&lt;0,0,IF(AND(A1055=hypothèses!$AV$2,G1055=hypothèses!$AM$1),IF(E1055&lt;=hypothèses!$AT$2,hypothèses!$AW$2,IF(E1055&gt;=hypothèses!$AU$2,hypothèses!$AX$2,E1055*hypothèses!$AY$2)),IF(AND(A1055=hypothèses!$AV$3,G1055=hypothèses!$AM$1),IF(E1055&lt;=hypothèses!$AT$3,hypothèses!$AW$3,IF(E1055&gt;=hypothèses!$AU$3,hypothèses!$AX$3,E1055*hypothèses!$AY$3)),IF(AND(A1055=hypothèses!$AV$5,G1055=hypothèses!$AN$1),IF(E1055&lt;=hypothèses!$AT$5,hypothèses!$AW$5,IF(E1055&gt;=hypothèses!$AU$5,hypothèses!$AX$5,E1055*hypothèses!$AY$5)),IF(AND(A1055=hypothèses!$AV$6,G1055=hypothèses!$AN$1),IF(E1055&lt;=hypothèses!$AT$6,hypothèses!$AW$6,IF(E1055&gt;=hypothèses!$AU$6,hypothèses!$AX$6,E1055*hypothèses!$AY$6)),IF(AND(A1055=hypothèses!$AV$8,G1055=hypothèses!$AO$1),IF(E1055&lt;=hypothèses!$AT$8,hypothèses!$AW$8,IF(E1055&gt;=hypothèses!$AU$8,hypothèses!$AX$8,E1055*hypothèses!$AY$8)),IF(AND(A1055=hypothèses!$AV$9,G1055=hypothèses!$AO$1),IF(E1055&lt;=hypothèses!$AT$9,hypothèses!$AW$9,IF(E1055&gt;=hypothèses!$AU$9,hypothèses!$AX$9,E1055*hypothèses!$AY$9)),IF(AND(A1055=hypothèses!$AV$11,G1055=hypothèses!$AP$1),IF(E1055&lt;=hypothèses!$AT$11,hypothèses!$AW$11,IF(E1055&gt;=hypothèses!$AU$11,hypothèses!$AX$11,E1055*hypothèses!$AY$11)),IF(AND(A1055=hypothèses!$AV$12,G1055=hypothèses!$AP$1),IF(E1055&lt;=hypothèses!$AT$12,hypothèses!$AW$12,IF(E1055&gt;=hypothèses!$AU$12,hypothèses!$AX$12,E1055*hypothèses!$AY$12)),IF(AND(A1055=hypothèses!$AV$14,G1055=hypothèses!$AQ$1),IF(E1055&lt;=hypothèses!$AT$14,hypothèses!$AW$14,IF(E1055&gt;=hypothèses!$AU$14,hypothèses!$AX$14,E1055*hypothèses!$AY$14)),IF(AND(A1055=hypothèses!$AV$15,G1055=hypothèses!$AQ$1),IF(E1055&lt;=hypothèses!$AT$15,hypothèses!$AW$15,IF(E1055&gt;=hypothèses!$AU$15,hypothèses!$AX$15,E1055*hypothèses!$AY$15)),IF(AND(A1055=hypothèses!$AV$17,G1055=hypothèses!$AR$1),IF(E1055&lt;=hypothèses!$AT$17,hypothèses!$AW$17,IF(E1055&gt;=hypothèses!$AU$17,hypothèses!$AX$17,E1055*hypothèses!$AY$17)),IF(AND(A1055=hypothèses!$AV$18,G1055=hypothèses!$AR$1),IF(E1055&lt;=hypothèses!$AT$18,hypothèses!$AW$18,IF(E1055&gt;=hypothèses!$AU$18,hypothèses!$AX$18,E1055*hypothèses!$AY$18)),0))))))))))))))</f>
        <v>30</v>
      </c>
      <c r="L1055" s="58"/>
    </row>
    <row r="1056" spans="1:12">
      <c r="A1056" t="s">
        <v>70</v>
      </c>
      <c r="B1056" s="59">
        <v>926</v>
      </c>
      <c r="C1056">
        <v>1</v>
      </c>
      <c r="D1056">
        <v>1</v>
      </c>
      <c r="E1056" s="4">
        <f t="shared" si="16"/>
        <v>77.166666666666671</v>
      </c>
      <c r="F1056" s="49">
        <f>IF($E1056&lt;=hypothèses!$AK$2,1,IF(AND($E1056&gt;hypothèses!$AJ$3,$E1056&lt;=hypothèses!$AK$3),2,IF(AND($E1056&gt;hypothèses!$AJ$4,$E1056&lt;=hypothèses!$AK$4),3,IF(AND($E1056&gt;hypothèses!$AJ$5,$E1056&lt;=hypothèses!$AK$5),4,IF(AND($E1056&gt;hypothèses!$AJ$6,$E1056&lt;=hypothèses!$AK$6),5,IF(AND($E1056&gt;hypothèses!$AJ$7,$E1056&lt;=hypothèses!$AK$7),6,IF(AND($E1056&gt;hypothèses!$AJ$8,$E1056&lt;=hypothèses!$AK$8),7,IF(AND($E1056&gt;hypothèses!$AJ$9,$E1056&lt;=hypothèses!$AK$9),8,IF(AND($E1056&gt;hypothèses!$AJ$10,$E1056&lt;=hypothèses!$AK$10),9,IF(AND($E1056&gt;hypothèses!$AJ$11,$E1056&lt;=hypothèses!$AK$11),10,""))))))))))</f>
        <v>1</v>
      </c>
      <c r="G1056" t="s">
        <v>17</v>
      </c>
      <c r="H1056">
        <v>1.1000000000000001</v>
      </c>
      <c r="I1056">
        <v>72.599999999999994</v>
      </c>
      <c r="J1056" s="58" cm="1">
        <f t="array" ref="J10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056" s="58">
        <f>IF(G1056="Tarif Frais de dossier",30,IF(I1056&lt;0,0,IF(AND(A1056=hypothèses!$AV$2,G1056=hypothèses!$AM$1),IF(E1056&lt;=hypothèses!$AT$2,hypothèses!$AW$2,IF(E1056&gt;=hypothèses!$AU$2,hypothèses!$AX$2,E1056*hypothèses!$AY$2)),IF(AND(A1056=hypothèses!$AV$3,G1056=hypothèses!$AM$1),IF(E1056&lt;=hypothèses!$AT$3,hypothèses!$AW$3,IF(E1056&gt;=hypothèses!$AU$3,hypothèses!$AX$3,E1056*hypothèses!$AY$3)),IF(AND(A1056=hypothèses!$AV$5,G1056=hypothèses!$AN$1),IF(E1056&lt;=hypothèses!$AT$5,hypothèses!$AW$5,IF(E1056&gt;=hypothèses!$AU$5,hypothèses!$AX$5,E1056*hypothèses!$AY$5)),IF(AND(A1056=hypothèses!$AV$6,G1056=hypothèses!$AN$1),IF(E1056&lt;=hypothèses!$AT$6,hypothèses!$AW$6,IF(E1056&gt;=hypothèses!$AU$6,hypothèses!$AX$6,E1056*hypothèses!$AY$6)),IF(AND(A1056=hypothèses!$AV$8,G1056=hypothèses!$AO$1),IF(E1056&lt;=hypothèses!$AT$8,hypothèses!$AW$8,IF(E1056&gt;=hypothèses!$AU$8,hypothèses!$AX$8,E1056*hypothèses!$AY$8)),IF(AND(A1056=hypothèses!$AV$9,G1056=hypothèses!$AO$1),IF(E1056&lt;=hypothèses!$AT$9,hypothèses!$AW$9,IF(E1056&gt;=hypothèses!$AU$9,hypothèses!$AX$9,E1056*hypothèses!$AY$9)),IF(AND(A1056=hypothèses!$AV$11,G1056=hypothèses!$AP$1),IF(E1056&lt;=hypothèses!$AT$11,hypothèses!$AW$11,IF(E1056&gt;=hypothèses!$AU$11,hypothèses!$AX$11,E1056*hypothèses!$AY$11)),IF(AND(A1056=hypothèses!$AV$12,G1056=hypothèses!$AP$1),IF(E1056&lt;=hypothèses!$AT$12,hypothèses!$AW$12,IF(E1056&gt;=hypothèses!$AU$12,hypothèses!$AX$12,E1056*hypothèses!$AY$12)),IF(AND(A1056=hypothèses!$AV$14,G1056=hypothèses!$AQ$1),IF(E1056&lt;=hypothèses!$AT$14,hypothèses!$AW$14,IF(E1056&gt;=hypothèses!$AU$14,hypothèses!$AX$14,E1056*hypothèses!$AY$14)),IF(AND(A1056=hypothèses!$AV$15,G1056=hypothèses!$AQ$1),IF(E1056&lt;=hypothèses!$AT$15,hypothèses!$AW$15,IF(E1056&gt;=hypothèses!$AU$15,hypothèses!$AX$15,E1056*hypothèses!$AY$15)),IF(AND(A1056=hypothèses!$AV$17,G1056=hypothèses!$AR$1),IF(E1056&lt;=hypothèses!$AT$17,hypothèses!$AW$17,IF(E1056&gt;=hypothèses!$AU$17,hypothèses!$AX$17,E1056*hypothèses!$AY$17)),IF(AND(A1056=hypothèses!$AV$18,G1056=hypothèses!$AR$1),IF(E1056&lt;=hypothèses!$AT$18,hypothèses!$AW$18,IF(E1056&gt;=hypothèses!$AU$18,hypothèses!$AX$18,E1056*hypothèses!$AY$18)),0))))))))))))))</f>
        <v>66</v>
      </c>
      <c r="L1056" s="58"/>
    </row>
    <row r="1057" spans="1:12">
      <c r="A1057" t="s">
        <v>70</v>
      </c>
      <c r="B1057" s="59">
        <v>926</v>
      </c>
      <c r="C1057">
        <v>1</v>
      </c>
      <c r="D1057">
        <v>1</v>
      </c>
      <c r="E1057" s="4">
        <f t="shared" si="16"/>
        <v>77.166666666666671</v>
      </c>
      <c r="F1057" s="49">
        <f>IF($E1057&lt;=hypothèses!$AK$2,1,IF(AND($E1057&gt;hypothèses!$AJ$3,$E1057&lt;=hypothèses!$AK$3),2,IF(AND($E1057&gt;hypothèses!$AJ$4,$E1057&lt;=hypothèses!$AK$4),3,IF(AND($E1057&gt;hypothèses!$AJ$5,$E1057&lt;=hypothèses!$AK$5),4,IF(AND($E1057&gt;hypothèses!$AJ$6,$E1057&lt;=hypothèses!$AK$6),5,IF(AND($E1057&gt;hypothèses!$AJ$7,$E1057&lt;=hypothèses!$AK$7),6,IF(AND($E1057&gt;hypothèses!$AJ$8,$E1057&lt;=hypothèses!$AK$8),7,IF(AND($E1057&gt;hypothèses!$AJ$9,$E1057&lt;=hypothèses!$AK$9),8,IF(AND($E1057&gt;hypothèses!$AJ$10,$E1057&lt;=hypothèses!$AK$10),9,IF(AND($E1057&gt;hypothèses!$AJ$11,$E1057&lt;=hypothèses!$AK$11),10,""))))))))))</f>
        <v>1</v>
      </c>
      <c r="G1057" t="s">
        <v>14</v>
      </c>
      <c r="H1057">
        <v>1</v>
      </c>
      <c r="I1057">
        <v>30</v>
      </c>
      <c r="J1057" s="58" cm="1">
        <f t="array" ref="J10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57" s="58">
        <f>IF(G1057="Tarif Frais de dossier",30,IF(I1057&lt;0,0,IF(AND(A1057=hypothèses!$AV$2,G1057=hypothèses!$AM$1),IF(E1057&lt;=hypothèses!$AT$2,hypothèses!$AW$2,IF(E1057&gt;=hypothèses!$AU$2,hypothèses!$AX$2,E1057*hypothèses!$AY$2)),IF(AND(A1057=hypothèses!$AV$3,G1057=hypothèses!$AM$1),IF(E1057&lt;=hypothèses!$AT$3,hypothèses!$AW$3,IF(E1057&gt;=hypothèses!$AU$3,hypothèses!$AX$3,E1057*hypothèses!$AY$3)),IF(AND(A1057=hypothèses!$AV$5,G1057=hypothèses!$AN$1),IF(E1057&lt;=hypothèses!$AT$5,hypothèses!$AW$5,IF(E1057&gt;=hypothèses!$AU$5,hypothèses!$AX$5,E1057*hypothèses!$AY$5)),IF(AND(A1057=hypothèses!$AV$6,G1057=hypothèses!$AN$1),IF(E1057&lt;=hypothèses!$AT$6,hypothèses!$AW$6,IF(E1057&gt;=hypothèses!$AU$6,hypothèses!$AX$6,E1057*hypothèses!$AY$6)),IF(AND(A1057=hypothèses!$AV$8,G1057=hypothèses!$AO$1),IF(E1057&lt;=hypothèses!$AT$8,hypothèses!$AW$8,IF(E1057&gt;=hypothèses!$AU$8,hypothèses!$AX$8,E1057*hypothèses!$AY$8)),IF(AND(A1057=hypothèses!$AV$9,G1057=hypothèses!$AO$1),IF(E1057&lt;=hypothèses!$AT$9,hypothèses!$AW$9,IF(E1057&gt;=hypothèses!$AU$9,hypothèses!$AX$9,E1057*hypothèses!$AY$9)),IF(AND(A1057=hypothèses!$AV$11,G1057=hypothèses!$AP$1),IF(E1057&lt;=hypothèses!$AT$11,hypothèses!$AW$11,IF(E1057&gt;=hypothèses!$AU$11,hypothèses!$AX$11,E1057*hypothèses!$AY$11)),IF(AND(A1057=hypothèses!$AV$12,G1057=hypothèses!$AP$1),IF(E1057&lt;=hypothèses!$AT$12,hypothèses!$AW$12,IF(E1057&gt;=hypothèses!$AU$12,hypothèses!$AX$12,E1057*hypothèses!$AY$12)),IF(AND(A1057=hypothèses!$AV$14,G1057=hypothèses!$AQ$1),IF(E1057&lt;=hypothèses!$AT$14,hypothèses!$AW$14,IF(E1057&gt;=hypothèses!$AU$14,hypothèses!$AX$14,E1057*hypothèses!$AY$14)),IF(AND(A1057=hypothèses!$AV$15,G1057=hypothèses!$AQ$1),IF(E1057&lt;=hypothèses!$AT$15,hypothèses!$AW$15,IF(E1057&gt;=hypothèses!$AU$15,hypothèses!$AX$15,E1057*hypothèses!$AY$15)),IF(AND(A1057=hypothèses!$AV$17,G1057=hypothèses!$AR$1),IF(E1057&lt;=hypothèses!$AT$17,hypothèses!$AW$17,IF(E1057&gt;=hypothèses!$AU$17,hypothèses!$AX$17,E1057*hypothèses!$AY$17)),IF(AND(A1057=hypothèses!$AV$18,G1057=hypothèses!$AR$1),IF(E1057&lt;=hypothèses!$AT$18,hypothèses!$AW$18,IF(E1057&gt;=hypothèses!$AU$18,hypothèses!$AX$18,E1057*hypothèses!$AY$18)),0))))))))))))))</f>
        <v>30</v>
      </c>
      <c r="L1057" s="58"/>
    </row>
    <row r="1058" spans="1:12">
      <c r="A1058" t="s">
        <v>70</v>
      </c>
      <c r="B1058" s="59">
        <v>4676</v>
      </c>
      <c r="C1058">
        <v>2</v>
      </c>
      <c r="D1058">
        <v>1</v>
      </c>
      <c r="E1058" s="4">
        <f t="shared" si="16"/>
        <v>389.66666666666669</v>
      </c>
      <c r="F1058" s="49">
        <f>IF($E1058&lt;=hypothèses!$AK$2,1,IF(AND($E1058&gt;hypothèses!$AJ$3,$E1058&lt;=hypothèses!$AK$3),2,IF(AND($E1058&gt;hypothèses!$AJ$4,$E1058&lt;=hypothèses!$AK$4),3,IF(AND($E1058&gt;hypothèses!$AJ$5,$E1058&lt;=hypothèses!$AK$5),4,IF(AND($E1058&gt;hypothèses!$AJ$6,$E1058&lt;=hypothèses!$AK$6),5,IF(AND($E1058&gt;hypothèses!$AJ$7,$E1058&lt;=hypothèses!$AK$7),6,IF(AND($E1058&gt;hypothèses!$AJ$8,$E1058&lt;=hypothèses!$AK$8),7,IF(AND($E1058&gt;hypothèses!$AJ$9,$E1058&lt;=hypothèses!$AK$9),8,IF(AND($E1058&gt;hypothèses!$AJ$10,$E1058&lt;=hypothèses!$AK$10),9,IF(AND($E1058&gt;hypothèses!$AJ$11,$E1058&lt;=hypothèses!$AK$11),10,""))))))))))</f>
        <v>2</v>
      </c>
      <c r="G1058" t="s">
        <v>13</v>
      </c>
      <c r="H1058">
        <v>1.1000000000000001</v>
      </c>
      <c r="I1058">
        <v>72.599999999999994</v>
      </c>
      <c r="J1058" s="58" cm="1">
        <f t="array" ref="J10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194.94200000000001</v>
      </c>
      <c r="K1058" s="58">
        <f>IF(G1058="Tarif Frais de dossier",30,IF(I1058&lt;0,0,IF(AND(A1058=hypothèses!$AV$2,G1058=hypothèses!$AM$1),IF(E1058&lt;=hypothèses!$AT$2,hypothèses!$AW$2,IF(E1058&gt;=hypothèses!$AU$2,hypothèses!$AX$2,E1058*hypothèses!$AY$2)),IF(AND(A1058=hypothèses!$AV$3,G1058=hypothèses!$AM$1),IF(E1058&lt;=hypothèses!$AT$3,hypothèses!$AW$3,IF(E1058&gt;=hypothèses!$AU$3,hypothèses!$AX$3,E1058*hypothèses!$AY$3)),IF(AND(A1058=hypothèses!$AV$5,G1058=hypothèses!$AN$1),IF(E1058&lt;=hypothèses!$AT$5,hypothèses!$AW$5,IF(E1058&gt;=hypothèses!$AU$5,hypothèses!$AX$5,E1058*hypothèses!$AY$5)),IF(AND(A1058=hypothèses!$AV$6,G1058=hypothèses!$AN$1),IF(E1058&lt;=hypothèses!$AT$6,hypothèses!$AW$6,IF(E1058&gt;=hypothèses!$AU$6,hypothèses!$AX$6,E1058*hypothèses!$AY$6)),IF(AND(A1058=hypothèses!$AV$8,G1058=hypothèses!$AO$1),IF(E1058&lt;=hypothèses!$AT$8,hypothèses!$AW$8,IF(E1058&gt;=hypothèses!$AU$8,hypothèses!$AX$8,E1058*hypothèses!$AY$8)),IF(AND(A1058=hypothèses!$AV$9,G1058=hypothèses!$AO$1),IF(E1058&lt;=hypothèses!$AT$9,hypothèses!$AW$9,IF(E1058&gt;=hypothèses!$AU$9,hypothèses!$AX$9,E1058*hypothèses!$AY$9)),IF(AND(A1058=hypothèses!$AV$11,G1058=hypothèses!$AP$1),IF(E1058&lt;=hypothèses!$AT$11,hypothèses!$AW$11,IF(E1058&gt;=hypothèses!$AU$11,hypothèses!$AX$11,E1058*hypothèses!$AY$11)),IF(AND(A1058=hypothèses!$AV$12,G1058=hypothèses!$AP$1),IF(E1058&lt;=hypothèses!$AT$12,hypothèses!$AW$12,IF(E1058&gt;=hypothèses!$AU$12,hypothèses!$AX$12,E1058*hypothèses!$AY$12)),IF(AND(A1058=hypothèses!$AV$14,G1058=hypothèses!$AQ$1),IF(E1058&lt;=hypothèses!$AT$14,hypothèses!$AW$14,IF(E1058&gt;=hypothèses!$AU$14,hypothèses!$AX$14,E1058*hypothèses!$AY$14)),IF(AND(A1058=hypothèses!$AV$15,G1058=hypothèses!$AQ$1),IF(E1058&lt;=hypothèses!$AT$15,hypothèses!$AW$15,IF(E1058&gt;=hypothèses!$AU$15,hypothèses!$AX$15,E1058*hypothèses!$AY$15)),IF(AND(A1058=hypothèses!$AV$17,G1058=hypothèses!$AR$1),IF(E1058&lt;=hypothèses!$AT$17,hypothèses!$AW$17,IF(E1058&gt;=hypothèses!$AU$17,hypothèses!$AX$17,E1058*hypothèses!$AY$17)),IF(AND(A1058=hypothèses!$AV$18,G1058=hypothèses!$AR$1),IF(E1058&lt;=hypothèses!$AT$18,hypothèses!$AW$18,IF(E1058&gt;=hypothèses!$AU$18,hypothèses!$AX$18,E1058*hypothèses!$AY$18)),0))))))))))))))</f>
        <v>102.87200000000001</v>
      </c>
      <c r="L1058" s="58"/>
    </row>
    <row r="1059" spans="1:12">
      <c r="A1059" t="s">
        <v>70</v>
      </c>
      <c r="B1059" s="59">
        <v>4676</v>
      </c>
      <c r="C1059">
        <v>2</v>
      </c>
      <c r="D1059">
        <v>1</v>
      </c>
      <c r="E1059" s="4">
        <f t="shared" si="16"/>
        <v>389.66666666666669</v>
      </c>
      <c r="F1059" s="49">
        <f>IF($E1059&lt;=hypothèses!$AK$2,1,IF(AND($E1059&gt;hypothèses!$AJ$3,$E1059&lt;=hypothèses!$AK$3),2,IF(AND($E1059&gt;hypothèses!$AJ$4,$E1059&lt;=hypothèses!$AK$4),3,IF(AND($E1059&gt;hypothèses!$AJ$5,$E1059&lt;=hypothèses!$AK$5),4,IF(AND($E1059&gt;hypothèses!$AJ$6,$E1059&lt;=hypothèses!$AK$6),5,IF(AND($E1059&gt;hypothèses!$AJ$7,$E1059&lt;=hypothèses!$AK$7),6,IF(AND($E1059&gt;hypothèses!$AJ$8,$E1059&lt;=hypothèses!$AK$8),7,IF(AND($E1059&gt;hypothèses!$AJ$9,$E1059&lt;=hypothèses!$AK$9),8,IF(AND($E1059&gt;hypothèses!$AJ$10,$E1059&lt;=hypothèses!$AK$10),9,IF(AND($E1059&gt;hypothèses!$AJ$11,$E1059&lt;=hypothèses!$AK$11),10,""))))))))))</f>
        <v>2</v>
      </c>
      <c r="G1059" t="s">
        <v>14</v>
      </c>
      <c r="H1059">
        <v>1</v>
      </c>
      <c r="I1059">
        <v>30</v>
      </c>
      <c r="J1059" s="58" cm="1">
        <f t="array" ref="J10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59" s="58">
        <f>IF(G1059="Tarif Frais de dossier",30,IF(I1059&lt;0,0,IF(AND(A1059=hypothèses!$AV$2,G1059=hypothèses!$AM$1),IF(E1059&lt;=hypothèses!$AT$2,hypothèses!$AW$2,IF(E1059&gt;=hypothèses!$AU$2,hypothèses!$AX$2,E1059*hypothèses!$AY$2)),IF(AND(A1059=hypothèses!$AV$3,G1059=hypothèses!$AM$1),IF(E1059&lt;=hypothèses!$AT$3,hypothèses!$AW$3,IF(E1059&gt;=hypothèses!$AU$3,hypothèses!$AX$3,E1059*hypothèses!$AY$3)),IF(AND(A1059=hypothèses!$AV$5,G1059=hypothèses!$AN$1),IF(E1059&lt;=hypothèses!$AT$5,hypothèses!$AW$5,IF(E1059&gt;=hypothèses!$AU$5,hypothèses!$AX$5,E1059*hypothèses!$AY$5)),IF(AND(A1059=hypothèses!$AV$6,G1059=hypothèses!$AN$1),IF(E1059&lt;=hypothèses!$AT$6,hypothèses!$AW$6,IF(E1059&gt;=hypothèses!$AU$6,hypothèses!$AX$6,E1059*hypothèses!$AY$6)),IF(AND(A1059=hypothèses!$AV$8,G1059=hypothèses!$AO$1),IF(E1059&lt;=hypothèses!$AT$8,hypothèses!$AW$8,IF(E1059&gt;=hypothèses!$AU$8,hypothèses!$AX$8,E1059*hypothèses!$AY$8)),IF(AND(A1059=hypothèses!$AV$9,G1059=hypothèses!$AO$1),IF(E1059&lt;=hypothèses!$AT$9,hypothèses!$AW$9,IF(E1059&gt;=hypothèses!$AU$9,hypothèses!$AX$9,E1059*hypothèses!$AY$9)),IF(AND(A1059=hypothèses!$AV$11,G1059=hypothèses!$AP$1),IF(E1059&lt;=hypothèses!$AT$11,hypothèses!$AW$11,IF(E1059&gt;=hypothèses!$AU$11,hypothèses!$AX$11,E1059*hypothèses!$AY$11)),IF(AND(A1059=hypothèses!$AV$12,G1059=hypothèses!$AP$1),IF(E1059&lt;=hypothèses!$AT$12,hypothèses!$AW$12,IF(E1059&gt;=hypothèses!$AU$12,hypothèses!$AX$12,E1059*hypothèses!$AY$12)),IF(AND(A1059=hypothèses!$AV$14,G1059=hypothèses!$AQ$1),IF(E1059&lt;=hypothèses!$AT$14,hypothèses!$AW$14,IF(E1059&gt;=hypothèses!$AU$14,hypothèses!$AX$14,E1059*hypothèses!$AY$14)),IF(AND(A1059=hypothèses!$AV$15,G1059=hypothèses!$AQ$1),IF(E1059&lt;=hypothèses!$AT$15,hypothèses!$AW$15,IF(E1059&gt;=hypothèses!$AU$15,hypothèses!$AX$15,E1059*hypothèses!$AY$15)),IF(AND(A1059=hypothèses!$AV$17,G1059=hypothèses!$AR$1),IF(E1059&lt;=hypothèses!$AT$17,hypothèses!$AW$17,IF(E1059&gt;=hypothèses!$AU$17,hypothèses!$AX$17,E1059*hypothèses!$AY$17)),IF(AND(A1059=hypothèses!$AV$18,G1059=hypothèses!$AR$1),IF(E1059&lt;=hypothèses!$AT$18,hypothèses!$AW$18,IF(E1059&gt;=hypothèses!$AU$18,hypothèses!$AX$18,E1059*hypothèses!$AY$18)),0))))))))))))))</f>
        <v>30</v>
      </c>
      <c r="L1059" s="58"/>
    </row>
    <row r="1060" spans="1:12">
      <c r="A1060" t="s">
        <v>70</v>
      </c>
      <c r="B1060" s="59">
        <v>4676</v>
      </c>
      <c r="C1060">
        <v>2</v>
      </c>
      <c r="D1060">
        <v>1</v>
      </c>
      <c r="E1060" s="4">
        <f t="shared" si="16"/>
        <v>389.66666666666669</v>
      </c>
      <c r="F1060" s="49">
        <f>IF($E1060&lt;=hypothèses!$AK$2,1,IF(AND($E1060&gt;hypothèses!$AJ$3,$E1060&lt;=hypothèses!$AK$3),2,IF(AND($E1060&gt;hypothèses!$AJ$4,$E1060&lt;=hypothèses!$AK$4),3,IF(AND($E1060&gt;hypothèses!$AJ$5,$E1060&lt;=hypothèses!$AK$5),4,IF(AND($E1060&gt;hypothèses!$AJ$6,$E1060&lt;=hypothèses!$AK$6),5,IF(AND($E1060&gt;hypothèses!$AJ$7,$E1060&lt;=hypothèses!$AK$7),6,IF(AND($E1060&gt;hypothèses!$AJ$8,$E1060&lt;=hypothèses!$AK$8),7,IF(AND($E1060&gt;hypothèses!$AJ$9,$E1060&lt;=hypothèses!$AK$9),8,IF(AND($E1060&gt;hypothèses!$AJ$10,$E1060&lt;=hypothèses!$AK$10),9,IF(AND($E1060&gt;hypothèses!$AJ$11,$E1060&lt;=hypothèses!$AK$11),10,""))))))))))</f>
        <v>2</v>
      </c>
      <c r="I1060">
        <v>0</v>
      </c>
      <c r="J1060" s="58" t="str" cm="1">
        <f t="array" ref="J10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60" s="58">
        <f>IF(G1060="Tarif Frais de dossier",30,IF(I1060&lt;0,0,IF(AND(A1060=hypothèses!$AV$2,G1060=hypothèses!$AM$1),IF(E1060&lt;=hypothèses!$AT$2,hypothèses!$AW$2,IF(E1060&gt;=hypothèses!$AU$2,hypothèses!$AX$2,E1060*hypothèses!$AY$2)),IF(AND(A1060=hypothèses!$AV$3,G1060=hypothèses!$AM$1),IF(E1060&lt;=hypothèses!$AT$3,hypothèses!$AW$3,IF(E1060&gt;=hypothèses!$AU$3,hypothèses!$AX$3,E1060*hypothèses!$AY$3)),IF(AND(A1060=hypothèses!$AV$5,G1060=hypothèses!$AN$1),IF(E1060&lt;=hypothèses!$AT$5,hypothèses!$AW$5,IF(E1060&gt;=hypothèses!$AU$5,hypothèses!$AX$5,E1060*hypothèses!$AY$5)),IF(AND(A1060=hypothèses!$AV$6,G1060=hypothèses!$AN$1),IF(E1060&lt;=hypothèses!$AT$6,hypothèses!$AW$6,IF(E1060&gt;=hypothèses!$AU$6,hypothèses!$AX$6,E1060*hypothèses!$AY$6)),IF(AND(A1060=hypothèses!$AV$8,G1060=hypothèses!$AO$1),IF(E1060&lt;=hypothèses!$AT$8,hypothèses!$AW$8,IF(E1060&gt;=hypothèses!$AU$8,hypothèses!$AX$8,E1060*hypothèses!$AY$8)),IF(AND(A1060=hypothèses!$AV$9,G1060=hypothèses!$AO$1),IF(E1060&lt;=hypothèses!$AT$9,hypothèses!$AW$9,IF(E1060&gt;=hypothèses!$AU$9,hypothèses!$AX$9,E1060*hypothèses!$AY$9)),IF(AND(A1060=hypothèses!$AV$11,G1060=hypothèses!$AP$1),IF(E1060&lt;=hypothèses!$AT$11,hypothèses!$AW$11,IF(E1060&gt;=hypothèses!$AU$11,hypothèses!$AX$11,E1060*hypothèses!$AY$11)),IF(AND(A1060=hypothèses!$AV$12,G1060=hypothèses!$AP$1),IF(E1060&lt;=hypothèses!$AT$12,hypothèses!$AW$12,IF(E1060&gt;=hypothèses!$AU$12,hypothèses!$AX$12,E1060*hypothèses!$AY$12)),IF(AND(A1060=hypothèses!$AV$14,G1060=hypothèses!$AQ$1),IF(E1060&lt;=hypothèses!$AT$14,hypothèses!$AW$14,IF(E1060&gt;=hypothèses!$AU$14,hypothèses!$AX$14,E1060*hypothèses!$AY$14)),IF(AND(A1060=hypothèses!$AV$15,G1060=hypothèses!$AQ$1),IF(E1060&lt;=hypothèses!$AT$15,hypothèses!$AW$15,IF(E1060&gt;=hypothèses!$AU$15,hypothèses!$AX$15,E1060*hypothèses!$AY$15)),IF(AND(A1060=hypothèses!$AV$17,G1060=hypothèses!$AR$1),IF(E1060&lt;=hypothèses!$AT$17,hypothèses!$AW$17,IF(E1060&gt;=hypothèses!$AU$17,hypothèses!$AX$17,E1060*hypothèses!$AY$17)),IF(AND(A1060=hypothèses!$AV$18,G1060=hypothèses!$AR$1),IF(E1060&lt;=hypothèses!$AT$18,hypothèses!$AW$18,IF(E1060&gt;=hypothèses!$AU$18,hypothèses!$AX$18,E1060*hypothèses!$AY$18)),0))))))))))))))</f>
        <v>0</v>
      </c>
      <c r="L1060" s="58"/>
    </row>
    <row r="1061" spans="1:12">
      <c r="A1061" t="s">
        <v>68</v>
      </c>
      <c r="B1061" s="59">
        <v>18114</v>
      </c>
      <c r="C1061">
        <v>8</v>
      </c>
      <c r="D1061">
        <v>2</v>
      </c>
      <c r="E1061" s="4">
        <f t="shared" si="16"/>
        <v>754.75</v>
      </c>
      <c r="F1061" s="49">
        <f>IF($E1061&lt;=hypothèses!$AK$2,1,IF(AND($E1061&gt;hypothèses!$AJ$3,$E1061&lt;=hypothèses!$AK$3),2,IF(AND($E1061&gt;hypothèses!$AJ$4,$E1061&lt;=hypothèses!$AK$4),3,IF(AND($E1061&gt;hypothèses!$AJ$5,$E1061&lt;=hypothèses!$AK$5),4,IF(AND($E1061&gt;hypothèses!$AJ$6,$E1061&lt;=hypothèses!$AK$6),5,IF(AND($E1061&gt;hypothèses!$AJ$7,$E1061&lt;=hypothèses!$AK$7),6,IF(AND($E1061&gt;hypothèses!$AJ$8,$E1061&lt;=hypothèses!$AK$8),7,IF(AND($E1061&gt;hypothèses!$AJ$9,$E1061&lt;=hypothèses!$AK$9),8,IF(AND($E1061&gt;hypothèses!$AJ$10,$E1061&lt;=hypothèses!$AK$10),9,IF(AND($E1061&gt;hypothèses!$AJ$11,$E1061&lt;=hypothèses!$AK$11),10,""))))))))))</f>
        <v>5</v>
      </c>
      <c r="G1061" t="s">
        <v>13</v>
      </c>
      <c r="H1061">
        <v>1</v>
      </c>
      <c r="I1061">
        <v>570</v>
      </c>
      <c r="J1061" s="58" cm="1">
        <f t="array" ref="J10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628.67999999999995</v>
      </c>
      <c r="K1061" s="58">
        <f>IF(G1061="Tarif Frais de dossier",30,IF(I1061&lt;0,0,IF(AND(A1061=hypothèses!$AV$2,G1061=hypothèses!$AM$1),IF(E1061&lt;=hypothèses!$AT$2,hypothèses!$AW$2,IF(E1061&gt;=hypothèses!$AU$2,hypothèses!$AX$2,E1061*hypothèses!$AY$2)),IF(AND(A1061=hypothèses!$AV$3,G1061=hypothèses!$AM$1),IF(E1061&lt;=hypothèses!$AT$3,hypothèses!$AW$3,IF(E1061&gt;=hypothèses!$AU$3,hypothèses!$AX$3,E1061*hypothèses!$AY$3)),IF(AND(A1061=hypothèses!$AV$5,G1061=hypothèses!$AN$1),IF(E1061&lt;=hypothèses!$AT$5,hypothèses!$AW$5,IF(E1061&gt;=hypothèses!$AU$5,hypothèses!$AX$5,E1061*hypothèses!$AY$5)),IF(AND(A1061=hypothèses!$AV$6,G1061=hypothèses!$AN$1),IF(E1061&lt;=hypothèses!$AT$6,hypothèses!$AW$6,IF(E1061&gt;=hypothèses!$AU$6,hypothèses!$AX$6,E1061*hypothèses!$AY$6)),IF(AND(A1061=hypothèses!$AV$8,G1061=hypothèses!$AO$1),IF(E1061&lt;=hypothèses!$AT$8,hypothèses!$AW$8,IF(E1061&gt;=hypothèses!$AU$8,hypothèses!$AX$8,E1061*hypothèses!$AY$8)),IF(AND(A1061=hypothèses!$AV$9,G1061=hypothèses!$AO$1),IF(E1061&lt;=hypothèses!$AT$9,hypothèses!$AW$9,IF(E1061&gt;=hypothèses!$AU$9,hypothèses!$AX$9,E1061*hypothèses!$AY$9)),IF(AND(A1061=hypothèses!$AV$11,G1061=hypothèses!$AP$1),IF(E1061&lt;=hypothèses!$AT$11,hypothèses!$AW$11,IF(E1061&gt;=hypothèses!$AU$11,hypothèses!$AX$11,E1061*hypothèses!$AY$11)),IF(AND(A1061=hypothèses!$AV$12,G1061=hypothèses!$AP$1),IF(E1061&lt;=hypothèses!$AT$12,hypothèses!$AW$12,IF(E1061&gt;=hypothèses!$AU$12,hypothèses!$AX$12,E1061*hypothèses!$AY$12)),IF(AND(A1061=hypothèses!$AV$14,G1061=hypothèses!$AQ$1),IF(E1061&lt;=hypothèses!$AT$14,hypothèses!$AW$14,IF(E1061&gt;=hypothèses!$AU$14,hypothèses!$AX$14,E1061*hypothèses!$AY$14)),IF(AND(A1061=hypothèses!$AV$15,G1061=hypothèses!$AQ$1),IF(E1061&lt;=hypothèses!$AT$15,hypothèses!$AW$15,IF(E1061&gt;=hypothèses!$AU$15,hypothèses!$AX$15,E1061*hypothèses!$AY$15)),IF(AND(A1061=hypothèses!$AV$17,G1061=hypothèses!$AR$1),IF(E1061&lt;=hypothèses!$AT$17,hypothèses!$AW$17,IF(E1061&gt;=hypothèses!$AU$17,hypothèses!$AX$17,E1061*hypothèses!$AY$17)),IF(AND(A1061=hypothèses!$AV$18,G1061=hypothèses!$AR$1),IF(E1061&lt;=hypothèses!$AT$18,hypothèses!$AW$18,IF(E1061&gt;=hypothèses!$AU$18,hypothèses!$AX$18,E1061*hypothèses!$AY$18)),0))))))))))))))</f>
        <v>249.06750000000002</v>
      </c>
      <c r="L1061" s="58"/>
    </row>
    <row r="1062" spans="1:12">
      <c r="A1062" t="s">
        <v>68</v>
      </c>
      <c r="B1062" s="59">
        <v>18114</v>
      </c>
      <c r="C1062">
        <v>8</v>
      </c>
      <c r="D1062">
        <v>2</v>
      </c>
      <c r="E1062" s="4">
        <f t="shared" si="16"/>
        <v>754.75</v>
      </c>
      <c r="F1062" s="49">
        <f>IF($E1062&lt;=hypothèses!$AK$2,1,IF(AND($E1062&gt;hypothèses!$AJ$3,$E1062&lt;=hypothèses!$AK$3),2,IF(AND($E1062&gt;hypothèses!$AJ$4,$E1062&lt;=hypothèses!$AK$4),3,IF(AND($E1062&gt;hypothèses!$AJ$5,$E1062&lt;=hypothèses!$AK$5),4,IF(AND($E1062&gt;hypothèses!$AJ$6,$E1062&lt;=hypothèses!$AK$6),5,IF(AND($E1062&gt;hypothèses!$AJ$7,$E1062&lt;=hypothèses!$AK$7),6,IF(AND($E1062&gt;hypothèses!$AJ$8,$E1062&lt;=hypothèses!$AK$8),7,IF(AND($E1062&gt;hypothèses!$AJ$9,$E1062&lt;=hypothèses!$AK$9),8,IF(AND($E1062&gt;hypothèses!$AJ$10,$E1062&lt;=hypothèses!$AK$10),9,IF(AND($E1062&gt;hypothèses!$AJ$11,$E1062&lt;=hypothèses!$AK$11),10,""))))))))))</f>
        <v>5</v>
      </c>
      <c r="I1062">
        <v>0</v>
      </c>
      <c r="J1062" s="58" t="str" cm="1">
        <f t="array" ref="J10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62" s="58">
        <f>IF(G1062="Tarif Frais de dossier",30,IF(I1062&lt;0,0,IF(AND(A1062=hypothèses!$AV$2,G1062=hypothèses!$AM$1),IF(E1062&lt;=hypothèses!$AT$2,hypothèses!$AW$2,IF(E1062&gt;=hypothèses!$AU$2,hypothèses!$AX$2,E1062*hypothèses!$AY$2)),IF(AND(A1062=hypothèses!$AV$3,G1062=hypothèses!$AM$1),IF(E1062&lt;=hypothèses!$AT$3,hypothèses!$AW$3,IF(E1062&gt;=hypothèses!$AU$3,hypothèses!$AX$3,E1062*hypothèses!$AY$3)),IF(AND(A1062=hypothèses!$AV$5,G1062=hypothèses!$AN$1),IF(E1062&lt;=hypothèses!$AT$5,hypothèses!$AW$5,IF(E1062&gt;=hypothèses!$AU$5,hypothèses!$AX$5,E1062*hypothèses!$AY$5)),IF(AND(A1062=hypothèses!$AV$6,G1062=hypothèses!$AN$1),IF(E1062&lt;=hypothèses!$AT$6,hypothèses!$AW$6,IF(E1062&gt;=hypothèses!$AU$6,hypothèses!$AX$6,E1062*hypothèses!$AY$6)),IF(AND(A1062=hypothèses!$AV$8,G1062=hypothèses!$AO$1),IF(E1062&lt;=hypothèses!$AT$8,hypothèses!$AW$8,IF(E1062&gt;=hypothèses!$AU$8,hypothèses!$AX$8,E1062*hypothèses!$AY$8)),IF(AND(A1062=hypothèses!$AV$9,G1062=hypothèses!$AO$1),IF(E1062&lt;=hypothèses!$AT$9,hypothèses!$AW$9,IF(E1062&gt;=hypothèses!$AU$9,hypothèses!$AX$9,E1062*hypothèses!$AY$9)),IF(AND(A1062=hypothèses!$AV$11,G1062=hypothèses!$AP$1),IF(E1062&lt;=hypothèses!$AT$11,hypothèses!$AW$11,IF(E1062&gt;=hypothèses!$AU$11,hypothèses!$AX$11,E1062*hypothèses!$AY$11)),IF(AND(A1062=hypothèses!$AV$12,G1062=hypothèses!$AP$1),IF(E1062&lt;=hypothèses!$AT$12,hypothèses!$AW$12,IF(E1062&gt;=hypothèses!$AU$12,hypothèses!$AX$12,E1062*hypothèses!$AY$12)),IF(AND(A1062=hypothèses!$AV$14,G1062=hypothèses!$AQ$1),IF(E1062&lt;=hypothèses!$AT$14,hypothèses!$AW$14,IF(E1062&gt;=hypothèses!$AU$14,hypothèses!$AX$14,E1062*hypothèses!$AY$14)),IF(AND(A1062=hypothèses!$AV$15,G1062=hypothèses!$AQ$1),IF(E1062&lt;=hypothèses!$AT$15,hypothèses!$AW$15,IF(E1062&gt;=hypothèses!$AU$15,hypothèses!$AX$15,E1062*hypothèses!$AY$15)),IF(AND(A1062=hypothèses!$AV$17,G1062=hypothèses!$AR$1),IF(E1062&lt;=hypothèses!$AT$17,hypothèses!$AW$17,IF(E1062&gt;=hypothèses!$AU$17,hypothèses!$AX$17,E1062*hypothèses!$AY$17)),IF(AND(A1062=hypothèses!$AV$18,G1062=hypothèses!$AR$1),IF(E1062&lt;=hypothèses!$AT$18,hypothèses!$AW$18,IF(E1062&gt;=hypothèses!$AU$18,hypothèses!$AX$18,E1062*hypothèses!$AY$18)),0))))))))))))))</f>
        <v>0</v>
      </c>
      <c r="L1062" s="58"/>
    </row>
    <row r="1063" spans="1:12">
      <c r="A1063" t="s">
        <v>68</v>
      </c>
      <c r="B1063" s="59">
        <v>18114</v>
      </c>
      <c r="C1063">
        <v>8</v>
      </c>
      <c r="D1063">
        <v>2</v>
      </c>
      <c r="E1063" s="4">
        <f t="shared" si="16"/>
        <v>754.75</v>
      </c>
      <c r="F1063" s="49">
        <f>IF($E1063&lt;=hypothèses!$AK$2,1,IF(AND($E1063&gt;hypothèses!$AJ$3,$E1063&lt;=hypothèses!$AK$3),2,IF(AND($E1063&gt;hypothèses!$AJ$4,$E1063&lt;=hypothèses!$AK$4),3,IF(AND($E1063&gt;hypothèses!$AJ$5,$E1063&lt;=hypothèses!$AK$5),4,IF(AND($E1063&gt;hypothèses!$AJ$6,$E1063&lt;=hypothèses!$AK$6),5,IF(AND($E1063&gt;hypothèses!$AJ$7,$E1063&lt;=hypothèses!$AK$7),6,IF(AND($E1063&gt;hypothèses!$AJ$8,$E1063&lt;=hypothèses!$AK$8),7,IF(AND($E1063&gt;hypothèses!$AJ$9,$E1063&lt;=hypothèses!$AK$9),8,IF(AND($E1063&gt;hypothèses!$AJ$10,$E1063&lt;=hypothèses!$AK$10),9,IF(AND($E1063&gt;hypothèses!$AJ$11,$E1063&lt;=hypothèses!$AK$11),10,""))))))))))</f>
        <v>5</v>
      </c>
      <c r="I1063">
        <v>0</v>
      </c>
      <c r="J1063" s="58" t="str" cm="1">
        <f t="array" ref="J10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63" s="58">
        <f>IF(G1063="Tarif Frais de dossier",30,IF(I1063&lt;0,0,IF(AND(A1063=hypothèses!$AV$2,G1063=hypothèses!$AM$1),IF(E1063&lt;=hypothèses!$AT$2,hypothèses!$AW$2,IF(E1063&gt;=hypothèses!$AU$2,hypothèses!$AX$2,E1063*hypothèses!$AY$2)),IF(AND(A1063=hypothèses!$AV$3,G1063=hypothèses!$AM$1),IF(E1063&lt;=hypothèses!$AT$3,hypothèses!$AW$3,IF(E1063&gt;=hypothèses!$AU$3,hypothèses!$AX$3,E1063*hypothèses!$AY$3)),IF(AND(A1063=hypothèses!$AV$5,G1063=hypothèses!$AN$1),IF(E1063&lt;=hypothèses!$AT$5,hypothèses!$AW$5,IF(E1063&gt;=hypothèses!$AU$5,hypothèses!$AX$5,E1063*hypothèses!$AY$5)),IF(AND(A1063=hypothèses!$AV$6,G1063=hypothèses!$AN$1),IF(E1063&lt;=hypothèses!$AT$6,hypothèses!$AW$6,IF(E1063&gt;=hypothèses!$AU$6,hypothèses!$AX$6,E1063*hypothèses!$AY$6)),IF(AND(A1063=hypothèses!$AV$8,G1063=hypothèses!$AO$1),IF(E1063&lt;=hypothèses!$AT$8,hypothèses!$AW$8,IF(E1063&gt;=hypothèses!$AU$8,hypothèses!$AX$8,E1063*hypothèses!$AY$8)),IF(AND(A1063=hypothèses!$AV$9,G1063=hypothèses!$AO$1),IF(E1063&lt;=hypothèses!$AT$9,hypothèses!$AW$9,IF(E1063&gt;=hypothèses!$AU$9,hypothèses!$AX$9,E1063*hypothèses!$AY$9)),IF(AND(A1063=hypothèses!$AV$11,G1063=hypothèses!$AP$1),IF(E1063&lt;=hypothèses!$AT$11,hypothèses!$AW$11,IF(E1063&gt;=hypothèses!$AU$11,hypothèses!$AX$11,E1063*hypothèses!$AY$11)),IF(AND(A1063=hypothèses!$AV$12,G1063=hypothèses!$AP$1),IF(E1063&lt;=hypothèses!$AT$12,hypothèses!$AW$12,IF(E1063&gt;=hypothèses!$AU$12,hypothèses!$AX$12,E1063*hypothèses!$AY$12)),IF(AND(A1063=hypothèses!$AV$14,G1063=hypothèses!$AQ$1),IF(E1063&lt;=hypothèses!$AT$14,hypothèses!$AW$14,IF(E1063&gt;=hypothèses!$AU$14,hypothèses!$AX$14,E1063*hypothèses!$AY$14)),IF(AND(A1063=hypothèses!$AV$15,G1063=hypothèses!$AQ$1),IF(E1063&lt;=hypothèses!$AT$15,hypothèses!$AW$15,IF(E1063&gt;=hypothèses!$AU$15,hypothèses!$AX$15,E1063*hypothèses!$AY$15)),IF(AND(A1063=hypothèses!$AV$17,G1063=hypothèses!$AR$1),IF(E1063&lt;=hypothèses!$AT$17,hypothèses!$AW$17,IF(E1063&gt;=hypothèses!$AU$17,hypothèses!$AX$17,E1063*hypothèses!$AY$17)),IF(AND(A1063=hypothèses!$AV$18,G1063=hypothèses!$AR$1),IF(E1063&lt;=hypothèses!$AT$18,hypothèses!$AW$18,IF(E1063&gt;=hypothèses!$AU$18,hypothèses!$AX$18,E1063*hypothèses!$AY$18)),0))))))))))))))</f>
        <v>0</v>
      </c>
      <c r="L1063" s="58"/>
    </row>
    <row r="1064" spans="1:12">
      <c r="A1064" t="s">
        <v>68</v>
      </c>
      <c r="B1064" s="59">
        <v>18114</v>
      </c>
      <c r="C1064">
        <v>8</v>
      </c>
      <c r="D1064">
        <v>2</v>
      </c>
      <c r="E1064" s="4">
        <f t="shared" si="16"/>
        <v>754.75</v>
      </c>
      <c r="F1064" s="49">
        <f>IF($E1064&lt;=hypothèses!$AK$2,1,IF(AND($E1064&gt;hypothèses!$AJ$3,$E1064&lt;=hypothèses!$AK$3),2,IF(AND($E1064&gt;hypothèses!$AJ$4,$E1064&lt;=hypothèses!$AK$4),3,IF(AND($E1064&gt;hypothèses!$AJ$5,$E1064&lt;=hypothèses!$AK$5),4,IF(AND($E1064&gt;hypothèses!$AJ$6,$E1064&lt;=hypothèses!$AK$6),5,IF(AND($E1064&gt;hypothèses!$AJ$7,$E1064&lt;=hypothèses!$AK$7),6,IF(AND($E1064&gt;hypothèses!$AJ$8,$E1064&lt;=hypothèses!$AK$8),7,IF(AND($E1064&gt;hypothèses!$AJ$9,$E1064&lt;=hypothèses!$AK$9),8,IF(AND($E1064&gt;hypothèses!$AJ$10,$E1064&lt;=hypothèses!$AK$10),9,IF(AND($E1064&gt;hypothèses!$AJ$11,$E1064&lt;=hypothèses!$AK$11),10,""))))))))))</f>
        <v>5</v>
      </c>
      <c r="I1064">
        <v>0</v>
      </c>
      <c r="J1064" s="58" t="str" cm="1">
        <f t="array" ref="J10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64" s="58">
        <f>IF(G1064="Tarif Frais de dossier",30,IF(I1064&lt;0,0,IF(AND(A1064=hypothèses!$AV$2,G1064=hypothèses!$AM$1),IF(E1064&lt;=hypothèses!$AT$2,hypothèses!$AW$2,IF(E1064&gt;=hypothèses!$AU$2,hypothèses!$AX$2,E1064*hypothèses!$AY$2)),IF(AND(A1064=hypothèses!$AV$3,G1064=hypothèses!$AM$1),IF(E1064&lt;=hypothèses!$AT$3,hypothèses!$AW$3,IF(E1064&gt;=hypothèses!$AU$3,hypothèses!$AX$3,E1064*hypothèses!$AY$3)),IF(AND(A1064=hypothèses!$AV$5,G1064=hypothèses!$AN$1),IF(E1064&lt;=hypothèses!$AT$5,hypothèses!$AW$5,IF(E1064&gt;=hypothèses!$AU$5,hypothèses!$AX$5,E1064*hypothèses!$AY$5)),IF(AND(A1064=hypothèses!$AV$6,G1064=hypothèses!$AN$1),IF(E1064&lt;=hypothèses!$AT$6,hypothèses!$AW$6,IF(E1064&gt;=hypothèses!$AU$6,hypothèses!$AX$6,E1064*hypothèses!$AY$6)),IF(AND(A1064=hypothèses!$AV$8,G1064=hypothèses!$AO$1),IF(E1064&lt;=hypothèses!$AT$8,hypothèses!$AW$8,IF(E1064&gt;=hypothèses!$AU$8,hypothèses!$AX$8,E1064*hypothèses!$AY$8)),IF(AND(A1064=hypothèses!$AV$9,G1064=hypothèses!$AO$1),IF(E1064&lt;=hypothèses!$AT$9,hypothèses!$AW$9,IF(E1064&gt;=hypothèses!$AU$9,hypothèses!$AX$9,E1064*hypothèses!$AY$9)),IF(AND(A1064=hypothèses!$AV$11,G1064=hypothèses!$AP$1),IF(E1064&lt;=hypothèses!$AT$11,hypothèses!$AW$11,IF(E1064&gt;=hypothèses!$AU$11,hypothèses!$AX$11,E1064*hypothèses!$AY$11)),IF(AND(A1064=hypothèses!$AV$12,G1064=hypothèses!$AP$1),IF(E1064&lt;=hypothèses!$AT$12,hypothèses!$AW$12,IF(E1064&gt;=hypothèses!$AU$12,hypothèses!$AX$12,E1064*hypothèses!$AY$12)),IF(AND(A1064=hypothèses!$AV$14,G1064=hypothèses!$AQ$1),IF(E1064&lt;=hypothèses!$AT$14,hypothèses!$AW$14,IF(E1064&gt;=hypothèses!$AU$14,hypothèses!$AX$14,E1064*hypothèses!$AY$14)),IF(AND(A1064=hypothèses!$AV$15,G1064=hypothèses!$AQ$1),IF(E1064&lt;=hypothèses!$AT$15,hypothèses!$AW$15,IF(E1064&gt;=hypothèses!$AU$15,hypothèses!$AX$15,E1064*hypothèses!$AY$15)),IF(AND(A1064=hypothèses!$AV$17,G1064=hypothèses!$AR$1),IF(E1064&lt;=hypothèses!$AT$17,hypothèses!$AW$17,IF(E1064&gt;=hypothèses!$AU$17,hypothèses!$AX$17,E1064*hypothèses!$AY$17)),IF(AND(A1064=hypothèses!$AV$18,G1064=hypothèses!$AR$1),IF(E1064&lt;=hypothèses!$AT$18,hypothèses!$AW$18,IF(E1064&gt;=hypothèses!$AU$18,hypothèses!$AX$18,E1064*hypothèses!$AY$18)),0))))))))))))))</f>
        <v>0</v>
      </c>
      <c r="L1064" s="58"/>
    </row>
    <row r="1065" spans="1:12">
      <c r="A1065" t="s">
        <v>68</v>
      </c>
      <c r="B1065" s="59">
        <v>18114</v>
      </c>
      <c r="C1065">
        <v>8</v>
      </c>
      <c r="D1065">
        <v>2</v>
      </c>
      <c r="E1065" s="4">
        <f t="shared" si="16"/>
        <v>754.75</v>
      </c>
      <c r="F1065" s="49">
        <f>IF($E1065&lt;=hypothèses!$AK$2,1,IF(AND($E1065&gt;hypothèses!$AJ$3,$E1065&lt;=hypothèses!$AK$3),2,IF(AND($E1065&gt;hypothèses!$AJ$4,$E1065&lt;=hypothèses!$AK$4),3,IF(AND($E1065&gt;hypothèses!$AJ$5,$E1065&lt;=hypothèses!$AK$5),4,IF(AND($E1065&gt;hypothèses!$AJ$6,$E1065&lt;=hypothèses!$AK$6),5,IF(AND($E1065&gt;hypothèses!$AJ$7,$E1065&lt;=hypothèses!$AK$7),6,IF(AND($E1065&gt;hypothèses!$AJ$8,$E1065&lt;=hypothèses!$AK$8),7,IF(AND($E1065&gt;hypothèses!$AJ$9,$E1065&lt;=hypothèses!$AK$9),8,IF(AND($E1065&gt;hypothèses!$AJ$10,$E1065&lt;=hypothèses!$AK$10),9,IF(AND($E1065&gt;hypothèses!$AJ$11,$E1065&lt;=hypothèses!$AK$11),10,""))))))))))</f>
        <v>5</v>
      </c>
      <c r="I1065">
        <v>0</v>
      </c>
      <c r="J1065" s="58" t="str" cm="1">
        <f t="array" ref="J10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65" s="58">
        <f>IF(G1065="Tarif Frais de dossier",30,IF(I1065&lt;0,0,IF(AND(A1065=hypothèses!$AV$2,G1065=hypothèses!$AM$1),IF(E1065&lt;=hypothèses!$AT$2,hypothèses!$AW$2,IF(E1065&gt;=hypothèses!$AU$2,hypothèses!$AX$2,E1065*hypothèses!$AY$2)),IF(AND(A1065=hypothèses!$AV$3,G1065=hypothèses!$AM$1),IF(E1065&lt;=hypothèses!$AT$3,hypothèses!$AW$3,IF(E1065&gt;=hypothèses!$AU$3,hypothèses!$AX$3,E1065*hypothèses!$AY$3)),IF(AND(A1065=hypothèses!$AV$5,G1065=hypothèses!$AN$1),IF(E1065&lt;=hypothèses!$AT$5,hypothèses!$AW$5,IF(E1065&gt;=hypothèses!$AU$5,hypothèses!$AX$5,E1065*hypothèses!$AY$5)),IF(AND(A1065=hypothèses!$AV$6,G1065=hypothèses!$AN$1),IF(E1065&lt;=hypothèses!$AT$6,hypothèses!$AW$6,IF(E1065&gt;=hypothèses!$AU$6,hypothèses!$AX$6,E1065*hypothèses!$AY$6)),IF(AND(A1065=hypothèses!$AV$8,G1065=hypothèses!$AO$1),IF(E1065&lt;=hypothèses!$AT$8,hypothèses!$AW$8,IF(E1065&gt;=hypothèses!$AU$8,hypothèses!$AX$8,E1065*hypothèses!$AY$8)),IF(AND(A1065=hypothèses!$AV$9,G1065=hypothèses!$AO$1),IF(E1065&lt;=hypothèses!$AT$9,hypothèses!$AW$9,IF(E1065&gt;=hypothèses!$AU$9,hypothèses!$AX$9,E1065*hypothèses!$AY$9)),IF(AND(A1065=hypothèses!$AV$11,G1065=hypothèses!$AP$1),IF(E1065&lt;=hypothèses!$AT$11,hypothèses!$AW$11,IF(E1065&gt;=hypothèses!$AU$11,hypothèses!$AX$11,E1065*hypothèses!$AY$11)),IF(AND(A1065=hypothèses!$AV$12,G1065=hypothèses!$AP$1),IF(E1065&lt;=hypothèses!$AT$12,hypothèses!$AW$12,IF(E1065&gt;=hypothèses!$AU$12,hypothèses!$AX$12,E1065*hypothèses!$AY$12)),IF(AND(A1065=hypothèses!$AV$14,G1065=hypothèses!$AQ$1),IF(E1065&lt;=hypothèses!$AT$14,hypothèses!$AW$14,IF(E1065&gt;=hypothèses!$AU$14,hypothèses!$AX$14,E1065*hypothèses!$AY$14)),IF(AND(A1065=hypothèses!$AV$15,G1065=hypothèses!$AQ$1),IF(E1065&lt;=hypothèses!$AT$15,hypothèses!$AW$15,IF(E1065&gt;=hypothèses!$AU$15,hypothèses!$AX$15,E1065*hypothèses!$AY$15)),IF(AND(A1065=hypothèses!$AV$17,G1065=hypothèses!$AR$1),IF(E1065&lt;=hypothèses!$AT$17,hypothèses!$AW$17,IF(E1065&gt;=hypothèses!$AU$17,hypothèses!$AX$17,E1065*hypothèses!$AY$17)),IF(AND(A1065=hypothèses!$AV$18,G1065=hypothèses!$AR$1),IF(E1065&lt;=hypothèses!$AT$18,hypothèses!$AW$18,IF(E1065&gt;=hypothèses!$AU$18,hypothèses!$AX$18,E1065*hypothèses!$AY$18)),0))))))))))))))</f>
        <v>0</v>
      </c>
      <c r="L1065" s="58"/>
    </row>
    <row r="1066" spans="1:12">
      <c r="A1066" t="s">
        <v>68</v>
      </c>
      <c r="B1066" s="59">
        <v>31236</v>
      </c>
      <c r="C1066">
        <v>13</v>
      </c>
      <c r="D1066">
        <v>2.5</v>
      </c>
      <c r="E1066" s="4">
        <f t="shared" si="16"/>
        <v>1041.2</v>
      </c>
      <c r="F1066" s="49">
        <f>IF($E1066&lt;=hypothèses!$AK$2,1,IF(AND($E1066&gt;hypothèses!$AJ$3,$E1066&lt;=hypothèses!$AK$3),2,IF(AND($E1066&gt;hypothèses!$AJ$4,$E1066&lt;=hypothèses!$AK$4),3,IF(AND($E1066&gt;hypothèses!$AJ$5,$E1066&lt;=hypothèses!$AK$5),4,IF(AND($E1066&gt;hypothèses!$AJ$6,$E1066&lt;=hypothèses!$AK$6),5,IF(AND($E1066&gt;hypothèses!$AJ$7,$E1066&lt;=hypothèses!$AK$7),6,IF(AND($E1066&gt;hypothèses!$AJ$8,$E1066&lt;=hypothèses!$AK$8),7,IF(AND($E1066&gt;hypothèses!$AJ$9,$E1066&lt;=hypothèses!$AK$9),8,IF(AND($E1066&gt;hypothèses!$AJ$10,$E1066&lt;=hypothèses!$AK$10),9,IF(AND($E1066&gt;hypothèses!$AJ$11,$E1066&lt;=hypothèses!$AK$11),10,""))))))))))</f>
        <v>6</v>
      </c>
      <c r="G1066" t="s">
        <v>14</v>
      </c>
      <c r="H1066">
        <v>1</v>
      </c>
      <c r="I1066">
        <v>30</v>
      </c>
      <c r="J1066" s="58" cm="1">
        <f t="array" ref="J10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66" s="58">
        <f>IF(G1066="Tarif Frais de dossier",30,IF(I1066&lt;0,0,IF(AND(A1066=hypothèses!$AV$2,G1066=hypothèses!$AM$1),IF(E1066&lt;=hypothèses!$AT$2,hypothèses!$AW$2,IF(E1066&gt;=hypothèses!$AU$2,hypothèses!$AX$2,E1066*hypothèses!$AY$2)),IF(AND(A1066=hypothèses!$AV$3,G1066=hypothèses!$AM$1),IF(E1066&lt;=hypothèses!$AT$3,hypothèses!$AW$3,IF(E1066&gt;=hypothèses!$AU$3,hypothèses!$AX$3,E1066*hypothèses!$AY$3)),IF(AND(A1066=hypothèses!$AV$5,G1066=hypothèses!$AN$1),IF(E1066&lt;=hypothèses!$AT$5,hypothèses!$AW$5,IF(E1066&gt;=hypothèses!$AU$5,hypothèses!$AX$5,E1066*hypothèses!$AY$5)),IF(AND(A1066=hypothèses!$AV$6,G1066=hypothèses!$AN$1),IF(E1066&lt;=hypothèses!$AT$6,hypothèses!$AW$6,IF(E1066&gt;=hypothèses!$AU$6,hypothèses!$AX$6,E1066*hypothèses!$AY$6)),IF(AND(A1066=hypothèses!$AV$8,G1066=hypothèses!$AO$1),IF(E1066&lt;=hypothèses!$AT$8,hypothèses!$AW$8,IF(E1066&gt;=hypothèses!$AU$8,hypothèses!$AX$8,E1066*hypothèses!$AY$8)),IF(AND(A1066=hypothèses!$AV$9,G1066=hypothèses!$AO$1),IF(E1066&lt;=hypothèses!$AT$9,hypothèses!$AW$9,IF(E1066&gt;=hypothèses!$AU$9,hypothèses!$AX$9,E1066*hypothèses!$AY$9)),IF(AND(A1066=hypothèses!$AV$11,G1066=hypothèses!$AP$1),IF(E1066&lt;=hypothèses!$AT$11,hypothèses!$AW$11,IF(E1066&gt;=hypothèses!$AU$11,hypothèses!$AX$11,E1066*hypothèses!$AY$11)),IF(AND(A1066=hypothèses!$AV$12,G1066=hypothèses!$AP$1),IF(E1066&lt;=hypothèses!$AT$12,hypothèses!$AW$12,IF(E1066&gt;=hypothèses!$AU$12,hypothèses!$AX$12,E1066*hypothèses!$AY$12)),IF(AND(A1066=hypothèses!$AV$14,G1066=hypothèses!$AQ$1),IF(E1066&lt;=hypothèses!$AT$14,hypothèses!$AW$14,IF(E1066&gt;=hypothèses!$AU$14,hypothèses!$AX$14,E1066*hypothèses!$AY$14)),IF(AND(A1066=hypothèses!$AV$15,G1066=hypothèses!$AQ$1),IF(E1066&lt;=hypothèses!$AT$15,hypothèses!$AW$15,IF(E1066&gt;=hypothèses!$AU$15,hypothèses!$AX$15,E1066*hypothèses!$AY$15)),IF(AND(A1066=hypothèses!$AV$17,G1066=hypothèses!$AR$1),IF(E1066&lt;=hypothèses!$AT$17,hypothèses!$AW$17,IF(E1066&gt;=hypothèses!$AU$17,hypothèses!$AX$17,E1066*hypothèses!$AY$17)),IF(AND(A1066=hypothèses!$AV$18,G1066=hypothèses!$AR$1),IF(E1066&lt;=hypothèses!$AT$18,hypothèses!$AW$18,IF(E1066&gt;=hypothèses!$AU$18,hypothèses!$AX$18,E1066*hypothèses!$AY$18)),0))))))))))))))</f>
        <v>30</v>
      </c>
      <c r="L1066" s="58"/>
    </row>
    <row r="1067" spans="1:12">
      <c r="A1067" t="s">
        <v>68</v>
      </c>
      <c r="B1067" s="59">
        <v>31236</v>
      </c>
      <c r="C1067">
        <v>13</v>
      </c>
      <c r="D1067">
        <v>2.5</v>
      </c>
      <c r="E1067" s="4">
        <f t="shared" si="16"/>
        <v>1041.2</v>
      </c>
      <c r="F1067" s="49">
        <f>IF($E1067&lt;=hypothèses!$AK$2,1,IF(AND($E1067&gt;hypothèses!$AJ$3,$E1067&lt;=hypothèses!$AK$3),2,IF(AND($E1067&gt;hypothèses!$AJ$4,$E1067&lt;=hypothèses!$AK$4),3,IF(AND($E1067&gt;hypothèses!$AJ$5,$E1067&lt;=hypothèses!$AK$5),4,IF(AND($E1067&gt;hypothèses!$AJ$6,$E1067&lt;=hypothèses!$AK$6),5,IF(AND($E1067&gt;hypothèses!$AJ$7,$E1067&lt;=hypothèses!$AK$7),6,IF(AND($E1067&gt;hypothèses!$AJ$8,$E1067&lt;=hypothèses!$AK$8),7,IF(AND($E1067&gt;hypothèses!$AJ$9,$E1067&lt;=hypothèses!$AK$9),8,IF(AND($E1067&gt;hypothèses!$AJ$10,$E1067&lt;=hypothèses!$AK$10),9,IF(AND($E1067&gt;hypothèses!$AJ$11,$E1067&lt;=hypothèses!$AK$11),10,""))))))))))</f>
        <v>6</v>
      </c>
      <c r="G1067" t="s">
        <v>13</v>
      </c>
      <c r="H1067">
        <v>1.1000000000000001</v>
      </c>
      <c r="I1067">
        <v>754.6</v>
      </c>
      <c r="J1067" s="58" cm="1">
        <f t="array" ref="J10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846.28499999999997</v>
      </c>
      <c r="K1067" s="58">
        <f>IF(G1067="Tarif Frais de dossier",30,IF(I1067&lt;0,0,IF(AND(A1067=hypothèses!$AV$2,G1067=hypothèses!$AM$1),IF(E1067&lt;=hypothèses!$AT$2,hypothèses!$AW$2,IF(E1067&gt;=hypothèses!$AU$2,hypothèses!$AX$2,E1067*hypothèses!$AY$2)),IF(AND(A1067=hypothèses!$AV$3,G1067=hypothèses!$AM$1),IF(E1067&lt;=hypothèses!$AT$3,hypothèses!$AW$3,IF(E1067&gt;=hypothèses!$AU$3,hypothèses!$AX$3,E1067*hypothèses!$AY$3)),IF(AND(A1067=hypothèses!$AV$5,G1067=hypothèses!$AN$1),IF(E1067&lt;=hypothèses!$AT$5,hypothèses!$AW$5,IF(E1067&gt;=hypothèses!$AU$5,hypothèses!$AX$5,E1067*hypothèses!$AY$5)),IF(AND(A1067=hypothèses!$AV$6,G1067=hypothèses!$AN$1),IF(E1067&lt;=hypothèses!$AT$6,hypothèses!$AW$6,IF(E1067&gt;=hypothèses!$AU$6,hypothèses!$AX$6,E1067*hypothèses!$AY$6)),IF(AND(A1067=hypothèses!$AV$8,G1067=hypothèses!$AO$1),IF(E1067&lt;=hypothèses!$AT$8,hypothèses!$AW$8,IF(E1067&gt;=hypothèses!$AU$8,hypothèses!$AX$8,E1067*hypothèses!$AY$8)),IF(AND(A1067=hypothèses!$AV$9,G1067=hypothèses!$AO$1),IF(E1067&lt;=hypothèses!$AT$9,hypothèses!$AW$9,IF(E1067&gt;=hypothèses!$AU$9,hypothèses!$AX$9,E1067*hypothèses!$AY$9)),IF(AND(A1067=hypothèses!$AV$11,G1067=hypothèses!$AP$1),IF(E1067&lt;=hypothèses!$AT$11,hypothèses!$AW$11,IF(E1067&gt;=hypothèses!$AU$11,hypothèses!$AX$11,E1067*hypothèses!$AY$11)),IF(AND(A1067=hypothèses!$AV$12,G1067=hypothèses!$AP$1),IF(E1067&lt;=hypothèses!$AT$12,hypothèses!$AW$12,IF(E1067&gt;=hypothèses!$AU$12,hypothèses!$AX$12,E1067*hypothèses!$AY$12)),IF(AND(A1067=hypothèses!$AV$14,G1067=hypothèses!$AQ$1),IF(E1067&lt;=hypothèses!$AT$14,hypothèses!$AW$14,IF(E1067&gt;=hypothèses!$AU$14,hypothèses!$AX$14,E1067*hypothèses!$AY$14)),IF(AND(A1067=hypothèses!$AV$15,G1067=hypothèses!$AQ$1),IF(E1067&lt;=hypothèses!$AT$15,hypothèses!$AW$15,IF(E1067&gt;=hypothèses!$AU$15,hypothèses!$AX$15,E1067*hypothèses!$AY$15)),IF(AND(A1067=hypothèses!$AV$17,G1067=hypothèses!$AR$1),IF(E1067&lt;=hypothèses!$AT$17,hypothèses!$AW$17,IF(E1067&gt;=hypothèses!$AU$17,hypothèses!$AX$17,E1067*hypothèses!$AY$17)),IF(AND(A1067=hypothèses!$AV$18,G1067=hypothèses!$AR$1),IF(E1067&lt;=hypothèses!$AT$18,hypothèses!$AW$18,IF(E1067&gt;=hypothèses!$AU$18,hypothèses!$AX$18,E1067*hypothèses!$AY$18)),0))))))))))))))</f>
        <v>343.596</v>
      </c>
      <c r="L1067" s="58"/>
    </row>
    <row r="1068" spans="1:12">
      <c r="A1068" t="s">
        <v>68</v>
      </c>
      <c r="B1068" s="59">
        <v>31236</v>
      </c>
      <c r="C1068">
        <v>13</v>
      </c>
      <c r="D1068">
        <v>2.5</v>
      </c>
      <c r="E1068" s="4">
        <f t="shared" si="16"/>
        <v>1041.2</v>
      </c>
      <c r="F1068" s="49">
        <f>IF($E1068&lt;=hypothèses!$AK$2,1,IF(AND($E1068&gt;hypothèses!$AJ$3,$E1068&lt;=hypothèses!$AK$3),2,IF(AND($E1068&gt;hypothèses!$AJ$4,$E1068&lt;=hypothèses!$AK$4),3,IF(AND($E1068&gt;hypothèses!$AJ$5,$E1068&lt;=hypothèses!$AK$5),4,IF(AND($E1068&gt;hypothèses!$AJ$6,$E1068&lt;=hypothèses!$AK$6),5,IF(AND($E1068&gt;hypothèses!$AJ$7,$E1068&lt;=hypothèses!$AK$7),6,IF(AND($E1068&gt;hypothèses!$AJ$8,$E1068&lt;=hypothèses!$AK$8),7,IF(AND($E1068&gt;hypothèses!$AJ$9,$E1068&lt;=hypothèses!$AK$9),8,IF(AND($E1068&gt;hypothèses!$AJ$10,$E1068&lt;=hypothèses!$AK$10),9,IF(AND($E1068&gt;hypothèses!$AJ$11,$E1068&lt;=hypothèses!$AK$11),10,""))))))))))</f>
        <v>6</v>
      </c>
      <c r="I1068">
        <v>0</v>
      </c>
      <c r="J1068" s="58" t="str" cm="1">
        <f t="array" ref="J10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68" s="58">
        <f>IF(G1068="Tarif Frais de dossier",30,IF(I1068&lt;0,0,IF(AND(A1068=hypothèses!$AV$2,G1068=hypothèses!$AM$1),IF(E1068&lt;=hypothèses!$AT$2,hypothèses!$AW$2,IF(E1068&gt;=hypothèses!$AU$2,hypothèses!$AX$2,E1068*hypothèses!$AY$2)),IF(AND(A1068=hypothèses!$AV$3,G1068=hypothèses!$AM$1),IF(E1068&lt;=hypothèses!$AT$3,hypothèses!$AW$3,IF(E1068&gt;=hypothèses!$AU$3,hypothèses!$AX$3,E1068*hypothèses!$AY$3)),IF(AND(A1068=hypothèses!$AV$5,G1068=hypothèses!$AN$1),IF(E1068&lt;=hypothèses!$AT$5,hypothèses!$AW$5,IF(E1068&gt;=hypothèses!$AU$5,hypothèses!$AX$5,E1068*hypothèses!$AY$5)),IF(AND(A1068=hypothèses!$AV$6,G1068=hypothèses!$AN$1),IF(E1068&lt;=hypothèses!$AT$6,hypothèses!$AW$6,IF(E1068&gt;=hypothèses!$AU$6,hypothèses!$AX$6,E1068*hypothèses!$AY$6)),IF(AND(A1068=hypothèses!$AV$8,G1068=hypothèses!$AO$1),IF(E1068&lt;=hypothèses!$AT$8,hypothèses!$AW$8,IF(E1068&gt;=hypothèses!$AU$8,hypothèses!$AX$8,E1068*hypothèses!$AY$8)),IF(AND(A1068=hypothèses!$AV$9,G1068=hypothèses!$AO$1),IF(E1068&lt;=hypothèses!$AT$9,hypothèses!$AW$9,IF(E1068&gt;=hypothèses!$AU$9,hypothèses!$AX$9,E1068*hypothèses!$AY$9)),IF(AND(A1068=hypothèses!$AV$11,G1068=hypothèses!$AP$1),IF(E1068&lt;=hypothèses!$AT$11,hypothèses!$AW$11,IF(E1068&gt;=hypothèses!$AU$11,hypothèses!$AX$11,E1068*hypothèses!$AY$11)),IF(AND(A1068=hypothèses!$AV$12,G1068=hypothèses!$AP$1),IF(E1068&lt;=hypothèses!$AT$12,hypothèses!$AW$12,IF(E1068&gt;=hypothèses!$AU$12,hypothèses!$AX$12,E1068*hypothèses!$AY$12)),IF(AND(A1068=hypothèses!$AV$14,G1068=hypothèses!$AQ$1),IF(E1068&lt;=hypothèses!$AT$14,hypothèses!$AW$14,IF(E1068&gt;=hypothèses!$AU$14,hypothèses!$AX$14,E1068*hypothèses!$AY$14)),IF(AND(A1068=hypothèses!$AV$15,G1068=hypothèses!$AQ$1),IF(E1068&lt;=hypothèses!$AT$15,hypothèses!$AW$15,IF(E1068&gt;=hypothèses!$AU$15,hypothèses!$AX$15,E1068*hypothèses!$AY$15)),IF(AND(A1068=hypothèses!$AV$17,G1068=hypothèses!$AR$1),IF(E1068&lt;=hypothèses!$AT$17,hypothèses!$AW$17,IF(E1068&gt;=hypothèses!$AU$17,hypothèses!$AX$17,E1068*hypothèses!$AY$17)),IF(AND(A1068=hypothèses!$AV$18,G1068=hypothèses!$AR$1),IF(E1068&lt;=hypothèses!$AT$18,hypothèses!$AW$18,IF(E1068&gt;=hypothèses!$AU$18,hypothèses!$AX$18,E1068*hypothèses!$AY$18)),0))))))))))))))</f>
        <v>0</v>
      </c>
      <c r="L1068" s="58"/>
    </row>
    <row r="1069" spans="1:12">
      <c r="A1069" t="s">
        <v>68</v>
      </c>
      <c r="B1069" s="59">
        <v>10082</v>
      </c>
      <c r="C1069">
        <v>5</v>
      </c>
      <c r="D1069">
        <v>1</v>
      </c>
      <c r="E1069" s="4">
        <f t="shared" si="16"/>
        <v>840.16666666666663</v>
      </c>
      <c r="F1069" s="49">
        <f>IF($E1069&lt;=hypothèses!$AK$2,1,IF(AND($E1069&gt;hypothèses!$AJ$3,$E1069&lt;=hypothèses!$AK$3),2,IF(AND($E1069&gt;hypothèses!$AJ$4,$E1069&lt;=hypothèses!$AK$4),3,IF(AND($E1069&gt;hypothèses!$AJ$5,$E1069&lt;=hypothèses!$AK$5),4,IF(AND($E1069&gt;hypothèses!$AJ$6,$E1069&lt;=hypothèses!$AK$6),5,IF(AND($E1069&gt;hypothèses!$AJ$7,$E1069&lt;=hypothèses!$AK$7),6,IF(AND($E1069&gt;hypothèses!$AJ$8,$E1069&lt;=hypothèses!$AK$8),7,IF(AND($E1069&gt;hypothèses!$AJ$9,$E1069&lt;=hypothèses!$AK$9),8,IF(AND($E1069&gt;hypothèses!$AJ$10,$E1069&lt;=hypothèses!$AK$10),9,IF(AND($E1069&gt;hypothèses!$AJ$11,$E1069&lt;=hypothèses!$AK$11),10,""))))))))))</f>
        <v>5</v>
      </c>
      <c r="G1069" t="s">
        <v>13</v>
      </c>
      <c r="H1069">
        <v>1.1000000000000001</v>
      </c>
      <c r="I1069">
        <v>379.5</v>
      </c>
      <c r="J1069" s="58" cm="1">
        <f t="array" ref="J10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691.548</v>
      </c>
      <c r="K1069" s="58">
        <f>IF(G1069="Tarif Frais de dossier",30,IF(I1069&lt;0,0,IF(AND(A1069=hypothèses!$AV$2,G1069=hypothèses!$AM$1),IF(E1069&lt;=hypothèses!$AT$2,hypothèses!$AW$2,IF(E1069&gt;=hypothèses!$AU$2,hypothèses!$AX$2,E1069*hypothèses!$AY$2)),IF(AND(A1069=hypothèses!$AV$3,G1069=hypothèses!$AM$1),IF(E1069&lt;=hypothèses!$AT$3,hypothèses!$AW$3,IF(E1069&gt;=hypothèses!$AU$3,hypothèses!$AX$3,E1069*hypothèses!$AY$3)),IF(AND(A1069=hypothèses!$AV$5,G1069=hypothèses!$AN$1),IF(E1069&lt;=hypothèses!$AT$5,hypothèses!$AW$5,IF(E1069&gt;=hypothèses!$AU$5,hypothèses!$AX$5,E1069*hypothèses!$AY$5)),IF(AND(A1069=hypothèses!$AV$6,G1069=hypothèses!$AN$1),IF(E1069&lt;=hypothèses!$AT$6,hypothèses!$AW$6,IF(E1069&gt;=hypothèses!$AU$6,hypothèses!$AX$6,E1069*hypothèses!$AY$6)),IF(AND(A1069=hypothèses!$AV$8,G1069=hypothèses!$AO$1),IF(E1069&lt;=hypothèses!$AT$8,hypothèses!$AW$8,IF(E1069&gt;=hypothèses!$AU$8,hypothèses!$AX$8,E1069*hypothèses!$AY$8)),IF(AND(A1069=hypothèses!$AV$9,G1069=hypothèses!$AO$1),IF(E1069&lt;=hypothèses!$AT$9,hypothèses!$AW$9,IF(E1069&gt;=hypothèses!$AU$9,hypothèses!$AX$9,E1069*hypothèses!$AY$9)),IF(AND(A1069=hypothèses!$AV$11,G1069=hypothèses!$AP$1),IF(E1069&lt;=hypothèses!$AT$11,hypothèses!$AW$11,IF(E1069&gt;=hypothèses!$AU$11,hypothèses!$AX$11,E1069*hypothèses!$AY$11)),IF(AND(A1069=hypothèses!$AV$12,G1069=hypothèses!$AP$1),IF(E1069&lt;=hypothèses!$AT$12,hypothèses!$AW$12,IF(E1069&gt;=hypothèses!$AU$12,hypothèses!$AX$12,E1069*hypothèses!$AY$12)),IF(AND(A1069=hypothèses!$AV$14,G1069=hypothèses!$AQ$1),IF(E1069&lt;=hypothèses!$AT$14,hypothèses!$AW$14,IF(E1069&gt;=hypothèses!$AU$14,hypothèses!$AX$14,E1069*hypothèses!$AY$14)),IF(AND(A1069=hypothèses!$AV$15,G1069=hypothèses!$AQ$1),IF(E1069&lt;=hypothèses!$AT$15,hypothèses!$AW$15,IF(E1069&gt;=hypothèses!$AU$15,hypothèses!$AX$15,E1069*hypothèses!$AY$15)),IF(AND(A1069=hypothèses!$AV$17,G1069=hypothèses!$AR$1),IF(E1069&lt;=hypothèses!$AT$17,hypothèses!$AW$17,IF(E1069&gt;=hypothèses!$AU$17,hypothèses!$AX$17,E1069*hypothèses!$AY$17)),IF(AND(A1069=hypothèses!$AV$18,G1069=hypothèses!$AR$1),IF(E1069&lt;=hypothèses!$AT$18,hypothèses!$AW$18,IF(E1069&gt;=hypothèses!$AU$18,hypothèses!$AX$18,E1069*hypothèses!$AY$18)),0))))))))))))))</f>
        <v>277.255</v>
      </c>
      <c r="L1069" s="58"/>
    </row>
    <row r="1070" spans="1:12">
      <c r="A1070" t="s">
        <v>68</v>
      </c>
      <c r="B1070" s="59">
        <v>10082</v>
      </c>
      <c r="C1070">
        <v>5</v>
      </c>
      <c r="D1070">
        <v>1</v>
      </c>
      <c r="E1070" s="4">
        <f t="shared" si="16"/>
        <v>840.16666666666663</v>
      </c>
      <c r="F1070" s="49">
        <f>IF($E1070&lt;=hypothèses!$AK$2,1,IF(AND($E1070&gt;hypothèses!$AJ$3,$E1070&lt;=hypothèses!$AK$3),2,IF(AND($E1070&gt;hypothèses!$AJ$4,$E1070&lt;=hypothèses!$AK$4),3,IF(AND($E1070&gt;hypothèses!$AJ$5,$E1070&lt;=hypothèses!$AK$5),4,IF(AND($E1070&gt;hypothèses!$AJ$6,$E1070&lt;=hypothèses!$AK$6),5,IF(AND($E1070&gt;hypothèses!$AJ$7,$E1070&lt;=hypothèses!$AK$7),6,IF(AND($E1070&gt;hypothèses!$AJ$8,$E1070&lt;=hypothèses!$AK$8),7,IF(AND($E1070&gt;hypothèses!$AJ$9,$E1070&lt;=hypothèses!$AK$9),8,IF(AND($E1070&gt;hypothèses!$AJ$10,$E1070&lt;=hypothèses!$AK$10),9,IF(AND($E1070&gt;hypothèses!$AJ$11,$E1070&lt;=hypothèses!$AK$11),10,""))))))))))</f>
        <v>5</v>
      </c>
      <c r="I1070">
        <v>0</v>
      </c>
      <c r="J1070" s="58" t="str" cm="1">
        <f t="array" ref="J10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70" s="58">
        <f>IF(G1070="Tarif Frais de dossier",30,IF(I1070&lt;0,0,IF(AND(A1070=hypothèses!$AV$2,G1070=hypothèses!$AM$1),IF(E1070&lt;=hypothèses!$AT$2,hypothèses!$AW$2,IF(E1070&gt;=hypothèses!$AU$2,hypothèses!$AX$2,E1070*hypothèses!$AY$2)),IF(AND(A1070=hypothèses!$AV$3,G1070=hypothèses!$AM$1),IF(E1070&lt;=hypothèses!$AT$3,hypothèses!$AW$3,IF(E1070&gt;=hypothèses!$AU$3,hypothèses!$AX$3,E1070*hypothèses!$AY$3)),IF(AND(A1070=hypothèses!$AV$5,G1070=hypothèses!$AN$1),IF(E1070&lt;=hypothèses!$AT$5,hypothèses!$AW$5,IF(E1070&gt;=hypothèses!$AU$5,hypothèses!$AX$5,E1070*hypothèses!$AY$5)),IF(AND(A1070=hypothèses!$AV$6,G1070=hypothèses!$AN$1),IF(E1070&lt;=hypothèses!$AT$6,hypothèses!$AW$6,IF(E1070&gt;=hypothèses!$AU$6,hypothèses!$AX$6,E1070*hypothèses!$AY$6)),IF(AND(A1070=hypothèses!$AV$8,G1070=hypothèses!$AO$1),IF(E1070&lt;=hypothèses!$AT$8,hypothèses!$AW$8,IF(E1070&gt;=hypothèses!$AU$8,hypothèses!$AX$8,E1070*hypothèses!$AY$8)),IF(AND(A1070=hypothèses!$AV$9,G1070=hypothèses!$AO$1),IF(E1070&lt;=hypothèses!$AT$9,hypothèses!$AW$9,IF(E1070&gt;=hypothèses!$AU$9,hypothèses!$AX$9,E1070*hypothèses!$AY$9)),IF(AND(A1070=hypothèses!$AV$11,G1070=hypothèses!$AP$1),IF(E1070&lt;=hypothèses!$AT$11,hypothèses!$AW$11,IF(E1070&gt;=hypothèses!$AU$11,hypothèses!$AX$11,E1070*hypothèses!$AY$11)),IF(AND(A1070=hypothèses!$AV$12,G1070=hypothèses!$AP$1),IF(E1070&lt;=hypothèses!$AT$12,hypothèses!$AW$12,IF(E1070&gt;=hypothèses!$AU$12,hypothèses!$AX$12,E1070*hypothèses!$AY$12)),IF(AND(A1070=hypothèses!$AV$14,G1070=hypothèses!$AQ$1),IF(E1070&lt;=hypothèses!$AT$14,hypothèses!$AW$14,IF(E1070&gt;=hypothèses!$AU$14,hypothèses!$AX$14,E1070*hypothèses!$AY$14)),IF(AND(A1070=hypothèses!$AV$15,G1070=hypothèses!$AQ$1),IF(E1070&lt;=hypothèses!$AT$15,hypothèses!$AW$15,IF(E1070&gt;=hypothèses!$AU$15,hypothèses!$AX$15,E1070*hypothèses!$AY$15)),IF(AND(A1070=hypothèses!$AV$17,G1070=hypothèses!$AR$1),IF(E1070&lt;=hypothèses!$AT$17,hypothèses!$AW$17,IF(E1070&gt;=hypothèses!$AU$17,hypothèses!$AX$17,E1070*hypothèses!$AY$17)),IF(AND(A1070=hypothèses!$AV$18,G1070=hypothèses!$AR$1),IF(E1070&lt;=hypothèses!$AT$18,hypothèses!$AW$18,IF(E1070&gt;=hypothèses!$AU$18,hypothèses!$AX$18,E1070*hypothèses!$AY$18)),0))))))))))))))</f>
        <v>0</v>
      </c>
      <c r="L1070" s="58"/>
    </row>
    <row r="1071" spans="1:12">
      <c r="A1071" t="s">
        <v>68</v>
      </c>
      <c r="B1071" s="59">
        <v>10082</v>
      </c>
      <c r="C1071">
        <v>5</v>
      </c>
      <c r="D1071">
        <v>1</v>
      </c>
      <c r="E1071" s="4">
        <f t="shared" si="16"/>
        <v>840.16666666666663</v>
      </c>
      <c r="F1071" s="49">
        <f>IF($E1071&lt;=hypothèses!$AK$2,1,IF(AND($E1071&gt;hypothèses!$AJ$3,$E1071&lt;=hypothèses!$AK$3),2,IF(AND($E1071&gt;hypothèses!$AJ$4,$E1071&lt;=hypothèses!$AK$4),3,IF(AND($E1071&gt;hypothèses!$AJ$5,$E1071&lt;=hypothèses!$AK$5),4,IF(AND($E1071&gt;hypothèses!$AJ$6,$E1071&lt;=hypothèses!$AK$6),5,IF(AND($E1071&gt;hypothèses!$AJ$7,$E1071&lt;=hypothèses!$AK$7),6,IF(AND($E1071&gt;hypothèses!$AJ$8,$E1071&lt;=hypothèses!$AK$8),7,IF(AND($E1071&gt;hypothèses!$AJ$9,$E1071&lt;=hypothèses!$AK$9),8,IF(AND($E1071&gt;hypothèses!$AJ$10,$E1071&lt;=hypothèses!$AK$10),9,IF(AND($E1071&gt;hypothèses!$AJ$11,$E1071&lt;=hypothèses!$AK$11),10,""))))))))))</f>
        <v>5</v>
      </c>
      <c r="I1071">
        <v>0</v>
      </c>
      <c r="J1071" s="58" t="str" cm="1">
        <f t="array" ref="J10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71" s="58">
        <f>IF(G1071="Tarif Frais de dossier",30,IF(I1071&lt;0,0,IF(AND(A1071=hypothèses!$AV$2,G1071=hypothèses!$AM$1),IF(E1071&lt;=hypothèses!$AT$2,hypothèses!$AW$2,IF(E1071&gt;=hypothèses!$AU$2,hypothèses!$AX$2,E1071*hypothèses!$AY$2)),IF(AND(A1071=hypothèses!$AV$3,G1071=hypothèses!$AM$1),IF(E1071&lt;=hypothèses!$AT$3,hypothèses!$AW$3,IF(E1071&gt;=hypothèses!$AU$3,hypothèses!$AX$3,E1071*hypothèses!$AY$3)),IF(AND(A1071=hypothèses!$AV$5,G1071=hypothèses!$AN$1),IF(E1071&lt;=hypothèses!$AT$5,hypothèses!$AW$5,IF(E1071&gt;=hypothèses!$AU$5,hypothèses!$AX$5,E1071*hypothèses!$AY$5)),IF(AND(A1071=hypothèses!$AV$6,G1071=hypothèses!$AN$1),IF(E1071&lt;=hypothèses!$AT$6,hypothèses!$AW$6,IF(E1071&gt;=hypothèses!$AU$6,hypothèses!$AX$6,E1071*hypothèses!$AY$6)),IF(AND(A1071=hypothèses!$AV$8,G1071=hypothèses!$AO$1),IF(E1071&lt;=hypothèses!$AT$8,hypothèses!$AW$8,IF(E1071&gt;=hypothèses!$AU$8,hypothèses!$AX$8,E1071*hypothèses!$AY$8)),IF(AND(A1071=hypothèses!$AV$9,G1071=hypothèses!$AO$1),IF(E1071&lt;=hypothèses!$AT$9,hypothèses!$AW$9,IF(E1071&gt;=hypothèses!$AU$9,hypothèses!$AX$9,E1071*hypothèses!$AY$9)),IF(AND(A1071=hypothèses!$AV$11,G1071=hypothèses!$AP$1),IF(E1071&lt;=hypothèses!$AT$11,hypothèses!$AW$11,IF(E1071&gt;=hypothèses!$AU$11,hypothèses!$AX$11,E1071*hypothèses!$AY$11)),IF(AND(A1071=hypothèses!$AV$12,G1071=hypothèses!$AP$1),IF(E1071&lt;=hypothèses!$AT$12,hypothèses!$AW$12,IF(E1071&gt;=hypothèses!$AU$12,hypothèses!$AX$12,E1071*hypothèses!$AY$12)),IF(AND(A1071=hypothèses!$AV$14,G1071=hypothèses!$AQ$1),IF(E1071&lt;=hypothèses!$AT$14,hypothèses!$AW$14,IF(E1071&gt;=hypothèses!$AU$14,hypothèses!$AX$14,E1071*hypothèses!$AY$14)),IF(AND(A1071=hypothèses!$AV$15,G1071=hypothèses!$AQ$1),IF(E1071&lt;=hypothèses!$AT$15,hypothèses!$AW$15,IF(E1071&gt;=hypothèses!$AU$15,hypothèses!$AX$15,E1071*hypothèses!$AY$15)),IF(AND(A1071=hypothèses!$AV$17,G1071=hypothèses!$AR$1),IF(E1071&lt;=hypothèses!$AT$17,hypothèses!$AW$17,IF(E1071&gt;=hypothèses!$AU$17,hypothèses!$AX$17,E1071*hypothèses!$AY$17)),IF(AND(A1071=hypothèses!$AV$18,G1071=hypothèses!$AR$1),IF(E1071&lt;=hypothèses!$AT$18,hypothèses!$AW$18,IF(E1071&gt;=hypothèses!$AU$18,hypothèses!$AX$18,E1071*hypothèses!$AY$18)),0))))))))))))))</f>
        <v>0</v>
      </c>
      <c r="L1071" s="58"/>
    </row>
    <row r="1072" spans="1:12">
      <c r="A1072" t="s">
        <v>68</v>
      </c>
      <c r="B1072" s="59">
        <v>10082</v>
      </c>
      <c r="C1072">
        <v>5</v>
      </c>
      <c r="D1072">
        <v>1</v>
      </c>
      <c r="E1072" s="4">
        <f t="shared" si="16"/>
        <v>840.16666666666663</v>
      </c>
      <c r="F1072" s="49">
        <f>IF($E1072&lt;=hypothèses!$AK$2,1,IF(AND($E1072&gt;hypothèses!$AJ$3,$E1072&lt;=hypothèses!$AK$3),2,IF(AND($E1072&gt;hypothèses!$AJ$4,$E1072&lt;=hypothèses!$AK$4),3,IF(AND($E1072&gt;hypothèses!$AJ$5,$E1072&lt;=hypothèses!$AK$5),4,IF(AND($E1072&gt;hypothèses!$AJ$6,$E1072&lt;=hypothèses!$AK$6),5,IF(AND($E1072&gt;hypothèses!$AJ$7,$E1072&lt;=hypothèses!$AK$7),6,IF(AND($E1072&gt;hypothèses!$AJ$8,$E1072&lt;=hypothèses!$AK$8),7,IF(AND($E1072&gt;hypothèses!$AJ$9,$E1072&lt;=hypothèses!$AK$9),8,IF(AND($E1072&gt;hypothèses!$AJ$10,$E1072&lt;=hypothèses!$AK$10),9,IF(AND($E1072&gt;hypothèses!$AJ$11,$E1072&lt;=hypothèses!$AK$11),10,""))))))))))</f>
        <v>5</v>
      </c>
      <c r="I1072">
        <v>0</v>
      </c>
      <c r="J1072" s="58" t="str" cm="1">
        <f t="array" ref="J10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72" s="58">
        <f>IF(G1072="Tarif Frais de dossier",30,IF(I1072&lt;0,0,IF(AND(A1072=hypothèses!$AV$2,G1072=hypothèses!$AM$1),IF(E1072&lt;=hypothèses!$AT$2,hypothèses!$AW$2,IF(E1072&gt;=hypothèses!$AU$2,hypothèses!$AX$2,E1072*hypothèses!$AY$2)),IF(AND(A1072=hypothèses!$AV$3,G1072=hypothèses!$AM$1),IF(E1072&lt;=hypothèses!$AT$3,hypothèses!$AW$3,IF(E1072&gt;=hypothèses!$AU$3,hypothèses!$AX$3,E1072*hypothèses!$AY$3)),IF(AND(A1072=hypothèses!$AV$5,G1072=hypothèses!$AN$1),IF(E1072&lt;=hypothèses!$AT$5,hypothèses!$AW$5,IF(E1072&gt;=hypothèses!$AU$5,hypothèses!$AX$5,E1072*hypothèses!$AY$5)),IF(AND(A1072=hypothèses!$AV$6,G1072=hypothèses!$AN$1),IF(E1072&lt;=hypothèses!$AT$6,hypothèses!$AW$6,IF(E1072&gt;=hypothèses!$AU$6,hypothèses!$AX$6,E1072*hypothèses!$AY$6)),IF(AND(A1072=hypothèses!$AV$8,G1072=hypothèses!$AO$1),IF(E1072&lt;=hypothèses!$AT$8,hypothèses!$AW$8,IF(E1072&gt;=hypothèses!$AU$8,hypothèses!$AX$8,E1072*hypothèses!$AY$8)),IF(AND(A1072=hypothèses!$AV$9,G1072=hypothèses!$AO$1),IF(E1072&lt;=hypothèses!$AT$9,hypothèses!$AW$9,IF(E1072&gt;=hypothèses!$AU$9,hypothèses!$AX$9,E1072*hypothèses!$AY$9)),IF(AND(A1072=hypothèses!$AV$11,G1072=hypothèses!$AP$1),IF(E1072&lt;=hypothèses!$AT$11,hypothèses!$AW$11,IF(E1072&gt;=hypothèses!$AU$11,hypothèses!$AX$11,E1072*hypothèses!$AY$11)),IF(AND(A1072=hypothèses!$AV$12,G1072=hypothèses!$AP$1),IF(E1072&lt;=hypothèses!$AT$12,hypothèses!$AW$12,IF(E1072&gt;=hypothèses!$AU$12,hypothèses!$AX$12,E1072*hypothèses!$AY$12)),IF(AND(A1072=hypothèses!$AV$14,G1072=hypothèses!$AQ$1),IF(E1072&lt;=hypothèses!$AT$14,hypothèses!$AW$14,IF(E1072&gt;=hypothèses!$AU$14,hypothèses!$AX$14,E1072*hypothèses!$AY$14)),IF(AND(A1072=hypothèses!$AV$15,G1072=hypothèses!$AQ$1),IF(E1072&lt;=hypothèses!$AT$15,hypothèses!$AW$15,IF(E1072&gt;=hypothèses!$AU$15,hypothèses!$AX$15,E1072*hypothèses!$AY$15)),IF(AND(A1072=hypothèses!$AV$17,G1072=hypothèses!$AR$1),IF(E1072&lt;=hypothèses!$AT$17,hypothèses!$AW$17,IF(E1072&gt;=hypothèses!$AU$17,hypothèses!$AX$17,E1072*hypothèses!$AY$17)),IF(AND(A1072=hypothèses!$AV$18,G1072=hypothèses!$AR$1),IF(E1072&lt;=hypothèses!$AT$18,hypothèses!$AW$18,IF(E1072&gt;=hypothèses!$AU$18,hypothèses!$AX$18,E1072*hypothèses!$AY$18)),0))))))))))))))</f>
        <v>0</v>
      </c>
      <c r="L1072" s="58"/>
    </row>
    <row r="1073" spans="1:12">
      <c r="A1073" t="s">
        <v>68</v>
      </c>
      <c r="B1073" s="59">
        <v>10082</v>
      </c>
      <c r="C1073">
        <v>5</v>
      </c>
      <c r="D1073">
        <v>1</v>
      </c>
      <c r="E1073" s="4">
        <f t="shared" si="16"/>
        <v>840.16666666666663</v>
      </c>
      <c r="F1073" s="49">
        <f>IF($E1073&lt;=hypothèses!$AK$2,1,IF(AND($E1073&gt;hypothèses!$AJ$3,$E1073&lt;=hypothèses!$AK$3),2,IF(AND($E1073&gt;hypothèses!$AJ$4,$E1073&lt;=hypothèses!$AK$4),3,IF(AND($E1073&gt;hypothèses!$AJ$5,$E1073&lt;=hypothèses!$AK$5),4,IF(AND($E1073&gt;hypothèses!$AJ$6,$E1073&lt;=hypothèses!$AK$6),5,IF(AND($E1073&gt;hypothèses!$AJ$7,$E1073&lt;=hypothèses!$AK$7),6,IF(AND($E1073&gt;hypothèses!$AJ$8,$E1073&lt;=hypothèses!$AK$8),7,IF(AND($E1073&gt;hypothèses!$AJ$9,$E1073&lt;=hypothèses!$AK$9),8,IF(AND($E1073&gt;hypothèses!$AJ$10,$E1073&lt;=hypothèses!$AK$10),9,IF(AND($E1073&gt;hypothèses!$AJ$11,$E1073&lt;=hypothèses!$AK$11),10,""))))))))))</f>
        <v>5</v>
      </c>
      <c r="I1073">
        <v>0</v>
      </c>
      <c r="J1073" s="58" t="str" cm="1">
        <f t="array" ref="J10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73" s="58">
        <f>IF(G1073="Tarif Frais de dossier",30,IF(I1073&lt;0,0,IF(AND(A1073=hypothèses!$AV$2,G1073=hypothèses!$AM$1),IF(E1073&lt;=hypothèses!$AT$2,hypothèses!$AW$2,IF(E1073&gt;=hypothèses!$AU$2,hypothèses!$AX$2,E1073*hypothèses!$AY$2)),IF(AND(A1073=hypothèses!$AV$3,G1073=hypothèses!$AM$1),IF(E1073&lt;=hypothèses!$AT$3,hypothèses!$AW$3,IF(E1073&gt;=hypothèses!$AU$3,hypothèses!$AX$3,E1073*hypothèses!$AY$3)),IF(AND(A1073=hypothèses!$AV$5,G1073=hypothèses!$AN$1),IF(E1073&lt;=hypothèses!$AT$5,hypothèses!$AW$5,IF(E1073&gt;=hypothèses!$AU$5,hypothèses!$AX$5,E1073*hypothèses!$AY$5)),IF(AND(A1073=hypothèses!$AV$6,G1073=hypothèses!$AN$1),IF(E1073&lt;=hypothèses!$AT$6,hypothèses!$AW$6,IF(E1073&gt;=hypothèses!$AU$6,hypothèses!$AX$6,E1073*hypothèses!$AY$6)),IF(AND(A1073=hypothèses!$AV$8,G1073=hypothèses!$AO$1),IF(E1073&lt;=hypothèses!$AT$8,hypothèses!$AW$8,IF(E1073&gt;=hypothèses!$AU$8,hypothèses!$AX$8,E1073*hypothèses!$AY$8)),IF(AND(A1073=hypothèses!$AV$9,G1073=hypothèses!$AO$1),IF(E1073&lt;=hypothèses!$AT$9,hypothèses!$AW$9,IF(E1073&gt;=hypothèses!$AU$9,hypothèses!$AX$9,E1073*hypothèses!$AY$9)),IF(AND(A1073=hypothèses!$AV$11,G1073=hypothèses!$AP$1),IF(E1073&lt;=hypothèses!$AT$11,hypothèses!$AW$11,IF(E1073&gt;=hypothèses!$AU$11,hypothèses!$AX$11,E1073*hypothèses!$AY$11)),IF(AND(A1073=hypothèses!$AV$12,G1073=hypothèses!$AP$1),IF(E1073&lt;=hypothèses!$AT$12,hypothèses!$AW$12,IF(E1073&gt;=hypothèses!$AU$12,hypothèses!$AX$12,E1073*hypothèses!$AY$12)),IF(AND(A1073=hypothèses!$AV$14,G1073=hypothèses!$AQ$1),IF(E1073&lt;=hypothèses!$AT$14,hypothèses!$AW$14,IF(E1073&gt;=hypothèses!$AU$14,hypothèses!$AX$14,E1073*hypothèses!$AY$14)),IF(AND(A1073=hypothèses!$AV$15,G1073=hypothèses!$AQ$1),IF(E1073&lt;=hypothèses!$AT$15,hypothèses!$AW$15,IF(E1073&gt;=hypothèses!$AU$15,hypothèses!$AX$15,E1073*hypothèses!$AY$15)),IF(AND(A1073=hypothèses!$AV$17,G1073=hypothèses!$AR$1),IF(E1073&lt;=hypothèses!$AT$17,hypothèses!$AW$17,IF(E1073&gt;=hypothèses!$AU$17,hypothèses!$AX$17,E1073*hypothèses!$AY$17)),IF(AND(A1073=hypothèses!$AV$18,G1073=hypothèses!$AR$1),IF(E1073&lt;=hypothèses!$AT$18,hypothèses!$AW$18,IF(E1073&gt;=hypothèses!$AU$18,hypothèses!$AX$18,E1073*hypothèses!$AY$18)),0))))))))))))))</f>
        <v>0</v>
      </c>
      <c r="L1073" s="58"/>
    </row>
    <row r="1074" spans="1:12">
      <c r="A1074" t="s">
        <v>68</v>
      </c>
      <c r="B1074" s="59">
        <v>0</v>
      </c>
      <c r="C1074">
        <v>1</v>
      </c>
      <c r="D1074">
        <v>1</v>
      </c>
      <c r="E1074" s="4">
        <f t="shared" si="16"/>
        <v>0</v>
      </c>
      <c r="F1074" s="49">
        <f>IF($E1074&lt;=hypothèses!$AK$2,1,IF(AND($E1074&gt;hypothèses!$AJ$3,$E1074&lt;=hypothèses!$AK$3),2,IF(AND($E1074&gt;hypothèses!$AJ$4,$E1074&lt;=hypothèses!$AK$4),3,IF(AND($E1074&gt;hypothèses!$AJ$5,$E1074&lt;=hypothèses!$AK$5),4,IF(AND($E1074&gt;hypothèses!$AJ$6,$E1074&lt;=hypothèses!$AK$6),5,IF(AND($E1074&gt;hypothèses!$AJ$7,$E1074&lt;=hypothèses!$AK$7),6,IF(AND($E1074&gt;hypothèses!$AJ$8,$E1074&lt;=hypothèses!$AK$8),7,IF(AND($E1074&gt;hypothèses!$AJ$9,$E1074&lt;=hypothèses!$AK$9),8,IF(AND($E1074&gt;hypothèses!$AJ$10,$E1074&lt;=hypothèses!$AK$10),9,IF(AND($E1074&gt;hypothèses!$AJ$11,$E1074&lt;=hypothèses!$AK$11),10,""))))))))))</f>
        <v>1</v>
      </c>
      <c r="G1074" t="s">
        <v>17</v>
      </c>
      <c r="H1074">
        <v>1</v>
      </c>
      <c r="I1074">
        <v>66</v>
      </c>
      <c r="J1074" s="58" cm="1">
        <f t="array" ref="J10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074" s="58">
        <f>IF(G1074="Tarif Frais de dossier",30,IF(I1074&lt;0,0,IF(AND(A1074=hypothèses!$AV$2,G1074=hypothèses!$AM$1),IF(E1074&lt;=hypothèses!$AT$2,hypothèses!$AW$2,IF(E1074&gt;=hypothèses!$AU$2,hypothèses!$AX$2,E1074*hypothèses!$AY$2)),IF(AND(A1074=hypothèses!$AV$3,G1074=hypothèses!$AM$1),IF(E1074&lt;=hypothèses!$AT$3,hypothèses!$AW$3,IF(E1074&gt;=hypothèses!$AU$3,hypothèses!$AX$3,E1074*hypothèses!$AY$3)),IF(AND(A1074=hypothèses!$AV$5,G1074=hypothèses!$AN$1),IF(E1074&lt;=hypothèses!$AT$5,hypothèses!$AW$5,IF(E1074&gt;=hypothèses!$AU$5,hypothèses!$AX$5,E1074*hypothèses!$AY$5)),IF(AND(A1074=hypothèses!$AV$6,G1074=hypothèses!$AN$1),IF(E1074&lt;=hypothèses!$AT$6,hypothèses!$AW$6,IF(E1074&gt;=hypothèses!$AU$6,hypothèses!$AX$6,E1074*hypothèses!$AY$6)),IF(AND(A1074=hypothèses!$AV$8,G1074=hypothèses!$AO$1),IF(E1074&lt;=hypothèses!$AT$8,hypothèses!$AW$8,IF(E1074&gt;=hypothèses!$AU$8,hypothèses!$AX$8,E1074*hypothèses!$AY$8)),IF(AND(A1074=hypothèses!$AV$9,G1074=hypothèses!$AO$1),IF(E1074&lt;=hypothèses!$AT$9,hypothèses!$AW$9,IF(E1074&gt;=hypothèses!$AU$9,hypothèses!$AX$9,E1074*hypothèses!$AY$9)),IF(AND(A1074=hypothèses!$AV$11,G1074=hypothèses!$AP$1),IF(E1074&lt;=hypothèses!$AT$11,hypothèses!$AW$11,IF(E1074&gt;=hypothèses!$AU$11,hypothèses!$AX$11,E1074*hypothèses!$AY$11)),IF(AND(A1074=hypothèses!$AV$12,G1074=hypothèses!$AP$1),IF(E1074&lt;=hypothèses!$AT$12,hypothèses!$AW$12,IF(E1074&gt;=hypothèses!$AU$12,hypothèses!$AX$12,E1074*hypothèses!$AY$12)),IF(AND(A1074=hypothèses!$AV$14,G1074=hypothèses!$AQ$1),IF(E1074&lt;=hypothèses!$AT$14,hypothèses!$AW$14,IF(E1074&gt;=hypothèses!$AU$14,hypothèses!$AX$14,E1074*hypothèses!$AY$14)),IF(AND(A1074=hypothèses!$AV$15,G1074=hypothèses!$AQ$1),IF(E1074&lt;=hypothèses!$AT$15,hypothèses!$AW$15,IF(E1074&gt;=hypothèses!$AU$15,hypothèses!$AX$15,E1074*hypothèses!$AY$15)),IF(AND(A1074=hypothèses!$AV$17,G1074=hypothèses!$AR$1),IF(E1074&lt;=hypothèses!$AT$17,hypothèses!$AW$17,IF(E1074&gt;=hypothèses!$AU$17,hypothèses!$AX$17,E1074*hypothèses!$AY$17)),IF(AND(A1074=hypothèses!$AV$18,G1074=hypothèses!$AR$1),IF(E1074&lt;=hypothèses!$AT$18,hypothèses!$AW$18,IF(E1074&gt;=hypothèses!$AU$18,hypothèses!$AX$18,E1074*hypothèses!$AY$18)),0))))))))))))))</f>
        <v>66</v>
      </c>
      <c r="L1074" s="58"/>
    </row>
    <row r="1075" spans="1:12">
      <c r="A1075" t="s">
        <v>68</v>
      </c>
      <c r="B1075" s="59">
        <v>29128</v>
      </c>
      <c r="C1075">
        <v>12</v>
      </c>
      <c r="D1075">
        <v>1</v>
      </c>
      <c r="E1075" s="4">
        <f t="shared" si="16"/>
        <v>2427.3333333333335</v>
      </c>
      <c r="F1075" s="49">
        <f>IF($E1075&lt;=hypothèses!$AK$2,1,IF(AND($E1075&gt;hypothèses!$AJ$3,$E1075&lt;=hypothèses!$AK$3),2,IF(AND($E1075&gt;hypothèses!$AJ$4,$E1075&lt;=hypothèses!$AK$4),3,IF(AND($E1075&gt;hypothèses!$AJ$5,$E1075&lt;=hypothèses!$AK$5),4,IF(AND($E1075&gt;hypothèses!$AJ$6,$E1075&lt;=hypothèses!$AK$6),5,IF(AND($E1075&gt;hypothèses!$AJ$7,$E1075&lt;=hypothèses!$AK$7),6,IF(AND($E1075&gt;hypothèses!$AJ$8,$E1075&lt;=hypothèses!$AK$8),7,IF(AND($E1075&gt;hypothèses!$AJ$9,$E1075&lt;=hypothèses!$AK$9),8,IF(AND($E1075&gt;hypothèses!$AJ$10,$E1075&lt;=hypothèses!$AK$10),9,IF(AND($E1075&gt;hypothèses!$AJ$11,$E1075&lt;=hypothèses!$AK$11),10,""))))))))))</f>
        <v>9</v>
      </c>
      <c r="G1075" t="s">
        <v>17</v>
      </c>
      <c r="H1075">
        <v>1.1000000000000001</v>
      </c>
      <c r="I1075">
        <v>333.3</v>
      </c>
      <c r="J1075" s="58" cm="1">
        <f t="array" ref="J10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615.29600000000005</v>
      </c>
      <c r="K1075" s="58">
        <f>IF(G1075="Tarif Frais de dossier",30,IF(I1075&lt;0,0,IF(AND(A1075=hypothèses!$AV$2,G1075=hypothèses!$AM$1),IF(E1075&lt;=hypothèses!$AT$2,hypothèses!$AW$2,IF(E1075&gt;=hypothèses!$AU$2,hypothèses!$AX$2,E1075*hypothèses!$AY$2)),IF(AND(A1075=hypothèses!$AV$3,G1075=hypothèses!$AM$1),IF(E1075&lt;=hypothèses!$AT$3,hypothèses!$AW$3,IF(E1075&gt;=hypothèses!$AU$3,hypothèses!$AX$3,E1075*hypothèses!$AY$3)),IF(AND(A1075=hypothèses!$AV$5,G1075=hypothèses!$AN$1),IF(E1075&lt;=hypothèses!$AT$5,hypothèses!$AW$5,IF(E1075&gt;=hypothèses!$AU$5,hypothèses!$AX$5,E1075*hypothèses!$AY$5)),IF(AND(A1075=hypothèses!$AV$6,G1075=hypothèses!$AN$1),IF(E1075&lt;=hypothèses!$AT$6,hypothèses!$AW$6,IF(E1075&gt;=hypothèses!$AU$6,hypothèses!$AX$6,E1075*hypothèses!$AY$6)),IF(AND(A1075=hypothèses!$AV$8,G1075=hypothèses!$AO$1),IF(E1075&lt;=hypothèses!$AT$8,hypothèses!$AW$8,IF(E1075&gt;=hypothèses!$AU$8,hypothèses!$AX$8,E1075*hypothèses!$AY$8)),IF(AND(A1075=hypothèses!$AV$9,G1075=hypothèses!$AO$1),IF(E1075&lt;=hypothèses!$AT$9,hypothèses!$AW$9,IF(E1075&gt;=hypothèses!$AU$9,hypothèses!$AX$9,E1075*hypothèses!$AY$9)),IF(AND(A1075=hypothèses!$AV$11,G1075=hypothèses!$AP$1),IF(E1075&lt;=hypothèses!$AT$11,hypothèses!$AW$11,IF(E1075&gt;=hypothèses!$AU$11,hypothèses!$AX$11,E1075*hypothèses!$AY$11)),IF(AND(A1075=hypothèses!$AV$12,G1075=hypothèses!$AP$1),IF(E1075&lt;=hypothèses!$AT$12,hypothèses!$AW$12,IF(E1075&gt;=hypothèses!$AU$12,hypothèses!$AX$12,E1075*hypothèses!$AY$12)),IF(AND(A1075=hypothèses!$AV$14,G1075=hypothèses!$AQ$1),IF(E1075&lt;=hypothèses!$AT$14,hypothèses!$AW$14,IF(E1075&gt;=hypothèses!$AU$14,hypothèses!$AX$14,E1075*hypothèses!$AY$14)),IF(AND(A1075=hypothèses!$AV$15,G1075=hypothèses!$AQ$1),IF(E1075&lt;=hypothèses!$AT$15,hypothèses!$AW$15,IF(E1075&gt;=hypothèses!$AU$15,hypothèses!$AX$15,E1075*hypothèses!$AY$15)),IF(AND(A1075=hypothèses!$AV$17,G1075=hypothèses!$AR$1),IF(E1075&lt;=hypothèses!$AT$17,hypothèses!$AW$17,IF(E1075&gt;=hypothèses!$AU$17,hypothèses!$AX$17,E1075*hypothèses!$AY$17)),IF(AND(A1075=hypothèses!$AV$18,G1075=hypothèses!$AR$1),IF(E1075&lt;=hypothèses!$AT$18,hypothèses!$AW$18,IF(E1075&gt;=hypothèses!$AU$18,hypothèses!$AX$18,E1075*hypothèses!$AY$18)),0))))))))))))))</f>
        <v>400.51000000000005</v>
      </c>
      <c r="L1075" s="58"/>
    </row>
    <row r="1076" spans="1:12">
      <c r="A1076" t="s">
        <v>68</v>
      </c>
      <c r="B1076" s="59">
        <v>29128</v>
      </c>
      <c r="C1076">
        <v>12</v>
      </c>
      <c r="D1076">
        <v>1</v>
      </c>
      <c r="E1076" s="4">
        <f t="shared" si="16"/>
        <v>2427.3333333333335</v>
      </c>
      <c r="F1076" s="49">
        <f>IF($E1076&lt;=hypothèses!$AK$2,1,IF(AND($E1076&gt;hypothèses!$AJ$3,$E1076&lt;=hypothèses!$AK$3),2,IF(AND($E1076&gt;hypothèses!$AJ$4,$E1076&lt;=hypothèses!$AK$4),3,IF(AND($E1076&gt;hypothèses!$AJ$5,$E1076&lt;=hypothèses!$AK$5),4,IF(AND($E1076&gt;hypothèses!$AJ$6,$E1076&lt;=hypothèses!$AK$6),5,IF(AND($E1076&gt;hypothèses!$AJ$7,$E1076&lt;=hypothèses!$AK$7),6,IF(AND($E1076&gt;hypothèses!$AJ$8,$E1076&lt;=hypothèses!$AK$8),7,IF(AND($E1076&gt;hypothèses!$AJ$9,$E1076&lt;=hypothèses!$AK$9),8,IF(AND($E1076&gt;hypothèses!$AJ$10,$E1076&lt;=hypothèses!$AK$10),9,IF(AND($E1076&gt;hypothèses!$AJ$11,$E1076&lt;=hypothèses!$AK$11),10,""))))))))))</f>
        <v>9</v>
      </c>
      <c r="I1076">
        <v>0</v>
      </c>
      <c r="J1076" s="58" t="str" cm="1">
        <f t="array" ref="J10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76" s="58">
        <f>IF(G1076="Tarif Frais de dossier",30,IF(I1076&lt;0,0,IF(AND(A1076=hypothèses!$AV$2,G1076=hypothèses!$AM$1),IF(E1076&lt;=hypothèses!$AT$2,hypothèses!$AW$2,IF(E1076&gt;=hypothèses!$AU$2,hypothèses!$AX$2,E1076*hypothèses!$AY$2)),IF(AND(A1076=hypothèses!$AV$3,G1076=hypothèses!$AM$1),IF(E1076&lt;=hypothèses!$AT$3,hypothèses!$AW$3,IF(E1076&gt;=hypothèses!$AU$3,hypothèses!$AX$3,E1076*hypothèses!$AY$3)),IF(AND(A1076=hypothèses!$AV$5,G1076=hypothèses!$AN$1),IF(E1076&lt;=hypothèses!$AT$5,hypothèses!$AW$5,IF(E1076&gt;=hypothèses!$AU$5,hypothèses!$AX$5,E1076*hypothèses!$AY$5)),IF(AND(A1076=hypothèses!$AV$6,G1076=hypothèses!$AN$1),IF(E1076&lt;=hypothèses!$AT$6,hypothèses!$AW$6,IF(E1076&gt;=hypothèses!$AU$6,hypothèses!$AX$6,E1076*hypothèses!$AY$6)),IF(AND(A1076=hypothèses!$AV$8,G1076=hypothèses!$AO$1),IF(E1076&lt;=hypothèses!$AT$8,hypothèses!$AW$8,IF(E1076&gt;=hypothèses!$AU$8,hypothèses!$AX$8,E1076*hypothèses!$AY$8)),IF(AND(A1076=hypothèses!$AV$9,G1076=hypothèses!$AO$1),IF(E1076&lt;=hypothèses!$AT$9,hypothèses!$AW$9,IF(E1076&gt;=hypothèses!$AU$9,hypothèses!$AX$9,E1076*hypothèses!$AY$9)),IF(AND(A1076=hypothèses!$AV$11,G1076=hypothèses!$AP$1),IF(E1076&lt;=hypothèses!$AT$11,hypothèses!$AW$11,IF(E1076&gt;=hypothèses!$AU$11,hypothèses!$AX$11,E1076*hypothèses!$AY$11)),IF(AND(A1076=hypothèses!$AV$12,G1076=hypothèses!$AP$1),IF(E1076&lt;=hypothèses!$AT$12,hypothèses!$AW$12,IF(E1076&gt;=hypothèses!$AU$12,hypothèses!$AX$12,E1076*hypothèses!$AY$12)),IF(AND(A1076=hypothèses!$AV$14,G1076=hypothèses!$AQ$1),IF(E1076&lt;=hypothèses!$AT$14,hypothèses!$AW$14,IF(E1076&gt;=hypothèses!$AU$14,hypothèses!$AX$14,E1076*hypothèses!$AY$14)),IF(AND(A1076=hypothèses!$AV$15,G1076=hypothèses!$AQ$1),IF(E1076&lt;=hypothèses!$AT$15,hypothèses!$AW$15,IF(E1076&gt;=hypothèses!$AU$15,hypothèses!$AX$15,E1076*hypothèses!$AY$15)),IF(AND(A1076=hypothèses!$AV$17,G1076=hypothèses!$AR$1),IF(E1076&lt;=hypothèses!$AT$17,hypothèses!$AW$17,IF(E1076&gt;=hypothèses!$AU$17,hypothèses!$AX$17,E1076*hypothèses!$AY$17)),IF(AND(A1076=hypothèses!$AV$18,G1076=hypothèses!$AR$1),IF(E1076&lt;=hypothèses!$AT$18,hypothèses!$AW$18,IF(E1076&gt;=hypothèses!$AU$18,hypothèses!$AX$18,E1076*hypothèses!$AY$18)),0))))))))))))))</f>
        <v>0</v>
      </c>
      <c r="L1076" s="58"/>
    </row>
    <row r="1077" spans="1:12">
      <c r="A1077" t="s">
        <v>68</v>
      </c>
      <c r="B1077" s="59">
        <v>29128</v>
      </c>
      <c r="C1077">
        <v>12</v>
      </c>
      <c r="D1077">
        <v>1</v>
      </c>
      <c r="E1077" s="4">
        <f t="shared" si="16"/>
        <v>2427.3333333333335</v>
      </c>
      <c r="F1077" s="49">
        <f>IF($E1077&lt;=hypothèses!$AK$2,1,IF(AND($E1077&gt;hypothèses!$AJ$3,$E1077&lt;=hypothèses!$AK$3),2,IF(AND($E1077&gt;hypothèses!$AJ$4,$E1077&lt;=hypothèses!$AK$4),3,IF(AND($E1077&gt;hypothèses!$AJ$5,$E1077&lt;=hypothèses!$AK$5),4,IF(AND($E1077&gt;hypothèses!$AJ$6,$E1077&lt;=hypothèses!$AK$6),5,IF(AND($E1077&gt;hypothèses!$AJ$7,$E1077&lt;=hypothèses!$AK$7),6,IF(AND($E1077&gt;hypothèses!$AJ$8,$E1077&lt;=hypothèses!$AK$8),7,IF(AND($E1077&gt;hypothèses!$AJ$9,$E1077&lt;=hypothèses!$AK$9),8,IF(AND($E1077&gt;hypothèses!$AJ$10,$E1077&lt;=hypothèses!$AK$10),9,IF(AND($E1077&gt;hypothèses!$AJ$11,$E1077&lt;=hypothèses!$AK$11),10,""))))))))))</f>
        <v>9</v>
      </c>
      <c r="I1077">
        <v>0</v>
      </c>
      <c r="J1077" s="58" t="str" cm="1">
        <f t="array" ref="J10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77" s="58">
        <f>IF(G1077="Tarif Frais de dossier",30,IF(I1077&lt;0,0,IF(AND(A1077=hypothèses!$AV$2,G1077=hypothèses!$AM$1),IF(E1077&lt;=hypothèses!$AT$2,hypothèses!$AW$2,IF(E1077&gt;=hypothèses!$AU$2,hypothèses!$AX$2,E1077*hypothèses!$AY$2)),IF(AND(A1077=hypothèses!$AV$3,G1077=hypothèses!$AM$1),IF(E1077&lt;=hypothèses!$AT$3,hypothèses!$AW$3,IF(E1077&gt;=hypothèses!$AU$3,hypothèses!$AX$3,E1077*hypothèses!$AY$3)),IF(AND(A1077=hypothèses!$AV$5,G1077=hypothèses!$AN$1),IF(E1077&lt;=hypothèses!$AT$5,hypothèses!$AW$5,IF(E1077&gt;=hypothèses!$AU$5,hypothèses!$AX$5,E1077*hypothèses!$AY$5)),IF(AND(A1077=hypothèses!$AV$6,G1077=hypothèses!$AN$1),IF(E1077&lt;=hypothèses!$AT$6,hypothèses!$AW$6,IF(E1077&gt;=hypothèses!$AU$6,hypothèses!$AX$6,E1077*hypothèses!$AY$6)),IF(AND(A1077=hypothèses!$AV$8,G1077=hypothèses!$AO$1),IF(E1077&lt;=hypothèses!$AT$8,hypothèses!$AW$8,IF(E1077&gt;=hypothèses!$AU$8,hypothèses!$AX$8,E1077*hypothèses!$AY$8)),IF(AND(A1077=hypothèses!$AV$9,G1077=hypothèses!$AO$1),IF(E1077&lt;=hypothèses!$AT$9,hypothèses!$AW$9,IF(E1077&gt;=hypothèses!$AU$9,hypothèses!$AX$9,E1077*hypothèses!$AY$9)),IF(AND(A1077=hypothèses!$AV$11,G1077=hypothèses!$AP$1),IF(E1077&lt;=hypothèses!$AT$11,hypothèses!$AW$11,IF(E1077&gt;=hypothèses!$AU$11,hypothèses!$AX$11,E1077*hypothèses!$AY$11)),IF(AND(A1077=hypothèses!$AV$12,G1077=hypothèses!$AP$1),IF(E1077&lt;=hypothèses!$AT$12,hypothèses!$AW$12,IF(E1077&gt;=hypothèses!$AU$12,hypothèses!$AX$12,E1077*hypothèses!$AY$12)),IF(AND(A1077=hypothèses!$AV$14,G1077=hypothèses!$AQ$1),IF(E1077&lt;=hypothèses!$AT$14,hypothèses!$AW$14,IF(E1077&gt;=hypothèses!$AU$14,hypothèses!$AX$14,E1077*hypothèses!$AY$14)),IF(AND(A1077=hypothèses!$AV$15,G1077=hypothèses!$AQ$1),IF(E1077&lt;=hypothèses!$AT$15,hypothèses!$AW$15,IF(E1077&gt;=hypothèses!$AU$15,hypothèses!$AX$15,E1077*hypothèses!$AY$15)),IF(AND(A1077=hypothèses!$AV$17,G1077=hypothèses!$AR$1),IF(E1077&lt;=hypothèses!$AT$17,hypothèses!$AW$17,IF(E1077&gt;=hypothèses!$AU$17,hypothèses!$AX$17,E1077*hypothèses!$AY$17)),IF(AND(A1077=hypothèses!$AV$18,G1077=hypothèses!$AR$1),IF(E1077&lt;=hypothèses!$AT$18,hypothèses!$AW$18,IF(E1077&gt;=hypothèses!$AU$18,hypothèses!$AX$18,E1077*hypothèses!$AY$18)),0))))))))))))))</f>
        <v>0</v>
      </c>
      <c r="L1077" s="58"/>
    </row>
    <row r="1078" spans="1:12">
      <c r="A1078" t="s">
        <v>68</v>
      </c>
      <c r="B1078" s="59">
        <v>29128</v>
      </c>
      <c r="C1078">
        <v>12</v>
      </c>
      <c r="D1078">
        <v>1</v>
      </c>
      <c r="E1078" s="4">
        <f t="shared" si="16"/>
        <v>2427.3333333333335</v>
      </c>
      <c r="F1078" s="49">
        <f>IF($E1078&lt;=hypothèses!$AK$2,1,IF(AND($E1078&gt;hypothèses!$AJ$3,$E1078&lt;=hypothèses!$AK$3),2,IF(AND($E1078&gt;hypothèses!$AJ$4,$E1078&lt;=hypothèses!$AK$4),3,IF(AND($E1078&gt;hypothèses!$AJ$5,$E1078&lt;=hypothèses!$AK$5),4,IF(AND($E1078&gt;hypothèses!$AJ$6,$E1078&lt;=hypothèses!$AK$6),5,IF(AND($E1078&gt;hypothèses!$AJ$7,$E1078&lt;=hypothèses!$AK$7),6,IF(AND($E1078&gt;hypothèses!$AJ$8,$E1078&lt;=hypothèses!$AK$8),7,IF(AND($E1078&gt;hypothèses!$AJ$9,$E1078&lt;=hypothèses!$AK$9),8,IF(AND($E1078&gt;hypothèses!$AJ$10,$E1078&lt;=hypothèses!$AK$10),9,IF(AND($E1078&gt;hypothèses!$AJ$11,$E1078&lt;=hypothèses!$AK$11),10,""))))))))))</f>
        <v>9</v>
      </c>
      <c r="I1078">
        <v>0</v>
      </c>
      <c r="J1078" s="58" t="str" cm="1">
        <f t="array" ref="J10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78" s="58">
        <f>IF(G1078="Tarif Frais de dossier",30,IF(I1078&lt;0,0,IF(AND(A1078=hypothèses!$AV$2,G1078=hypothèses!$AM$1),IF(E1078&lt;=hypothèses!$AT$2,hypothèses!$AW$2,IF(E1078&gt;=hypothèses!$AU$2,hypothèses!$AX$2,E1078*hypothèses!$AY$2)),IF(AND(A1078=hypothèses!$AV$3,G1078=hypothèses!$AM$1),IF(E1078&lt;=hypothèses!$AT$3,hypothèses!$AW$3,IF(E1078&gt;=hypothèses!$AU$3,hypothèses!$AX$3,E1078*hypothèses!$AY$3)),IF(AND(A1078=hypothèses!$AV$5,G1078=hypothèses!$AN$1),IF(E1078&lt;=hypothèses!$AT$5,hypothèses!$AW$5,IF(E1078&gt;=hypothèses!$AU$5,hypothèses!$AX$5,E1078*hypothèses!$AY$5)),IF(AND(A1078=hypothèses!$AV$6,G1078=hypothèses!$AN$1),IF(E1078&lt;=hypothèses!$AT$6,hypothèses!$AW$6,IF(E1078&gt;=hypothèses!$AU$6,hypothèses!$AX$6,E1078*hypothèses!$AY$6)),IF(AND(A1078=hypothèses!$AV$8,G1078=hypothèses!$AO$1),IF(E1078&lt;=hypothèses!$AT$8,hypothèses!$AW$8,IF(E1078&gt;=hypothèses!$AU$8,hypothèses!$AX$8,E1078*hypothèses!$AY$8)),IF(AND(A1078=hypothèses!$AV$9,G1078=hypothèses!$AO$1),IF(E1078&lt;=hypothèses!$AT$9,hypothèses!$AW$9,IF(E1078&gt;=hypothèses!$AU$9,hypothèses!$AX$9,E1078*hypothèses!$AY$9)),IF(AND(A1078=hypothèses!$AV$11,G1078=hypothèses!$AP$1),IF(E1078&lt;=hypothèses!$AT$11,hypothèses!$AW$11,IF(E1078&gt;=hypothèses!$AU$11,hypothèses!$AX$11,E1078*hypothèses!$AY$11)),IF(AND(A1078=hypothèses!$AV$12,G1078=hypothèses!$AP$1),IF(E1078&lt;=hypothèses!$AT$12,hypothèses!$AW$12,IF(E1078&gt;=hypothèses!$AU$12,hypothèses!$AX$12,E1078*hypothèses!$AY$12)),IF(AND(A1078=hypothèses!$AV$14,G1078=hypothèses!$AQ$1),IF(E1078&lt;=hypothèses!$AT$14,hypothèses!$AW$14,IF(E1078&gt;=hypothèses!$AU$14,hypothèses!$AX$14,E1078*hypothèses!$AY$14)),IF(AND(A1078=hypothèses!$AV$15,G1078=hypothèses!$AQ$1),IF(E1078&lt;=hypothèses!$AT$15,hypothèses!$AW$15,IF(E1078&gt;=hypothèses!$AU$15,hypothèses!$AX$15,E1078*hypothèses!$AY$15)),IF(AND(A1078=hypothèses!$AV$17,G1078=hypothèses!$AR$1),IF(E1078&lt;=hypothèses!$AT$17,hypothèses!$AW$17,IF(E1078&gt;=hypothèses!$AU$17,hypothèses!$AX$17,E1078*hypothèses!$AY$17)),IF(AND(A1078=hypothèses!$AV$18,G1078=hypothèses!$AR$1),IF(E1078&lt;=hypothèses!$AT$18,hypothèses!$AW$18,IF(E1078&gt;=hypothèses!$AU$18,hypothèses!$AX$18,E1078*hypothèses!$AY$18)),0))))))))))))))</f>
        <v>0</v>
      </c>
      <c r="L1078" s="58"/>
    </row>
    <row r="1079" spans="1:12">
      <c r="A1079" t="s">
        <v>68</v>
      </c>
      <c r="B1079" s="59">
        <v>29128</v>
      </c>
      <c r="C1079">
        <v>12</v>
      </c>
      <c r="D1079">
        <v>1</v>
      </c>
      <c r="E1079" s="4">
        <f t="shared" si="16"/>
        <v>2427.3333333333335</v>
      </c>
      <c r="F1079" s="49">
        <f>IF($E1079&lt;=hypothèses!$AK$2,1,IF(AND($E1079&gt;hypothèses!$AJ$3,$E1079&lt;=hypothèses!$AK$3),2,IF(AND($E1079&gt;hypothèses!$AJ$4,$E1079&lt;=hypothèses!$AK$4),3,IF(AND($E1079&gt;hypothèses!$AJ$5,$E1079&lt;=hypothèses!$AK$5),4,IF(AND($E1079&gt;hypothèses!$AJ$6,$E1079&lt;=hypothèses!$AK$6),5,IF(AND($E1079&gt;hypothèses!$AJ$7,$E1079&lt;=hypothèses!$AK$7),6,IF(AND($E1079&gt;hypothèses!$AJ$8,$E1079&lt;=hypothèses!$AK$8),7,IF(AND($E1079&gt;hypothèses!$AJ$9,$E1079&lt;=hypothèses!$AK$9),8,IF(AND($E1079&gt;hypothèses!$AJ$10,$E1079&lt;=hypothèses!$AK$10),9,IF(AND($E1079&gt;hypothèses!$AJ$11,$E1079&lt;=hypothèses!$AK$11),10,""))))))))))</f>
        <v>9</v>
      </c>
      <c r="I1079">
        <v>0</v>
      </c>
      <c r="J1079" s="58" t="str" cm="1">
        <f t="array" ref="J10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79" s="58">
        <f>IF(G1079="Tarif Frais de dossier",30,IF(I1079&lt;0,0,IF(AND(A1079=hypothèses!$AV$2,G1079=hypothèses!$AM$1),IF(E1079&lt;=hypothèses!$AT$2,hypothèses!$AW$2,IF(E1079&gt;=hypothèses!$AU$2,hypothèses!$AX$2,E1079*hypothèses!$AY$2)),IF(AND(A1079=hypothèses!$AV$3,G1079=hypothèses!$AM$1),IF(E1079&lt;=hypothèses!$AT$3,hypothèses!$AW$3,IF(E1079&gt;=hypothèses!$AU$3,hypothèses!$AX$3,E1079*hypothèses!$AY$3)),IF(AND(A1079=hypothèses!$AV$5,G1079=hypothèses!$AN$1),IF(E1079&lt;=hypothèses!$AT$5,hypothèses!$AW$5,IF(E1079&gt;=hypothèses!$AU$5,hypothèses!$AX$5,E1079*hypothèses!$AY$5)),IF(AND(A1079=hypothèses!$AV$6,G1079=hypothèses!$AN$1),IF(E1079&lt;=hypothèses!$AT$6,hypothèses!$AW$6,IF(E1079&gt;=hypothèses!$AU$6,hypothèses!$AX$6,E1079*hypothèses!$AY$6)),IF(AND(A1079=hypothèses!$AV$8,G1079=hypothèses!$AO$1),IF(E1079&lt;=hypothèses!$AT$8,hypothèses!$AW$8,IF(E1079&gt;=hypothèses!$AU$8,hypothèses!$AX$8,E1079*hypothèses!$AY$8)),IF(AND(A1079=hypothèses!$AV$9,G1079=hypothèses!$AO$1),IF(E1079&lt;=hypothèses!$AT$9,hypothèses!$AW$9,IF(E1079&gt;=hypothèses!$AU$9,hypothèses!$AX$9,E1079*hypothèses!$AY$9)),IF(AND(A1079=hypothèses!$AV$11,G1079=hypothèses!$AP$1),IF(E1079&lt;=hypothèses!$AT$11,hypothèses!$AW$11,IF(E1079&gt;=hypothèses!$AU$11,hypothèses!$AX$11,E1079*hypothèses!$AY$11)),IF(AND(A1079=hypothèses!$AV$12,G1079=hypothèses!$AP$1),IF(E1079&lt;=hypothèses!$AT$12,hypothèses!$AW$12,IF(E1079&gt;=hypothèses!$AU$12,hypothèses!$AX$12,E1079*hypothèses!$AY$12)),IF(AND(A1079=hypothèses!$AV$14,G1079=hypothèses!$AQ$1),IF(E1079&lt;=hypothèses!$AT$14,hypothèses!$AW$14,IF(E1079&gt;=hypothèses!$AU$14,hypothèses!$AX$14,E1079*hypothèses!$AY$14)),IF(AND(A1079=hypothèses!$AV$15,G1079=hypothèses!$AQ$1),IF(E1079&lt;=hypothèses!$AT$15,hypothèses!$AW$15,IF(E1079&gt;=hypothèses!$AU$15,hypothèses!$AX$15,E1079*hypothèses!$AY$15)),IF(AND(A1079=hypothèses!$AV$17,G1079=hypothèses!$AR$1),IF(E1079&lt;=hypothèses!$AT$17,hypothèses!$AW$17,IF(E1079&gt;=hypothèses!$AU$17,hypothèses!$AX$17,E1079*hypothèses!$AY$17)),IF(AND(A1079=hypothèses!$AV$18,G1079=hypothèses!$AR$1),IF(E1079&lt;=hypothèses!$AT$18,hypothèses!$AW$18,IF(E1079&gt;=hypothèses!$AU$18,hypothèses!$AX$18,E1079*hypothèses!$AY$18)),0))))))))))))))</f>
        <v>0</v>
      </c>
      <c r="L1079" s="58"/>
    </row>
    <row r="1080" spans="1:12">
      <c r="A1080" t="s">
        <v>68</v>
      </c>
      <c r="B1080" s="59">
        <v>70430</v>
      </c>
      <c r="C1080">
        <v>29</v>
      </c>
      <c r="D1080">
        <v>3</v>
      </c>
      <c r="E1080" s="4">
        <f t="shared" si="16"/>
        <v>1956.3888888888889</v>
      </c>
      <c r="F1080" s="49">
        <f>IF($E1080&lt;=hypothèses!$AK$2,1,IF(AND($E1080&gt;hypothèses!$AJ$3,$E1080&lt;=hypothèses!$AK$3),2,IF(AND($E1080&gt;hypothèses!$AJ$4,$E1080&lt;=hypothèses!$AK$4),3,IF(AND($E1080&gt;hypothèses!$AJ$5,$E1080&lt;=hypothèses!$AK$5),4,IF(AND($E1080&gt;hypothèses!$AJ$6,$E1080&lt;=hypothèses!$AK$6),5,IF(AND($E1080&gt;hypothèses!$AJ$7,$E1080&lt;=hypothèses!$AK$7),6,IF(AND($E1080&gt;hypothèses!$AJ$8,$E1080&lt;=hypothèses!$AK$8),7,IF(AND($E1080&gt;hypothèses!$AJ$9,$E1080&lt;=hypothèses!$AK$9),8,IF(AND($E1080&gt;hypothèses!$AJ$10,$E1080&lt;=hypothèses!$AK$10),9,IF(AND($E1080&gt;hypothèses!$AJ$11,$E1080&lt;=hypothèses!$AK$11),10,""))))))))))</f>
        <v>9</v>
      </c>
      <c r="G1080" t="s">
        <v>17</v>
      </c>
      <c r="H1080">
        <v>1</v>
      </c>
      <c r="I1080">
        <v>490</v>
      </c>
      <c r="J1080" s="58" cm="1">
        <f t="array" ref="J10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559.36</v>
      </c>
      <c r="K1080" s="58">
        <f>IF(G1080="Tarif Frais de dossier",30,IF(I1080&lt;0,0,IF(AND(A1080=hypothèses!$AV$2,G1080=hypothèses!$AM$1),IF(E1080&lt;=hypothèses!$AT$2,hypothèses!$AW$2,IF(E1080&gt;=hypothèses!$AU$2,hypothèses!$AX$2,E1080*hypothèses!$AY$2)),IF(AND(A1080=hypothèses!$AV$3,G1080=hypothèses!$AM$1),IF(E1080&lt;=hypothèses!$AT$3,hypothèses!$AW$3,IF(E1080&gt;=hypothèses!$AU$3,hypothèses!$AX$3,E1080*hypothèses!$AY$3)),IF(AND(A1080=hypothèses!$AV$5,G1080=hypothèses!$AN$1),IF(E1080&lt;=hypothèses!$AT$5,hypothèses!$AW$5,IF(E1080&gt;=hypothèses!$AU$5,hypothèses!$AX$5,E1080*hypothèses!$AY$5)),IF(AND(A1080=hypothèses!$AV$6,G1080=hypothèses!$AN$1),IF(E1080&lt;=hypothèses!$AT$6,hypothèses!$AW$6,IF(E1080&gt;=hypothèses!$AU$6,hypothèses!$AX$6,E1080*hypothèses!$AY$6)),IF(AND(A1080=hypothèses!$AV$8,G1080=hypothèses!$AO$1),IF(E1080&lt;=hypothèses!$AT$8,hypothèses!$AW$8,IF(E1080&gt;=hypothèses!$AU$8,hypothèses!$AX$8,E1080*hypothèses!$AY$8)),IF(AND(A1080=hypothèses!$AV$9,G1080=hypothèses!$AO$1),IF(E1080&lt;=hypothèses!$AT$9,hypothèses!$AW$9,IF(E1080&gt;=hypothèses!$AU$9,hypothèses!$AX$9,E1080*hypothèses!$AY$9)),IF(AND(A1080=hypothèses!$AV$11,G1080=hypothèses!$AP$1),IF(E1080&lt;=hypothèses!$AT$11,hypothèses!$AW$11,IF(E1080&gt;=hypothèses!$AU$11,hypothèses!$AX$11,E1080*hypothèses!$AY$11)),IF(AND(A1080=hypothèses!$AV$12,G1080=hypothèses!$AP$1),IF(E1080&lt;=hypothèses!$AT$12,hypothèses!$AW$12,IF(E1080&gt;=hypothèses!$AU$12,hypothèses!$AX$12,E1080*hypothèses!$AY$12)),IF(AND(A1080=hypothèses!$AV$14,G1080=hypothèses!$AQ$1),IF(E1080&lt;=hypothèses!$AT$14,hypothèses!$AW$14,IF(E1080&gt;=hypothèses!$AU$14,hypothèses!$AX$14,E1080*hypothèses!$AY$14)),IF(AND(A1080=hypothèses!$AV$15,G1080=hypothèses!$AQ$1),IF(E1080&lt;=hypothèses!$AT$15,hypothèses!$AW$15,IF(E1080&gt;=hypothèses!$AU$15,hypothèses!$AX$15,E1080*hypothèses!$AY$15)),IF(AND(A1080=hypothèses!$AV$17,G1080=hypothèses!$AR$1),IF(E1080&lt;=hypothèses!$AT$17,hypothèses!$AW$17,IF(E1080&gt;=hypothèses!$AU$17,hypothèses!$AX$17,E1080*hypothèses!$AY$17)),IF(AND(A1080=hypothèses!$AV$18,G1080=hypothèses!$AR$1),IF(E1080&lt;=hypothèses!$AT$18,hypothèses!$AW$18,IF(E1080&gt;=hypothèses!$AU$18,hypothèses!$AX$18,E1080*hypothèses!$AY$18)),0))))))))))))))</f>
        <v>322.80416666666667</v>
      </c>
      <c r="L1080" s="58"/>
    </row>
    <row r="1081" spans="1:12">
      <c r="A1081" t="s">
        <v>68</v>
      </c>
      <c r="B1081" s="59">
        <v>70430</v>
      </c>
      <c r="C1081">
        <v>29</v>
      </c>
      <c r="D1081">
        <v>3</v>
      </c>
      <c r="E1081" s="4">
        <f t="shared" si="16"/>
        <v>1956.3888888888889</v>
      </c>
      <c r="F1081" s="49">
        <f>IF($E1081&lt;=hypothèses!$AK$2,1,IF(AND($E1081&gt;hypothèses!$AJ$3,$E1081&lt;=hypothèses!$AK$3),2,IF(AND($E1081&gt;hypothèses!$AJ$4,$E1081&lt;=hypothèses!$AK$4),3,IF(AND($E1081&gt;hypothèses!$AJ$5,$E1081&lt;=hypothèses!$AK$5),4,IF(AND($E1081&gt;hypothèses!$AJ$6,$E1081&lt;=hypothèses!$AK$6),5,IF(AND($E1081&gt;hypothèses!$AJ$7,$E1081&lt;=hypothèses!$AK$7),6,IF(AND($E1081&gt;hypothèses!$AJ$8,$E1081&lt;=hypothèses!$AK$8),7,IF(AND($E1081&gt;hypothèses!$AJ$9,$E1081&lt;=hypothèses!$AK$9),8,IF(AND($E1081&gt;hypothèses!$AJ$10,$E1081&lt;=hypothèses!$AK$10),9,IF(AND($E1081&gt;hypothèses!$AJ$11,$E1081&lt;=hypothèses!$AK$11),10,""))))))))))</f>
        <v>9</v>
      </c>
      <c r="I1081">
        <v>0</v>
      </c>
      <c r="J1081" s="58" t="str" cm="1">
        <f t="array" ref="J10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81" s="58">
        <f>IF(G1081="Tarif Frais de dossier",30,IF(I1081&lt;0,0,IF(AND(A1081=hypothèses!$AV$2,G1081=hypothèses!$AM$1),IF(E1081&lt;=hypothèses!$AT$2,hypothèses!$AW$2,IF(E1081&gt;=hypothèses!$AU$2,hypothèses!$AX$2,E1081*hypothèses!$AY$2)),IF(AND(A1081=hypothèses!$AV$3,G1081=hypothèses!$AM$1),IF(E1081&lt;=hypothèses!$AT$3,hypothèses!$AW$3,IF(E1081&gt;=hypothèses!$AU$3,hypothèses!$AX$3,E1081*hypothèses!$AY$3)),IF(AND(A1081=hypothèses!$AV$5,G1081=hypothèses!$AN$1),IF(E1081&lt;=hypothèses!$AT$5,hypothèses!$AW$5,IF(E1081&gt;=hypothèses!$AU$5,hypothèses!$AX$5,E1081*hypothèses!$AY$5)),IF(AND(A1081=hypothèses!$AV$6,G1081=hypothèses!$AN$1),IF(E1081&lt;=hypothèses!$AT$6,hypothèses!$AW$6,IF(E1081&gt;=hypothèses!$AU$6,hypothèses!$AX$6,E1081*hypothèses!$AY$6)),IF(AND(A1081=hypothèses!$AV$8,G1081=hypothèses!$AO$1),IF(E1081&lt;=hypothèses!$AT$8,hypothèses!$AW$8,IF(E1081&gt;=hypothèses!$AU$8,hypothèses!$AX$8,E1081*hypothèses!$AY$8)),IF(AND(A1081=hypothèses!$AV$9,G1081=hypothèses!$AO$1),IF(E1081&lt;=hypothèses!$AT$9,hypothèses!$AW$9,IF(E1081&gt;=hypothèses!$AU$9,hypothèses!$AX$9,E1081*hypothèses!$AY$9)),IF(AND(A1081=hypothèses!$AV$11,G1081=hypothèses!$AP$1),IF(E1081&lt;=hypothèses!$AT$11,hypothèses!$AW$11,IF(E1081&gt;=hypothèses!$AU$11,hypothèses!$AX$11,E1081*hypothèses!$AY$11)),IF(AND(A1081=hypothèses!$AV$12,G1081=hypothèses!$AP$1),IF(E1081&lt;=hypothèses!$AT$12,hypothèses!$AW$12,IF(E1081&gt;=hypothèses!$AU$12,hypothèses!$AX$12,E1081*hypothèses!$AY$12)),IF(AND(A1081=hypothèses!$AV$14,G1081=hypothèses!$AQ$1),IF(E1081&lt;=hypothèses!$AT$14,hypothèses!$AW$14,IF(E1081&gt;=hypothèses!$AU$14,hypothèses!$AX$14,E1081*hypothèses!$AY$14)),IF(AND(A1081=hypothèses!$AV$15,G1081=hypothèses!$AQ$1),IF(E1081&lt;=hypothèses!$AT$15,hypothèses!$AW$15,IF(E1081&gt;=hypothèses!$AU$15,hypothèses!$AX$15,E1081*hypothèses!$AY$15)),IF(AND(A1081=hypothèses!$AV$17,G1081=hypothèses!$AR$1),IF(E1081&lt;=hypothèses!$AT$17,hypothèses!$AW$17,IF(E1081&gt;=hypothèses!$AU$17,hypothèses!$AX$17,E1081*hypothèses!$AY$17)),IF(AND(A1081=hypothèses!$AV$18,G1081=hypothèses!$AR$1),IF(E1081&lt;=hypothèses!$AT$18,hypothèses!$AW$18,IF(E1081&gt;=hypothèses!$AU$18,hypothèses!$AX$18,E1081*hypothèses!$AY$18)),0))))))))))))))</f>
        <v>0</v>
      </c>
      <c r="L1081" s="58"/>
    </row>
    <row r="1082" spans="1:12">
      <c r="A1082" t="s">
        <v>68</v>
      </c>
      <c r="B1082" s="59">
        <v>62527</v>
      </c>
      <c r="C1082">
        <v>26</v>
      </c>
      <c r="D1082">
        <v>4</v>
      </c>
      <c r="E1082" s="4">
        <f t="shared" si="16"/>
        <v>1302.6458333333333</v>
      </c>
      <c r="F1082" s="49">
        <f>IF($E1082&lt;=hypothèses!$AK$2,1,IF(AND($E1082&gt;hypothèses!$AJ$3,$E1082&lt;=hypothèses!$AK$3),2,IF(AND($E1082&gt;hypothèses!$AJ$4,$E1082&lt;=hypothèses!$AK$4),3,IF(AND($E1082&gt;hypothèses!$AJ$5,$E1082&lt;=hypothèses!$AK$5),4,IF(AND($E1082&gt;hypothèses!$AJ$6,$E1082&lt;=hypothèses!$AK$6),5,IF(AND($E1082&gt;hypothèses!$AJ$7,$E1082&lt;=hypothèses!$AK$7),6,IF(AND($E1082&gt;hypothèses!$AJ$8,$E1082&lt;=hypothèses!$AK$8),7,IF(AND($E1082&gt;hypothèses!$AJ$9,$E1082&lt;=hypothèses!$AK$9),8,IF(AND($E1082&gt;hypothèses!$AJ$10,$E1082&lt;=hypothèses!$AK$10),9,IF(AND($E1082&gt;hypothèses!$AJ$11,$E1082&lt;=hypothèses!$AK$11),10,""))))))))))</f>
        <v>7</v>
      </c>
      <c r="G1082" t="s">
        <v>12</v>
      </c>
      <c r="H1082">
        <v>1</v>
      </c>
      <c r="I1082">
        <v>1046</v>
      </c>
      <c r="J1082" s="58" cm="1">
        <f t="array" ref="J10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1214.3400000000004</v>
      </c>
      <c r="K1082" s="58">
        <f>IF(G1082="Tarif Frais de dossier",30,IF(I1082&lt;0,0,IF(AND(A1082=hypothèses!$AV$2,G1082=hypothèses!$AM$1),IF(E1082&lt;=hypothèses!$AT$2,hypothèses!$AW$2,IF(E1082&gt;=hypothèses!$AU$2,hypothèses!$AX$2,E1082*hypothèses!$AY$2)),IF(AND(A1082=hypothèses!$AV$3,G1082=hypothèses!$AM$1),IF(E1082&lt;=hypothèses!$AT$3,hypothèses!$AW$3,IF(E1082&gt;=hypothèses!$AU$3,hypothèses!$AX$3,E1082*hypothèses!$AY$3)),IF(AND(A1082=hypothèses!$AV$5,G1082=hypothèses!$AN$1),IF(E1082&lt;=hypothèses!$AT$5,hypothèses!$AW$5,IF(E1082&gt;=hypothèses!$AU$5,hypothèses!$AX$5,E1082*hypothèses!$AY$5)),IF(AND(A1082=hypothèses!$AV$6,G1082=hypothèses!$AN$1),IF(E1082&lt;=hypothèses!$AT$6,hypothèses!$AW$6,IF(E1082&gt;=hypothèses!$AU$6,hypothèses!$AX$6,E1082*hypothèses!$AY$6)),IF(AND(A1082=hypothèses!$AV$8,G1082=hypothèses!$AO$1),IF(E1082&lt;=hypothèses!$AT$8,hypothèses!$AW$8,IF(E1082&gt;=hypothèses!$AU$8,hypothèses!$AX$8,E1082*hypothèses!$AY$8)),IF(AND(A1082=hypothèses!$AV$9,G1082=hypothèses!$AO$1),IF(E1082&lt;=hypothèses!$AT$9,hypothèses!$AW$9,IF(E1082&gt;=hypothèses!$AU$9,hypothèses!$AX$9,E1082*hypothèses!$AY$9)),IF(AND(A1082=hypothèses!$AV$11,G1082=hypothèses!$AP$1),IF(E1082&lt;=hypothèses!$AT$11,hypothèses!$AW$11,IF(E1082&gt;=hypothèses!$AU$11,hypothèses!$AX$11,E1082*hypothèses!$AY$11)),IF(AND(A1082=hypothèses!$AV$12,G1082=hypothèses!$AP$1),IF(E1082&lt;=hypothèses!$AT$12,hypothèses!$AW$12,IF(E1082&gt;=hypothèses!$AU$12,hypothèses!$AX$12,E1082*hypothèses!$AY$12)),IF(AND(A1082=hypothèses!$AV$14,G1082=hypothèses!$AQ$1),IF(E1082&lt;=hypothèses!$AT$14,hypothèses!$AW$14,IF(E1082&gt;=hypothèses!$AU$14,hypothèses!$AX$14,E1082*hypothèses!$AY$14)),IF(AND(A1082=hypothèses!$AV$15,G1082=hypothèses!$AQ$1),IF(E1082&lt;=hypothèses!$AT$15,hypothèses!$AW$15,IF(E1082&gt;=hypothèses!$AU$15,hypothèses!$AX$15,E1082*hypothèses!$AY$15)),IF(AND(A1082=hypothèses!$AV$17,G1082=hypothèses!$AR$1),IF(E1082&lt;=hypothèses!$AT$17,hypothèses!$AW$17,IF(E1082&gt;=hypothèses!$AU$17,hypothèses!$AX$17,E1082*hypothèses!$AY$17)),IF(AND(A1082=hypothèses!$AV$18,G1082=hypothèses!$AR$1),IF(E1082&lt;=hypothèses!$AT$18,hypothèses!$AW$18,IF(E1082&gt;=hypothèses!$AU$18,hypothèses!$AX$18,E1082*hypothèses!$AY$18)),0))))))))))))))</f>
        <v>843</v>
      </c>
      <c r="L1082" s="58"/>
    </row>
    <row r="1083" spans="1:12">
      <c r="A1083" t="s">
        <v>68</v>
      </c>
      <c r="B1083" s="59">
        <v>62527</v>
      </c>
      <c r="C1083">
        <v>26</v>
      </c>
      <c r="D1083">
        <v>4</v>
      </c>
      <c r="E1083" s="4">
        <f t="shared" si="16"/>
        <v>1302.6458333333333</v>
      </c>
      <c r="F1083" s="49">
        <f>IF($E1083&lt;=hypothèses!$AK$2,1,IF(AND($E1083&gt;hypothèses!$AJ$3,$E1083&lt;=hypothèses!$AK$3),2,IF(AND($E1083&gt;hypothèses!$AJ$4,$E1083&lt;=hypothèses!$AK$4),3,IF(AND($E1083&gt;hypothèses!$AJ$5,$E1083&lt;=hypothèses!$AK$5),4,IF(AND($E1083&gt;hypothèses!$AJ$6,$E1083&lt;=hypothèses!$AK$6),5,IF(AND($E1083&gt;hypothèses!$AJ$7,$E1083&lt;=hypothèses!$AK$7),6,IF(AND($E1083&gt;hypothèses!$AJ$8,$E1083&lt;=hypothèses!$AK$8),7,IF(AND($E1083&gt;hypothèses!$AJ$9,$E1083&lt;=hypothèses!$AK$9),8,IF(AND($E1083&gt;hypothèses!$AJ$10,$E1083&lt;=hypothèses!$AK$10),9,IF(AND($E1083&gt;hypothèses!$AJ$11,$E1083&lt;=hypothèses!$AK$11),10,""))))))))))</f>
        <v>7</v>
      </c>
      <c r="I1083">
        <v>0</v>
      </c>
      <c r="J1083" s="58" t="str" cm="1">
        <f t="array" ref="J10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83" s="58">
        <f>IF(G1083="Tarif Frais de dossier",30,IF(I1083&lt;0,0,IF(AND(A1083=hypothèses!$AV$2,G1083=hypothèses!$AM$1),IF(E1083&lt;=hypothèses!$AT$2,hypothèses!$AW$2,IF(E1083&gt;=hypothèses!$AU$2,hypothèses!$AX$2,E1083*hypothèses!$AY$2)),IF(AND(A1083=hypothèses!$AV$3,G1083=hypothèses!$AM$1),IF(E1083&lt;=hypothèses!$AT$3,hypothèses!$AW$3,IF(E1083&gt;=hypothèses!$AU$3,hypothèses!$AX$3,E1083*hypothèses!$AY$3)),IF(AND(A1083=hypothèses!$AV$5,G1083=hypothèses!$AN$1),IF(E1083&lt;=hypothèses!$AT$5,hypothèses!$AW$5,IF(E1083&gt;=hypothèses!$AU$5,hypothèses!$AX$5,E1083*hypothèses!$AY$5)),IF(AND(A1083=hypothèses!$AV$6,G1083=hypothèses!$AN$1),IF(E1083&lt;=hypothèses!$AT$6,hypothèses!$AW$6,IF(E1083&gt;=hypothèses!$AU$6,hypothèses!$AX$6,E1083*hypothèses!$AY$6)),IF(AND(A1083=hypothèses!$AV$8,G1083=hypothèses!$AO$1),IF(E1083&lt;=hypothèses!$AT$8,hypothèses!$AW$8,IF(E1083&gt;=hypothèses!$AU$8,hypothèses!$AX$8,E1083*hypothèses!$AY$8)),IF(AND(A1083=hypothèses!$AV$9,G1083=hypothèses!$AO$1),IF(E1083&lt;=hypothèses!$AT$9,hypothèses!$AW$9,IF(E1083&gt;=hypothèses!$AU$9,hypothèses!$AX$9,E1083*hypothèses!$AY$9)),IF(AND(A1083=hypothèses!$AV$11,G1083=hypothèses!$AP$1),IF(E1083&lt;=hypothèses!$AT$11,hypothèses!$AW$11,IF(E1083&gt;=hypothèses!$AU$11,hypothèses!$AX$11,E1083*hypothèses!$AY$11)),IF(AND(A1083=hypothèses!$AV$12,G1083=hypothèses!$AP$1),IF(E1083&lt;=hypothèses!$AT$12,hypothèses!$AW$12,IF(E1083&gt;=hypothèses!$AU$12,hypothèses!$AX$12,E1083*hypothèses!$AY$12)),IF(AND(A1083=hypothèses!$AV$14,G1083=hypothèses!$AQ$1),IF(E1083&lt;=hypothèses!$AT$14,hypothèses!$AW$14,IF(E1083&gt;=hypothèses!$AU$14,hypothèses!$AX$14,E1083*hypothèses!$AY$14)),IF(AND(A1083=hypothèses!$AV$15,G1083=hypothèses!$AQ$1),IF(E1083&lt;=hypothèses!$AT$15,hypothèses!$AW$15,IF(E1083&gt;=hypothèses!$AU$15,hypothèses!$AX$15,E1083*hypothèses!$AY$15)),IF(AND(A1083=hypothèses!$AV$17,G1083=hypothèses!$AR$1),IF(E1083&lt;=hypothèses!$AT$17,hypothèses!$AW$17,IF(E1083&gt;=hypothèses!$AU$17,hypothèses!$AX$17,E1083*hypothèses!$AY$17)),IF(AND(A1083=hypothèses!$AV$18,G1083=hypothèses!$AR$1),IF(E1083&lt;=hypothèses!$AT$18,hypothèses!$AW$18,IF(E1083&gt;=hypothèses!$AU$18,hypothèses!$AX$18,E1083*hypothèses!$AY$18)),0))))))))))))))</f>
        <v>0</v>
      </c>
      <c r="L1083" s="58"/>
    </row>
    <row r="1084" spans="1:12">
      <c r="A1084" t="s">
        <v>68</v>
      </c>
      <c r="B1084" s="59">
        <v>62527</v>
      </c>
      <c r="C1084">
        <v>26</v>
      </c>
      <c r="D1084">
        <v>4</v>
      </c>
      <c r="E1084" s="4">
        <f t="shared" si="16"/>
        <v>1302.6458333333333</v>
      </c>
      <c r="F1084" s="49">
        <f>IF($E1084&lt;=hypothèses!$AK$2,1,IF(AND($E1084&gt;hypothèses!$AJ$3,$E1084&lt;=hypothèses!$AK$3),2,IF(AND($E1084&gt;hypothèses!$AJ$4,$E1084&lt;=hypothèses!$AK$4),3,IF(AND($E1084&gt;hypothèses!$AJ$5,$E1084&lt;=hypothèses!$AK$5),4,IF(AND($E1084&gt;hypothèses!$AJ$6,$E1084&lt;=hypothèses!$AK$6),5,IF(AND($E1084&gt;hypothèses!$AJ$7,$E1084&lt;=hypothèses!$AK$7),6,IF(AND($E1084&gt;hypothèses!$AJ$8,$E1084&lt;=hypothèses!$AK$8),7,IF(AND($E1084&gt;hypothèses!$AJ$9,$E1084&lt;=hypothèses!$AK$9),8,IF(AND($E1084&gt;hypothèses!$AJ$10,$E1084&lt;=hypothèses!$AK$10),9,IF(AND($E1084&gt;hypothèses!$AJ$11,$E1084&lt;=hypothèses!$AK$11),10,""))))))))))</f>
        <v>7</v>
      </c>
      <c r="I1084">
        <v>0</v>
      </c>
      <c r="J1084" s="58" t="str" cm="1">
        <f t="array" ref="J10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84" s="58">
        <f>IF(G1084="Tarif Frais de dossier",30,IF(I1084&lt;0,0,IF(AND(A1084=hypothèses!$AV$2,G1084=hypothèses!$AM$1),IF(E1084&lt;=hypothèses!$AT$2,hypothèses!$AW$2,IF(E1084&gt;=hypothèses!$AU$2,hypothèses!$AX$2,E1084*hypothèses!$AY$2)),IF(AND(A1084=hypothèses!$AV$3,G1084=hypothèses!$AM$1),IF(E1084&lt;=hypothèses!$AT$3,hypothèses!$AW$3,IF(E1084&gt;=hypothèses!$AU$3,hypothèses!$AX$3,E1084*hypothèses!$AY$3)),IF(AND(A1084=hypothèses!$AV$5,G1084=hypothèses!$AN$1),IF(E1084&lt;=hypothèses!$AT$5,hypothèses!$AW$5,IF(E1084&gt;=hypothèses!$AU$5,hypothèses!$AX$5,E1084*hypothèses!$AY$5)),IF(AND(A1084=hypothèses!$AV$6,G1084=hypothèses!$AN$1),IF(E1084&lt;=hypothèses!$AT$6,hypothèses!$AW$6,IF(E1084&gt;=hypothèses!$AU$6,hypothèses!$AX$6,E1084*hypothèses!$AY$6)),IF(AND(A1084=hypothèses!$AV$8,G1084=hypothèses!$AO$1),IF(E1084&lt;=hypothèses!$AT$8,hypothèses!$AW$8,IF(E1084&gt;=hypothèses!$AU$8,hypothèses!$AX$8,E1084*hypothèses!$AY$8)),IF(AND(A1084=hypothèses!$AV$9,G1084=hypothèses!$AO$1),IF(E1084&lt;=hypothèses!$AT$9,hypothèses!$AW$9,IF(E1084&gt;=hypothèses!$AU$9,hypothèses!$AX$9,E1084*hypothèses!$AY$9)),IF(AND(A1084=hypothèses!$AV$11,G1084=hypothèses!$AP$1),IF(E1084&lt;=hypothèses!$AT$11,hypothèses!$AW$11,IF(E1084&gt;=hypothèses!$AU$11,hypothèses!$AX$11,E1084*hypothèses!$AY$11)),IF(AND(A1084=hypothèses!$AV$12,G1084=hypothèses!$AP$1),IF(E1084&lt;=hypothèses!$AT$12,hypothèses!$AW$12,IF(E1084&gt;=hypothèses!$AU$12,hypothèses!$AX$12,E1084*hypothèses!$AY$12)),IF(AND(A1084=hypothèses!$AV$14,G1084=hypothèses!$AQ$1),IF(E1084&lt;=hypothèses!$AT$14,hypothèses!$AW$14,IF(E1084&gt;=hypothèses!$AU$14,hypothèses!$AX$14,E1084*hypothèses!$AY$14)),IF(AND(A1084=hypothèses!$AV$15,G1084=hypothèses!$AQ$1),IF(E1084&lt;=hypothèses!$AT$15,hypothèses!$AW$15,IF(E1084&gt;=hypothèses!$AU$15,hypothèses!$AX$15,E1084*hypothèses!$AY$15)),IF(AND(A1084=hypothèses!$AV$17,G1084=hypothèses!$AR$1),IF(E1084&lt;=hypothèses!$AT$17,hypothèses!$AW$17,IF(E1084&gt;=hypothèses!$AU$17,hypothèses!$AX$17,E1084*hypothèses!$AY$17)),IF(AND(A1084=hypothèses!$AV$18,G1084=hypothèses!$AR$1),IF(E1084&lt;=hypothèses!$AT$18,hypothèses!$AW$18,IF(E1084&gt;=hypothèses!$AU$18,hypothèses!$AX$18,E1084*hypothèses!$AY$18)),0))))))))))))))</f>
        <v>0</v>
      </c>
      <c r="L1084" s="58"/>
    </row>
    <row r="1085" spans="1:12">
      <c r="A1085" t="s">
        <v>68</v>
      </c>
      <c r="B1085" s="59">
        <v>62527</v>
      </c>
      <c r="C1085">
        <v>26</v>
      </c>
      <c r="D1085">
        <v>4</v>
      </c>
      <c r="E1085" s="4">
        <f t="shared" si="16"/>
        <v>1302.6458333333333</v>
      </c>
      <c r="F1085" s="49">
        <f>IF($E1085&lt;=hypothèses!$AK$2,1,IF(AND($E1085&gt;hypothèses!$AJ$3,$E1085&lt;=hypothèses!$AK$3),2,IF(AND($E1085&gt;hypothèses!$AJ$4,$E1085&lt;=hypothèses!$AK$4),3,IF(AND($E1085&gt;hypothèses!$AJ$5,$E1085&lt;=hypothèses!$AK$5),4,IF(AND($E1085&gt;hypothèses!$AJ$6,$E1085&lt;=hypothèses!$AK$6),5,IF(AND($E1085&gt;hypothèses!$AJ$7,$E1085&lt;=hypothèses!$AK$7),6,IF(AND($E1085&gt;hypothèses!$AJ$8,$E1085&lt;=hypothèses!$AK$8),7,IF(AND($E1085&gt;hypothèses!$AJ$9,$E1085&lt;=hypothèses!$AK$9),8,IF(AND($E1085&gt;hypothèses!$AJ$10,$E1085&lt;=hypothèses!$AK$10),9,IF(AND($E1085&gt;hypothèses!$AJ$11,$E1085&lt;=hypothèses!$AK$11),10,""))))))))))</f>
        <v>7</v>
      </c>
      <c r="I1085">
        <v>0</v>
      </c>
      <c r="J1085" s="58" t="str" cm="1">
        <f t="array" ref="J10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85" s="58">
        <f>IF(G1085="Tarif Frais de dossier",30,IF(I1085&lt;0,0,IF(AND(A1085=hypothèses!$AV$2,G1085=hypothèses!$AM$1),IF(E1085&lt;=hypothèses!$AT$2,hypothèses!$AW$2,IF(E1085&gt;=hypothèses!$AU$2,hypothèses!$AX$2,E1085*hypothèses!$AY$2)),IF(AND(A1085=hypothèses!$AV$3,G1085=hypothèses!$AM$1),IF(E1085&lt;=hypothèses!$AT$3,hypothèses!$AW$3,IF(E1085&gt;=hypothèses!$AU$3,hypothèses!$AX$3,E1085*hypothèses!$AY$3)),IF(AND(A1085=hypothèses!$AV$5,G1085=hypothèses!$AN$1),IF(E1085&lt;=hypothèses!$AT$5,hypothèses!$AW$5,IF(E1085&gt;=hypothèses!$AU$5,hypothèses!$AX$5,E1085*hypothèses!$AY$5)),IF(AND(A1085=hypothèses!$AV$6,G1085=hypothèses!$AN$1),IF(E1085&lt;=hypothèses!$AT$6,hypothèses!$AW$6,IF(E1085&gt;=hypothèses!$AU$6,hypothèses!$AX$6,E1085*hypothèses!$AY$6)),IF(AND(A1085=hypothèses!$AV$8,G1085=hypothèses!$AO$1),IF(E1085&lt;=hypothèses!$AT$8,hypothèses!$AW$8,IF(E1085&gt;=hypothèses!$AU$8,hypothèses!$AX$8,E1085*hypothèses!$AY$8)),IF(AND(A1085=hypothèses!$AV$9,G1085=hypothèses!$AO$1),IF(E1085&lt;=hypothèses!$AT$9,hypothèses!$AW$9,IF(E1085&gt;=hypothèses!$AU$9,hypothèses!$AX$9,E1085*hypothèses!$AY$9)),IF(AND(A1085=hypothèses!$AV$11,G1085=hypothèses!$AP$1),IF(E1085&lt;=hypothèses!$AT$11,hypothèses!$AW$11,IF(E1085&gt;=hypothèses!$AU$11,hypothèses!$AX$11,E1085*hypothèses!$AY$11)),IF(AND(A1085=hypothèses!$AV$12,G1085=hypothèses!$AP$1),IF(E1085&lt;=hypothèses!$AT$12,hypothèses!$AW$12,IF(E1085&gt;=hypothèses!$AU$12,hypothèses!$AX$12,E1085*hypothèses!$AY$12)),IF(AND(A1085=hypothèses!$AV$14,G1085=hypothèses!$AQ$1),IF(E1085&lt;=hypothèses!$AT$14,hypothèses!$AW$14,IF(E1085&gt;=hypothèses!$AU$14,hypothèses!$AX$14,E1085*hypothèses!$AY$14)),IF(AND(A1085=hypothèses!$AV$15,G1085=hypothèses!$AQ$1),IF(E1085&lt;=hypothèses!$AT$15,hypothèses!$AW$15,IF(E1085&gt;=hypothèses!$AU$15,hypothèses!$AX$15,E1085*hypothèses!$AY$15)),IF(AND(A1085=hypothèses!$AV$17,G1085=hypothèses!$AR$1),IF(E1085&lt;=hypothèses!$AT$17,hypothèses!$AW$17,IF(E1085&gt;=hypothèses!$AU$17,hypothèses!$AX$17,E1085*hypothèses!$AY$17)),IF(AND(A1085=hypothèses!$AV$18,G1085=hypothèses!$AR$1),IF(E1085&lt;=hypothèses!$AT$18,hypothèses!$AW$18,IF(E1085&gt;=hypothèses!$AU$18,hypothèses!$AX$18,E1085*hypothèses!$AY$18)),0))))))))))))))</f>
        <v>0</v>
      </c>
      <c r="L1085" s="58"/>
    </row>
    <row r="1086" spans="1:12">
      <c r="A1086" t="s">
        <v>68</v>
      </c>
      <c r="B1086" s="59">
        <v>62527</v>
      </c>
      <c r="C1086">
        <v>26</v>
      </c>
      <c r="D1086">
        <v>4</v>
      </c>
      <c r="E1086" s="4">
        <f t="shared" si="16"/>
        <v>1302.6458333333333</v>
      </c>
      <c r="F1086" s="49">
        <f>IF($E1086&lt;=hypothèses!$AK$2,1,IF(AND($E1086&gt;hypothèses!$AJ$3,$E1086&lt;=hypothèses!$AK$3),2,IF(AND($E1086&gt;hypothèses!$AJ$4,$E1086&lt;=hypothèses!$AK$4),3,IF(AND($E1086&gt;hypothèses!$AJ$5,$E1086&lt;=hypothèses!$AK$5),4,IF(AND($E1086&gt;hypothèses!$AJ$6,$E1086&lt;=hypothèses!$AK$6),5,IF(AND($E1086&gt;hypothèses!$AJ$7,$E1086&lt;=hypothèses!$AK$7),6,IF(AND($E1086&gt;hypothèses!$AJ$8,$E1086&lt;=hypothèses!$AK$8),7,IF(AND($E1086&gt;hypothèses!$AJ$9,$E1086&lt;=hypothèses!$AK$9),8,IF(AND($E1086&gt;hypothèses!$AJ$10,$E1086&lt;=hypothèses!$AK$10),9,IF(AND($E1086&gt;hypothèses!$AJ$11,$E1086&lt;=hypothèses!$AK$11),10,""))))))))))</f>
        <v>7</v>
      </c>
      <c r="I1086">
        <v>0</v>
      </c>
      <c r="J1086" s="58" t="str" cm="1">
        <f t="array" ref="J10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86" s="58">
        <f>IF(G1086="Tarif Frais de dossier",30,IF(I1086&lt;0,0,IF(AND(A1086=hypothèses!$AV$2,G1086=hypothèses!$AM$1),IF(E1086&lt;=hypothèses!$AT$2,hypothèses!$AW$2,IF(E1086&gt;=hypothèses!$AU$2,hypothèses!$AX$2,E1086*hypothèses!$AY$2)),IF(AND(A1086=hypothèses!$AV$3,G1086=hypothèses!$AM$1),IF(E1086&lt;=hypothèses!$AT$3,hypothèses!$AW$3,IF(E1086&gt;=hypothèses!$AU$3,hypothèses!$AX$3,E1086*hypothèses!$AY$3)),IF(AND(A1086=hypothèses!$AV$5,G1086=hypothèses!$AN$1),IF(E1086&lt;=hypothèses!$AT$5,hypothèses!$AW$5,IF(E1086&gt;=hypothèses!$AU$5,hypothèses!$AX$5,E1086*hypothèses!$AY$5)),IF(AND(A1086=hypothèses!$AV$6,G1086=hypothèses!$AN$1),IF(E1086&lt;=hypothèses!$AT$6,hypothèses!$AW$6,IF(E1086&gt;=hypothèses!$AU$6,hypothèses!$AX$6,E1086*hypothèses!$AY$6)),IF(AND(A1086=hypothèses!$AV$8,G1086=hypothèses!$AO$1),IF(E1086&lt;=hypothèses!$AT$8,hypothèses!$AW$8,IF(E1086&gt;=hypothèses!$AU$8,hypothèses!$AX$8,E1086*hypothèses!$AY$8)),IF(AND(A1086=hypothèses!$AV$9,G1086=hypothèses!$AO$1),IF(E1086&lt;=hypothèses!$AT$9,hypothèses!$AW$9,IF(E1086&gt;=hypothèses!$AU$9,hypothèses!$AX$9,E1086*hypothèses!$AY$9)),IF(AND(A1086=hypothèses!$AV$11,G1086=hypothèses!$AP$1),IF(E1086&lt;=hypothèses!$AT$11,hypothèses!$AW$11,IF(E1086&gt;=hypothèses!$AU$11,hypothèses!$AX$11,E1086*hypothèses!$AY$11)),IF(AND(A1086=hypothèses!$AV$12,G1086=hypothèses!$AP$1),IF(E1086&lt;=hypothèses!$AT$12,hypothèses!$AW$12,IF(E1086&gt;=hypothèses!$AU$12,hypothèses!$AX$12,E1086*hypothèses!$AY$12)),IF(AND(A1086=hypothèses!$AV$14,G1086=hypothèses!$AQ$1),IF(E1086&lt;=hypothèses!$AT$14,hypothèses!$AW$14,IF(E1086&gt;=hypothèses!$AU$14,hypothèses!$AX$14,E1086*hypothèses!$AY$14)),IF(AND(A1086=hypothèses!$AV$15,G1086=hypothèses!$AQ$1),IF(E1086&lt;=hypothèses!$AT$15,hypothèses!$AW$15,IF(E1086&gt;=hypothèses!$AU$15,hypothèses!$AX$15,E1086*hypothèses!$AY$15)),IF(AND(A1086=hypothèses!$AV$17,G1086=hypothèses!$AR$1),IF(E1086&lt;=hypothèses!$AT$17,hypothèses!$AW$17,IF(E1086&gt;=hypothèses!$AU$17,hypothèses!$AX$17,E1086*hypothèses!$AY$17)),IF(AND(A1086=hypothèses!$AV$18,G1086=hypothèses!$AR$1),IF(E1086&lt;=hypothèses!$AT$18,hypothèses!$AW$18,IF(E1086&gt;=hypothèses!$AU$18,hypothèses!$AX$18,E1086*hypothèses!$AY$18)),0))))))))))))))</f>
        <v>0</v>
      </c>
      <c r="L1086" s="58"/>
    </row>
    <row r="1087" spans="1:12">
      <c r="A1087" t="s">
        <v>68</v>
      </c>
      <c r="B1087" s="59">
        <v>62527</v>
      </c>
      <c r="C1087">
        <v>26</v>
      </c>
      <c r="D1087">
        <v>4</v>
      </c>
      <c r="E1087" s="4">
        <f t="shared" si="16"/>
        <v>1302.6458333333333</v>
      </c>
      <c r="F1087" s="49">
        <f>IF($E1087&lt;=hypothèses!$AK$2,1,IF(AND($E1087&gt;hypothèses!$AJ$3,$E1087&lt;=hypothèses!$AK$3),2,IF(AND($E1087&gt;hypothèses!$AJ$4,$E1087&lt;=hypothèses!$AK$4),3,IF(AND($E1087&gt;hypothèses!$AJ$5,$E1087&lt;=hypothèses!$AK$5),4,IF(AND($E1087&gt;hypothèses!$AJ$6,$E1087&lt;=hypothèses!$AK$6),5,IF(AND($E1087&gt;hypothèses!$AJ$7,$E1087&lt;=hypothèses!$AK$7),6,IF(AND($E1087&gt;hypothèses!$AJ$8,$E1087&lt;=hypothèses!$AK$8),7,IF(AND($E1087&gt;hypothèses!$AJ$9,$E1087&lt;=hypothèses!$AK$9),8,IF(AND($E1087&gt;hypothèses!$AJ$10,$E1087&lt;=hypothèses!$AK$10),9,IF(AND($E1087&gt;hypothèses!$AJ$11,$E1087&lt;=hypothèses!$AK$11),10,""))))))))))</f>
        <v>7</v>
      </c>
      <c r="I1087">
        <v>0</v>
      </c>
      <c r="J1087" s="58" t="str" cm="1">
        <f t="array" ref="J10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87" s="58">
        <f>IF(G1087="Tarif Frais de dossier",30,IF(I1087&lt;0,0,IF(AND(A1087=hypothèses!$AV$2,G1087=hypothèses!$AM$1),IF(E1087&lt;=hypothèses!$AT$2,hypothèses!$AW$2,IF(E1087&gt;=hypothèses!$AU$2,hypothèses!$AX$2,E1087*hypothèses!$AY$2)),IF(AND(A1087=hypothèses!$AV$3,G1087=hypothèses!$AM$1),IF(E1087&lt;=hypothèses!$AT$3,hypothèses!$AW$3,IF(E1087&gt;=hypothèses!$AU$3,hypothèses!$AX$3,E1087*hypothèses!$AY$3)),IF(AND(A1087=hypothèses!$AV$5,G1087=hypothèses!$AN$1),IF(E1087&lt;=hypothèses!$AT$5,hypothèses!$AW$5,IF(E1087&gt;=hypothèses!$AU$5,hypothèses!$AX$5,E1087*hypothèses!$AY$5)),IF(AND(A1087=hypothèses!$AV$6,G1087=hypothèses!$AN$1),IF(E1087&lt;=hypothèses!$AT$6,hypothèses!$AW$6,IF(E1087&gt;=hypothèses!$AU$6,hypothèses!$AX$6,E1087*hypothèses!$AY$6)),IF(AND(A1087=hypothèses!$AV$8,G1087=hypothèses!$AO$1),IF(E1087&lt;=hypothèses!$AT$8,hypothèses!$AW$8,IF(E1087&gt;=hypothèses!$AU$8,hypothèses!$AX$8,E1087*hypothèses!$AY$8)),IF(AND(A1087=hypothèses!$AV$9,G1087=hypothèses!$AO$1),IF(E1087&lt;=hypothèses!$AT$9,hypothèses!$AW$9,IF(E1087&gt;=hypothèses!$AU$9,hypothèses!$AX$9,E1087*hypothèses!$AY$9)),IF(AND(A1087=hypothèses!$AV$11,G1087=hypothèses!$AP$1),IF(E1087&lt;=hypothèses!$AT$11,hypothèses!$AW$11,IF(E1087&gt;=hypothèses!$AU$11,hypothèses!$AX$11,E1087*hypothèses!$AY$11)),IF(AND(A1087=hypothèses!$AV$12,G1087=hypothèses!$AP$1),IF(E1087&lt;=hypothèses!$AT$12,hypothèses!$AW$12,IF(E1087&gt;=hypothèses!$AU$12,hypothèses!$AX$12,E1087*hypothèses!$AY$12)),IF(AND(A1087=hypothèses!$AV$14,G1087=hypothèses!$AQ$1),IF(E1087&lt;=hypothèses!$AT$14,hypothèses!$AW$14,IF(E1087&gt;=hypothèses!$AU$14,hypothèses!$AX$14,E1087*hypothèses!$AY$14)),IF(AND(A1087=hypothèses!$AV$15,G1087=hypothèses!$AQ$1),IF(E1087&lt;=hypothèses!$AT$15,hypothèses!$AW$15,IF(E1087&gt;=hypothèses!$AU$15,hypothèses!$AX$15,E1087*hypothèses!$AY$15)),IF(AND(A1087=hypothèses!$AV$17,G1087=hypothèses!$AR$1),IF(E1087&lt;=hypothèses!$AT$17,hypothèses!$AW$17,IF(E1087&gt;=hypothèses!$AU$17,hypothèses!$AX$17,E1087*hypothèses!$AY$17)),IF(AND(A1087=hypothèses!$AV$18,G1087=hypothèses!$AR$1),IF(E1087&lt;=hypothèses!$AT$18,hypothèses!$AW$18,IF(E1087&gt;=hypothèses!$AU$18,hypothèses!$AX$18,E1087*hypothèses!$AY$18)),0))))))))))))))</f>
        <v>0</v>
      </c>
      <c r="L1087" s="58"/>
    </row>
    <row r="1088" spans="1:12">
      <c r="A1088" t="s">
        <v>68</v>
      </c>
      <c r="B1088" s="59">
        <v>62527</v>
      </c>
      <c r="C1088">
        <v>26</v>
      </c>
      <c r="D1088">
        <v>4</v>
      </c>
      <c r="E1088" s="4">
        <f t="shared" si="16"/>
        <v>1302.6458333333333</v>
      </c>
      <c r="F1088" s="49">
        <f>IF($E1088&lt;=hypothèses!$AK$2,1,IF(AND($E1088&gt;hypothèses!$AJ$3,$E1088&lt;=hypothèses!$AK$3),2,IF(AND($E1088&gt;hypothèses!$AJ$4,$E1088&lt;=hypothèses!$AK$4),3,IF(AND($E1088&gt;hypothèses!$AJ$5,$E1088&lt;=hypothèses!$AK$5),4,IF(AND($E1088&gt;hypothèses!$AJ$6,$E1088&lt;=hypothèses!$AK$6),5,IF(AND($E1088&gt;hypothèses!$AJ$7,$E1088&lt;=hypothèses!$AK$7),6,IF(AND($E1088&gt;hypothèses!$AJ$8,$E1088&lt;=hypothèses!$AK$8),7,IF(AND($E1088&gt;hypothèses!$AJ$9,$E1088&lt;=hypothèses!$AK$9),8,IF(AND($E1088&gt;hypothèses!$AJ$10,$E1088&lt;=hypothèses!$AK$10),9,IF(AND($E1088&gt;hypothèses!$AJ$11,$E1088&lt;=hypothèses!$AK$11),10,""))))))))))</f>
        <v>7</v>
      </c>
      <c r="I1088">
        <v>0</v>
      </c>
      <c r="J1088" s="58" t="str" cm="1">
        <f t="array" ref="J10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88" s="58">
        <f>IF(G1088="Tarif Frais de dossier",30,IF(I1088&lt;0,0,IF(AND(A1088=hypothèses!$AV$2,G1088=hypothèses!$AM$1),IF(E1088&lt;=hypothèses!$AT$2,hypothèses!$AW$2,IF(E1088&gt;=hypothèses!$AU$2,hypothèses!$AX$2,E1088*hypothèses!$AY$2)),IF(AND(A1088=hypothèses!$AV$3,G1088=hypothèses!$AM$1),IF(E1088&lt;=hypothèses!$AT$3,hypothèses!$AW$3,IF(E1088&gt;=hypothèses!$AU$3,hypothèses!$AX$3,E1088*hypothèses!$AY$3)),IF(AND(A1088=hypothèses!$AV$5,G1088=hypothèses!$AN$1),IF(E1088&lt;=hypothèses!$AT$5,hypothèses!$AW$5,IF(E1088&gt;=hypothèses!$AU$5,hypothèses!$AX$5,E1088*hypothèses!$AY$5)),IF(AND(A1088=hypothèses!$AV$6,G1088=hypothèses!$AN$1),IF(E1088&lt;=hypothèses!$AT$6,hypothèses!$AW$6,IF(E1088&gt;=hypothèses!$AU$6,hypothèses!$AX$6,E1088*hypothèses!$AY$6)),IF(AND(A1088=hypothèses!$AV$8,G1088=hypothèses!$AO$1),IF(E1088&lt;=hypothèses!$AT$8,hypothèses!$AW$8,IF(E1088&gt;=hypothèses!$AU$8,hypothèses!$AX$8,E1088*hypothèses!$AY$8)),IF(AND(A1088=hypothèses!$AV$9,G1088=hypothèses!$AO$1),IF(E1088&lt;=hypothèses!$AT$9,hypothèses!$AW$9,IF(E1088&gt;=hypothèses!$AU$9,hypothèses!$AX$9,E1088*hypothèses!$AY$9)),IF(AND(A1088=hypothèses!$AV$11,G1088=hypothèses!$AP$1),IF(E1088&lt;=hypothèses!$AT$11,hypothèses!$AW$11,IF(E1088&gt;=hypothèses!$AU$11,hypothèses!$AX$11,E1088*hypothèses!$AY$11)),IF(AND(A1088=hypothèses!$AV$12,G1088=hypothèses!$AP$1),IF(E1088&lt;=hypothèses!$AT$12,hypothèses!$AW$12,IF(E1088&gt;=hypothèses!$AU$12,hypothèses!$AX$12,E1088*hypothèses!$AY$12)),IF(AND(A1088=hypothèses!$AV$14,G1088=hypothèses!$AQ$1),IF(E1088&lt;=hypothèses!$AT$14,hypothèses!$AW$14,IF(E1088&gt;=hypothèses!$AU$14,hypothèses!$AX$14,E1088*hypothèses!$AY$14)),IF(AND(A1088=hypothèses!$AV$15,G1088=hypothèses!$AQ$1),IF(E1088&lt;=hypothèses!$AT$15,hypothèses!$AW$15,IF(E1088&gt;=hypothèses!$AU$15,hypothèses!$AX$15,E1088*hypothèses!$AY$15)),IF(AND(A1088=hypothèses!$AV$17,G1088=hypothèses!$AR$1),IF(E1088&lt;=hypothèses!$AT$17,hypothèses!$AW$17,IF(E1088&gt;=hypothèses!$AU$17,hypothèses!$AX$17,E1088*hypothèses!$AY$17)),IF(AND(A1088=hypothèses!$AV$18,G1088=hypothèses!$AR$1),IF(E1088&lt;=hypothèses!$AT$18,hypothèses!$AW$18,IF(E1088&gt;=hypothèses!$AU$18,hypothèses!$AX$18,E1088*hypothèses!$AY$18)),0))))))))))))))</f>
        <v>0</v>
      </c>
      <c r="L1088" s="58"/>
    </row>
    <row r="1089" spans="1:12">
      <c r="A1089" t="s">
        <v>68</v>
      </c>
      <c r="B1089" s="59">
        <v>33045</v>
      </c>
      <c r="C1089">
        <v>14</v>
      </c>
      <c r="D1089">
        <v>3</v>
      </c>
      <c r="E1089" s="4">
        <f t="shared" si="16"/>
        <v>917.91666666666663</v>
      </c>
      <c r="F1089" s="49">
        <f>IF($E1089&lt;=hypothèses!$AK$2,1,IF(AND($E1089&gt;hypothèses!$AJ$3,$E1089&lt;=hypothèses!$AK$3),2,IF(AND($E1089&gt;hypothèses!$AJ$4,$E1089&lt;=hypothèses!$AK$4),3,IF(AND($E1089&gt;hypothèses!$AJ$5,$E1089&lt;=hypothèses!$AK$5),4,IF(AND($E1089&gt;hypothèses!$AJ$6,$E1089&lt;=hypothèses!$AK$6),5,IF(AND($E1089&gt;hypothèses!$AJ$7,$E1089&lt;=hypothèses!$AK$7),6,IF(AND($E1089&gt;hypothèses!$AJ$8,$E1089&lt;=hypothèses!$AK$8),7,IF(AND($E1089&gt;hypothèses!$AJ$9,$E1089&lt;=hypothèses!$AK$9),8,IF(AND($E1089&gt;hypothèses!$AJ$10,$E1089&lt;=hypothèses!$AK$10),9,IF(AND($E1089&gt;hypothèses!$AJ$11,$E1089&lt;=hypothèses!$AK$11),10,""))))))))))</f>
        <v>6</v>
      </c>
      <c r="G1089" t="s">
        <v>13</v>
      </c>
      <c r="H1089">
        <v>1</v>
      </c>
      <c r="I1089">
        <v>710</v>
      </c>
      <c r="J1089" s="58" cm="1">
        <f t="array" ref="J10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1089" s="58">
        <f>IF(G1089="Tarif Frais de dossier",30,IF(I1089&lt;0,0,IF(AND(A1089=hypothèses!$AV$2,G1089=hypothèses!$AM$1),IF(E1089&lt;=hypothèses!$AT$2,hypothèses!$AW$2,IF(E1089&gt;=hypothèses!$AU$2,hypothèses!$AX$2,E1089*hypothèses!$AY$2)),IF(AND(A1089=hypothèses!$AV$3,G1089=hypothèses!$AM$1),IF(E1089&lt;=hypothèses!$AT$3,hypothèses!$AW$3,IF(E1089&gt;=hypothèses!$AU$3,hypothèses!$AX$3,E1089*hypothèses!$AY$3)),IF(AND(A1089=hypothèses!$AV$5,G1089=hypothèses!$AN$1),IF(E1089&lt;=hypothèses!$AT$5,hypothèses!$AW$5,IF(E1089&gt;=hypothèses!$AU$5,hypothèses!$AX$5,E1089*hypothèses!$AY$5)),IF(AND(A1089=hypothèses!$AV$6,G1089=hypothèses!$AN$1),IF(E1089&lt;=hypothèses!$AT$6,hypothèses!$AW$6,IF(E1089&gt;=hypothèses!$AU$6,hypothèses!$AX$6,E1089*hypothèses!$AY$6)),IF(AND(A1089=hypothèses!$AV$8,G1089=hypothèses!$AO$1),IF(E1089&lt;=hypothèses!$AT$8,hypothèses!$AW$8,IF(E1089&gt;=hypothèses!$AU$8,hypothèses!$AX$8,E1089*hypothèses!$AY$8)),IF(AND(A1089=hypothèses!$AV$9,G1089=hypothèses!$AO$1),IF(E1089&lt;=hypothèses!$AT$9,hypothèses!$AW$9,IF(E1089&gt;=hypothèses!$AU$9,hypothèses!$AX$9,E1089*hypothèses!$AY$9)),IF(AND(A1089=hypothèses!$AV$11,G1089=hypothèses!$AP$1),IF(E1089&lt;=hypothèses!$AT$11,hypothèses!$AW$11,IF(E1089&gt;=hypothèses!$AU$11,hypothèses!$AX$11,E1089*hypothèses!$AY$11)),IF(AND(A1089=hypothèses!$AV$12,G1089=hypothèses!$AP$1),IF(E1089&lt;=hypothèses!$AT$12,hypothèses!$AW$12,IF(E1089&gt;=hypothèses!$AU$12,hypothèses!$AX$12,E1089*hypothèses!$AY$12)),IF(AND(A1089=hypothèses!$AV$14,G1089=hypothèses!$AQ$1),IF(E1089&lt;=hypothèses!$AT$14,hypothèses!$AW$14,IF(E1089&gt;=hypothèses!$AU$14,hypothèses!$AX$14,E1089*hypothèses!$AY$14)),IF(AND(A1089=hypothèses!$AV$15,G1089=hypothèses!$AQ$1),IF(E1089&lt;=hypothèses!$AT$15,hypothèses!$AW$15,IF(E1089&gt;=hypothèses!$AU$15,hypothèses!$AX$15,E1089*hypothèses!$AY$15)),IF(AND(A1089=hypothèses!$AV$17,G1089=hypothèses!$AR$1),IF(E1089&lt;=hypothèses!$AT$17,hypothèses!$AW$17,IF(E1089&gt;=hypothèses!$AU$17,hypothèses!$AX$17,E1089*hypothèses!$AY$17)),IF(AND(A1089=hypothèses!$AV$18,G1089=hypothèses!$AR$1),IF(E1089&lt;=hypothèses!$AT$18,hypothèses!$AW$18,IF(E1089&gt;=hypothèses!$AU$18,hypothèses!$AX$18,E1089*hypothèses!$AY$18)),0))))))))))))))</f>
        <v>302.91250000000002</v>
      </c>
      <c r="L1089" s="58"/>
    </row>
    <row r="1090" spans="1:12">
      <c r="A1090" t="s">
        <v>68</v>
      </c>
      <c r="B1090" s="59">
        <v>33045</v>
      </c>
      <c r="C1090">
        <v>14</v>
      </c>
      <c r="D1090">
        <v>3</v>
      </c>
      <c r="E1090" s="4">
        <f t="shared" ref="E1090:E1153" si="17">(B1090/D1090)/12</f>
        <v>917.91666666666663</v>
      </c>
      <c r="F1090" s="49">
        <f>IF($E1090&lt;=hypothèses!$AK$2,1,IF(AND($E1090&gt;hypothèses!$AJ$3,$E1090&lt;=hypothèses!$AK$3),2,IF(AND($E1090&gt;hypothèses!$AJ$4,$E1090&lt;=hypothèses!$AK$4),3,IF(AND($E1090&gt;hypothèses!$AJ$5,$E1090&lt;=hypothèses!$AK$5),4,IF(AND($E1090&gt;hypothèses!$AJ$6,$E1090&lt;=hypothèses!$AK$6),5,IF(AND($E1090&gt;hypothèses!$AJ$7,$E1090&lt;=hypothèses!$AK$7),6,IF(AND($E1090&gt;hypothèses!$AJ$8,$E1090&lt;=hypothèses!$AK$8),7,IF(AND($E1090&gt;hypothèses!$AJ$9,$E1090&lt;=hypothèses!$AK$9),8,IF(AND($E1090&gt;hypothèses!$AJ$10,$E1090&lt;=hypothèses!$AK$10),9,IF(AND($E1090&gt;hypothèses!$AJ$11,$E1090&lt;=hypothèses!$AK$11),10,""))))))))))</f>
        <v>6</v>
      </c>
      <c r="G1090" t="s">
        <v>14</v>
      </c>
      <c r="H1090">
        <v>1</v>
      </c>
      <c r="I1090">
        <v>30</v>
      </c>
      <c r="J1090" s="58" cm="1">
        <f t="array" ref="J10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90" s="58">
        <f>IF(G1090="Tarif Frais de dossier",30,IF(I1090&lt;0,0,IF(AND(A1090=hypothèses!$AV$2,G1090=hypothèses!$AM$1),IF(E1090&lt;=hypothèses!$AT$2,hypothèses!$AW$2,IF(E1090&gt;=hypothèses!$AU$2,hypothèses!$AX$2,E1090*hypothèses!$AY$2)),IF(AND(A1090=hypothèses!$AV$3,G1090=hypothèses!$AM$1),IF(E1090&lt;=hypothèses!$AT$3,hypothèses!$AW$3,IF(E1090&gt;=hypothèses!$AU$3,hypothèses!$AX$3,E1090*hypothèses!$AY$3)),IF(AND(A1090=hypothèses!$AV$5,G1090=hypothèses!$AN$1),IF(E1090&lt;=hypothèses!$AT$5,hypothèses!$AW$5,IF(E1090&gt;=hypothèses!$AU$5,hypothèses!$AX$5,E1090*hypothèses!$AY$5)),IF(AND(A1090=hypothèses!$AV$6,G1090=hypothèses!$AN$1),IF(E1090&lt;=hypothèses!$AT$6,hypothèses!$AW$6,IF(E1090&gt;=hypothèses!$AU$6,hypothèses!$AX$6,E1090*hypothèses!$AY$6)),IF(AND(A1090=hypothèses!$AV$8,G1090=hypothèses!$AO$1),IF(E1090&lt;=hypothèses!$AT$8,hypothèses!$AW$8,IF(E1090&gt;=hypothèses!$AU$8,hypothèses!$AX$8,E1090*hypothèses!$AY$8)),IF(AND(A1090=hypothèses!$AV$9,G1090=hypothèses!$AO$1),IF(E1090&lt;=hypothèses!$AT$9,hypothèses!$AW$9,IF(E1090&gt;=hypothèses!$AU$9,hypothèses!$AX$9,E1090*hypothèses!$AY$9)),IF(AND(A1090=hypothèses!$AV$11,G1090=hypothèses!$AP$1),IF(E1090&lt;=hypothèses!$AT$11,hypothèses!$AW$11,IF(E1090&gt;=hypothèses!$AU$11,hypothèses!$AX$11,E1090*hypothèses!$AY$11)),IF(AND(A1090=hypothèses!$AV$12,G1090=hypothèses!$AP$1),IF(E1090&lt;=hypothèses!$AT$12,hypothèses!$AW$12,IF(E1090&gt;=hypothèses!$AU$12,hypothèses!$AX$12,E1090*hypothèses!$AY$12)),IF(AND(A1090=hypothèses!$AV$14,G1090=hypothèses!$AQ$1),IF(E1090&lt;=hypothèses!$AT$14,hypothèses!$AW$14,IF(E1090&gt;=hypothèses!$AU$14,hypothèses!$AX$14,E1090*hypothèses!$AY$14)),IF(AND(A1090=hypothèses!$AV$15,G1090=hypothèses!$AQ$1),IF(E1090&lt;=hypothèses!$AT$15,hypothèses!$AW$15,IF(E1090&gt;=hypothèses!$AU$15,hypothèses!$AX$15,E1090*hypothèses!$AY$15)),IF(AND(A1090=hypothèses!$AV$17,G1090=hypothèses!$AR$1),IF(E1090&lt;=hypothèses!$AT$17,hypothèses!$AW$17,IF(E1090&gt;=hypothèses!$AU$17,hypothèses!$AX$17,E1090*hypothèses!$AY$17)),IF(AND(A1090=hypothèses!$AV$18,G1090=hypothèses!$AR$1),IF(E1090&lt;=hypothèses!$AT$18,hypothèses!$AW$18,IF(E1090&gt;=hypothèses!$AU$18,hypothèses!$AX$18,E1090*hypothèses!$AY$18)),0))))))))))))))</f>
        <v>30</v>
      </c>
      <c r="L1090" s="58"/>
    </row>
    <row r="1091" spans="1:12">
      <c r="A1091" t="s">
        <v>70</v>
      </c>
      <c r="B1091" s="59">
        <v>15070</v>
      </c>
      <c r="C1091">
        <v>7</v>
      </c>
      <c r="D1091">
        <v>1</v>
      </c>
      <c r="E1091" s="4">
        <f t="shared" si="17"/>
        <v>1255.8333333333333</v>
      </c>
      <c r="F1091" s="49">
        <f>IF($E1091&lt;=hypothèses!$AK$2,1,IF(AND($E1091&gt;hypothèses!$AJ$3,$E1091&lt;=hypothèses!$AK$3),2,IF(AND($E1091&gt;hypothèses!$AJ$4,$E1091&lt;=hypothèses!$AK$4),3,IF(AND($E1091&gt;hypothèses!$AJ$5,$E1091&lt;=hypothèses!$AK$5),4,IF(AND($E1091&gt;hypothèses!$AJ$6,$E1091&lt;=hypothèses!$AK$6),5,IF(AND($E1091&gt;hypothèses!$AJ$7,$E1091&lt;=hypothèses!$AK$7),6,IF(AND($E1091&gt;hypothèses!$AJ$8,$E1091&lt;=hypothèses!$AK$8),7,IF(AND($E1091&gt;hypothèses!$AJ$9,$E1091&lt;=hypothèses!$AK$9),8,IF(AND($E1091&gt;hypothèses!$AJ$10,$E1091&lt;=hypothèses!$AK$10),9,IF(AND($E1091&gt;hypothèses!$AJ$11,$E1091&lt;=hypothèses!$AK$11),10,""))))))))))</f>
        <v>7</v>
      </c>
      <c r="G1091" t="s">
        <v>13</v>
      </c>
      <c r="H1091">
        <v>1.1000000000000001</v>
      </c>
      <c r="I1091">
        <v>134.19999999999999</v>
      </c>
      <c r="J1091" s="58" cm="1">
        <f t="array" ref="J10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806.65200000000016</v>
      </c>
      <c r="K1091" s="58">
        <f>IF(G1091="Tarif Frais de dossier",30,IF(I1091&lt;0,0,IF(AND(A1091=hypothèses!$AV$2,G1091=hypothèses!$AM$1),IF(E1091&lt;=hypothèses!$AT$2,hypothèses!$AW$2,IF(E1091&gt;=hypothèses!$AU$2,hypothèses!$AX$2,E1091*hypothèses!$AY$2)),IF(AND(A1091=hypothèses!$AV$3,G1091=hypothèses!$AM$1),IF(E1091&lt;=hypothèses!$AT$3,hypothèses!$AW$3,IF(E1091&gt;=hypothèses!$AU$3,hypothèses!$AX$3,E1091*hypothèses!$AY$3)),IF(AND(A1091=hypothèses!$AV$5,G1091=hypothèses!$AN$1),IF(E1091&lt;=hypothèses!$AT$5,hypothèses!$AW$5,IF(E1091&gt;=hypothèses!$AU$5,hypothèses!$AX$5,E1091*hypothèses!$AY$5)),IF(AND(A1091=hypothèses!$AV$6,G1091=hypothèses!$AN$1),IF(E1091&lt;=hypothèses!$AT$6,hypothèses!$AW$6,IF(E1091&gt;=hypothèses!$AU$6,hypothèses!$AX$6,E1091*hypothèses!$AY$6)),IF(AND(A1091=hypothèses!$AV$8,G1091=hypothèses!$AO$1),IF(E1091&lt;=hypothèses!$AT$8,hypothèses!$AW$8,IF(E1091&gt;=hypothèses!$AU$8,hypothèses!$AX$8,E1091*hypothèses!$AY$8)),IF(AND(A1091=hypothèses!$AV$9,G1091=hypothèses!$AO$1),IF(E1091&lt;=hypothèses!$AT$9,hypothèses!$AW$9,IF(E1091&gt;=hypothèses!$AU$9,hypothèses!$AX$9,E1091*hypothèses!$AY$9)),IF(AND(A1091=hypothèses!$AV$11,G1091=hypothèses!$AP$1),IF(E1091&lt;=hypothèses!$AT$11,hypothèses!$AW$11,IF(E1091&gt;=hypothèses!$AU$11,hypothèses!$AX$11,E1091*hypothèses!$AY$11)),IF(AND(A1091=hypothèses!$AV$12,G1091=hypothèses!$AP$1),IF(E1091&lt;=hypothèses!$AT$12,hypothèses!$AW$12,IF(E1091&gt;=hypothèses!$AU$12,hypothèses!$AX$12,E1091*hypothèses!$AY$12)),IF(AND(A1091=hypothèses!$AV$14,G1091=hypothèses!$AQ$1),IF(E1091&lt;=hypothèses!$AT$14,hypothèses!$AW$14,IF(E1091&gt;=hypothèses!$AU$14,hypothèses!$AX$14,E1091*hypothèses!$AY$14)),IF(AND(A1091=hypothèses!$AV$15,G1091=hypothèses!$AQ$1),IF(E1091&lt;=hypothèses!$AT$15,hypothèses!$AW$15,IF(E1091&gt;=hypothèses!$AU$15,hypothèses!$AX$15,E1091*hypothèses!$AY$15)),IF(AND(A1091=hypothèses!$AV$17,G1091=hypothèses!$AR$1),IF(E1091&lt;=hypothèses!$AT$17,hypothèses!$AW$17,IF(E1091&gt;=hypothèses!$AU$17,hypothèses!$AX$17,E1091*hypothèses!$AY$17)),IF(AND(A1091=hypothèses!$AV$18,G1091=hypothèses!$AR$1),IF(E1091&lt;=hypothèses!$AT$18,hypothèses!$AW$18,IF(E1091&gt;=hypothèses!$AU$18,hypothèses!$AX$18,E1091*hypothèses!$AY$18)),0))))))))))))))</f>
        <v>331.54</v>
      </c>
      <c r="L1091" s="58"/>
    </row>
    <row r="1092" spans="1:12">
      <c r="A1092" t="s">
        <v>70</v>
      </c>
      <c r="B1092" s="59">
        <v>15070</v>
      </c>
      <c r="C1092">
        <v>7</v>
      </c>
      <c r="D1092">
        <v>1</v>
      </c>
      <c r="E1092" s="4">
        <f t="shared" si="17"/>
        <v>1255.8333333333333</v>
      </c>
      <c r="F1092" s="49">
        <f>IF($E1092&lt;=hypothèses!$AK$2,1,IF(AND($E1092&gt;hypothèses!$AJ$3,$E1092&lt;=hypothèses!$AK$3),2,IF(AND($E1092&gt;hypothèses!$AJ$4,$E1092&lt;=hypothèses!$AK$4),3,IF(AND($E1092&gt;hypothèses!$AJ$5,$E1092&lt;=hypothèses!$AK$5),4,IF(AND($E1092&gt;hypothèses!$AJ$6,$E1092&lt;=hypothèses!$AK$6),5,IF(AND($E1092&gt;hypothèses!$AJ$7,$E1092&lt;=hypothèses!$AK$7),6,IF(AND($E1092&gt;hypothèses!$AJ$8,$E1092&lt;=hypothèses!$AK$8),7,IF(AND($E1092&gt;hypothèses!$AJ$9,$E1092&lt;=hypothèses!$AK$9),8,IF(AND($E1092&gt;hypothèses!$AJ$10,$E1092&lt;=hypothèses!$AK$10),9,IF(AND($E1092&gt;hypothèses!$AJ$11,$E1092&lt;=hypothèses!$AK$11),10,""))))))))))</f>
        <v>7</v>
      </c>
      <c r="G1092" t="s">
        <v>14</v>
      </c>
      <c r="H1092">
        <v>1</v>
      </c>
      <c r="I1092">
        <v>30</v>
      </c>
      <c r="J1092" s="58" cm="1">
        <f t="array" ref="J10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092" s="58">
        <f>IF(G1092="Tarif Frais de dossier",30,IF(I1092&lt;0,0,IF(AND(A1092=hypothèses!$AV$2,G1092=hypothèses!$AM$1),IF(E1092&lt;=hypothèses!$AT$2,hypothèses!$AW$2,IF(E1092&gt;=hypothèses!$AU$2,hypothèses!$AX$2,E1092*hypothèses!$AY$2)),IF(AND(A1092=hypothèses!$AV$3,G1092=hypothèses!$AM$1),IF(E1092&lt;=hypothèses!$AT$3,hypothèses!$AW$3,IF(E1092&gt;=hypothèses!$AU$3,hypothèses!$AX$3,E1092*hypothèses!$AY$3)),IF(AND(A1092=hypothèses!$AV$5,G1092=hypothèses!$AN$1),IF(E1092&lt;=hypothèses!$AT$5,hypothèses!$AW$5,IF(E1092&gt;=hypothèses!$AU$5,hypothèses!$AX$5,E1092*hypothèses!$AY$5)),IF(AND(A1092=hypothèses!$AV$6,G1092=hypothèses!$AN$1),IF(E1092&lt;=hypothèses!$AT$6,hypothèses!$AW$6,IF(E1092&gt;=hypothèses!$AU$6,hypothèses!$AX$6,E1092*hypothèses!$AY$6)),IF(AND(A1092=hypothèses!$AV$8,G1092=hypothèses!$AO$1),IF(E1092&lt;=hypothèses!$AT$8,hypothèses!$AW$8,IF(E1092&gt;=hypothèses!$AU$8,hypothèses!$AX$8,E1092*hypothèses!$AY$8)),IF(AND(A1092=hypothèses!$AV$9,G1092=hypothèses!$AO$1),IF(E1092&lt;=hypothèses!$AT$9,hypothèses!$AW$9,IF(E1092&gt;=hypothèses!$AU$9,hypothèses!$AX$9,E1092*hypothèses!$AY$9)),IF(AND(A1092=hypothèses!$AV$11,G1092=hypothèses!$AP$1),IF(E1092&lt;=hypothèses!$AT$11,hypothèses!$AW$11,IF(E1092&gt;=hypothèses!$AU$11,hypothèses!$AX$11,E1092*hypothèses!$AY$11)),IF(AND(A1092=hypothèses!$AV$12,G1092=hypothèses!$AP$1),IF(E1092&lt;=hypothèses!$AT$12,hypothèses!$AW$12,IF(E1092&gt;=hypothèses!$AU$12,hypothèses!$AX$12,E1092*hypothèses!$AY$12)),IF(AND(A1092=hypothèses!$AV$14,G1092=hypothèses!$AQ$1),IF(E1092&lt;=hypothèses!$AT$14,hypothèses!$AW$14,IF(E1092&gt;=hypothèses!$AU$14,hypothèses!$AX$14,E1092*hypothèses!$AY$14)),IF(AND(A1092=hypothèses!$AV$15,G1092=hypothèses!$AQ$1),IF(E1092&lt;=hypothèses!$AT$15,hypothèses!$AW$15,IF(E1092&gt;=hypothèses!$AU$15,hypothèses!$AX$15,E1092*hypothèses!$AY$15)),IF(AND(A1092=hypothèses!$AV$17,G1092=hypothèses!$AR$1),IF(E1092&lt;=hypothèses!$AT$17,hypothèses!$AW$17,IF(E1092&gt;=hypothèses!$AU$17,hypothèses!$AX$17,E1092*hypothèses!$AY$17)),IF(AND(A1092=hypothèses!$AV$18,G1092=hypothèses!$AR$1),IF(E1092&lt;=hypothèses!$AT$18,hypothèses!$AW$18,IF(E1092&gt;=hypothèses!$AU$18,hypothèses!$AX$18,E1092*hypothèses!$AY$18)),0))))))))))))))</f>
        <v>30</v>
      </c>
      <c r="L1092" s="58"/>
    </row>
    <row r="1093" spans="1:12">
      <c r="A1093" t="s">
        <v>70</v>
      </c>
      <c r="B1093" s="59">
        <v>97953</v>
      </c>
      <c r="C1093">
        <v>40</v>
      </c>
      <c r="D1093">
        <v>4</v>
      </c>
      <c r="E1093" s="4">
        <f t="shared" si="17"/>
        <v>2040.6875</v>
      </c>
      <c r="F1093" s="49">
        <f>IF($E1093&lt;=hypothèses!$AK$2,1,IF(AND($E1093&gt;hypothèses!$AJ$3,$E1093&lt;=hypothèses!$AK$3),2,IF(AND($E1093&gt;hypothèses!$AJ$4,$E1093&lt;=hypothèses!$AK$4),3,IF(AND($E1093&gt;hypothèses!$AJ$5,$E1093&lt;=hypothèses!$AK$5),4,IF(AND($E1093&gt;hypothèses!$AJ$6,$E1093&lt;=hypothèses!$AK$6),5,IF(AND($E1093&gt;hypothèses!$AJ$7,$E1093&lt;=hypothèses!$AK$7),6,IF(AND($E1093&gt;hypothèses!$AJ$8,$E1093&lt;=hypothèses!$AK$8),7,IF(AND($E1093&gt;hypothèses!$AJ$9,$E1093&lt;=hypothèses!$AK$9),8,IF(AND($E1093&gt;hypothèses!$AJ$10,$E1093&lt;=hypothèses!$AK$10),9,IF(AND($E1093&gt;hypothèses!$AJ$11,$E1093&lt;=hypothèses!$AK$11),10,""))))))))))</f>
        <v>9</v>
      </c>
      <c r="G1093" t="s">
        <v>13</v>
      </c>
      <c r="H1093">
        <v>1</v>
      </c>
      <c r="I1093">
        <v>1053</v>
      </c>
      <c r="J1093" s="58" cm="1">
        <f t="array" ref="J10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093" s="58">
        <f>IF(G1093="Tarif Frais de dossier",30,IF(I1093&lt;0,0,IF(AND(A1093=hypothèses!$AV$2,G1093=hypothèses!$AM$1),IF(E1093&lt;=hypothèses!$AT$2,hypothèses!$AW$2,IF(E1093&gt;=hypothèses!$AU$2,hypothèses!$AX$2,E1093*hypothèses!$AY$2)),IF(AND(A1093=hypothèses!$AV$3,G1093=hypothèses!$AM$1),IF(E1093&lt;=hypothèses!$AT$3,hypothèses!$AW$3,IF(E1093&gt;=hypothèses!$AU$3,hypothèses!$AX$3,E1093*hypothèses!$AY$3)),IF(AND(A1093=hypothèses!$AV$5,G1093=hypothèses!$AN$1),IF(E1093&lt;=hypothèses!$AT$5,hypothèses!$AW$5,IF(E1093&gt;=hypothèses!$AU$5,hypothèses!$AX$5,E1093*hypothèses!$AY$5)),IF(AND(A1093=hypothèses!$AV$6,G1093=hypothèses!$AN$1),IF(E1093&lt;=hypothèses!$AT$6,hypothèses!$AW$6,IF(E1093&gt;=hypothèses!$AU$6,hypothèses!$AX$6,E1093*hypothèses!$AY$6)),IF(AND(A1093=hypothèses!$AV$8,G1093=hypothèses!$AO$1),IF(E1093&lt;=hypothèses!$AT$8,hypothèses!$AW$8,IF(E1093&gt;=hypothèses!$AU$8,hypothèses!$AX$8,E1093*hypothèses!$AY$8)),IF(AND(A1093=hypothèses!$AV$9,G1093=hypothèses!$AO$1),IF(E1093&lt;=hypothèses!$AT$9,hypothèses!$AW$9,IF(E1093&gt;=hypothèses!$AU$9,hypothèses!$AX$9,E1093*hypothèses!$AY$9)),IF(AND(A1093=hypothèses!$AV$11,G1093=hypothèses!$AP$1),IF(E1093&lt;=hypothèses!$AT$11,hypothèses!$AW$11,IF(E1093&gt;=hypothèses!$AU$11,hypothèses!$AX$11,E1093*hypothèses!$AY$11)),IF(AND(A1093=hypothèses!$AV$12,G1093=hypothèses!$AP$1),IF(E1093&lt;=hypothèses!$AT$12,hypothèses!$AW$12,IF(E1093&gt;=hypothèses!$AU$12,hypothèses!$AX$12,E1093*hypothèses!$AY$12)),IF(AND(A1093=hypothèses!$AV$14,G1093=hypothèses!$AQ$1),IF(E1093&lt;=hypothèses!$AT$14,hypothèses!$AW$14,IF(E1093&gt;=hypothèses!$AU$14,hypothèses!$AX$14,E1093*hypothèses!$AY$14)),IF(AND(A1093=hypothèses!$AV$15,G1093=hypothèses!$AQ$1),IF(E1093&lt;=hypothèses!$AT$15,hypothèses!$AW$15,IF(E1093&gt;=hypothèses!$AU$15,hypothèses!$AX$15,E1093*hypothèses!$AY$15)),IF(AND(A1093=hypothèses!$AV$17,G1093=hypothèses!$AR$1),IF(E1093&lt;=hypothèses!$AT$17,hypothèses!$AW$17,IF(E1093&gt;=hypothèses!$AU$17,hypothèses!$AX$17,E1093*hypothèses!$AY$17)),IF(AND(A1093=hypothèses!$AV$18,G1093=hypothèses!$AR$1),IF(E1093&lt;=hypothèses!$AT$18,hypothèses!$AW$18,IF(E1093&gt;=hypothèses!$AU$18,hypothèses!$AX$18,E1093*hypothèses!$AY$18)),0))))))))))))))</f>
        <v>538.74149999999997</v>
      </c>
      <c r="L1093" s="58"/>
    </row>
    <row r="1094" spans="1:12">
      <c r="A1094" t="s">
        <v>70</v>
      </c>
      <c r="B1094" s="59">
        <v>97953</v>
      </c>
      <c r="C1094">
        <v>40</v>
      </c>
      <c r="D1094">
        <v>4</v>
      </c>
      <c r="E1094" s="4">
        <f t="shared" si="17"/>
        <v>2040.6875</v>
      </c>
      <c r="F1094" s="49">
        <f>IF($E1094&lt;=hypothèses!$AK$2,1,IF(AND($E1094&gt;hypothèses!$AJ$3,$E1094&lt;=hypothèses!$AK$3),2,IF(AND($E1094&gt;hypothèses!$AJ$4,$E1094&lt;=hypothèses!$AK$4),3,IF(AND($E1094&gt;hypothèses!$AJ$5,$E1094&lt;=hypothèses!$AK$5),4,IF(AND($E1094&gt;hypothèses!$AJ$6,$E1094&lt;=hypothèses!$AK$6),5,IF(AND($E1094&gt;hypothèses!$AJ$7,$E1094&lt;=hypothèses!$AK$7),6,IF(AND($E1094&gt;hypothèses!$AJ$8,$E1094&lt;=hypothèses!$AK$8),7,IF(AND($E1094&gt;hypothèses!$AJ$9,$E1094&lt;=hypothèses!$AK$9),8,IF(AND($E1094&gt;hypothèses!$AJ$10,$E1094&lt;=hypothèses!$AK$10),9,IF(AND($E1094&gt;hypothèses!$AJ$11,$E1094&lt;=hypothèses!$AK$11),10,""))))))))))</f>
        <v>9</v>
      </c>
      <c r="G1094" t="s">
        <v>18</v>
      </c>
      <c r="H1094">
        <v>1</v>
      </c>
      <c r="I1094">
        <v>317</v>
      </c>
      <c r="J1094" s="58" cm="1">
        <f t="array" ref="J10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287.48</v>
      </c>
      <c r="K1094" s="58">
        <f>IF(G1094="Tarif Frais de dossier",30,IF(I1094&lt;0,0,IF(AND(A1094=hypothèses!$AV$2,G1094=hypothèses!$AM$1),IF(E1094&lt;=hypothèses!$AT$2,hypothèses!$AW$2,IF(E1094&gt;=hypothèses!$AU$2,hypothèses!$AX$2,E1094*hypothèses!$AY$2)),IF(AND(A1094=hypothèses!$AV$3,G1094=hypothèses!$AM$1),IF(E1094&lt;=hypothèses!$AT$3,hypothèses!$AW$3,IF(E1094&gt;=hypothèses!$AU$3,hypothèses!$AX$3,E1094*hypothèses!$AY$3)),IF(AND(A1094=hypothèses!$AV$5,G1094=hypothèses!$AN$1),IF(E1094&lt;=hypothèses!$AT$5,hypothèses!$AW$5,IF(E1094&gt;=hypothèses!$AU$5,hypothèses!$AX$5,E1094*hypothèses!$AY$5)),IF(AND(A1094=hypothèses!$AV$6,G1094=hypothèses!$AN$1),IF(E1094&lt;=hypothèses!$AT$6,hypothèses!$AW$6,IF(E1094&gt;=hypothèses!$AU$6,hypothèses!$AX$6,E1094*hypothèses!$AY$6)),IF(AND(A1094=hypothèses!$AV$8,G1094=hypothèses!$AO$1),IF(E1094&lt;=hypothèses!$AT$8,hypothèses!$AW$8,IF(E1094&gt;=hypothèses!$AU$8,hypothèses!$AX$8,E1094*hypothèses!$AY$8)),IF(AND(A1094=hypothèses!$AV$9,G1094=hypothèses!$AO$1),IF(E1094&lt;=hypothèses!$AT$9,hypothèses!$AW$9,IF(E1094&gt;=hypothèses!$AU$9,hypothèses!$AX$9,E1094*hypothèses!$AY$9)),IF(AND(A1094=hypothèses!$AV$11,G1094=hypothèses!$AP$1),IF(E1094&lt;=hypothèses!$AT$11,hypothèses!$AW$11,IF(E1094&gt;=hypothèses!$AU$11,hypothèses!$AX$11,E1094*hypothèses!$AY$11)),IF(AND(A1094=hypothèses!$AV$12,G1094=hypothèses!$AP$1),IF(E1094&lt;=hypothèses!$AT$12,hypothèses!$AW$12,IF(E1094&gt;=hypothèses!$AU$12,hypothèses!$AX$12,E1094*hypothèses!$AY$12)),IF(AND(A1094=hypothèses!$AV$14,G1094=hypothèses!$AQ$1),IF(E1094&lt;=hypothèses!$AT$14,hypothèses!$AW$14,IF(E1094&gt;=hypothèses!$AU$14,hypothèses!$AX$14,E1094*hypothèses!$AY$14)),IF(AND(A1094=hypothèses!$AV$15,G1094=hypothèses!$AQ$1),IF(E1094&lt;=hypothèses!$AT$15,hypothèses!$AW$15,IF(E1094&gt;=hypothèses!$AU$15,hypothèses!$AX$15,E1094*hypothèses!$AY$15)),IF(AND(A1094=hypothèses!$AV$17,G1094=hypothèses!$AR$1),IF(E1094&lt;=hypothèses!$AT$17,hypothèses!$AW$17,IF(E1094&gt;=hypothèses!$AU$17,hypothèses!$AX$17,E1094*hypothèses!$AY$17)),IF(AND(A1094=hypothèses!$AV$18,G1094=hypothèses!$AR$1),IF(E1094&lt;=hypothèses!$AT$18,hypothèses!$AW$18,IF(E1094&gt;=hypothèses!$AU$18,hypothèses!$AX$18,E1094*hypothèses!$AY$18)),0))))))))))))))</f>
        <v>155.09225000000001</v>
      </c>
      <c r="L1094" s="58"/>
    </row>
    <row r="1095" spans="1:12">
      <c r="A1095" t="s">
        <v>70</v>
      </c>
      <c r="B1095" s="59">
        <v>97953</v>
      </c>
      <c r="C1095">
        <v>40</v>
      </c>
      <c r="D1095">
        <v>4</v>
      </c>
      <c r="E1095" s="4">
        <f t="shared" si="17"/>
        <v>2040.6875</v>
      </c>
      <c r="F1095" s="49">
        <f>IF($E1095&lt;=hypothèses!$AK$2,1,IF(AND($E1095&gt;hypothèses!$AJ$3,$E1095&lt;=hypothèses!$AK$3),2,IF(AND($E1095&gt;hypothèses!$AJ$4,$E1095&lt;=hypothèses!$AK$4),3,IF(AND($E1095&gt;hypothèses!$AJ$5,$E1095&lt;=hypothèses!$AK$5),4,IF(AND($E1095&gt;hypothèses!$AJ$6,$E1095&lt;=hypothèses!$AK$6),5,IF(AND($E1095&gt;hypothèses!$AJ$7,$E1095&lt;=hypothèses!$AK$7),6,IF(AND($E1095&gt;hypothèses!$AJ$8,$E1095&lt;=hypothèses!$AK$8),7,IF(AND($E1095&gt;hypothèses!$AJ$9,$E1095&lt;=hypothèses!$AK$9),8,IF(AND($E1095&gt;hypothèses!$AJ$10,$E1095&lt;=hypothèses!$AK$10),9,IF(AND($E1095&gt;hypothèses!$AJ$11,$E1095&lt;=hypothèses!$AK$11),10,""))))))))))</f>
        <v>9</v>
      </c>
      <c r="I1095">
        <v>0</v>
      </c>
      <c r="J1095" s="58" t="str" cm="1">
        <f t="array" ref="J10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95" s="58">
        <f>IF(G1095="Tarif Frais de dossier",30,IF(I1095&lt;0,0,IF(AND(A1095=hypothèses!$AV$2,G1095=hypothèses!$AM$1),IF(E1095&lt;=hypothèses!$AT$2,hypothèses!$AW$2,IF(E1095&gt;=hypothèses!$AU$2,hypothèses!$AX$2,E1095*hypothèses!$AY$2)),IF(AND(A1095=hypothèses!$AV$3,G1095=hypothèses!$AM$1),IF(E1095&lt;=hypothèses!$AT$3,hypothèses!$AW$3,IF(E1095&gt;=hypothèses!$AU$3,hypothèses!$AX$3,E1095*hypothèses!$AY$3)),IF(AND(A1095=hypothèses!$AV$5,G1095=hypothèses!$AN$1),IF(E1095&lt;=hypothèses!$AT$5,hypothèses!$AW$5,IF(E1095&gt;=hypothèses!$AU$5,hypothèses!$AX$5,E1095*hypothèses!$AY$5)),IF(AND(A1095=hypothèses!$AV$6,G1095=hypothèses!$AN$1),IF(E1095&lt;=hypothèses!$AT$6,hypothèses!$AW$6,IF(E1095&gt;=hypothèses!$AU$6,hypothèses!$AX$6,E1095*hypothèses!$AY$6)),IF(AND(A1095=hypothèses!$AV$8,G1095=hypothèses!$AO$1),IF(E1095&lt;=hypothèses!$AT$8,hypothèses!$AW$8,IF(E1095&gt;=hypothèses!$AU$8,hypothèses!$AX$8,E1095*hypothèses!$AY$8)),IF(AND(A1095=hypothèses!$AV$9,G1095=hypothèses!$AO$1),IF(E1095&lt;=hypothèses!$AT$9,hypothèses!$AW$9,IF(E1095&gt;=hypothèses!$AU$9,hypothèses!$AX$9,E1095*hypothèses!$AY$9)),IF(AND(A1095=hypothèses!$AV$11,G1095=hypothèses!$AP$1),IF(E1095&lt;=hypothèses!$AT$11,hypothèses!$AW$11,IF(E1095&gt;=hypothèses!$AU$11,hypothèses!$AX$11,E1095*hypothèses!$AY$11)),IF(AND(A1095=hypothèses!$AV$12,G1095=hypothèses!$AP$1),IF(E1095&lt;=hypothèses!$AT$12,hypothèses!$AW$12,IF(E1095&gt;=hypothèses!$AU$12,hypothèses!$AX$12,E1095*hypothèses!$AY$12)),IF(AND(A1095=hypothèses!$AV$14,G1095=hypothèses!$AQ$1),IF(E1095&lt;=hypothèses!$AT$14,hypothèses!$AW$14,IF(E1095&gt;=hypothèses!$AU$14,hypothèses!$AX$14,E1095*hypothèses!$AY$14)),IF(AND(A1095=hypothèses!$AV$15,G1095=hypothèses!$AQ$1),IF(E1095&lt;=hypothèses!$AT$15,hypothèses!$AW$15,IF(E1095&gt;=hypothèses!$AU$15,hypothèses!$AX$15,E1095*hypothèses!$AY$15)),IF(AND(A1095=hypothèses!$AV$17,G1095=hypothèses!$AR$1),IF(E1095&lt;=hypothèses!$AT$17,hypothèses!$AW$17,IF(E1095&gt;=hypothèses!$AU$17,hypothèses!$AX$17,E1095*hypothèses!$AY$17)),IF(AND(A1095=hypothèses!$AV$18,G1095=hypothèses!$AR$1),IF(E1095&lt;=hypothèses!$AT$18,hypothèses!$AW$18,IF(E1095&gt;=hypothèses!$AU$18,hypothèses!$AX$18,E1095*hypothèses!$AY$18)),0))))))))))))))</f>
        <v>0</v>
      </c>
      <c r="L1095" s="58"/>
    </row>
    <row r="1096" spans="1:12">
      <c r="A1096" t="s">
        <v>70</v>
      </c>
      <c r="B1096" s="59">
        <v>97953</v>
      </c>
      <c r="C1096">
        <v>40</v>
      </c>
      <c r="D1096">
        <v>4</v>
      </c>
      <c r="E1096" s="4">
        <f t="shared" si="17"/>
        <v>2040.6875</v>
      </c>
      <c r="F1096" s="49">
        <f>IF($E1096&lt;=hypothèses!$AK$2,1,IF(AND($E1096&gt;hypothèses!$AJ$3,$E1096&lt;=hypothèses!$AK$3),2,IF(AND($E1096&gt;hypothèses!$AJ$4,$E1096&lt;=hypothèses!$AK$4),3,IF(AND($E1096&gt;hypothèses!$AJ$5,$E1096&lt;=hypothèses!$AK$5),4,IF(AND($E1096&gt;hypothèses!$AJ$6,$E1096&lt;=hypothèses!$AK$6),5,IF(AND($E1096&gt;hypothèses!$AJ$7,$E1096&lt;=hypothèses!$AK$7),6,IF(AND($E1096&gt;hypothèses!$AJ$8,$E1096&lt;=hypothèses!$AK$8),7,IF(AND($E1096&gt;hypothèses!$AJ$9,$E1096&lt;=hypothèses!$AK$9),8,IF(AND($E1096&gt;hypothèses!$AJ$10,$E1096&lt;=hypothèses!$AK$10),9,IF(AND($E1096&gt;hypothèses!$AJ$11,$E1096&lt;=hypothèses!$AK$11),10,""))))))))))</f>
        <v>9</v>
      </c>
      <c r="I1096">
        <v>0</v>
      </c>
      <c r="J1096" s="58" t="str" cm="1">
        <f t="array" ref="J10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96" s="58">
        <f>IF(G1096="Tarif Frais de dossier",30,IF(I1096&lt;0,0,IF(AND(A1096=hypothèses!$AV$2,G1096=hypothèses!$AM$1),IF(E1096&lt;=hypothèses!$AT$2,hypothèses!$AW$2,IF(E1096&gt;=hypothèses!$AU$2,hypothèses!$AX$2,E1096*hypothèses!$AY$2)),IF(AND(A1096=hypothèses!$AV$3,G1096=hypothèses!$AM$1),IF(E1096&lt;=hypothèses!$AT$3,hypothèses!$AW$3,IF(E1096&gt;=hypothèses!$AU$3,hypothèses!$AX$3,E1096*hypothèses!$AY$3)),IF(AND(A1096=hypothèses!$AV$5,G1096=hypothèses!$AN$1),IF(E1096&lt;=hypothèses!$AT$5,hypothèses!$AW$5,IF(E1096&gt;=hypothèses!$AU$5,hypothèses!$AX$5,E1096*hypothèses!$AY$5)),IF(AND(A1096=hypothèses!$AV$6,G1096=hypothèses!$AN$1),IF(E1096&lt;=hypothèses!$AT$6,hypothèses!$AW$6,IF(E1096&gt;=hypothèses!$AU$6,hypothèses!$AX$6,E1096*hypothèses!$AY$6)),IF(AND(A1096=hypothèses!$AV$8,G1096=hypothèses!$AO$1),IF(E1096&lt;=hypothèses!$AT$8,hypothèses!$AW$8,IF(E1096&gt;=hypothèses!$AU$8,hypothèses!$AX$8,E1096*hypothèses!$AY$8)),IF(AND(A1096=hypothèses!$AV$9,G1096=hypothèses!$AO$1),IF(E1096&lt;=hypothèses!$AT$9,hypothèses!$AW$9,IF(E1096&gt;=hypothèses!$AU$9,hypothèses!$AX$9,E1096*hypothèses!$AY$9)),IF(AND(A1096=hypothèses!$AV$11,G1096=hypothèses!$AP$1),IF(E1096&lt;=hypothèses!$AT$11,hypothèses!$AW$11,IF(E1096&gt;=hypothèses!$AU$11,hypothèses!$AX$11,E1096*hypothèses!$AY$11)),IF(AND(A1096=hypothèses!$AV$12,G1096=hypothèses!$AP$1),IF(E1096&lt;=hypothèses!$AT$12,hypothèses!$AW$12,IF(E1096&gt;=hypothèses!$AU$12,hypothèses!$AX$12,E1096*hypothèses!$AY$12)),IF(AND(A1096=hypothèses!$AV$14,G1096=hypothèses!$AQ$1),IF(E1096&lt;=hypothèses!$AT$14,hypothèses!$AW$14,IF(E1096&gt;=hypothèses!$AU$14,hypothèses!$AX$14,E1096*hypothèses!$AY$14)),IF(AND(A1096=hypothèses!$AV$15,G1096=hypothèses!$AQ$1),IF(E1096&lt;=hypothèses!$AT$15,hypothèses!$AW$15,IF(E1096&gt;=hypothèses!$AU$15,hypothèses!$AX$15,E1096*hypothèses!$AY$15)),IF(AND(A1096=hypothèses!$AV$17,G1096=hypothèses!$AR$1),IF(E1096&lt;=hypothèses!$AT$17,hypothèses!$AW$17,IF(E1096&gt;=hypothèses!$AU$17,hypothèses!$AX$17,E1096*hypothèses!$AY$17)),IF(AND(A1096=hypothèses!$AV$18,G1096=hypothèses!$AR$1),IF(E1096&lt;=hypothèses!$AT$18,hypothèses!$AW$18,IF(E1096&gt;=hypothèses!$AU$18,hypothèses!$AX$18,E1096*hypothèses!$AY$18)),0))))))))))))))</f>
        <v>0</v>
      </c>
      <c r="L1096" s="58"/>
    </row>
    <row r="1097" spans="1:12">
      <c r="A1097" t="s">
        <v>68</v>
      </c>
      <c r="B1097" s="59">
        <v>90203</v>
      </c>
      <c r="C1097">
        <v>37</v>
      </c>
      <c r="D1097">
        <v>4</v>
      </c>
      <c r="E1097" s="4">
        <f t="shared" si="17"/>
        <v>1879.2291666666667</v>
      </c>
      <c r="F1097" s="49">
        <f>IF($E1097&lt;=hypothèses!$AK$2,1,IF(AND($E1097&gt;hypothèses!$AJ$3,$E1097&lt;=hypothèses!$AK$3),2,IF(AND($E1097&gt;hypothèses!$AJ$4,$E1097&lt;=hypothèses!$AK$4),3,IF(AND($E1097&gt;hypothèses!$AJ$5,$E1097&lt;=hypothèses!$AK$5),4,IF(AND($E1097&gt;hypothèses!$AJ$6,$E1097&lt;=hypothèses!$AK$6),5,IF(AND($E1097&gt;hypothèses!$AJ$7,$E1097&lt;=hypothèses!$AK$7),6,IF(AND($E1097&gt;hypothèses!$AJ$8,$E1097&lt;=hypothèses!$AK$8),7,IF(AND($E1097&gt;hypothèses!$AJ$9,$E1097&lt;=hypothèses!$AK$9),8,IF(AND($E1097&gt;hypothèses!$AJ$10,$E1097&lt;=hypothèses!$AK$10),9,IF(AND($E1097&gt;hypothèses!$AJ$11,$E1097&lt;=hypothèses!$AK$11),10,""))))))))))</f>
        <v>9</v>
      </c>
      <c r="G1097" t="s">
        <v>17</v>
      </c>
      <c r="H1097">
        <v>1</v>
      </c>
      <c r="I1097">
        <v>572</v>
      </c>
      <c r="J1097" s="58" cm="1">
        <f t="array" ref="J10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559.36</v>
      </c>
      <c r="K1097" s="58">
        <f>IF(G1097="Tarif Frais de dossier",30,IF(I1097&lt;0,0,IF(AND(A1097=hypothèses!$AV$2,G1097=hypothèses!$AM$1),IF(E1097&lt;=hypothèses!$AT$2,hypothèses!$AW$2,IF(E1097&gt;=hypothèses!$AU$2,hypothèses!$AX$2,E1097*hypothèses!$AY$2)),IF(AND(A1097=hypothèses!$AV$3,G1097=hypothèses!$AM$1),IF(E1097&lt;=hypothèses!$AT$3,hypothèses!$AW$3,IF(E1097&gt;=hypothèses!$AU$3,hypothèses!$AX$3,E1097*hypothèses!$AY$3)),IF(AND(A1097=hypothèses!$AV$5,G1097=hypothèses!$AN$1),IF(E1097&lt;=hypothèses!$AT$5,hypothèses!$AW$5,IF(E1097&gt;=hypothèses!$AU$5,hypothèses!$AX$5,E1097*hypothèses!$AY$5)),IF(AND(A1097=hypothèses!$AV$6,G1097=hypothèses!$AN$1),IF(E1097&lt;=hypothèses!$AT$6,hypothèses!$AW$6,IF(E1097&gt;=hypothèses!$AU$6,hypothèses!$AX$6,E1097*hypothèses!$AY$6)),IF(AND(A1097=hypothèses!$AV$8,G1097=hypothèses!$AO$1),IF(E1097&lt;=hypothèses!$AT$8,hypothèses!$AW$8,IF(E1097&gt;=hypothèses!$AU$8,hypothèses!$AX$8,E1097*hypothèses!$AY$8)),IF(AND(A1097=hypothèses!$AV$9,G1097=hypothèses!$AO$1),IF(E1097&lt;=hypothèses!$AT$9,hypothèses!$AW$9,IF(E1097&gt;=hypothèses!$AU$9,hypothèses!$AX$9,E1097*hypothèses!$AY$9)),IF(AND(A1097=hypothèses!$AV$11,G1097=hypothèses!$AP$1),IF(E1097&lt;=hypothèses!$AT$11,hypothèses!$AW$11,IF(E1097&gt;=hypothèses!$AU$11,hypothèses!$AX$11,E1097*hypothèses!$AY$11)),IF(AND(A1097=hypothèses!$AV$12,G1097=hypothèses!$AP$1),IF(E1097&lt;=hypothèses!$AT$12,hypothèses!$AW$12,IF(E1097&gt;=hypothèses!$AU$12,hypothèses!$AX$12,E1097*hypothèses!$AY$12)),IF(AND(A1097=hypothèses!$AV$14,G1097=hypothèses!$AQ$1),IF(E1097&lt;=hypothèses!$AT$14,hypothèses!$AW$14,IF(E1097&gt;=hypothèses!$AU$14,hypothèses!$AX$14,E1097*hypothèses!$AY$14)),IF(AND(A1097=hypothèses!$AV$15,G1097=hypothèses!$AQ$1),IF(E1097&lt;=hypothèses!$AT$15,hypothèses!$AW$15,IF(E1097&gt;=hypothèses!$AU$15,hypothèses!$AX$15,E1097*hypothèses!$AY$15)),IF(AND(A1097=hypothèses!$AV$17,G1097=hypothèses!$AR$1),IF(E1097&lt;=hypothèses!$AT$17,hypothèses!$AW$17,IF(E1097&gt;=hypothèses!$AU$17,hypothèses!$AX$17,E1097*hypothèses!$AY$17)),IF(AND(A1097=hypothèses!$AV$18,G1097=hypothèses!$AR$1),IF(E1097&lt;=hypothèses!$AT$18,hypothèses!$AW$18,IF(E1097&gt;=hypothèses!$AU$18,hypothèses!$AX$18,E1097*hypothèses!$AY$18)),0))))))))))))))</f>
        <v>310.07281250000005</v>
      </c>
      <c r="L1097" s="58"/>
    </row>
    <row r="1098" spans="1:12">
      <c r="A1098" t="s">
        <v>70</v>
      </c>
      <c r="B1098" s="59">
        <v>53909</v>
      </c>
      <c r="C1098">
        <v>22</v>
      </c>
      <c r="D1098">
        <v>2.5</v>
      </c>
      <c r="E1098" s="4">
        <f t="shared" si="17"/>
        <v>1796.9666666666665</v>
      </c>
      <c r="F1098" s="49">
        <f>IF($E1098&lt;=hypothèses!$AK$2,1,IF(AND($E1098&gt;hypothèses!$AJ$3,$E1098&lt;=hypothèses!$AK$3),2,IF(AND($E1098&gt;hypothèses!$AJ$4,$E1098&lt;=hypothèses!$AK$4),3,IF(AND($E1098&gt;hypothèses!$AJ$5,$E1098&lt;=hypothèses!$AK$5),4,IF(AND($E1098&gt;hypothèses!$AJ$6,$E1098&lt;=hypothèses!$AK$6),5,IF(AND($E1098&gt;hypothèses!$AJ$7,$E1098&lt;=hypothèses!$AK$7),6,IF(AND($E1098&gt;hypothèses!$AJ$8,$E1098&lt;=hypothèses!$AK$8),7,IF(AND($E1098&gt;hypothèses!$AJ$9,$E1098&lt;=hypothèses!$AK$9),8,IF(AND($E1098&gt;hypothèses!$AJ$10,$E1098&lt;=hypothèses!$AK$10),9,IF(AND($E1098&gt;hypothèses!$AJ$11,$E1098&lt;=hypothèses!$AK$11),10,""))))))))))</f>
        <v>8</v>
      </c>
      <c r="G1098" t="s">
        <v>12</v>
      </c>
      <c r="H1098">
        <v>1.1000000000000001</v>
      </c>
      <c r="I1098">
        <v>973.5</v>
      </c>
      <c r="J1098" s="58" cm="1">
        <f t="array" ref="J10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1271.3469999999998</v>
      </c>
      <c r="K1098" s="58">
        <f>IF(G1098="Tarif Frais de dossier",30,IF(I1098&lt;0,0,IF(AND(A1098=hypothèses!$AV$2,G1098=hypothèses!$AM$1),IF(E1098&lt;=hypothèses!$AT$2,hypothèses!$AW$2,IF(E1098&gt;=hypothèses!$AU$2,hypothèses!$AX$2,E1098*hypothèses!$AY$2)),IF(AND(A1098=hypothèses!$AV$3,G1098=hypothèses!$AM$1),IF(E1098&lt;=hypothèses!$AT$3,hypothèses!$AW$3,IF(E1098&gt;=hypothèses!$AU$3,hypothèses!$AX$3,E1098*hypothèses!$AY$3)),IF(AND(A1098=hypothèses!$AV$5,G1098=hypothèses!$AN$1),IF(E1098&lt;=hypothèses!$AT$5,hypothèses!$AW$5,IF(E1098&gt;=hypothèses!$AU$5,hypothèses!$AX$5,E1098*hypothèses!$AY$5)),IF(AND(A1098=hypothèses!$AV$6,G1098=hypothèses!$AN$1),IF(E1098&lt;=hypothèses!$AT$6,hypothèses!$AW$6,IF(E1098&gt;=hypothèses!$AU$6,hypothèses!$AX$6,E1098*hypothèses!$AY$6)),IF(AND(A1098=hypothèses!$AV$8,G1098=hypothèses!$AO$1),IF(E1098&lt;=hypothèses!$AT$8,hypothèses!$AW$8,IF(E1098&gt;=hypothèses!$AU$8,hypothèses!$AX$8,E1098*hypothèses!$AY$8)),IF(AND(A1098=hypothèses!$AV$9,G1098=hypothèses!$AO$1),IF(E1098&lt;=hypothèses!$AT$9,hypothèses!$AW$9,IF(E1098&gt;=hypothèses!$AU$9,hypothèses!$AX$9,E1098*hypothèses!$AY$9)),IF(AND(A1098=hypothèses!$AV$11,G1098=hypothèses!$AP$1),IF(E1098&lt;=hypothèses!$AT$11,hypothèses!$AW$11,IF(E1098&gt;=hypothèses!$AU$11,hypothèses!$AX$11,E1098*hypothèses!$AY$11)),IF(AND(A1098=hypothèses!$AV$12,G1098=hypothèses!$AP$1),IF(E1098&lt;=hypothèses!$AT$12,hypothèses!$AW$12,IF(E1098&gt;=hypothèses!$AU$12,hypothèses!$AX$12,E1098*hypothèses!$AY$12)),IF(AND(A1098=hypothèses!$AV$14,G1098=hypothèses!$AQ$1),IF(E1098&lt;=hypothèses!$AT$14,hypothèses!$AW$14,IF(E1098&gt;=hypothèses!$AU$14,hypothèses!$AX$14,E1098*hypothèses!$AY$14)),IF(AND(A1098=hypothèses!$AV$15,G1098=hypothèses!$AQ$1),IF(E1098&lt;=hypothèses!$AT$15,hypothèses!$AW$15,IF(E1098&gt;=hypothèses!$AU$15,hypothèses!$AX$15,E1098*hypothèses!$AY$15)),IF(AND(A1098=hypothèses!$AV$17,G1098=hypothèses!$AR$1),IF(E1098&lt;=hypothèses!$AT$17,hypothèses!$AW$17,IF(E1098&gt;=hypothèses!$AU$17,hypothèses!$AX$17,E1098*hypothèses!$AY$17)),IF(AND(A1098=hypothèses!$AV$18,G1098=hypothèses!$AR$1),IF(E1098&lt;=hypothèses!$AT$18,hypothèses!$AW$18,IF(E1098&gt;=hypothèses!$AU$18,hypothèses!$AX$18,E1098*hypothèses!$AY$18)),0))))))))))))))</f>
        <v>1260</v>
      </c>
      <c r="L1098" s="58"/>
    </row>
    <row r="1099" spans="1:12">
      <c r="A1099" t="s">
        <v>70</v>
      </c>
      <c r="B1099" s="59">
        <v>53909</v>
      </c>
      <c r="C1099">
        <v>22</v>
      </c>
      <c r="D1099">
        <v>2.5</v>
      </c>
      <c r="E1099" s="4">
        <f t="shared" si="17"/>
        <v>1796.9666666666665</v>
      </c>
      <c r="F1099" s="49">
        <f>IF($E1099&lt;=hypothèses!$AK$2,1,IF(AND($E1099&gt;hypothèses!$AJ$3,$E1099&lt;=hypothèses!$AK$3),2,IF(AND($E1099&gt;hypothèses!$AJ$4,$E1099&lt;=hypothèses!$AK$4),3,IF(AND($E1099&gt;hypothèses!$AJ$5,$E1099&lt;=hypothèses!$AK$5),4,IF(AND($E1099&gt;hypothèses!$AJ$6,$E1099&lt;=hypothèses!$AK$6),5,IF(AND($E1099&gt;hypothèses!$AJ$7,$E1099&lt;=hypothèses!$AK$7),6,IF(AND($E1099&gt;hypothèses!$AJ$8,$E1099&lt;=hypothèses!$AK$8),7,IF(AND($E1099&gt;hypothèses!$AJ$9,$E1099&lt;=hypothèses!$AK$9),8,IF(AND($E1099&gt;hypothèses!$AJ$10,$E1099&lt;=hypothèses!$AK$10),9,IF(AND($E1099&gt;hypothèses!$AJ$11,$E1099&lt;=hypothèses!$AK$11),10,""))))))))))</f>
        <v>8</v>
      </c>
      <c r="I1099">
        <v>0</v>
      </c>
      <c r="J1099" s="58" t="str" cm="1">
        <f t="array" ref="J10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099" s="58">
        <f>IF(G1099="Tarif Frais de dossier",30,IF(I1099&lt;0,0,IF(AND(A1099=hypothèses!$AV$2,G1099=hypothèses!$AM$1),IF(E1099&lt;=hypothèses!$AT$2,hypothèses!$AW$2,IF(E1099&gt;=hypothèses!$AU$2,hypothèses!$AX$2,E1099*hypothèses!$AY$2)),IF(AND(A1099=hypothèses!$AV$3,G1099=hypothèses!$AM$1),IF(E1099&lt;=hypothèses!$AT$3,hypothèses!$AW$3,IF(E1099&gt;=hypothèses!$AU$3,hypothèses!$AX$3,E1099*hypothèses!$AY$3)),IF(AND(A1099=hypothèses!$AV$5,G1099=hypothèses!$AN$1),IF(E1099&lt;=hypothèses!$AT$5,hypothèses!$AW$5,IF(E1099&gt;=hypothèses!$AU$5,hypothèses!$AX$5,E1099*hypothèses!$AY$5)),IF(AND(A1099=hypothèses!$AV$6,G1099=hypothèses!$AN$1),IF(E1099&lt;=hypothèses!$AT$6,hypothèses!$AW$6,IF(E1099&gt;=hypothèses!$AU$6,hypothèses!$AX$6,E1099*hypothèses!$AY$6)),IF(AND(A1099=hypothèses!$AV$8,G1099=hypothèses!$AO$1),IF(E1099&lt;=hypothèses!$AT$8,hypothèses!$AW$8,IF(E1099&gt;=hypothèses!$AU$8,hypothèses!$AX$8,E1099*hypothèses!$AY$8)),IF(AND(A1099=hypothèses!$AV$9,G1099=hypothèses!$AO$1),IF(E1099&lt;=hypothèses!$AT$9,hypothèses!$AW$9,IF(E1099&gt;=hypothèses!$AU$9,hypothèses!$AX$9,E1099*hypothèses!$AY$9)),IF(AND(A1099=hypothèses!$AV$11,G1099=hypothèses!$AP$1),IF(E1099&lt;=hypothèses!$AT$11,hypothèses!$AW$11,IF(E1099&gt;=hypothèses!$AU$11,hypothèses!$AX$11,E1099*hypothèses!$AY$11)),IF(AND(A1099=hypothèses!$AV$12,G1099=hypothèses!$AP$1),IF(E1099&lt;=hypothèses!$AT$12,hypothèses!$AW$12,IF(E1099&gt;=hypothèses!$AU$12,hypothèses!$AX$12,E1099*hypothèses!$AY$12)),IF(AND(A1099=hypothèses!$AV$14,G1099=hypothèses!$AQ$1),IF(E1099&lt;=hypothèses!$AT$14,hypothèses!$AW$14,IF(E1099&gt;=hypothèses!$AU$14,hypothèses!$AX$14,E1099*hypothèses!$AY$14)),IF(AND(A1099=hypothèses!$AV$15,G1099=hypothèses!$AQ$1),IF(E1099&lt;=hypothèses!$AT$15,hypothèses!$AW$15,IF(E1099&gt;=hypothèses!$AU$15,hypothèses!$AX$15,E1099*hypothèses!$AY$15)),IF(AND(A1099=hypothèses!$AV$17,G1099=hypothèses!$AR$1),IF(E1099&lt;=hypothèses!$AT$17,hypothèses!$AW$17,IF(E1099&gt;=hypothèses!$AU$17,hypothèses!$AX$17,E1099*hypothèses!$AY$17)),IF(AND(A1099=hypothèses!$AV$18,G1099=hypothèses!$AR$1),IF(E1099&lt;=hypothèses!$AT$18,hypothèses!$AW$18,IF(E1099&gt;=hypothèses!$AU$18,hypothèses!$AX$18,E1099*hypothèses!$AY$18)),0))))))))))))))</f>
        <v>0</v>
      </c>
      <c r="L1099" s="58"/>
    </row>
    <row r="1100" spans="1:12">
      <c r="A1100" t="s">
        <v>70</v>
      </c>
      <c r="B1100" s="59">
        <v>53909</v>
      </c>
      <c r="C1100">
        <v>22</v>
      </c>
      <c r="D1100">
        <v>2.5</v>
      </c>
      <c r="E1100" s="4">
        <f t="shared" si="17"/>
        <v>1796.9666666666665</v>
      </c>
      <c r="F1100" s="49">
        <f>IF($E1100&lt;=hypothèses!$AK$2,1,IF(AND($E1100&gt;hypothèses!$AJ$3,$E1100&lt;=hypothèses!$AK$3),2,IF(AND($E1100&gt;hypothèses!$AJ$4,$E1100&lt;=hypothèses!$AK$4),3,IF(AND($E1100&gt;hypothèses!$AJ$5,$E1100&lt;=hypothèses!$AK$5),4,IF(AND($E1100&gt;hypothèses!$AJ$6,$E1100&lt;=hypothèses!$AK$6),5,IF(AND($E1100&gt;hypothèses!$AJ$7,$E1100&lt;=hypothèses!$AK$7),6,IF(AND($E1100&gt;hypothèses!$AJ$8,$E1100&lt;=hypothèses!$AK$8),7,IF(AND($E1100&gt;hypothèses!$AJ$9,$E1100&lt;=hypothèses!$AK$9),8,IF(AND($E1100&gt;hypothèses!$AJ$10,$E1100&lt;=hypothèses!$AK$10),9,IF(AND($E1100&gt;hypothèses!$AJ$11,$E1100&lt;=hypothèses!$AK$11),10,""))))))))))</f>
        <v>8</v>
      </c>
      <c r="I1100">
        <v>0</v>
      </c>
      <c r="J1100" s="58" t="str" cm="1">
        <f t="array" ref="J11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00" s="58">
        <f>IF(G1100="Tarif Frais de dossier",30,IF(I1100&lt;0,0,IF(AND(A1100=hypothèses!$AV$2,G1100=hypothèses!$AM$1),IF(E1100&lt;=hypothèses!$AT$2,hypothèses!$AW$2,IF(E1100&gt;=hypothèses!$AU$2,hypothèses!$AX$2,E1100*hypothèses!$AY$2)),IF(AND(A1100=hypothèses!$AV$3,G1100=hypothèses!$AM$1),IF(E1100&lt;=hypothèses!$AT$3,hypothèses!$AW$3,IF(E1100&gt;=hypothèses!$AU$3,hypothèses!$AX$3,E1100*hypothèses!$AY$3)),IF(AND(A1100=hypothèses!$AV$5,G1100=hypothèses!$AN$1),IF(E1100&lt;=hypothèses!$AT$5,hypothèses!$AW$5,IF(E1100&gt;=hypothèses!$AU$5,hypothèses!$AX$5,E1100*hypothèses!$AY$5)),IF(AND(A1100=hypothèses!$AV$6,G1100=hypothèses!$AN$1),IF(E1100&lt;=hypothèses!$AT$6,hypothèses!$AW$6,IF(E1100&gt;=hypothèses!$AU$6,hypothèses!$AX$6,E1100*hypothèses!$AY$6)),IF(AND(A1100=hypothèses!$AV$8,G1100=hypothèses!$AO$1),IF(E1100&lt;=hypothèses!$AT$8,hypothèses!$AW$8,IF(E1100&gt;=hypothèses!$AU$8,hypothèses!$AX$8,E1100*hypothèses!$AY$8)),IF(AND(A1100=hypothèses!$AV$9,G1100=hypothèses!$AO$1),IF(E1100&lt;=hypothèses!$AT$9,hypothèses!$AW$9,IF(E1100&gt;=hypothèses!$AU$9,hypothèses!$AX$9,E1100*hypothèses!$AY$9)),IF(AND(A1100=hypothèses!$AV$11,G1100=hypothèses!$AP$1),IF(E1100&lt;=hypothèses!$AT$11,hypothèses!$AW$11,IF(E1100&gt;=hypothèses!$AU$11,hypothèses!$AX$11,E1100*hypothèses!$AY$11)),IF(AND(A1100=hypothèses!$AV$12,G1100=hypothèses!$AP$1),IF(E1100&lt;=hypothèses!$AT$12,hypothèses!$AW$12,IF(E1100&gt;=hypothèses!$AU$12,hypothèses!$AX$12,E1100*hypothèses!$AY$12)),IF(AND(A1100=hypothèses!$AV$14,G1100=hypothèses!$AQ$1),IF(E1100&lt;=hypothèses!$AT$14,hypothèses!$AW$14,IF(E1100&gt;=hypothèses!$AU$14,hypothèses!$AX$14,E1100*hypothèses!$AY$14)),IF(AND(A1100=hypothèses!$AV$15,G1100=hypothèses!$AQ$1),IF(E1100&lt;=hypothèses!$AT$15,hypothèses!$AW$15,IF(E1100&gt;=hypothèses!$AU$15,hypothèses!$AX$15,E1100*hypothèses!$AY$15)),IF(AND(A1100=hypothèses!$AV$17,G1100=hypothèses!$AR$1),IF(E1100&lt;=hypothèses!$AT$17,hypothèses!$AW$17,IF(E1100&gt;=hypothèses!$AU$17,hypothèses!$AX$17,E1100*hypothèses!$AY$17)),IF(AND(A1100=hypothèses!$AV$18,G1100=hypothèses!$AR$1),IF(E1100&lt;=hypothèses!$AT$18,hypothèses!$AW$18,IF(E1100&gt;=hypothèses!$AU$18,hypothèses!$AX$18,E1100*hypothèses!$AY$18)),0))))))))))))))</f>
        <v>0</v>
      </c>
      <c r="L1100" s="58"/>
    </row>
    <row r="1101" spans="1:12">
      <c r="A1101" t="s">
        <v>70</v>
      </c>
      <c r="B1101" s="59">
        <v>53909</v>
      </c>
      <c r="C1101">
        <v>22</v>
      </c>
      <c r="D1101">
        <v>2.5</v>
      </c>
      <c r="E1101" s="4">
        <f t="shared" si="17"/>
        <v>1796.9666666666665</v>
      </c>
      <c r="F1101" s="49">
        <f>IF($E1101&lt;=hypothèses!$AK$2,1,IF(AND($E1101&gt;hypothèses!$AJ$3,$E1101&lt;=hypothèses!$AK$3),2,IF(AND($E1101&gt;hypothèses!$AJ$4,$E1101&lt;=hypothèses!$AK$4),3,IF(AND($E1101&gt;hypothèses!$AJ$5,$E1101&lt;=hypothèses!$AK$5),4,IF(AND($E1101&gt;hypothèses!$AJ$6,$E1101&lt;=hypothèses!$AK$6),5,IF(AND($E1101&gt;hypothèses!$AJ$7,$E1101&lt;=hypothèses!$AK$7),6,IF(AND($E1101&gt;hypothèses!$AJ$8,$E1101&lt;=hypothèses!$AK$8),7,IF(AND($E1101&gt;hypothèses!$AJ$9,$E1101&lt;=hypothèses!$AK$9),8,IF(AND($E1101&gt;hypothèses!$AJ$10,$E1101&lt;=hypothèses!$AK$10),9,IF(AND($E1101&gt;hypothèses!$AJ$11,$E1101&lt;=hypothèses!$AK$11),10,""))))))))))</f>
        <v>8</v>
      </c>
      <c r="I1101">
        <v>0</v>
      </c>
      <c r="J1101" s="58" t="str" cm="1">
        <f t="array" ref="J11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01" s="58">
        <f>IF(G1101="Tarif Frais de dossier",30,IF(I1101&lt;0,0,IF(AND(A1101=hypothèses!$AV$2,G1101=hypothèses!$AM$1),IF(E1101&lt;=hypothèses!$AT$2,hypothèses!$AW$2,IF(E1101&gt;=hypothèses!$AU$2,hypothèses!$AX$2,E1101*hypothèses!$AY$2)),IF(AND(A1101=hypothèses!$AV$3,G1101=hypothèses!$AM$1),IF(E1101&lt;=hypothèses!$AT$3,hypothèses!$AW$3,IF(E1101&gt;=hypothèses!$AU$3,hypothèses!$AX$3,E1101*hypothèses!$AY$3)),IF(AND(A1101=hypothèses!$AV$5,G1101=hypothèses!$AN$1),IF(E1101&lt;=hypothèses!$AT$5,hypothèses!$AW$5,IF(E1101&gt;=hypothèses!$AU$5,hypothèses!$AX$5,E1101*hypothèses!$AY$5)),IF(AND(A1101=hypothèses!$AV$6,G1101=hypothèses!$AN$1),IF(E1101&lt;=hypothèses!$AT$6,hypothèses!$AW$6,IF(E1101&gt;=hypothèses!$AU$6,hypothèses!$AX$6,E1101*hypothèses!$AY$6)),IF(AND(A1101=hypothèses!$AV$8,G1101=hypothèses!$AO$1),IF(E1101&lt;=hypothèses!$AT$8,hypothèses!$AW$8,IF(E1101&gt;=hypothèses!$AU$8,hypothèses!$AX$8,E1101*hypothèses!$AY$8)),IF(AND(A1101=hypothèses!$AV$9,G1101=hypothèses!$AO$1),IF(E1101&lt;=hypothèses!$AT$9,hypothèses!$AW$9,IF(E1101&gt;=hypothèses!$AU$9,hypothèses!$AX$9,E1101*hypothèses!$AY$9)),IF(AND(A1101=hypothèses!$AV$11,G1101=hypothèses!$AP$1),IF(E1101&lt;=hypothèses!$AT$11,hypothèses!$AW$11,IF(E1101&gt;=hypothèses!$AU$11,hypothèses!$AX$11,E1101*hypothèses!$AY$11)),IF(AND(A1101=hypothèses!$AV$12,G1101=hypothèses!$AP$1),IF(E1101&lt;=hypothèses!$AT$12,hypothèses!$AW$12,IF(E1101&gt;=hypothèses!$AU$12,hypothèses!$AX$12,E1101*hypothèses!$AY$12)),IF(AND(A1101=hypothèses!$AV$14,G1101=hypothèses!$AQ$1),IF(E1101&lt;=hypothèses!$AT$14,hypothèses!$AW$14,IF(E1101&gt;=hypothèses!$AU$14,hypothèses!$AX$14,E1101*hypothèses!$AY$14)),IF(AND(A1101=hypothèses!$AV$15,G1101=hypothèses!$AQ$1),IF(E1101&lt;=hypothèses!$AT$15,hypothèses!$AW$15,IF(E1101&gt;=hypothèses!$AU$15,hypothèses!$AX$15,E1101*hypothèses!$AY$15)),IF(AND(A1101=hypothèses!$AV$17,G1101=hypothèses!$AR$1),IF(E1101&lt;=hypothèses!$AT$17,hypothèses!$AW$17,IF(E1101&gt;=hypothèses!$AU$17,hypothèses!$AX$17,E1101*hypothèses!$AY$17)),IF(AND(A1101=hypothèses!$AV$18,G1101=hypothèses!$AR$1),IF(E1101&lt;=hypothèses!$AT$18,hypothèses!$AW$18,IF(E1101&gt;=hypothèses!$AU$18,hypothèses!$AX$18,E1101*hypothèses!$AY$18)),0))))))))))))))</f>
        <v>0</v>
      </c>
      <c r="L1101" s="58"/>
    </row>
    <row r="1102" spans="1:12">
      <c r="A1102" t="s">
        <v>70</v>
      </c>
      <c r="B1102" s="59">
        <v>53909</v>
      </c>
      <c r="C1102">
        <v>22</v>
      </c>
      <c r="D1102">
        <v>2.5</v>
      </c>
      <c r="E1102" s="4">
        <f t="shared" si="17"/>
        <v>1796.9666666666665</v>
      </c>
      <c r="F1102" s="49">
        <f>IF($E1102&lt;=hypothèses!$AK$2,1,IF(AND($E1102&gt;hypothèses!$AJ$3,$E1102&lt;=hypothèses!$AK$3),2,IF(AND($E1102&gt;hypothèses!$AJ$4,$E1102&lt;=hypothèses!$AK$4),3,IF(AND($E1102&gt;hypothèses!$AJ$5,$E1102&lt;=hypothèses!$AK$5),4,IF(AND($E1102&gt;hypothèses!$AJ$6,$E1102&lt;=hypothèses!$AK$6),5,IF(AND($E1102&gt;hypothèses!$AJ$7,$E1102&lt;=hypothèses!$AK$7),6,IF(AND($E1102&gt;hypothèses!$AJ$8,$E1102&lt;=hypothèses!$AK$8),7,IF(AND($E1102&gt;hypothèses!$AJ$9,$E1102&lt;=hypothèses!$AK$9),8,IF(AND($E1102&gt;hypothèses!$AJ$10,$E1102&lt;=hypothèses!$AK$10),9,IF(AND($E1102&gt;hypothèses!$AJ$11,$E1102&lt;=hypothèses!$AK$11),10,""))))))))))</f>
        <v>8</v>
      </c>
      <c r="I1102">
        <v>0</v>
      </c>
      <c r="J1102" s="58" t="str" cm="1">
        <f t="array" ref="J11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02" s="58">
        <f>IF(G1102="Tarif Frais de dossier",30,IF(I1102&lt;0,0,IF(AND(A1102=hypothèses!$AV$2,G1102=hypothèses!$AM$1),IF(E1102&lt;=hypothèses!$AT$2,hypothèses!$AW$2,IF(E1102&gt;=hypothèses!$AU$2,hypothèses!$AX$2,E1102*hypothèses!$AY$2)),IF(AND(A1102=hypothèses!$AV$3,G1102=hypothèses!$AM$1),IF(E1102&lt;=hypothèses!$AT$3,hypothèses!$AW$3,IF(E1102&gt;=hypothèses!$AU$3,hypothèses!$AX$3,E1102*hypothèses!$AY$3)),IF(AND(A1102=hypothèses!$AV$5,G1102=hypothèses!$AN$1),IF(E1102&lt;=hypothèses!$AT$5,hypothèses!$AW$5,IF(E1102&gt;=hypothèses!$AU$5,hypothèses!$AX$5,E1102*hypothèses!$AY$5)),IF(AND(A1102=hypothèses!$AV$6,G1102=hypothèses!$AN$1),IF(E1102&lt;=hypothèses!$AT$6,hypothèses!$AW$6,IF(E1102&gt;=hypothèses!$AU$6,hypothèses!$AX$6,E1102*hypothèses!$AY$6)),IF(AND(A1102=hypothèses!$AV$8,G1102=hypothèses!$AO$1),IF(E1102&lt;=hypothèses!$AT$8,hypothèses!$AW$8,IF(E1102&gt;=hypothèses!$AU$8,hypothèses!$AX$8,E1102*hypothèses!$AY$8)),IF(AND(A1102=hypothèses!$AV$9,G1102=hypothèses!$AO$1),IF(E1102&lt;=hypothèses!$AT$9,hypothèses!$AW$9,IF(E1102&gt;=hypothèses!$AU$9,hypothèses!$AX$9,E1102*hypothèses!$AY$9)),IF(AND(A1102=hypothèses!$AV$11,G1102=hypothèses!$AP$1),IF(E1102&lt;=hypothèses!$AT$11,hypothèses!$AW$11,IF(E1102&gt;=hypothèses!$AU$11,hypothèses!$AX$11,E1102*hypothèses!$AY$11)),IF(AND(A1102=hypothèses!$AV$12,G1102=hypothèses!$AP$1),IF(E1102&lt;=hypothèses!$AT$12,hypothèses!$AW$12,IF(E1102&gt;=hypothèses!$AU$12,hypothèses!$AX$12,E1102*hypothèses!$AY$12)),IF(AND(A1102=hypothèses!$AV$14,G1102=hypothèses!$AQ$1),IF(E1102&lt;=hypothèses!$AT$14,hypothèses!$AW$14,IF(E1102&gt;=hypothèses!$AU$14,hypothèses!$AX$14,E1102*hypothèses!$AY$14)),IF(AND(A1102=hypothèses!$AV$15,G1102=hypothèses!$AQ$1),IF(E1102&lt;=hypothèses!$AT$15,hypothèses!$AW$15,IF(E1102&gt;=hypothèses!$AU$15,hypothèses!$AX$15,E1102*hypothèses!$AY$15)),IF(AND(A1102=hypothèses!$AV$17,G1102=hypothèses!$AR$1),IF(E1102&lt;=hypothèses!$AT$17,hypothèses!$AW$17,IF(E1102&gt;=hypothèses!$AU$17,hypothèses!$AX$17,E1102*hypothèses!$AY$17)),IF(AND(A1102=hypothèses!$AV$18,G1102=hypothèses!$AR$1),IF(E1102&lt;=hypothèses!$AT$18,hypothèses!$AW$18,IF(E1102&gt;=hypothèses!$AU$18,hypothèses!$AX$18,E1102*hypothèses!$AY$18)),0))))))))))))))</f>
        <v>0</v>
      </c>
      <c r="L1102" s="58"/>
    </row>
    <row r="1103" spans="1:12">
      <c r="A1103" t="s">
        <v>70</v>
      </c>
      <c r="B1103" s="59">
        <v>53909</v>
      </c>
      <c r="C1103">
        <v>22</v>
      </c>
      <c r="D1103">
        <v>2.5</v>
      </c>
      <c r="E1103" s="4">
        <f t="shared" si="17"/>
        <v>1796.9666666666665</v>
      </c>
      <c r="F1103" s="49">
        <f>IF($E1103&lt;=hypothèses!$AK$2,1,IF(AND($E1103&gt;hypothèses!$AJ$3,$E1103&lt;=hypothèses!$AK$3),2,IF(AND($E1103&gt;hypothèses!$AJ$4,$E1103&lt;=hypothèses!$AK$4),3,IF(AND($E1103&gt;hypothèses!$AJ$5,$E1103&lt;=hypothèses!$AK$5),4,IF(AND($E1103&gt;hypothèses!$AJ$6,$E1103&lt;=hypothèses!$AK$6),5,IF(AND($E1103&gt;hypothèses!$AJ$7,$E1103&lt;=hypothèses!$AK$7),6,IF(AND($E1103&gt;hypothèses!$AJ$8,$E1103&lt;=hypothèses!$AK$8),7,IF(AND($E1103&gt;hypothèses!$AJ$9,$E1103&lt;=hypothèses!$AK$9),8,IF(AND($E1103&gt;hypothèses!$AJ$10,$E1103&lt;=hypothèses!$AK$10),9,IF(AND($E1103&gt;hypothèses!$AJ$11,$E1103&lt;=hypothèses!$AK$11),10,""))))))))))</f>
        <v>8</v>
      </c>
      <c r="I1103">
        <v>0</v>
      </c>
      <c r="J1103" s="58" t="str" cm="1">
        <f t="array" ref="J11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03" s="58">
        <f>IF(G1103="Tarif Frais de dossier",30,IF(I1103&lt;0,0,IF(AND(A1103=hypothèses!$AV$2,G1103=hypothèses!$AM$1),IF(E1103&lt;=hypothèses!$AT$2,hypothèses!$AW$2,IF(E1103&gt;=hypothèses!$AU$2,hypothèses!$AX$2,E1103*hypothèses!$AY$2)),IF(AND(A1103=hypothèses!$AV$3,G1103=hypothèses!$AM$1),IF(E1103&lt;=hypothèses!$AT$3,hypothèses!$AW$3,IF(E1103&gt;=hypothèses!$AU$3,hypothèses!$AX$3,E1103*hypothèses!$AY$3)),IF(AND(A1103=hypothèses!$AV$5,G1103=hypothèses!$AN$1),IF(E1103&lt;=hypothèses!$AT$5,hypothèses!$AW$5,IF(E1103&gt;=hypothèses!$AU$5,hypothèses!$AX$5,E1103*hypothèses!$AY$5)),IF(AND(A1103=hypothèses!$AV$6,G1103=hypothèses!$AN$1),IF(E1103&lt;=hypothèses!$AT$6,hypothèses!$AW$6,IF(E1103&gt;=hypothèses!$AU$6,hypothèses!$AX$6,E1103*hypothèses!$AY$6)),IF(AND(A1103=hypothèses!$AV$8,G1103=hypothèses!$AO$1),IF(E1103&lt;=hypothèses!$AT$8,hypothèses!$AW$8,IF(E1103&gt;=hypothèses!$AU$8,hypothèses!$AX$8,E1103*hypothèses!$AY$8)),IF(AND(A1103=hypothèses!$AV$9,G1103=hypothèses!$AO$1),IF(E1103&lt;=hypothèses!$AT$9,hypothèses!$AW$9,IF(E1103&gt;=hypothèses!$AU$9,hypothèses!$AX$9,E1103*hypothèses!$AY$9)),IF(AND(A1103=hypothèses!$AV$11,G1103=hypothèses!$AP$1),IF(E1103&lt;=hypothèses!$AT$11,hypothèses!$AW$11,IF(E1103&gt;=hypothèses!$AU$11,hypothèses!$AX$11,E1103*hypothèses!$AY$11)),IF(AND(A1103=hypothèses!$AV$12,G1103=hypothèses!$AP$1),IF(E1103&lt;=hypothèses!$AT$12,hypothèses!$AW$12,IF(E1103&gt;=hypothèses!$AU$12,hypothèses!$AX$12,E1103*hypothèses!$AY$12)),IF(AND(A1103=hypothèses!$AV$14,G1103=hypothèses!$AQ$1),IF(E1103&lt;=hypothèses!$AT$14,hypothèses!$AW$14,IF(E1103&gt;=hypothèses!$AU$14,hypothèses!$AX$14,E1103*hypothèses!$AY$14)),IF(AND(A1103=hypothèses!$AV$15,G1103=hypothèses!$AQ$1),IF(E1103&lt;=hypothèses!$AT$15,hypothèses!$AW$15,IF(E1103&gt;=hypothèses!$AU$15,hypothèses!$AX$15,E1103*hypothèses!$AY$15)),IF(AND(A1103=hypothèses!$AV$17,G1103=hypothèses!$AR$1),IF(E1103&lt;=hypothèses!$AT$17,hypothèses!$AW$17,IF(E1103&gt;=hypothèses!$AU$17,hypothèses!$AX$17,E1103*hypothèses!$AY$17)),IF(AND(A1103=hypothèses!$AV$18,G1103=hypothèses!$AR$1),IF(E1103&lt;=hypothèses!$AT$18,hypothèses!$AW$18,IF(E1103&gt;=hypothèses!$AU$18,hypothèses!$AX$18,E1103*hypothèses!$AY$18)),0))))))))))))))</f>
        <v>0</v>
      </c>
      <c r="L1103" s="58"/>
    </row>
    <row r="1104" spans="1:12">
      <c r="A1104" t="s">
        <v>70</v>
      </c>
      <c r="B1104" s="59">
        <v>1482</v>
      </c>
      <c r="C1104">
        <v>1</v>
      </c>
      <c r="D1104">
        <v>1.5</v>
      </c>
      <c r="E1104" s="4">
        <f t="shared" si="17"/>
        <v>82.333333333333329</v>
      </c>
      <c r="F1104" s="49">
        <f>IF($E1104&lt;=hypothèses!$AK$2,1,IF(AND($E1104&gt;hypothèses!$AJ$3,$E1104&lt;=hypothèses!$AK$3),2,IF(AND($E1104&gt;hypothèses!$AJ$4,$E1104&lt;=hypothèses!$AK$4),3,IF(AND($E1104&gt;hypothèses!$AJ$5,$E1104&lt;=hypothèses!$AK$5),4,IF(AND($E1104&gt;hypothèses!$AJ$6,$E1104&lt;=hypothèses!$AK$6),5,IF(AND($E1104&gt;hypothèses!$AJ$7,$E1104&lt;=hypothèses!$AK$7),6,IF(AND($E1104&gt;hypothèses!$AJ$8,$E1104&lt;=hypothèses!$AK$8),7,IF(AND($E1104&gt;hypothèses!$AJ$9,$E1104&lt;=hypothèses!$AK$9),8,IF(AND($E1104&gt;hypothèses!$AJ$10,$E1104&lt;=hypothèses!$AK$10),9,IF(AND($E1104&gt;hypothèses!$AJ$11,$E1104&lt;=hypothèses!$AK$11),10,""))))))))))</f>
        <v>1</v>
      </c>
      <c r="G1104" t="s">
        <v>12</v>
      </c>
      <c r="H1104">
        <v>1.1000000000000001</v>
      </c>
      <c r="I1104">
        <v>870.1</v>
      </c>
      <c r="J1104" s="58" cm="1">
        <f t="array" ref="J11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870.1</v>
      </c>
      <c r="K1104" s="58">
        <f>IF(G1104="Tarif Frais de dossier",30,IF(I1104&lt;0,0,IF(AND(A1104=hypothèses!$AV$2,G1104=hypothèses!$AM$1),IF(E1104&lt;=hypothèses!$AT$2,hypothèses!$AW$2,IF(E1104&gt;=hypothèses!$AU$2,hypothèses!$AX$2,E1104*hypothèses!$AY$2)),IF(AND(A1104=hypothèses!$AV$3,G1104=hypothèses!$AM$1),IF(E1104&lt;=hypothèses!$AT$3,hypothèses!$AW$3,IF(E1104&gt;=hypothèses!$AU$3,hypothèses!$AX$3,E1104*hypothèses!$AY$3)),IF(AND(A1104=hypothèses!$AV$5,G1104=hypothèses!$AN$1),IF(E1104&lt;=hypothèses!$AT$5,hypothèses!$AW$5,IF(E1104&gt;=hypothèses!$AU$5,hypothèses!$AX$5,E1104*hypothèses!$AY$5)),IF(AND(A1104=hypothèses!$AV$6,G1104=hypothèses!$AN$1),IF(E1104&lt;=hypothèses!$AT$6,hypothèses!$AW$6,IF(E1104&gt;=hypothèses!$AU$6,hypothèses!$AX$6,E1104*hypothèses!$AY$6)),IF(AND(A1104=hypothèses!$AV$8,G1104=hypothèses!$AO$1),IF(E1104&lt;=hypothèses!$AT$8,hypothèses!$AW$8,IF(E1104&gt;=hypothèses!$AU$8,hypothèses!$AX$8,E1104*hypothèses!$AY$8)),IF(AND(A1104=hypothèses!$AV$9,G1104=hypothèses!$AO$1),IF(E1104&lt;=hypothèses!$AT$9,hypothèses!$AW$9,IF(E1104&gt;=hypothèses!$AU$9,hypothèses!$AX$9,E1104*hypothèses!$AY$9)),IF(AND(A1104=hypothèses!$AV$11,G1104=hypothèses!$AP$1),IF(E1104&lt;=hypothèses!$AT$11,hypothèses!$AW$11,IF(E1104&gt;=hypothèses!$AU$11,hypothèses!$AX$11,E1104*hypothèses!$AY$11)),IF(AND(A1104=hypothèses!$AV$12,G1104=hypothèses!$AP$1),IF(E1104&lt;=hypothèses!$AT$12,hypothèses!$AW$12,IF(E1104&gt;=hypothèses!$AU$12,hypothèses!$AX$12,E1104*hypothèses!$AY$12)),IF(AND(A1104=hypothèses!$AV$14,G1104=hypothèses!$AQ$1),IF(E1104&lt;=hypothèses!$AT$14,hypothèses!$AW$14,IF(E1104&gt;=hypothèses!$AU$14,hypothèses!$AX$14,E1104*hypothèses!$AY$14)),IF(AND(A1104=hypothèses!$AV$15,G1104=hypothèses!$AQ$1),IF(E1104&lt;=hypothèses!$AT$15,hypothèses!$AW$15,IF(E1104&gt;=hypothèses!$AU$15,hypothèses!$AX$15,E1104*hypothèses!$AY$15)),IF(AND(A1104=hypothèses!$AV$17,G1104=hypothèses!$AR$1),IF(E1104&lt;=hypothèses!$AT$17,hypothèses!$AW$17,IF(E1104&gt;=hypothèses!$AU$17,hypothèses!$AX$17,E1104*hypothèses!$AY$17)),IF(AND(A1104=hypothèses!$AV$18,G1104=hypothèses!$AR$1),IF(E1104&lt;=hypothèses!$AT$18,hypothèses!$AW$18,IF(E1104&gt;=hypothèses!$AU$18,hypothèses!$AX$18,E1104*hypothèses!$AY$18)),0))))))))))))))</f>
        <v>791</v>
      </c>
      <c r="L1104" s="58"/>
    </row>
    <row r="1105" spans="1:12">
      <c r="A1105" t="s">
        <v>70</v>
      </c>
      <c r="B1105" s="59">
        <v>51523</v>
      </c>
      <c r="C1105">
        <v>21</v>
      </c>
      <c r="D1105">
        <v>3</v>
      </c>
      <c r="E1105" s="4">
        <f t="shared" si="17"/>
        <v>1431.1944444444443</v>
      </c>
      <c r="F1105" s="49">
        <f>IF($E1105&lt;=hypothèses!$AK$2,1,IF(AND($E1105&gt;hypothèses!$AJ$3,$E1105&lt;=hypothèses!$AK$3),2,IF(AND($E1105&gt;hypothèses!$AJ$4,$E1105&lt;=hypothèses!$AK$4),3,IF(AND($E1105&gt;hypothèses!$AJ$5,$E1105&lt;=hypothèses!$AK$5),4,IF(AND($E1105&gt;hypothèses!$AJ$6,$E1105&lt;=hypothèses!$AK$6),5,IF(AND($E1105&gt;hypothèses!$AJ$7,$E1105&lt;=hypothèses!$AK$7),6,IF(AND($E1105&gt;hypothèses!$AJ$8,$E1105&lt;=hypothèses!$AK$8),7,IF(AND($E1105&gt;hypothèses!$AJ$9,$E1105&lt;=hypothèses!$AK$9),8,IF(AND($E1105&gt;hypothèses!$AJ$10,$E1105&lt;=hypothèses!$AK$10),9,IF(AND($E1105&gt;hypothèses!$AJ$11,$E1105&lt;=hypothèses!$AK$11),10,""))))))))))</f>
        <v>8</v>
      </c>
      <c r="G1105" t="s">
        <v>13</v>
      </c>
      <c r="H1105">
        <v>1</v>
      </c>
      <c r="I1105">
        <v>805</v>
      </c>
      <c r="J1105" s="58" cm="1">
        <f t="array" ref="J11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105" s="58">
        <f>IF(G1105="Tarif Frais de dossier",30,IF(I1105&lt;0,0,IF(AND(A1105=hypothèses!$AV$2,G1105=hypothèses!$AM$1),IF(E1105&lt;=hypothèses!$AT$2,hypothèses!$AW$2,IF(E1105&gt;=hypothèses!$AU$2,hypothèses!$AX$2,E1105*hypothèses!$AY$2)),IF(AND(A1105=hypothèses!$AV$3,G1105=hypothèses!$AM$1),IF(E1105&lt;=hypothèses!$AT$3,hypothèses!$AW$3,IF(E1105&gt;=hypothèses!$AU$3,hypothèses!$AX$3,E1105*hypothèses!$AY$3)),IF(AND(A1105=hypothèses!$AV$5,G1105=hypothèses!$AN$1),IF(E1105&lt;=hypothèses!$AT$5,hypothèses!$AW$5,IF(E1105&gt;=hypothèses!$AU$5,hypothèses!$AX$5,E1105*hypothèses!$AY$5)),IF(AND(A1105=hypothèses!$AV$6,G1105=hypothèses!$AN$1),IF(E1105&lt;=hypothèses!$AT$6,hypothèses!$AW$6,IF(E1105&gt;=hypothèses!$AU$6,hypothèses!$AX$6,E1105*hypothèses!$AY$6)),IF(AND(A1105=hypothèses!$AV$8,G1105=hypothèses!$AO$1),IF(E1105&lt;=hypothèses!$AT$8,hypothèses!$AW$8,IF(E1105&gt;=hypothèses!$AU$8,hypothèses!$AX$8,E1105*hypothèses!$AY$8)),IF(AND(A1105=hypothèses!$AV$9,G1105=hypothèses!$AO$1),IF(E1105&lt;=hypothèses!$AT$9,hypothèses!$AW$9,IF(E1105&gt;=hypothèses!$AU$9,hypothèses!$AX$9,E1105*hypothèses!$AY$9)),IF(AND(A1105=hypothèses!$AV$11,G1105=hypothèses!$AP$1),IF(E1105&lt;=hypothèses!$AT$11,hypothèses!$AW$11,IF(E1105&gt;=hypothèses!$AU$11,hypothèses!$AX$11,E1105*hypothèses!$AY$11)),IF(AND(A1105=hypothèses!$AV$12,G1105=hypothèses!$AP$1),IF(E1105&lt;=hypothèses!$AT$12,hypothèses!$AW$12,IF(E1105&gt;=hypothèses!$AU$12,hypothèses!$AX$12,E1105*hypothèses!$AY$12)),IF(AND(A1105=hypothèses!$AV$14,G1105=hypothèses!$AQ$1),IF(E1105&lt;=hypothèses!$AT$14,hypothèses!$AW$14,IF(E1105&gt;=hypothèses!$AU$14,hypothèses!$AX$14,E1105*hypothèses!$AY$14)),IF(AND(A1105=hypothèses!$AV$15,G1105=hypothèses!$AQ$1),IF(E1105&lt;=hypothèses!$AT$15,hypothèses!$AW$15,IF(E1105&gt;=hypothèses!$AU$15,hypothèses!$AX$15,E1105*hypothèses!$AY$15)),IF(AND(A1105=hypothèses!$AV$17,G1105=hypothèses!$AR$1),IF(E1105&lt;=hypothèses!$AT$17,hypothèses!$AW$17,IF(E1105&gt;=hypothèses!$AU$17,hypothèses!$AX$17,E1105*hypothèses!$AY$17)),IF(AND(A1105=hypothèses!$AV$18,G1105=hypothèses!$AR$1),IF(E1105&lt;=hypothèses!$AT$18,hypothèses!$AW$18,IF(E1105&gt;=hypothèses!$AU$18,hypothèses!$AX$18,E1105*hypothèses!$AY$18)),0))))))))))))))</f>
        <v>377.83533333333332</v>
      </c>
      <c r="L1105" s="58"/>
    </row>
    <row r="1106" spans="1:12">
      <c r="A1106" t="s">
        <v>70</v>
      </c>
      <c r="B1106" s="59">
        <v>51523</v>
      </c>
      <c r="C1106">
        <v>21</v>
      </c>
      <c r="D1106">
        <v>3</v>
      </c>
      <c r="E1106" s="4">
        <f t="shared" si="17"/>
        <v>1431.1944444444443</v>
      </c>
      <c r="F1106" s="49">
        <f>IF($E1106&lt;=hypothèses!$AK$2,1,IF(AND($E1106&gt;hypothèses!$AJ$3,$E1106&lt;=hypothèses!$AK$3),2,IF(AND($E1106&gt;hypothèses!$AJ$4,$E1106&lt;=hypothèses!$AK$4),3,IF(AND($E1106&gt;hypothèses!$AJ$5,$E1106&lt;=hypothèses!$AK$5),4,IF(AND($E1106&gt;hypothèses!$AJ$6,$E1106&lt;=hypothèses!$AK$6),5,IF(AND($E1106&gt;hypothèses!$AJ$7,$E1106&lt;=hypothèses!$AK$7),6,IF(AND($E1106&gt;hypothèses!$AJ$8,$E1106&lt;=hypothèses!$AK$8),7,IF(AND($E1106&gt;hypothèses!$AJ$9,$E1106&lt;=hypothèses!$AK$9),8,IF(AND($E1106&gt;hypothèses!$AJ$10,$E1106&lt;=hypothèses!$AK$10),9,IF(AND($E1106&gt;hypothèses!$AJ$11,$E1106&lt;=hypothèses!$AK$11),10,""))))))))))</f>
        <v>8</v>
      </c>
      <c r="G1106" t="s">
        <v>14</v>
      </c>
      <c r="H1106">
        <v>1</v>
      </c>
      <c r="I1106">
        <v>30</v>
      </c>
      <c r="J1106" s="58" cm="1">
        <f t="array" ref="J11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106" s="58">
        <f>IF(G1106="Tarif Frais de dossier",30,IF(I1106&lt;0,0,IF(AND(A1106=hypothèses!$AV$2,G1106=hypothèses!$AM$1),IF(E1106&lt;=hypothèses!$AT$2,hypothèses!$AW$2,IF(E1106&gt;=hypothèses!$AU$2,hypothèses!$AX$2,E1106*hypothèses!$AY$2)),IF(AND(A1106=hypothèses!$AV$3,G1106=hypothèses!$AM$1),IF(E1106&lt;=hypothèses!$AT$3,hypothèses!$AW$3,IF(E1106&gt;=hypothèses!$AU$3,hypothèses!$AX$3,E1106*hypothèses!$AY$3)),IF(AND(A1106=hypothèses!$AV$5,G1106=hypothèses!$AN$1),IF(E1106&lt;=hypothèses!$AT$5,hypothèses!$AW$5,IF(E1106&gt;=hypothèses!$AU$5,hypothèses!$AX$5,E1106*hypothèses!$AY$5)),IF(AND(A1106=hypothèses!$AV$6,G1106=hypothèses!$AN$1),IF(E1106&lt;=hypothèses!$AT$6,hypothèses!$AW$6,IF(E1106&gt;=hypothèses!$AU$6,hypothèses!$AX$6,E1106*hypothèses!$AY$6)),IF(AND(A1106=hypothèses!$AV$8,G1106=hypothèses!$AO$1),IF(E1106&lt;=hypothèses!$AT$8,hypothèses!$AW$8,IF(E1106&gt;=hypothèses!$AU$8,hypothèses!$AX$8,E1106*hypothèses!$AY$8)),IF(AND(A1106=hypothèses!$AV$9,G1106=hypothèses!$AO$1),IF(E1106&lt;=hypothèses!$AT$9,hypothèses!$AW$9,IF(E1106&gt;=hypothèses!$AU$9,hypothèses!$AX$9,E1106*hypothèses!$AY$9)),IF(AND(A1106=hypothèses!$AV$11,G1106=hypothèses!$AP$1),IF(E1106&lt;=hypothèses!$AT$11,hypothèses!$AW$11,IF(E1106&gt;=hypothèses!$AU$11,hypothèses!$AX$11,E1106*hypothèses!$AY$11)),IF(AND(A1106=hypothèses!$AV$12,G1106=hypothèses!$AP$1),IF(E1106&lt;=hypothèses!$AT$12,hypothèses!$AW$12,IF(E1106&gt;=hypothèses!$AU$12,hypothèses!$AX$12,E1106*hypothèses!$AY$12)),IF(AND(A1106=hypothèses!$AV$14,G1106=hypothèses!$AQ$1),IF(E1106&lt;=hypothèses!$AT$14,hypothèses!$AW$14,IF(E1106&gt;=hypothèses!$AU$14,hypothèses!$AX$14,E1106*hypothèses!$AY$14)),IF(AND(A1106=hypothèses!$AV$15,G1106=hypothèses!$AQ$1),IF(E1106&lt;=hypothèses!$AT$15,hypothèses!$AW$15,IF(E1106&gt;=hypothèses!$AU$15,hypothèses!$AX$15,E1106*hypothèses!$AY$15)),IF(AND(A1106=hypothèses!$AV$17,G1106=hypothèses!$AR$1),IF(E1106&lt;=hypothèses!$AT$17,hypothèses!$AW$17,IF(E1106&gt;=hypothèses!$AU$17,hypothèses!$AX$17,E1106*hypothèses!$AY$17)),IF(AND(A1106=hypothèses!$AV$18,G1106=hypothèses!$AR$1),IF(E1106&lt;=hypothèses!$AT$18,hypothèses!$AW$18,IF(E1106&gt;=hypothèses!$AU$18,hypothèses!$AX$18,E1106*hypothèses!$AY$18)),0))))))))))))))</f>
        <v>30</v>
      </c>
      <c r="L1106" s="58"/>
    </row>
    <row r="1107" spans="1:12">
      <c r="A1107" t="s">
        <v>70</v>
      </c>
      <c r="B1107" s="59">
        <v>51523</v>
      </c>
      <c r="C1107">
        <v>21</v>
      </c>
      <c r="D1107">
        <v>3</v>
      </c>
      <c r="E1107" s="4">
        <f t="shared" si="17"/>
        <v>1431.1944444444443</v>
      </c>
      <c r="F1107" s="49">
        <f>IF($E1107&lt;=hypothèses!$AK$2,1,IF(AND($E1107&gt;hypothèses!$AJ$3,$E1107&lt;=hypothèses!$AK$3),2,IF(AND($E1107&gt;hypothèses!$AJ$4,$E1107&lt;=hypothèses!$AK$4),3,IF(AND($E1107&gt;hypothèses!$AJ$5,$E1107&lt;=hypothèses!$AK$5),4,IF(AND($E1107&gt;hypothèses!$AJ$6,$E1107&lt;=hypothèses!$AK$6),5,IF(AND($E1107&gt;hypothèses!$AJ$7,$E1107&lt;=hypothèses!$AK$7),6,IF(AND($E1107&gt;hypothèses!$AJ$8,$E1107&lt;=hypothèses!$AK$8),7,IF(AND($E1107&gt;hypothèses!$AJ$9,$E1107&lt;=hypothèses!$AK$9),8,IF(AND($E1107&gt;hypothèses!$AJ$10,$E1107&lt;=hypothèses!$AK$10),9,IF(AND($E1107&gt;hypothèses!$AJ$11,$E1107&lt;=hypothèses!$AK$11),10,""))))))))))</f>
        <v>8</v>
      </c>
      <c r="G1107" t="s">
        <v>18</v>
      </c>
      <c r="H1107">
        <v>1</v>
      </c>
      <c r="I1107">
        <v>242</v>
      </c>
      <c r="J1107" s="58" cm="1">
        <f t="array" ref="J11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253.92000000000002</v>
      </c>
      <c r="K1107" s="58">
        <f>IF(G1107="Tarif Frais de dossier",30,IF(I1107&lt;0,0,IF(AND(A1107=hypothèses!$AV$2,G1107=hypothèses!$AM$1),IF(E1107&lt;=hypothèses!$AT$2,hypothèses!$AW$2,IF(E1107&gt;=hypothèses!$AU$2,hypothèses!$AX$2,E1107*hypothèses!$AY$2)),IF(AND(A1107=hypothèses!$AV$3,G1107=hypothèses!$AM$1),IF(E1107&lt;=hypothèses!$AT$3,hypothèses!$AW$3,IF(E1107&gt;=hypothèses!$AU$3,hypothèses!$AX$3,E1107*hypothèses!$AY$3)),IF(AND(A1107=hypothèses!$AV$5,G1107=hypothèses!$AN$1),IF(E1107&lt;=hypothèses!$AT$5,hypothèses!$AW$5,IF(E1107&gt;=hypothèses!$AU$5,hypothèses!$AX$5,E1107*hypothèses!$AY$5)),IF(AND(A1107=hypothèses!$AV$6,G1107=hypothèses!$AN$1),IF(E1107&lt;=hypothèses!$AT$6,hypothèses!$AW$6,IF(E1107&gt;=hypothèses!$AU$6,hypothèses!$AX$6,E1107*hypothèses!$AY$6)),IF(AND(A1107=hypothèses!$AV$8,G1107=hypothèses!$AO$1),IF(E1107&lt;=hypothèses!$AT$8,hypothèses!$AW$8,IF(E1107&gt;=hypothèses!$AU$8,hypothèses!$AX$8,E1107*hypothèses!$AY$8)),IF(AND(A1107=hypothèses!$AV$9,G1107=hypothèses!$AO$1),IF(E1107&lt;=hypothèses!$AT$9,hypothèses!$AW$9,IF(E1107&gt;=hypothèses!$AU$9,hypothèses!$AX$9,E1107*hypothèses!$AY$9)),IF(AND(A1107=hypothèses!$AV$11,G1107=hypothèses!$AP$1),IF(E1107&lt;=hypothèses!$AT$11,hypothèses!$AW$11,IF(E1107&gt;=hypothèses!$AU$11,hypothèses!$AX$11,E1107*hypothèses!$AY$11)),IF(AND(A1107=hypothèses!$AV$12,G1107=hypothèses!$AP$1),IF(E1107&lt;=hypothèses!$AT$12,hypothèses!$AW$12,IF(E1107&gt;=hypothèses!$AU$12,hypothèses!$AX$12,E1107*hypothèses!$AY$12)),IF(AND(A1107=hypothèses!$AV$14,G1107=hypothèses!$AQ$1),IF(E1107&lt;=hypothèses!$AT$14,hypothèses!$AW$14,IF(E1107&gt;=hypothèses!$AU$14,hypothèses!$AX$14,E1107*hypothèses!$AY$14)),IF(AND(A1107=hypothèses!$AV$15,G1107=hypothèses!$AQ$1),IF(E1107&lt;=hypothèses!$AT$15,hypothèses!$AW$15,IF(E1107&gt;=hypothèses!$AU$15,hypothèses!$AX$15,E1107*hypothèses!$AY$15)),IF(AND(A1107=hypothèses!$AV$17,G1107=hypothèses!$AR$1),IF(E1107&lt;=hypothèses!$AT$17,hypothèses!$AW$17,IF(E1107&gt;=hypothèses!$AU$17,hypothèses!$AX$17,E1107*hypothèses!$AY$17)),IF(AND(A1107=hypothèses!$AV$18,G1107=hypothèses!$AR$1),IF(E1107&lt;=hypothèses!$AT$18,hypothèses!$AW$18,IF(E1107&gt;=hypothèses!$AU$18,hypothèses!$AX$18,E1107*hypothèses!$AY$18)),0))))))))))))))</f>
        <v>108.77077777777777</v>
      </c>
      <c r="L1107" s="58"/>
    </row>
    <row r="1108" spans="1:12">
      <c r="A1108" t="s">
        <v>70</v>
      </c>
      <c r="B1108" s="59">
        <v>30072</v>
      </c>
      <c r="C1108">
        <v>13</v>
      </c>
      <c r="D1108">
        <v>2</v>
      </c>
      <c r="E1108" s="4">
        <f t="shared" si="17"/>
        <v>1253</v>
      </c>
      <c r="F1108" s="49">
        <f>IF($E1108&lt;=hypothèses!$AK$2,1,IF(AND($E1108&gt;hypothèses!$AJ$3,$E1108&lt;=hypothèses!$AK$3),2,IF(AND($E1108&gt;hypothèses!$AJ$4,$E1108&lt;=hypothèses!$AK$4),3,IF(AND($E1108&gt;hypothèses!$AJ$5,$E1108&lt;=hypothèses!$AK$5),4,IF(AND($E1108&gt;hypothèses!$AJ$6,$E1108&lt;=hypothèses!$AK$6),5,IF(AND($E1108&gt;hypothèses!$AJ$7,$E1108&lt;=hypothèses!$AK$7),6,IF(AND($E1108&gt;hypothèses!$AJ$8,$E1108&lt;=hypothèses!$AK$8),7,IF(AND($E1108&gt;hypothèses!$AJ$9,$E1108&lt;=hypothèses!$AK$9),8,IF(AND($E1108&gt;hypothèses!$AJ$10,$E1108&lt;=hypothèses!$AK$10),9,IF(AND($E1108&gt;hypothèses!$AJ$11,$E1108&lt;=hypothèses!$AK$11),10,""))))))))))</f>
        <v>7</v>
      </c>
      <c r="G1108" t="s">
        <v>16</v>
      </c>
      <c r="H1108">
        <v>1</v>
      </c>
      <c r="I1108">
        <v>90</v>
      </c>
      <c r="J1108" s="58" cm="1">
        <f t="array" ref="J11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1108" s="58">
        <f>IF(G1108="Tarif Frais de dossier",30,IF(I1108&lt;0,0,IF(AND(A1108=hypothèses!$AV$2,G1108=hypothèses!$AM$1),IF(E1108&lt;=hypothèses!$AT$2,hypothèses!$AW$2,IF(E1108&gt;=hypothèses!$AU$2,hypothèses!$AX$2,E1108*hypothèses!$AY$2)),IF(AND(A1108=hypothèses!$AV$3,G1108=hypothèses!$AM$1),IF(E1108&lt;=hypothèses!$AT$3,hypothèses!$AW$3,IF(E1108&gt;=hypothèses!$AU$3,hypothèses!$AX$3,E1108*hypothèses!$AY$3)),IF(AND(A1108=hypothèses!$AV$5,G1108=hypothèses!$AN$1),IF(E1108&lt;=hypothèses!$AT$5,hypothèses!$AW$5,IF(E1108&gt;=hypothèses!$AU$5,hypothèses!$AX$5,E1108*hypothèses!$AY$5)),IF(AND(A1108=hypothèses!$AV$6,G1108=hypothèses!$AN$1),IF(E1108&lt;=hypothèses!$AT$6,hypothèses!$AW$6,IF(E1108&gt;=hypothèses!$AU$6,hypothèses!$AX$6,E1108*hypothèses!$AY$6)),IF(AND(A1108=hypothèses!$AV$8,G1108=hypothèses!$AO$1),IF(E1108&lt;=hypothèses!$AT$8,hypothèses!$AW$8,IF(E1108&gt;=hypothèses!$AU$8,hypothèses!$AX$8,E1108*hypothèses!$AY$8)),IF(AND(A1108=hypothèses!$AV$9,G1108=hypothèses!$AO$1),IF(E1108&lt;=hypothèses!$AT$9,hypothèses!$AW$9,IF(E1108&gt;=hypothèses!$AU$9,hypothèses!$AX$9,E1108*hypothèses!$AY$9)),IF(AND(A1108=hypothèses!$AV$11,G1108=hypothèses!$AP$1),IF(E1108&lt;=hypothèses!$AT$11,hypothèses!$AW$11,IF(E1108&gt;=hypothèses!$AU$11,hypothèses!$AX$11,E1108*hypothèses!$AY$11)),IF(AND(A1108=hypothèses!$AV$12,G1108=hypothèses!$AP$1),IF(E1108&lt;=hypothèses!$AT$12,hypothèses!$AW$12,IF(E1108&gt;=hypothèses!$AU$12,hypothèses!$AX$12,E1108*hypothèses!$AY$12)),IF(AND(A1108=hypothèses!$AV$14,G1108=hypothèses!$AQ$1),IF(E1108&lt;=hypothèses!$AT$14,hypothèses!$AW$14,IF(E1108&gt;=hypothèses!$AU$14,hypothèses!$AX$14,E1108*hypothèses!$AY$14)),IF(AND(A1108=hypothèses!$AV$15,G1108=hypothèses!$AQ$1),IF(E1108&lt;=hypothèses!$AT$15,hypothèses!$AW$15,IF(E1108&gt;=hypothèses!$AU$15,hypothèses!$AX$15,E1108*hypothèses!$AY$15)),IF(AND(A1108=hypothèses!$AV$17,G1108=hypothèses!$AR$1),IF(E1108&lt;=hypothèses!$AT$17,hypothèses!$AW$17,IF(E1108&gt;=hypothèses!$AU$17,hypothèses!$AX$17,E1108*hypothèses!$AY$17)),IF(AND(A1108=hypothèses!$AV$18,G1108=hypothèses!$AR$1),IF(E1108&lt;=hypothèses!$AT$18,hypothèses!$AW$18,IF(E1108&gt;=hypothèses!$AU$18,hypothèses!$AX$18,E1108*hypothèses!$AY$18)),0))))))))))))))</f>
        <v>127.22769230769231</v>
      </c>
      <c r="L1108" s="58"/>
    </row>
    <row r="1109" spans="1:12">
      <c r="A1109" t="s">
        <v>70</v>
      </c>
      <c r="B1109" s="59">
        <v>30203</v>
      </c>
      <c r="C1109">
        <v>13</v>
      </c>
      <c r="D1109">
        <v>2</v>
      </c>
      <c r="E1109" s="4">
        <f t="shared" si="17"/>
        <v>1258.4583333333333</v>
      </c>
      <c r="F1109" s="49">
        <f>IF($E1109&lt;=hypothèses!$AK$2,1,IF(AND($E1109&gt;hypothèses!$AJ$3,$E1109&lt;=hypothèses!$AK$3),2,IF(AND($E1109&gt;hypothèses!$AJ$4,$E1109&lt;=hypothèses!$AK$4),3,IF(AND($E1109&gt;hypothèses!$AJ$5,$E1109&lt;=hypothèses!$AK$5),4,IF(AND($E1109&gt;hypothèses!$AJ$6,$E1109&lt;=hypothèses!$AK$6),5,IF(AND($E1109&gt;hypothèses!$AJ$7,$E1109&lt;=hypothèses!$AK$7),6,IF(AND($E1109&gt;hypothèses!$AJ$8,$E1109&lt;=hypothèses!$AK$8),7,IF(AND($E1109&gt;hypothèses!$AJ$9,$E1109&lt;=hypothèses!$AK$9),8,IF(AND($E1109&gt;hypothèses!$AJ$10,$E1109&lt;=hypothèses!$AK$10),9,IF(AND($E1109&gt;hypothèses!$AJ$11,$E1109&lt;=hypothèses!$AK$11),10,""))))))))))</f>
        <v>7</v>
      </c>
      <c r="G1109" t="s">
        <v>13</v>
      </c>
      <c r="H1109">
        <v>1</v>
      </c>
      <c r="I1109">
        <v>469</v>
      </c>
      <c r="J1109" s="58" cm="1">
        <f t="array" ref="J11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109" s="58">
        <f>IF(G1109="Tarif Frais de dossier",30,IF(I1109&lt;0,0,IF(AND(A1109=hypothèses!$AV$2,G1109=hypothèses!$AM$1),IF(E1109&lt;=hypothèses!$AT$2,hypothèses!$AW$2,IF(E1109&gt;=hypothèses!$AU$2,hypothèses!$AX$2,E1109*hypothèses!$AY$2)),IF(AND(A1109=hypothèses!$AV$3,G1109=hypothèses!$AM$1),IF(E1109&lt;=hypothèses!$AT$3,hypothèses!$AW$3,IF(E1109&gt;=hypothèses!$AU$3,hypothèses!$AX$3,E1109*hypothèses!$AY$3)),IF(AND(A1109=hypothèses!$AV$5,G1109=hypothèses!$AN$1),IF(E1109&lt;=hypothèses!$AT$5,hypothèses!$AW$5,IF(E1109&gt;=hypothèses!$AU$5,hypothèses!$AX$5,E1109*hypothèses!$AY$5)),IF(AND(A1109=hypothèses!$AV$6,G1109=hypothèses!$AN$1),IF(E1109&lt;=hypothèses!$AT$6,hypothèses!$AW$6,IF(E1109&gt;=hypothèses!$AU$6,hypothèses!$AX$6,E1109*hypothèses!$AY$6)),IF(AND(A1109=hypothèses!$AV$8,G1109=hypothèses!$AO$1),IF(E1109&lt;=hypothèses!$AT$8,hypothèses!$AW$8,IF(E1109&gt;=hypothèses!$AU$8,hypothèses!$AX$8,E1109*hypothèses!$AY$8)),IF(AND(A1109=hypothèses!$AV$9,G1109=hypothèses!$AO$1),IF(E1109&lt;=hypothèses!$AT$9,hypothèses!$AW$9,IF(E1109&gt;=hypothèses!$AU$9,hypothèses!$AX$9,E1109*hypothèses!$AY$9)),IF(AND(A1109=hypothèses!$AV$11,G1109=hypothèses!$AP$1),IF(E1109&lt;=hypothèses!$AT$11,hypothèses!$AW$11,IF(E1109&gt;=hypothèses!$AU$11,hypothèses!$AX$11,E1109*hypothèses!$AY$11)),IF(AND(A1109=hypothèses!$AV$12,G1109=hypothèses!$AP$1),IF(E1109&lt;=hypothèses!$AT$12,hypothèses!$AW$12,IF(E1109&gt;=hypothèses!$AU$12,hypothèses!$AX$12,E1109*hypothèses!$AY$12)),IF(AND(A1109=hypothèses!$AV$14,G1109=hypothèses!$AQ$1),IF(E1109&lt;=hypothèses!$AT$14,hypothèses!$AW$14,IF(E1109&gt;=hypothèses!$AU$14,hypothèses!$AX$14,E1109*hypothèses!$AY$14)),IF(AND(A1109=hypothèses!$AV$15,G1109=hypothèses!$AQ$1),IF(E1109&lt;=hypothèses!$AT$15,hypothèses!$AW$15,IF(E1109&gt;=hypothèses!$AU$15,hypothèses!$AX$15,E1109*hypothèses!$AY$15)),IF(AND(A1109=hypothèses!$AV$17,G1109=hypothèses!$AR$1),IF(E1109&lt;=hypothèses!$AT$17,hypothèses!$AW$17,IF(E1109&gt;=hypothèses!$AU$17,hypothèses!$AX$17,E1109*hypothèses!$AY$17)),IF(AND(A1109=hypothèses!$AV$18,G1109=hypothèses!$AR$1),IF(E1109&lt;=hypothèses!$AT$18,hypothèses!$AW$18,IF(E1109&gt;=hypothèses!$AU$18,hypothèses!$AX$18,E1109*hypothèses!$AY$18)),0))))))))))))))</f>
        <v>332.233</v>
      </c>
      <c r="L1109" s="58"/>
    </row>
    <row r="1110" spans="1:12">
      <c r="A1110" t="s">
        <v>70</v>
      </c>
      <c r="B1110" s="59">
        <v>30203</v>
      </c>
      <c r="C1110">
        <v>13</v>
      </c>
      <c r="D1110">
        <v>2</v>
      </c>
      <c r="E1110" s="4">
        <f t="shared" si="17"/>
        <v>1258.4583333333333</v>
      </c>
      <c r="F1110" s="49">
        <f>IF($E1110&lt;=hypothèses!$AK$2,1,IF(AND($E1110&gt;hypothèses!$AJ$3,$E1110&lt;=hypothèses!$AK$3),2,IF(AND($E1110&gt;hypothèses!$AJ$4,$E1110&lt;=hypothèses!$AK$4),3,IF(AND($E1110&gt;hypothèses!$AJ$5,$E1110&lt;=hypothèses!$AK$5),4,IF(AND($E1110&gt;hypothèses!$AJ$6,$E1110&lt;=hypothèses!$AK$6),5,IF(AND($E1110&gt;hypothèses!$AJ$7,$E1110&lt;=hypothèses!$AK$7),6,IF(AND($E1110&gt;hypothèses!$AJ$8,$E1110&lt;=hypothèses!$AK$8),7,IF(AND($E1110&gt;hypothèses!$AJ$9,$E1110&lt;=hypothèses!$AK$9),8,IF(AND($E1110&gt;hypothèses!$AJ$10,$E1110&lt;=hypothèses!$AK$10),9,IF(AND($E1110&gt;hypothèses!$AJ$11,$E1110&lt;=hypothèses!$AK$11),10,""))))))))))</f>
        <v>7</v>
      </c>
      <c r="I1110">
        <v>0</v>
      </c>
      <c r="J1110" s="58" t="str" cm="1">
        <f t="array" ref="J11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10" s="58">
        <f>IF(G1110="Tarif Frais de dossier",30,IF(I1110&lt;0,0,IF(AND(A1110=hypothèses!$AV$2,G1110=hypothèses!$AM$1),IF(E1110&lt;=hypothèses!$AT$2,hypothèses!$AW$2,IF(E1110&gt;=hypothèses!$AU$2,hypothèses!$AX$2,E1110*hypothèses!$AY$2)),IF(AND(A1110=hypothèses!$AV$3,G1110=hypothèses!$AM$1),IF(E1110&lt;=hypothèses!$AT$3,hypothèses!$AW$3,IF(E1110&gt;=hypothèses!$AU$3,hypothèses!$AX$3,E1110*hypothèses!$AY$3)),IF(AND(A1110=hypothèses!$AV$5,G1110=hypothèses!$AN$1),IF(E1110&lt;=hypothèses!$AT$5,hypothèses!$AW$5,IF(E1110&gt;=hypothèses!$AU$5,hypothèses!$AX$5,E1110*hypothèses!$AY$5)),IF(AND(A1110=hypothèses!$AV$6,G1110=hypothèses!$AN$1),IF(E1110&lt;=hypothèses!$AT$6,hypothèses!$AW$6,IF(E1110&gt;=hypothèses!$AU$6,hypothèses!$AX$6,E1110*hypothèses!$AY$6)),IF(AND(A1110=hypothèses!$AV$8,G1110=hypothèses!$AO$1),IF(E1110&lt;=hypothèses!$AT$8,hypothèses!$AW$8,IF(E1110&gt;=hypothèses!$AU$8,hypothèses!$AX$8,E1110*hypothèses!$AY$8)),IF(AND(A1110=hypothèses!$AV$9,G1110=hypothèses!$AO$1),IF(E1110&lt;=hypothèses!$AT$9,hypothèses!$AW$9,IF(E1110&gt;=hypothèses!$AU$9,hypothèses!$AX$9,E1110*hypothèses!$AY$9)),IF(AND(A1110=hypothèses!$AV$11,G1110=hypothèses!$AP$1),IF(E1110&lt;=hypothèses!$AT$11,hypothèses!$AW$11,IF(E1110&gt;=hypothèses!$AU$11,hypothèses!$AX$11,E1110*hypothèses!$AY$11)),IF(AND(A1110=hypothèses!$AV$12,G1110=hypothèses!$AP$1),IF(E1110&lt;=hypothèses!$AT$12,hypothèses!$AW$12,IF(E1110&gt;=hypothèses!$AU$12,hypothèses!$AX$12,E1110*hypothèses!$AY$12)),IF(AND(A1110=hypothèses!$AV$14,G1110=hypothèses!$AQ$1),IF(E1110&lt;=hypothèses!$AT$14,hypothèses!$AW$14,IF(E1110&gt;=hypothèses!$AU$14,hypothèses!$AX$14,E1110*hypothèses!$AY$14)),IF(AND(A1110=hypothèses!$AV$15,G1110=hypothèses!$AQ$1),IF(E1110&lt;=hypothèses!$AT$15,hypothèses!$AW$15,IF(E1110&gt;=hypothèses!$AU$15,hypothèses!$AX$15,E1110*hypothèses!$AY$15)),IF(AND(A1110=hypothèses!$AV$17,G1110=hypothèses!$AR$1),IF(E1110&lt;=hypothèses!$AT$17,hypothèses!$AW$17,IF(E1110&gt;=hypothèses!$AU$17,hypothèses!$AX$17,E1110*hypothèses!$AY$17)),IF(AND(A1110=hypothèses!$AV$18,G1110=hypothèses!$AR$1),IF(E1110&lt;=hypothèses!$AT$18,hypothèses!$AW$18,IF(E1110&gt;=hypothèses!$AU$18,hypothèses!$AX$18,E1110*hypothèses!$AY$18)),0))))))))))))))</f>
        <v>0</v>
      </c>
      <c r="L1110" s="58"/>
    </row>
    <row r="1111" spans="1:12">
      <c r="A1111" t="s">
        <v>70</v>
      </c>
      <c r="B1111" s="59">
        <v>30203</v>
      </c>
      <c r="C1111">
        <v>13</v>
      </c>
      <c r="D1111">
        <v>2</v>
      </c>
      <c r="E1111" s="4">
        <f t="shared" si="17"/>
        <v>1258.4583333333333</v>
      </c>
      <c r="F1111" s="49">
        <f>IF($E1111&lt;=hypothèses!$AK$2,1,IF(AND($E1111&gt;hypothèses!$AJ$3,$E1111&lt;=hypothèses!$AK$3),2,IF(AND($E1111&gt;hypothèses!$AJ$4,$E1111&lt;=hypothèses!$AK$4),3,IF(AND($E1111&gt;hypothèses!$AJ$5,$E1111&lt;=hypothèses!$AK$5),4,IF(AND($E1111&gt;hypothèses!$AJ$6,$E1111&lt;=hypothèses!$AK$6),5,IF(AND($E1111&gt;hypothèses!$AJ$7,$E1111&lt;=hypothèses!$AK$7),6,IF(AND($E1111&gt;hypothèses!$AJ$8,$E1111&lt;=hypothèses!$AK$8),7,IF(AND($E1111&gt;hypothèses!$AJ$9,$E1111&lt;=hypothèses!$AK$9),8,IF(AND($E1111&gt;hypothèses!$AJ$10,$E1111&lt;=hypothèses!$AK$10),9,IF(AND($E1111&gt;hypothèses!$AJ$11,$E1111&lt;=hypothèses!$AK$11),10,""))))))))))</f>
        <v>7</v>
      </c>
      <c r="I1111">
        <v>0</v>
      </c>
      <c r="J1111" s="58" t="str" cm="1">
        <f t="array" ref="J11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11" s="58">
        <f>IF(G1111="Tarif Frais de dossier",30,IF(I1111&lt;0,0,IF(AND(A1111=hypothèses!$AV$2,G1111=hypothèses!$AM$1),IF(E1111&lt;=hypothèses!$AT$2,hypothèses!$AW$2,IF(E1111&gt;=hypothèses!$AU$2,hypothèses!$AX$2,E1111*hypothèses!$AY$2)),IF(AND(A1111=hypothèses!$AV$3,G1111=hypothèses!$AM$1),IF(E1111&lt;=hypothèses!$AT$3,hypothèses!$AW$3,IF(E1111&gt;=hypothèses!$AU$3,hypothèses!$AX$3,E1111*hypothèses!$AY$3)),IF(AND(A1111=hypothèses!$AV$5,G1111=hypothèses!$AN$1),IF(E1111&lt;=hypothèses!$AT$5,hypothèses!$AW$5,IF(E1111&gt;=hypothèses!$AU$5,hypothèses!$AX$5,E1111*hypothèses!$AY$5)),IF(AND(A1111=hypothèses!$AV$6,G1111=hypothèses!$AN$1),IF(E1111&lt;=hypothèses!$AT$6,hypothèses!$AW$6,IF(E1111&gt;=hypothèses!$AU$6,hypothèses!$AX$6,E1111*hypothèses!$AY$6)),IF(AND(A1111=hypothèses!$AV$8,G1111=hypothèses!$AO$1),IF(E1111&lt;=hypothèses!$AT$8,hypothèses!$AW$8,IF(E1111&gt;=hypothèses!$AU$8,hypothèses!$AX$8,E1111*hypothèses!$AY$8)),IF(AND(A1111=hypothèses!$AV$9,G1111=hypothèses!$AO$1),IF(E1111&lt;=hypothèses!$AT$9,hypothèses!$AW$9,IF(E1111&gt;=hypothèses!$AU$9,hypothèses!$AX$9,E1111*hypothèses!$AY$9)),IF(AND(A1111=hypothèses!$AV$11,G1111=hypothèses!$AP$1),IF(E1111&lt;=hypothèses!$AT$11,hypothèses!$AW$11,IF(E1111&gt;=hypothèses!$AU$11,hypothèses!$AX$11,E1111*hypothèses!$AY$11)),IF(AND(A1111=hypothèses!$AV$12,G1111=hypothèses!$AP$1),IF(E1111&lt;=hypothèses!$AT$12,hypothèses!$AW$12,IF(E1111&gt;=hypothèses!$AU$12,hypothèses!$AX$12,E1111*hypothèses!$AY$12)),IF(AND(A1111=hypothèses!$AV$14,G1111=hypothèses!$AQ$1),IF(E1111&lt;=hypothèses!$AT$14,hypothèses!$AW$14,IF(E1111&gt;=hypothèses!$AU$14,hypothèses!$AX$14,E1111*hypothèses!$AY$14)),IF(AND(A1111=hypothèses!$AV$15,G1111=hypothèses!$AQ$1),IF(E1111&lt;=hypothèses!$AT$15,hypothèses!$AW$15,IF(E1111&gt;=hypothèses!$AU$15,hypothèses!$AX$15,E1111*hypothèses!$AY$15)),IF(AND(A1111=hypothèses!$AV$17,G1111=hypothèses!$AR$1),IF(E1111&lt;=hypothèses!$AT$17,hypothèses!$AW$17,IF(E1111&gt;=hypothèses!$AU$17,hypothèses!$AX$17,E1111*hypothèses!$AY$17)),IF(AND(A1111=hypothèses!$AV$18,G1111=hypothèses!$AR$1),IF(E1111&lt;=hypothèses!$AT$18,hypothèses!$AW$18,IF(E1111&gt;=hypothèses!$AU$18,hypothèses!$AX$18,E1111*hypothèses!$AY$18)),0))))))))))))))</f>
        <v>0</v>
      </c>
      <c r="L1111" s="58"/>
    </row>
    <row r="1112" spans="1:12">
      <c r="A1112" t="s">
        <v>70</v>
      </c>
      <c r="B1112" s="59">
        <v>30203</v>
      </c>
      <c r="C1112">
        <v>13</v>
      </c>
      <c r="D1112">
        <v>2</v>
      </c>
      <c r="E1112" s="4">
        <f t="shared" si="17"/>
        <v>1258.4583333333333</v>
      </c>
      <c r="F1112" s="49">
        <f>IF($E1112&lt;=hypothèses!$AK$2,1,IF(AND($E1112&gt;hypothèses!$AJ$3,$E1112&lt;=hypothèses!$AK$3),2,IF(AND($E1112&gt;hypothèses!$AJ$4,$E1112&lt;=hypothèses!$AK$4),3,IF(AND($E1112&gt;hypothèses!$AJ$5,$E1112&lt;=hypothèses!$AK$5),4,IF(AND($E1112&gt;hypothèses!$AJ$6,$E1112&lt;=hypothèses!$AK$6),5,IF(AND($E1112&gt;hypothèses!$AJ$7,$E1112&lt;=hypothèses!$AK$7),6,IF(AND($E1112&gt;hypothèses!$AJ$8,$E1112&lt;=hypothèses!$AK$8),7,IF(AND($E1112&gt;hypothèses!$AJ$9,$E1112&lt;=hypothèses!$AK$9),8,IF(AND($E1112&gt;hypothèses!$AJ$10,$E1112&lt;=hypothèses!$AK$10),9,IF(AND($E1112&gt;hypothèses!$AJ$11,$E1112&lt;=hypothèses!$AK$11),10,""))))))))))</f>
        <v>7</v>
      </c>
      <c r="I1112">
        <v>0</v>
      </c>
      <c r="J1112" s="58" t="str" cm="1">
        <f t="array" ref="J11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12" s="58">
        <f>IF(G1112="Tarif Frais de dossier",30,IF(I1112&lt;0,0,IF(AND(A1112=hypothèses!$AV$2,G1112=hypothèses!$AM$1),IF(E1112&lt;=hypothèses!$AT$2,hypothèses!$AW$2,IF(E1112&gt;=hypothèses!$AU$2,hypothèses!$AX$2,E1112*hypothèses!$AY$2)),IF(AND(A1112=hypothèses!$AV$3,G1112=hypothèses!$AM$1),IF(E1112&lt;=hypothèses!$AT$3,hypothèses!$AW$3,IF(E1112&gt;=hypothèses!$AU$3,hypothèses!$AX$3,E1112*hypothèses!$AY$3)),IF(AND(A1112=hypothèses!$AV$5,G1112=hypothèses!$AN$1),IF(E1112&lt;=hypothèses!$AT$5,hypothèses!$AW$5,IF(E1112&gt;=hypothèses!$AU$5,hypothèses!$AX$5,E1112*hypothèses!$AY$5)),IF(AND(A1112=hypothèses!$AV$6,G1112=hypothèses!$AN$1),IF(E1112&lt;=hypothèses!$AT$6,hypothèses!$AW$6,IF(E1112&gt;=hypothèses!$AU$6,hypothèses!$AX$6,E1112*hypothèses!$AY$6)),IF(AND(A1112=hypothèses!$AV$8,G1112=hypothèses!$AO$1),IF(E1112&lt;=hypothèses!$AT$8,hypothèses!$AW$8,IF(E1112&gt;=hypothèses!$AU$8,hypothèses!$AX$8,E1112*hypothèses!$AY$8)),IF(AND(A1112=hypothèses!$AV$9,G1112=hypothèses!$AO$1),IF(E1112&lt;=hypothèses!$AT$9,hypothèses!$AW$9,IF(E1112&gt;=hypothèses!$AU$9,hypothèses!$AX$9,E1112*hypothèses!$AY$9)),IF(AND(A1112=hypothèses!$AV$11,G1112=hypothèses!$AP$1),IF(E1112&lt;=hypothèses!$AT$11,hypothèses!$AW$11,IF(E1112&gt;=hypothèses!$AU$11,hypothèses!$AX$11,E1112*hypothèses!$AY$11)),IF(AND(A1112=hypothèses!$AV$12,G1112=hypothèses!$AP$1),IF(E1112&lt;=hypothèses!$AT$12,hypothèses!$AW$12,IF(E1112&gt;=hypothèses!$AU$12,hypothèses!$AX$12,E1112*hypothèses!$AY$12)),IF(AND(A1112=hypothèses!$AV$14,G1112=hypothèses!$AQ$1),IF(E1112&lt;=hypothèses!$AT$14,hypothèses!$AW$14,IF(E1112&gt;=hypothèses!$AU$14,hypothèses!$AX$14,E1112*hypothèses!$AY$14)),IF(AND(A1112=hypothèses!$AV$15,G1112=hypothèses!$AQ$1),IF(E1112&lt;=hypothèses!$AT$15,hypothèses!$AW$15,IF(E1112&gt;=hypothèses!$AU$15,hypothèses!$AX$15,E1112*hypothèses!$AY$15)),IF(AND(A1112=hypothèses!$AV$17,G1112=hypothèses!$AR$1),IF(E1112&lt;=hypothèses!$AT$17,hypothèses!$AW$17,IF(E1112&gt;=hypothèses!$AU$17,hypothèses!$AX$17,E1112*hypothèses!$AY$17)),IF(AND(A1112=hypothèses!$AV$18,G1112=hypothèses!$AR$1),IF(E1112&lt;=hypothèses!$AT$18,hypothèses!$AW$18,IF(E1112&gt;=hypothèses!$AU$18,hypothèses!$AX$18,E1112*hypothèses!$AY$18)),0))))))))))))))</f>
        <v>0</v>
      </c>
      <c r="L1112" s="58"/>
    </row>
    <row r="1113" spans="1:12">
      <c r="A1113" t="s">
        <v>70</v>
      </c>
      <c r="B1113" s="59">
        <v>17788</v>
      </c>
      <c r="C1113">
        <v>8</v>
      </c>
      <c r="D1113">
        <v>1</v>
      </c>
      <c r="E1113" s="4">
        <f t="shared" si="17"/>
        <v>1482.3333333333333</v>
      </c>
      <c r="F1113" s="49">
        <f>IF($E1113&lt;=hypothèses!$AK$2,1,IF(AND($E1113&gt;hypothèses!$AJ$3,$E1113&lt;=hypothèses!$AK$3),2,IF(AND($E1113&gt;hypothèses!$AJ$4,$E1113&lt;=hypothèses!$AK$4),3,IF(AND($E1113&gt;hypothèses!$AJ$5,$E1113&lt;=hypothèses!$AK$5),4,IF(AND($E1113&gt;hypothèses!$AJ$6,$E1113&lt;=hypothèses!$AK$6),5,IF(AND($E1113&gt;hypothèses!$AJ$7,$E1113&lt;=hypothèses!$AK$7),6,IF(AND($E1113&gt;hypothèses!$AJ$8,$E1113&lt;=hypothèses!$AK$8),7,IF(AND($E1113&gt;hypothèses!$AJ$9,$E1113&lt;=hypothèses!$AK$9),8,IF(AND($E1113&gt;hypothèses!$AJ$10,$E1113&lt;=hypothèses!$AK$10),9,IF(AND($E1113&gt;hypothèses!$AJ$11,$E1113&lt;=hypothèses!$AK$11),10,""))))))))))</f>
        <v>8</v>
      </c>
      <c r="G1113" t="s">
        <v>17</v>
      </c>
      <c r="H1113">
        <v>1.1000000000000001</v>
      </c>
      <c r="I1113">
        <v>91.3</v>
      </c>
      <c r="J1113" s="58" cm="1">
        <f t="array" ref="J11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437.041</v>
      </c>
      <c r="K1113" s="58">
        <f>IF(G1113="Tarif Frais de dossier",30,IF(I1113&lt;0,0,IF(AND(A1113=hypothèses!$AV$2,G1113=hypothèses!$AM$1),IF(E1113&lt;=hypothèses!$AT$2,hypothèses!$AW$2,IF(E1113&gt;=hypothèses!$AU$2,hypothèses!$AX$2,E1113*hypothèses!$AY$2)),IF(AND(A1113=hypothèses!$AV$3,G1113=hypothèses!$AM$1),IF(E1113&lt;=hypothèses!$AT$3,hypothèses!$AW$3,IF(E1113&gt;=hypothèses!$AU$3,hypothèses!$AX$3,E1113*hypothèses!$AY$3)),IF(AND(A1113=hypothèses!$AV$5,G1113=hypothèses!$AN$1),IF(E1113&lt;=hypothèses!$AT$5,hypothèses!$AW$5,IF(E1113&gt;=hypothèses!$AU$5,hypothèses!$AX$5,E1113*hypothèses!$AY$5)),IF(AND(A1113=hypothèses!$AV$6,G1113=hypothèses!$AN$1),IF(E1113&lt;=hypothèses!$AT$6,hypothèses!$AW$6,IF(E1113&gt;=hypothèses!$AU$6,hypothèses!$AX$6,E1113*hypothèses!$AY$6)),IF(AND(A1113=hypothèses!$AV$8,G1113=hypothèses!$AO$1),IF(E1113&lt;=hypothèses!$AT$8,hypothèses!$AW$8,IF(E1113&gt;=hypothèses!$AU$8,hypothèses!$AX$8,E1113*hypothèses!$AY$8)),IF(AND(A1113=hypothèses!$AV$9,G1113=hypothèses!$AO$1),IF(E1113&lt;=hypothèses!$AT$9,hypothèses!$AW$9,IF(E1113&gt;=hypothèses!$AU$9,hypothèses!$AX$9,E1113*hypothèses!$AY$9)),IF(AND(A1113=hypothèses!$AV$11,G1113=hypothèses!$AP$1),IF(E1113&lt;=hypothèses!$AT$11,hypothèses!$AW$11,IF(E1113&gt;=hypothèses!$AU$11,hypothèses!$AX$11,E1113*hypothèses!$AY$11)),IF(AND(A1113=hypothèses!$AV$12,G1113=hypothèses!$AP$1),IF(E1113&lt;=hypothèses!$AT$12,hypothèses!$AW$12,IF(E1113&gt;=hypothèses!$AU$12,hypothèses!$AX$12,E1113*hypothèses!$AY$12)),IF(AND(A1113=hypothèses!$AV$14,G1113=hypothèses!$AQ$1),IF(E1113&lt;=hypothèses!$AT$14,hypothèses!$AW$14,IF(E1113&gt;=hypothèses!$AU$14,hypothèses!$AX$14,E1113*hypothèses!$AY$14)),IF(AND(A1113=hypothèses!$AV$15,G1113=hypothèses!$AQ$1),IF(E1113&lt;=hypothèses!$AT$15,hypothèses!$AW$15,IF(E1113&gt;=hypothèses!$AU$15,hypothèses!$AX$15,E1113*hypothèses!$AY$15)),IF(AND(A1113=hypothèses!$AV$17,G1113=hypothèses!$AR$1),IF(E1113&lt;=hypothèses!$AT$17,hypothèses!$AW$17,IF(E1113&gt;=hypothèses!$AU$17,hypothèses!$AX$17,E1113*hypothèses!$AY$17)),IF(AND(A1113=hypothèses!$AV$18,G1113=hypothèses!$AR$1),IF(E1113&lt;=hypothèses!$AT$18,hypothèses!$AW$18,IF(E1113&gt;=hypothèses!$AU$18,hypothèses!$AX$18,E1113*hypothèses!$AY$18)),0))))))))))))))</f>
        <v>195.66800000000001</v>
      </c>
      <c r="L1113" s="58"/>
    </row>
    <row r="1114" spans="1:12">
      <c r="A1114" t="s">
        <v>70</v>
      </c>
      <c r="B1114" s="59">
        <v>17788</v>
      </c>
      <c r="C1114">
        <v>8</v>
      </c>
      <c r="D1114">
        <v>1</v>
      </c>
      <c r="E1114" s="4">
        <f t="shared" si="17"/>
        <v>1482.3333333333333</v>
      </c>
      <c r="F1114" s="49">
        <f>IF($E1114&lt;=hypothèses!$AK$2,1,IF(AND($E1114&gt;hypothèses!$AJ$3,$E1114&lt;=hypothèses!$AK$3),2,IF(AND($E1114&gt;hypothèses!$AJ$4,$E1114&lt;=hypothèses!$AK$4),3,IF(AND($E1114&gt;hypothèses!$AJ$5,$E1114&lt;=hypothèses!$AK$5),4,IF(AND($E1114&gt;hypothèses!$AJ$6,$E1114&lt;=hypothèses!$AK$6),5,IF(AND($E1114&gt;hypothèses!$AJ$7,$E1114&lt;=hypothèses!$AK$7),6,IF(AND($E1114&gt;hypothèses!$AJ$8,$E1114&lt;=hypothèses!$AK$8),7,IF(AND($E1114&gt;hypothèses!$AJ$9,$E1114&lt;=hypothèses!$AK$9),8,IF(AND($E1114&gt;hypothèses!$AJ$10,$E1114&lt;=hypothèses!$AK$10),9,IF(AND($E1114&gt;hypothèses!$AJ$11,$E1114&lt;=hypothèses!$AK$11),10,""))))))))))</f>
        <v>8</v>
      </c>
      <c r="G1114" t="s">
        <v>14</v>
      </c>
      <c r="H1114">
        <v>1</v>
      </c>
      <c r="I1114">
        <v>30</v>
      </c>
      <c r="J1114" s="58" cm="1">
        <f t="array" ref="J11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114" s="58">
        <f>IF(G1114="Tarif Frais de dossier",30,IF(I1114&lt;0,0,IF(AND(A1114=hypothèses!$AV$2,G1114=hypothèses!$AM$1),IF(E1114&lt;=hypothèses!$AT$2,hypothèses!$AW$2,IF(E1114&gt;=hypothèses!$AU$2,hypothèses!$AX$2,E1114*hypothèses!$AY$2)),IF(AND(A1114=hypothèses!$AV$3,G1114=hypothèses!$AM$1),IF(E1114&lt;=hypothèses!$AT$3,hypothèses!$AW$3,IF(E1114&gt;=hypothèses!$AU$3,hypothèses!$AX$3,E1114*hypothèses!$AY$3)),IF(AND(A1114=hypothèses!$AV$5,G1114=hypothèses!$AN$1),IF(E1114&lt;=hypothèses!$AT$5,hypothèses!$AW$5,IF(E1114&gt;=hypothèses!$AU$5,hypothèses!$AX$5,E1114*hypothèses!$AY$5)),IF(AND(A1114=hypothèses!$AV$6,G1114=hypothèses!$AN$1),IF(E1114&lt;=hypothèses!$AT$6,hypothèses!$AW$6,IF(E1114&gt;=hypothèses!$AU$6,hypothèses!$AX$6,E1114*hypothèses!$AY$6)),IF(AND(A1114=hypothèses!$AV$8,G1114=hypothèses!$AO$1),IF(E1114&lt;=hypothèses!$AT$8,hypothèses!$AW$8,IF(E1114&gt;=hypothèses!$AU$8,hypothèses!$AX$8,E1114*hypothèses!$AY$8)),IF(AND(A1114=hypothèses!$AV$9,G1114=hypothèses!$AO$1),IF(E1114&lt;=hypothèses!$AT$9,hypothèses!$AW$9,IF(E1114&gt;=hypothèses!$AU$9,hypothèses!$AX$9,E1114*hypothèses!$AY$9)),IF(AND(A1114=hypothèses!$AV$11,G1114=hypothèses!$AP$1),IF(E1114&lt;=hypothèses!$AT$11,hypothèses!$AW$11,IF(E1114&gt;=hypothèses!$AU$11,hypothèses!$AX$11,E1114*hypothèses!$AY$11)),IF(AND(A1114=hypothèses!$AV$12,G1114=hypothèses!$AP$1),IF(E1114&lt;=hypothèses!$AT$12,hypothèses!$AW$12,IF(E1114&gt;=hypothèses!$AU$12,hypothèses!$AX$12,E1114*hypothèses!$AY$12)),IF(AND(A1114=hypothèses!$AV$14,G1114=hypothèses!$AQ$1),IF(E1114&lt;=hypothèses!$AT$14,hypothèses!$AW$14,IF(E1114&gt;=hypothèses!$AU$14,hypothèses!$AX$14,E1114*hypothèses!$AY$14)),IF(AND(A1114=hypothèses!$AV$15,G1114=hypothèses!$AQ$1),IF(E1114&lt;=hypothèses!$AT$15,hypothèses!$AW$15,IF(E1114&gt;=hypothèses!$AU$15,hypothèses!$AX$15,E1114*hypothèses!$AY$15)),IF(AND(A1114=hypothèses!$AV$17,G1114=hypothèses!$AR$1),IF(E1114&lt;=hypothèses!$AT$17,hypothèses!$AW$17,IF(E1114&gt;=hypothèses!$AU$17,hypothèses!$AX$17,E1114*hypothèses!$AY$17)),IF(AND(A1114=hypothèses!$AV$18,G1114=hypothèses!$AR$1),IF(E1114&lt;=hypothèses!$AT$18,hypothèses!$AW$18,IF(E1114&gt;=hypothèses!$AU$18,hypothèses!$AX$18,E1114*hypothèses!$AY$18)),0))))))))))))))</f>
        <v>30</v>
      </c>
      <c r="L1114" s="58"/>
    </row>
    <row r="1115" spans="1:12">
      <c r="A1115" t="s">
        <v>70</v>
      </c>
      <c r="B1115" s="59">
        <v>58409</v>
      </c>
      <c r="C1115">
        <v>24</v>
      </c>
      <c r="D1115">
        <v>3</v>
      </c>
      <c r="E1115" s="4">
        <f t="shared" si="17"/>
        <v>1622.4722222222224</v>
      </c>
      <c r="F1115" s="49">
        <f>IF($E1115&lt;=hypothèses!$AK$2,1,IF(AND($E1115&gt;hypothèses!$AJ$3,$E1115&lt;=hypothèses!$AK$3),2,IF(AND($E1115&gt;hypothèses!$AJ$4,$E1115&lt;=hypothèses!$AK$4),3,IF(AND($E1115&gt;hypothèses!$AJ$5,$E1115&lt;=hypothèses!$AK$5),4,IF(AND($E1115&gt;hypothèses!$AJ$6,$E1115&lt;=hypothèses!$AK$6),5,IF(AND($E1115&gt;hypothèses!$AJ$7,$E1115&lt;=hypothèses!$AK$7),6,IF(AND($E1115&gt;hypothèses!$AJ$8,$E1115&lt;=hypothèses!$AK$8),7,IF(AND($E1115&gt;hypothèses!$AJ$9,$E1115&lt;=hypothèses!$AK$9),8,IF(AND($E1115&gt;hypothèses!$AJ$10,$E1115&lt;=hypothèses!$AK$10),9,IF(AND($E1115&gt;hypothèses!$AJ$11,$E1115&lt;=hypothèses!$AK$11),10,""))))))))))</f>
        <v>8</v>
      </c>
      <c r="G1115" t="s">
        <v>13</v>
      </c>
      <c r="H1115">
        <v>1</v>
      </c>
      <c r="I1115">
        <v>845</v>
      </c>
      <c r="J1115" s="58" cm="1">
        <f t="array" ref="J11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115" s="58">
        <f>IF(G1115="Tarif Frais de dossier",30,IF(I1115&lt;0,0,IF(AND(A1115=hypothèses!$AV$2,G1115=hypothèses!$AM$1),IF(E1115&lt;=hypothèses!$AT$2,hypothèses!$AW$2,IF(E1115&gt;=hypothèses!$AU$2,hypothèses!$AX$2,E1115*hypothèses!$AY$2)),IF(AND(A1115=hypothèses!$AV$3,G1115=hypothèses!$AM$1),IF(E1115&lt;=hypothèses!$AT$3,hypothèses!$AW$3,IF(E1115&gt;=hypothèses!$AU$3,hypothèses!$AX$3,E1115*hypothèses!$AY$3)),IF(AND(A1115=hypothèses!$AV$5,G1115=hypothèses!$AN$1),IF(E1115&lt;=hypothèses!$AT$5,hypothèses!$AW$5,IF(E1115&gt;=hypothèses!$AU$5,hypothèses!$AX$5,E1115*hypothèses!$AY$5)),IF(AND(A1115=hypothèses!$AV$6,G1115=hypothèses!$AN$1),IF(E1115&lt;=hypothèses!$AT$6,hypothèses!$AW$6,IF(E1115&gt;=hypothèses!$AU$6,hypothèses!$AX$6,E1115*hypothèses!$AY$6)),IF(AND(A1115=hypothèses!$AV$8,G1115=hypothèses!$AO$1),IF(E1115&lt;=hypothèses!$AT$8,hypothèses!$AW$8,IF(E1115&gt;=hypothèses!$AU$8,hypothèses!$AX$8,E1115*hypothèses!$AY$8)),IF(AND(A1115=hypothèses!$AV$9,G1115=hypothèses!$AO$1),IF(E1115&lt;=hypothèses!$AT$9,hypothèses!$AW$9,IF(E1115&gt;=hypothèses!$AU$9,hypothèses!$AX$9,E1115*hypothèses!$AY$9)),IF(AND(A1115=hypothèses!$AV$11,G1115=hypothèses!$AP$1),IF(E1115&lt;=hypothèses!$AT$11,hypothèses!$AW$11,IF(E1115&gt;=hypothèses!$AU$11,hypothèses!$AX$11,E1115*hypothèses!$AY$11)),IF(AND(A1115=hypothèses!$AV$12,G1115=hypothèses!$AP$1),IF(E1115&lt;=hypothèses!$AT$12,hypothèses!$AW$12,IF(E1115&gt;=hypothèses!$AU$12,hypothèses!$AX$12,E1115*hypothèses!$AY$12)),IF(AND(A1115=hypothèses!$AV$14,G1115=hypothèses!$AQ$1),IF(E1115&lt;=hypothèses!$AT$14,hypothèses!$AW$14,IF(E1115&gt;=hypothèses!$AU$14,hypothèses!$AX$14,E1115*hypothèses!$AY$14)),IF(AND(A1115=hypothèses!$AV$15,G1115=hypothèses!$AQ$1),IF(E1115&lt;=hypothèses!$AT$15,hypothèses!$AW$15,IF(E1115&gt;=hypothèses!$AU$15,hypothèses!$AX$15,E1115*hypothèses!$AY$15)),IF(AND(A1115=hypothèses!$AV$17,G1115=hypothèses!$AR$1),IF(E1115&lt;=hypothèses!$AT$17,hypothèses!$AW$17,IF(E1115&gt;=hypothèses!$AU$17,hypothèses!$AX$17,E1115*hypothèses!$AY$17)),IF(AND(A1115=hypothèses!$AV$18,G1115=hypothèses!$AR$1),IF(E1115&lt;=hypothèses!$AT$18,hypothèses!$AW$18,IF(E1115&gt;=hypothèses!$AU$18,hypothèses!$AX$18,E1115*hypothèses!$AY$18)),0))))))))))))))</f>
        <v>428.33266666666674</v>
      </c>
      <c r="L1115" s="58"/>
    </row>
    <row r="1116" spans="1:12">
      <c r="A1116" t="s">
        <v>70</v>
      </c>
      <c r="B1116" s="59">
        <v>58409</v>
      </c>
      <c r="C1116">
        <v>24</v>
      </c>
      <c r="D1116">
        <v>3</v>
      </c>
      <c r="E1116" s="4">
        <f t="shared" si="17"/>
        <v>1622.4722222222224</v>
      </c>
      <c r="F1116" s="49">
        <f>IF($E1116&lt;=hypothèses!$AK$2,1,IF(AND($E1116&gt;hypothèses!$AJ$3,$E1116&lt;=hypothèses!$AK$3),2,IF(AND($E1116&gt;hypothèses!$AJ$4,$E1116&lt;=hypothèses!$AK$4),3,IF(AND($E1116&gt;hypothèses!$AJ$5,$E1116&lt;=hypothèses!$AK$5),4,IF(AND($E1116&gt;hypothèses!$AJ$6,$E1116&lt;=hypothèses!$AK$6),5,IF(AND($E1116&gt;hypothèses!$AJ$7,$E1116&lt;=hypothèses!$AK$7),6,IF(AND($E1116&gt;hypothèses!$AJ$8,$E1116&lt;=hypothèses!$AK$8),7,IF(AND($E1116&gt;hypothèses!$AJ$9,$E1116&lt;=hypothèses!$AK$9),8,IF(AND($E1116&gt;hypothèses!$AJ$10,$E1116&lt;=hypothèses!$AK$10),9,IF(AND($E1116&gt;hypothèses!$AJ$11,$E1116&lt;=hypothèses!$AK$11),10,""))))))))))</f>
        <v>8</v>
      </c>
      <c r="I1116">
        <v>0</v>
      </c>
      <c r="J1116" s="58" t="str" cm="1">
        <f t="array" ref="J11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16" s="58">
        <f>IF(G1116="Tarif Frais de dossier",30,IF(I1116&lt;0,0,IF(AND(A1116=hypothèses!$AV$2,G1116=hypothèses!$AM$1),IF(E1116&lt;=hypothèses!$AT$2,hypothèses!$AW$2,IF(E1116&gt;=hypothèses!$AU$2,hypothèses!$AX$2,E1116*hypothèses!$AY$2)),IF(AND(A1116=hypothèses!$AV$3,G1116=hypothèses!$AM$1),IF(E1116&lt;=hypothèses!$AT$3,hypothèses!$AW$3,IF(E1116&gt;=hypothèses!$AU$3,hypothèses!$AX$3,E1116*hypothèses!$AY$3)),IF(AND(A1116=hypothèses!$AV$5,G1116=hypothèses!$AN$1),IF(E1116&lt;=hypothèses!$AT$5,hypothèses!$AW$5,IF(E1116&gt;=hypothèses!$AU$5,hypothèses!$AX$5,E1116*hypothèses!$AY$5)),IF(AND(A1116=hypothèses!$AV$6,G1116=hypothèses!$AN$1),IF(E1116&lt;=hypothèses!$AT$6,hypothèses!$AW$6,IF(E1116&gt;=hypothèses!$AU$6,hypothèses!$AX$6,E1116*hypothèses!$AY$6)),IF(AND(A1116=hypothèses!$AV$8,G1116=hypothèses!$AO$1),IF(E1116&lt;=hypothèses!$AT$8,hypothèses!$AW$8,IF(E1116&gt;=hypothèses!$AU$8,hypothèses!$AX$8,E1116*hypothèses!$AY$8)),IF(AND(A1116=hypothèses!$AV$9,G1116=hypothèses!$AO$1),IF(E1116&lt;=hypothèses!$AT$9,hypothèses!$AW$9,IF(E1116&gt;=hypothèses!$AU$9,hypothèses!$AX$9,E1116*hypothèses!$AY$9)),IF(AND(A1116=hypothèses!$AV$11,G1116=hypothèses!$AP$1),IF(E1116&lt;=hypothèses!$AT$11,hypothèses!$AW$11,IF(E1116&gt;=hypothèses!$AU$11,hypothèses!$AX$11,E1116*hypothèses!$AY$11)),IF(AND(A1116=hypothèses!$AV$12,G1116=hypothèses!$AP$1),IF(E1116&lt;=hypothèses!$AT$12,hypothèses!$AW$12,IF(E1116&gt;=hypothèses!$AU$12,hypothèses!$AX$12,E1116*hypothèses!$AY$12)),IF(AND(A1116=hypothèses!$AV$14,G1116=hypothèses!$AQ$1),IF(E1116&lt;=hypothèses!$AT$14,hypothèses!$AW$14,IF(E1116&gt;=hypothèses!$AU$14,hypothèses!$AX$14,E1116*hypothèses!$AY$14)),IF(AND(A1116=hypothèses!$AV$15,G1116=hypothèses!$AQ$1),IF(E1116&lt;=hypothèses!$AT$15,hypothèses!$AW$15,IF(E1116&gt;=hypothèses!$AU$15,hypothèses!$AX$15,E1116*hypothèses!$AY$15)),IF(AND(A1116=hypothèses!$AV$17,G1116=hypothèses!$AR$1),IF(E1116&lt;=hypothèses!$AT$17,hypothèses!$AW$17,IF(E1116&gt;=hypothèses!$AU$17,hypothèses!$AX$17,E1116*hypothèses!$AY$17)),IF(AND(A1116=hypothèses!$AV$18,G1116=hypothèses!$AR$1),IF(E1116&lt;=hypothèses!$AT$18,hypothèses!$AW$18,IF(E1116&gt;=hypothèses!$AU$18,hypothèses!$AX$18,E1116*hypothèses!$AY$18)),0))))))))))))))</f>
        <v>0</v>
      </c>
      <c r="L1116" s="58"/>
    </row>
    <row r="1117" spans="1:12">
      <c r="A1117" t="s">
        <v>70</v>
      </c>
      <c r="B1117" s="59">
        <v>58409</v>
      </c>
      <c r="C1117">
        <v>24</v>
      </c>
      <c r="D1117">
        <v>3</v>
      </c>
      <c r="E1117" s="4">
        <f t="shared" si="17"/>
        <v>1622.4722222222224</v>
      </c>
      <c r="F1117" s="49">
        <f>IF($E1117&lt;=hypothèses!$AK$2,1,IF(AND($E1117&gt;hypothèses!$AJ$3,$E1117&lt;=hypothèses!$AK$3),2,IF(AND($E1117&gt;hypothèses!$AJ$4,$E1117&lt;=hypothèses!$AK$4),3,IF(AND($E1117&gt;hypothèses!$AJ$5,$E1117&lt;=hypothèses!$AK$5),4,IF(AND($E1117&gt;hypothèses!$AJ$6,$E1117&lt;=hypothèses!$AK$6),5,IF(AND($E1117&gt;hypothèses!$AJ$7,$E1117&lt;=hypothèses!$AK$7),6,IF(AND($E1117&gt;hypothèses!$AJ$8,$E1117&lt;=hypothèses!$AK$8),7,IF(AND($E1117&gt;hypothèses!$AJ$9,$E1117&lt;=hypothèses!$AK$9),8,IF(AND($E1117&gt;hypothèses!$AJ$10,$E1117&lt;=hypothèses!$AK$10),9,IF(AND($E1117&gt;hypothèses!$AJ$11,$E1117&lt;=hypothèses!$AK$11),10,""))))))))))</f>
        <v>8</v>
      </c>
      <c r="I1117">
        <v>0</v>
      </c>
      <c r="J1117" s="58" t="str" cm="1">
        <f t="array" ref="J11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17" s="58">
        <f>IF(G1117="Tarif Frais de dossier",30,IF(I1117&lt;0,0,IF(AND(A1117=hypothèses!$AV$2,G1117=hypothèses!$AM$1),IF(E1117&lt;=hypothèses!$AT$2,hypothèses!$AW$2,IF(E1117&gt;=hypothèses!$AU$2,hypothèses!$AX$2,E1117*hypothèses!$AY$2)),IF(AND(A1117=hypothèses!$AV$3,G1117=hypothèses!$AM$1),IF(E1117&lt;=hypothèses!$AT$3,hypothèses!$AW$3,IF(E1117&gt;=hypothèses!$AU$3,hypothèses!$AX$3,E1117*hypothèses!$AY$3)),IF(AND(A1117=hypothèses!$AV$5,G1117=hypothèses!$AN$1),IF(E1117&lt;=hypothèses!$AT$5,hypothèses!$AW$5,IF(E1117&gt;=hypothèses!$AU$5,hypothèses!$AX$5,E1117*hypothèses!$AY$5)),IF(AND(A1117=hypothèses!$AV$6,G1117=hypothèses!$AN$1),IF(E1117&lt;=hypothèses!$AT$6,hypothèses!$AW$6,IF(E1117&gt;=hypothèses!$AU$6,hypothèses!$AX$6,E1117*hypothèses!$AY$6)),IF(AND(A1117=hypothèses!$AV$8,G1117=hypothèses!$AO$1),IF(E1117&lt;=hypothèses!$AT$8,hypothèses!$AW$8,IF(E1117&gt;=hypothèses!$AU$8,hypothèses!$AX$8,E1117*hypothèses!$AY$8)),IF(AND(A1117=hypothèses!$AV$9,G1117=hypothèses!$AO$1),IF(E1117&lt;=hypothèses!$AT$9,hypothèses!$AW$9,IF(E1117&gt;=hypothèses!$AU$9,hypothèses!$AX$9,E1117*hypothèses!$AY$9)),IF(AND(A1117=hypothèses!$AV$11,G1117=hypothèses!$AP$1),IF(E1117&lt;=hypothèses!$AT$11,hypothèses!$AW$11,IF(E1117&gt;=hypothèses!$AU$11,hypothèses!$AX$11,E1117*hypothèses!$AY$11)),IF(AND(A1117=hypothèses!$AV$12,G1117=hypothèses!$AP$1),IF(E1117&lt;=hypothèses!$AT$12,hypothèses!$AW$12,IF(E1117&gt;=hypothèses!$AU$12,hypothèses!$AX$12,E1117*hypothèses!$AY$12)),IF(AND(A1117=hypothèses!$AV$14,G1117=hypothèses!$AQ$1),IF(E1117&lt;=hypothèses!$AT$14,hypothèses!$AW$14,IF(E1117&gt;=hypothèses!$AU$14,hypothèses!$AX$14,E1117*hypothèses!$AY$14)),IF(AND(A1117=hypothèses!$AV$15,G1117=hypothèses!$AQ$1),IF(E1117&lt;=hypothèses!$AT$15,hypothèses!$AW$15,IF(E1117&gt;=hypothèses!$AU$15,hypothèses!$AX$15,E1117*hypothèses!$AY$15)),IF(AND(A1117=hypothèses!$AV$17,G1117=hypothèses!$AR$1),IF(E1117&lt;=hypothèses!$AT$17,hypothèses!$AW$17,IF(E1117&gt;=hypothèses!$AU$17,hypothèses!$AX$17,E1117*hypothèses!$AY$17)),IF(AND(A1117=hypothèses!$AV$18,G1117=hypothèses!$AR$1),IF(E1117&lt;=hypothèses!$AT$18,hypothèses!$AW$18,IF(E1117&gt;=hypothèses!$AU$18,hypothèses!$AX$18,E1117*hypothèses!$AY$18)),0))))))))))))))</f>
        <v>0</v>
      </c>
      <c r="L1117" s="58"/>
    </row>
    <row r="1118" spans="1:12">
      <c r="A1118" t="s">
        <v>70</v>
      </c>
      <c r="B1118" s="59">
        <v>111269</v>
      </c>
      <c r="C1118">
        <v>41</v>
      </c>
      <c r="D1118">
        <v>3</v>
      </c>
      <c r="E1118" s="4">
        <f t="shared" si="17"/>
        <v>3090.8055555555552</v>
      </c>
      <c r="F1118" s="49">
        <f>IF($E1118&lt;=hypothèses!$AK$2,1,IF(AND($E1118&gt;hypothèses!$AJ$3,$E1118&lt;=hypothèses!$AK$3),2,IF(AND($E1118&gt;hypothèses!$AJ$4,$E1118&lt;=hypothèses!$AK$4),3,IF(AND($E1118&gt;hypothèses!$AJ$5,$E1118&lt;=hypothèses!$AK$5),4,IF(AND($E1118&gt;hypothèses!$AJ$6,$E1118&lt;=hypothèses!$AK$6),5,IF(AND($E1118&gt;hypothèses!$AJ$7,$E1118&lt;=hypothèses!$AK$7),6,IF(AND($E1118&gt;hypothèses!$AJ$8,$E1118&lt;=hypothèses!$AK$8),7,IF(AND($E1118&gt;hypothèses!$AJ$9,$E1118&lt;=hypothèses!$AK$9),8,IF(AND($E1118&gt;hypothèses!$AJ$10,$E1118&lt;=hypothèses!$AK$10),9,IF(AND($E1118&gt;hypothèses!$AJ$11,$E1118&lt;=hypothèses!$AK$11),10,""))))))))))</f>
        <v>10</v>
      </c>
      <c r="G1118" t="s">
        <v>13</v>
      </c>
      <c r="H1118">
        <v>1</v>
      </c>
      <c r="I1118">
        <v>1067</v>
      </c>
      <c r="J1118" s="58" cm="1">
        <f t="array" ref="J11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1118" s="58">
        <f>IF(G1118="Tarif Frais de dossier",30,IF(I1118&lt;0,0,IF(AND(A1118=hypothèses!$AV$2,G1118=hypothèses!$AM$1),IF(E1118&lt;=hypothèses!$AT$2,hypothèses!$AW$2,IF(E1118&gt;=hypothèses!$AU$2,hypothèses!$AX$2,E1118*hypothèses!$AY$2)),IF(AND(A1118=hypothèses!$AV$3,G1118=hypothèses!$AM$1),IF(E1118&lt;=hypothèses!$AT$3,hypothèses!$AW$3,IF(E1118&gt;=hypothèses!$AU$3,hypothèses!$AX$3,E1118*hypothèses!$AY$3)),IF(AND(A1118=hypothèses!$AV$5,G1118=hypothèses!$AN$1),IF(E1118&lt;=hypothèses!$AT$5,hypothèses!$AW$5,IF(E1118&gt;=hypothèses!$AU$5,hypothèses!$AX$5,E1118*hypothèses!$AY$5)),IF(AND(A1118=hypothèses!$AV$6,G1118=hypothèses!$AN$1),IF(E1118&lt;=hypothèses!$AT$6,hypothèses!$AW$6,IF(E1118&gt;=hypothèses!$AU$6,hypothèses!$AX$6,E1118*hypothèses!$AY$6)),IF(AND(A1118=hypothèses!$AV$8,G1118=hypothèses!$AO$1),IF(E1118&lt;=hypothèses!$AT$8,hypothèses!$AW$8,IF(E1118&gt;=hypothèses!$AU$8,hypothèses!$AX$8,E1118*hypothèses!$AY$8)),IF(AND(A1118=hypothèses!$AV$9,G1118=hypothèses!$AO$1),IF(E1118&lt;=hypothèses!$AT$9,hypothèses!$AW$9,IF(E1118&gt;=hypothèses!$AU$9,hypothèses!$AX$9,E1118*hypothèses!$AY$9)),IF(AND(A1118=hypothèses!$AV$11,G1118=hypothèses!$AP$1),IF(E1118&lt;=hypothèses!$AT$11,hypothèses!$AW$11,IF(E1118&gt;=hypothèses!$AU$11,hypothèses!$AX$11,E1118*hypothèses!$AY$11)),IF(AND(A1118=hypothèses!$AV$12,G1118=hypothèses!$AP$1),IF(E1118&lt;=hypothèses!$AT$12,hypothèses!$AW$12,IF(E1118&gt;=hypothèses!$AU$12,hypothèses!$AX$12,E1118*hypothèses!$AY$12)),IF(AND(A1118=hypothèses!$AV$14,G1118=hypothèses!$AQ$1),IF(E1118&lt;=hypothèses!$AT$14,hypothèses!$AW$14,IF(E1118&gt;=hypothèses!$AU$14,hypothèses!$AX$14,E1118*hypothèses!$AY$14)),IF(AND(A1118=hypothèses!$AV$15,G1118=hypothèses!$AQ$1),IF(E1118&lt;=hypothèses!$AT$15,hypothèses!$AW$15,IF(E1118&gt;=hypothèses!$AU$15,hypothèses!$AX$15,E1118*hypothèses!$AY$15)),IF(AND(A1118=hypothèses!$AV$17,G1118=hypothèses!$AR$1),IF(E1118&lt;=hypothèses!$AT$17,hypothèses!$AW$17,IF(E1118&gt;=hypothèses!$AU$17,hypothèses!$AX$17,E1118*hypothèses!$AY$17)),IF(AND(A1118=hypothèses!$AV$18,G1118=hypothèses!$AR$1),IF(E1118&lt;=hypothèses!$AT$18,hypothèses!$AW$18,IF(E1118&gt;=hypothèses!$AU$18,hypothèses!$AX$18,E1118*hypothèses!$AY$18)),0))))))))))))))</f>
        <v>815.97266666666656</v>
      </c>
      <c r="L1118" s="58"/>
    </row>
    <row r="1119" spans="1:12">
      <c r="A1119" t="s">
        <v>70</v>
      </c>
      <c r="B1119" s="59">
        <v>111269</v>
      </c>
      <c r="C1119">
        <v>41</v>
      </c>
      <c r="D1119">
        <v>3</v>
      </c>
      <c r="E1119" s="4">
        <f t="shared" si="17"/>
        <v>3090.8055555555552</v>
      </c>
      <c r="F1119" s="49">
        <f>IF($E1119&lt;=hypothèses!$AK$2,1,IF(AND($E1119&gt;hypothèses!$AJ$3,$E1119&lt;=hypothèses!$AK$3),2,IF(AND($E1119&gt;hypothèses!$AJ$4,$E1119&lt;=hypothèses!$AK$4),3,IF(AND($E1119&gt;hypothèses!$AJ$5,$E1119&lt;=hypothèses!$AK$5),4,IF(AND($E1119&gt;hypothèses!$AJ$6,$E1119&lt;=hypothèses!$AK$6),5,IF(AND($E1119&gt;hypothèses!$AJ$7,$E1119&lt;=hypothèses!$AK$7),6,IF(AND($E1119&gt;hypothèses!$AJ$8,$E1119&lt;=hypothèses!$AK$8),7,IF(AND($E1119&gt;hypothèses!$AJ$9,$E1119&lt;=hypothèses!$AK$9),8,IF(AND($E1119&gt;hypothèses!$AJ$10,$E1119&lt;=hypothèses!$AK$10),9,IF(AND($E1119&gt;hypothèses!$AJ$11,$E1119&lt;=hypothèses!$AK$11),10,""))))))))))</f>
        <v>10</v>
      </c>
      <c r="I1119">
        <v>0</v>
      </c>
      <c r="J1119" s="58" t="str" cm="1">
        <f t="array" ref="J11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19" s="58">
        <f>IF(G1119="Tarif Frais de dossier",30,IF(I1119&lt;0,0,IF(AND(A1119=hypothèses!$AV$2,G1119=hypothèses!$AM$1),IF(E1119&lt;=hypothèses!$AT$2,hypothèses!$AW$2,IF(E1119&gt;=hypothèses!$AU$2,hypothèses!$AX$2,E1119*hypothèses!$AY$2)),IF(AND(A1119=hypothèses!$AV$3,G1119=hypothèses!$AM$1),IF(E1119&lt;=hypothèses!$AT$3,hypothèses!$AW$3,IF(E1119&gt;=hypothèses!$AU$3,hypothèses!$AX$3,E1119*hypothèses!$AY$3)),IF(AND(A1119=hypothèses!$AV$5,G1119=hypothèses!$AN$1),IF(E1119&lt;=hypothèses!$AT$5,hypothèses!$AW$5,IF(E1119&gt;=hypothèses!$AU$5,hypothèses!$AX$5,E1119*hypothèses!$AY$5)),IF(AND(A1119=hypothèses!$AV$6,G1119=hypothèses!$AN$1),IF(E1119&lt;=hypothèses!$AT$6,hypothèses!$AW$6,IF(E1119&gt;=hypothèses!$AU$6,hypothèses!$AX$6,E1119*hypothèses!$AY$6)),IF(AND(A1119=hypothèses!$AV$8,G1119=hypothèses!$AO$1),IF(E1119&lt;=hypothèses!$AT$8,hypothèses!$AW$8,IF(E1119&gt;=hypothèses!$AU$8,hypothèses!$AX$8,E1119*hypothèses!$AY$8)),IF(AND(A1119=hypothèses!$AV$9,G1119=hypothèses!$AO$1),IF(E1119&lt;=hypothèses!$AT$9,hypothèses!$AW$9,IF(E1119&gt;=hypothèses!$AU$9,hypothèses!$AX$9,E1119*hypothèses!$AY$9)),IF(AND(A1119=hypothèses!$AV$11,G1119=hypothèses!$AP$1),IF(E1119&lt;=hypothèses!$AT$11,hypothèses!$AW$11,IF(E1119&gt;=hypothèses!$AU$11,hypothèses!$AX$11,E1119*hypothèses!$AY$11)),IF(AND(A1119=hypothèses!$AV$12,G1119=hypothèses!$AP$1),IF(E1119&lt;=hypothèses!$AT$12,hypothèses!$AW$12,IF(E1119&gt;=hypothèses!$AU$12,hypothèses!$AX$12,E1119*hypothèses!$AY$12)),IF(AND(A1119=hypothèses!$AV$14,G1119=hypothèses!$AQ$1),IF(E1119&lt;=hypothèses!$AT$14,hypothèses!$AW$14,IF(E1119&gt;=hypothèses!$AU$14,hypothèses!$AX$14,E1119*hypothèses!$AY$14)),IF(AND(A1119=hypothèses!$AV$15,G1119=hypothèses!$AQ$1),IF(E1119&lt;=hypothèses!$AT$15,hypothèses!$AW$15,IF(E1119&gt;=hypothèses!$AU$15,hypothèses!$AX$15,E1119*hypothèses!$AY$15)),IF(AND(A1119=hypothèses!$AV$17,G1119=hypothèses!$AR$1),IF(E1119&lt;=hypothèses!$AT$17,hypothèses!$AW$17,IF(E1119&gt;=hypothèses!$AU$17,hypothèses!$AX$17,E1119*hypothèses!$AY$17)),IF(AND(A1119=hypothèses!$AV$18,G1119=hypothèses!$AR$1),IF(E1119&lt;=hypothèses!$AT$18,hypothèses!$AW$18,IF(E1119&gt;=hypothèses!$AU$18,hypothèses!$AX$18,E1119*hypothèses!$AY$18)),0))))))))))))))</f>
        <v>0</v>
      </c>
      <c r="L1119" s="58"/>
    </row>
    <row r="1120" spans="1:12">
      <c r="A1120" t="s">
        <v>68</v>
      </c>
      <c r="B1120" s="59">
        <v>8393</v>
      </c>
      <c r="C1120">
        <v>4</v>
      </c>
      <c r="D1120">
        <v>1</v>
      </c>
      <c r="E1120" s="4">
        <f t="shared" si="17"/>
        <v>699.41666666666663</v>
      </c>
      <c r="F1120" s="49">
        <f>IF($E1120&lt;=hypothèses!$AK$2,1,IF(AND($E1120&gt;hypothèses!$AJ$3,$E1120&lt;=hypothèses!$AK$3),2,IF(AND($E1120&gt;hypothèses!$AJ$4,$E1120&lt;=hypothèses!$AK$4),3,IF(AND($E1120&gt;hypothèses!$AJ$5,$E1120&lt;=hypothèses!$AK$5),4,IF(AND($E1120&gt;hypothèses!$AJ$6,$E1120&lt;=hypothèses!$AK$6),5,IF(AND($E1120&gt;hypothèses!$AJ$7,$E1120&lt;=hypothèses!$AK$7),6,IF(AND($E1120&gt;hypothèses!$AJ$8,$E1120&lt;=hypothèses!$AK$8),7,IF(AND($E1120&gt;hypothèses!$AJ$9,$E1120&lt;=hypothèses!$AK$9),8,IF(AND($E1120&gt;hypothèses!$AJ$10,$E1120&lt;=hypothèses!$AK$10),9,IF(AND($E1120&gt;hypothèses!$AJ$11,$E1120&lt;=hypothèses!$AK$11),10,""))))))))))</f>
        <v>4</v>
      </c>
      <c r="G1120" t="s">
        <v>17</v>
      </c>
      <c r="H1120">
        <v>1.1000000000000001</v>
      </c>
      <c r="I1120">
        <v>138.6</v>
      </c>
      <c r="J1120" s="58" cm="1">
        <f t="array" ref="J11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276.11099999999999</v>
      </c>
      <c r="K1120" s="58">
        <f>IF(G1120="Tarif Frais de dossier",30,IF(I1120&lt;0,0,IF(AND(A1120=hypothèses!$AV$2,G1120=hypothèses!$AM$1),IF(E1120&lt;=hypothèses!$AT$2,hypothèses!$AW$2,IF(E1120&gt;=hypothèses!$AU$2,hypothèses!$AX$2,E1120*hypothèses!$AY$2)),IF(AND(A1120=hypothèses!$AV$3,G1120=hypothèses!$AM$1),IF(E1120&lt;=hypothèses!$AT$3,hypothèses!$AW$3,IF(E1120&gt;=hypothèses!$AU$3,hypothèses!$AX$3,E1120*hypothèses!$AY$3)),IF(AND(A1120=hypothèses!$AV$5,G1120=hypothèses!$AN$1),IF(E1120&lt;=hypothèses!$AT$5,hypothèses!$AW$5,IF(E1120&gt;=hypothèses!$AU$5,hypothèses!$AX$5,E1120*hypothèses!$AY$5)),IF(AND(A1120=hypothèses!$AV$6,G1120=hypothèses!$AN$1),IF(E1120&lt;=hypothèses!$AT$6,hypothèses!$AW$6,IF(E1120&gt;=hypothèses!$AU$6,hypothèses!$AX$6,E1120*hypothèses!$AY$6)),IF(AND(A1120=hypothèses!$AV$8,G1120=hypothèses!$AO$1),IF(E1120&lt;=hypothèses!$AT$8,hypothèses!$AW$8,IF(E1120&gt;=hypothèses!$AU$8,hypothèses!$AX$8,E1120*hypothèses!$AY$8)),IF(AND(A1120=hypothèses!$AV$9,G1120=hypothèses!$AO$1),IF(E1120&lt;=hypothèses!$AT$9,hypothèses!$AW$9,IF(E1120&gt;=hypothèses!$AU$9,hypothèses!$AX$9,E1120*hypothèses!$AY$9)),IF(AND(A1120=hypothèses!$AV$11,G1120=hypothèses!$AP$1),IF(E1120&lt;=hypothèses!$AT$11,hypothèses!$AW$11,IF(E1120&gt;=hypothèses!$AU$11,hypothèses!$AX$11,E1120*hypothèses!$AY$11)),IF(AND(A1120=hypothèses!$AV$12,G1120=hypothèses!$AP$1),IF(E1120&lt;=hypothèses!$AT$12,hypothèses!$AW$12,IF(E1120&gt;=hypothèses!$AU$12,hypothèses!$AX$12,E1120*hypothèses!$AY$12)),IF(AND(A1120=hypothèses!$AV$14,G1120=hypothèses!$AQ$1),IF(E1120&lt;=hypothèses!$AT$14,hypothèses!$AW$14,IF(E1120&gt;=hypothèses!$AU$14,hypothèses!$AX$14,E1120*hypothèses!$AY$14)),IF(AND(A1120=hypothèses!$AV$15,G1120=hypothèses!$AQ$1),IF(E1120&lt;=hypothèses!$AT$15,hypothèses!$AW$15,IF(E1120&gt;=hypothèses!$AU$15,hypothèses!$AX$15,E1120*hypothèses!$AY$15)),IF(AND(A1120=hypothèses!$AV$17,G1120=hypothèses!$AR$1),IF(E1120&lt;=hypothèses!$AT$17,hypothèses!$AW$17,IF(E1120&gt;=hypothèses!$AU$17,hypothèses!$AX$17,E1120*hypothèses!$AY$17)),IF(AND(A1120=hypothèses!$AV$18,G1120=hypothèses!$AR$1),IF(E1120&lt;=hypothèses!$AT$18,hypothèses!$AW$18,IF(E1120&gt;=hypothèses!$AU$18,hypothèses!$AX$18,E1120*hypothèses!$AY$18)),0))))))))))))))</f>
        <v>115.40375</v>
      </c>
      <c r="L1120" s="58"/>
    </row>
    <row r="1121" spans="1:12">
      <c r="A1121" t="s">
        <v>68</v>
      </c>
      <c r="B1121" s="59">
        <v>8393</v>
      </c>
      <c r="C1121">
        <v>4</v>
      </c>
      <c r="D1121">
        <v>1</v>
      </c>
      <c r="E1121" s="4">
        <f t="shared" si="17"/>
        <v>699.41666666666663</v>
      </c>
      <c r="F1121" s="49">
        <f>IF($E1121&lt;=hypothèses!$AK$2,1,IF(AND($E1121&gt;hypothèses!$AJ$3,$E1121&lt;=hypothèses!$AK$3),2,IF(AND($E1121&gt;hypothèses!$AJ$4,$E1121&lt;=hypothèses!$AK$4),3,IF(AND($E1121&gt;hypothèses!$AJ$5,$E1121&lt;=hypothèses!$AK$5),4,IF(AND($E1121&gt;hypothèses!$AJ$6,$E1121&lt;=hypothèses!$AK$6),5,IF(AND($E1121&gt;hypothèses!$AJ$7,$E1121&lt;=hypothèses!$AK$7),6,IF(AND($E1121&gt;hypothèses!$AJ$8,$E1121&lt;=hypothèses!$AK$8),7,IF(AND($E1121&gt;hypothèses!$AJ$9,$E1121&lt;=hypothèses!$AK$9),8,IF(AND($E1121&gt;hypothèses!$AJ$10,$E1121&lt;=hypothèses!$AK$10),9,IF(AND($E1121&gt;hypothèses!$AJ$11,$E1121&lt;=hypothèses!$AK$11),10,""))))))))))</f>
        <v>4</v>
      </c>
      <c r="G1121" t="s">
        <v>14</v>
      </c>
      <c r="H1121">
        <v>1</v>
      </c>
      <c r="I1121">
        <v>30</v>
      </c>
      <c r="J1121" s="58" cm="1">
        <f t="array" ref="J11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121" s="58">
        <f>IF(G1121="Tarif Frais de dossier",30,IF(I1121&lt;0,0,IF(AND(A1121=hypothèses!$AV$2,G1121=hypothèses!$AM$1),IF(E1121&lt;=hypothèses!$AT$2,hypothèses!$AW$2,IF(E1121&gt;=hypothèses!$AU$2,hypothèses!$AX$2,E1121*hypothèses!$AY$2)),IF(AND(A1121=hypothèses!$AV$3,G1121=hypothèses!$AM$1),IF(E1121&lt;=hypothèses!$AT$3,hypothèses!$AW$3,IF(E1121&gt;=hypothèses!$AU$3,hypothèses!$AX$3,E1121*hypothèses!$AY$3)),IF(AND(A1121=hypothèses!$AV$5,G1121=hypothèses!$AN$1),IF(E1121&lt;=hypothèses!$AT$5,hypothèses!$AW$5,IF(E1121&gt;=hypothèses!$AU$5,hypothèses!$AX$5,E1121*hypothèses!$AY$5)),IF(AND(A1121=hypothèses!$AV$6,G1121=hypothèses!$AN$1),IF(E1121&lt;=hypothèses!$AT$6,hypothèses!$AW$6,IF(E1121&gt;=hypothèses!$AU$6,hypothèses!$AX$6,E1121*hypothèses!$AY$6)),IF(AND(A1121=hypothèses!$AV$8,G1121=hypothèses!$AO$1),IF(E1121&lt;=hypothèses!$AT$8,hypothèses!$AW$8,IF(E1121&gt;=hypothèses!$AU$8,hypothèses!$AX$8,E1121*hypothèses!$AY$8)),IF(AND(A1121=hypothèses!$AV$9,G1121=hypothèses!$AO$1),IF(E1121&lt;=hypothèses!$AT$9,hypothèses!$AW$9,IF(E1121&gt;=hypothèses!$AU$9,hypothèses!$AX$9,E1121*hypothèses!$AY$9)),IF(AND(A1121=hypothèses!$AV$11,G1121=hypothèses!$AP$1),IF(E1121&lt;=hypothèses!$AT$11,hypothèses!$AW$11,IF(E1121&gt;=hypothèses!$AU$11,hypothèses!$AX$11,E1121*hypothèses!$AY$11)),IF(AND(A1121=hypothèses!$AV$12,G1121=hypothèses!$AP$1),IF(E1121&lt;=hypothèses!$AT$12,hypothèses!$AW$12,IF(E1121&gt;=hypothèses!$AU$12,hypothèses!$AX$12,E1121*hypothèses!$AY$12)),IF(AND(A1121=hypothèses!$AV$14,G1121=hypothèses!$AQ$1),IF(E1121&lt;=hypothèses!$AT$14,hypothèses!$AW$14,IF(E1121&gt;=hypothèses!$AU$14,hypothèses!$AX$14,E1121*hypothèses!$AY$14)),IF(AND(A1121=hypothèses!$AV$15,G1121=hypothèses!$AQ$1),IF(E1121&lt;=hypothèses!$AT$15,hypothèses!$AW$15,IF(E1121&gt;=hypothèses!$AU$15,hypothèses!$AX$15,E1121*hypothèses!$AY$15)),IF(AND(A1121=hypothèses!$AV$17,G1121=hypothèses!$AR$1),IF(E1121&lt;=hypothèses!$AT$17,hypothèses!$AW$17,IF(E1121&gt;=hypothèses!$AU$17,hypothèses!$AX$17,E1121*hypothèses!$AY$17)),IF(AND(A1121=hypothèses!$AV$18,G1121=hypothèses!$AR$1),IF(E1121&lt;=hypothèses!$AT$18,hypothèses!$AW$18,IF(E1121&gt;=hypothèses!$AU$18,hypothèses!$AX$18,E1121*hypothèses!$AY$18)),0))))))))))))))</f>
        <v>30</v>
      </c>
      <c r="L1121" s="58"/>
    </row>
    <row r="1122" spans="1:12">
      <c r="A1122" t="s">
        <v>70</v>
      </c>
      <c r="B1122" s="59">
        <v>70463</v>
      </c>
      <c r="C1122">
        <v>29</v>
      </c>
      <c r="D1122">
        <v>3.5</v>
      </c>
      <c r="E1122" s="4">
        <f t="shared" si="17"/>
        <v>1677.6904761904761</v>
      </c>
      <c r="F1122" s="49">
        <f>IF($E1122&lt;=hypothèses!$AK$2,1,IF(AND($E1122&gt;hypothèses!$AJ$3,$E1122&lt;=hypothèses!$AK$3),2,IF(AND($E1122&gt;hypothèses!$AJ$4,$E1122&lt;=hypothèses!$AK$4),3,IF(AND($E1122&gt;hypothèses!$AJ$5,$E1122&lt;=hypothèses!$AK$5),4,IF(AND($E1122&gt;hypothèses!$AJ$6,$E1122&lt;=hypothèses!$AK$6),5,IF(AND($E1122&gt;hypothèses!$AJ$7,$E1122&lt;=hypothèses!$AK$7),6,IF(AND($E1122&gt;hypothèses!$AJ$8,$E1122&lt;=hypothèses!$AK$8),7,IF(AND($E1122&gt;hypothèses!$AJ$9,$E1122&lt;=hypothèses!$AK$9),8,IF(AND($E1122&gt;hypothèses!$AJ$10,$E1122&lt;=hypothèses!$AK$10),9,IF(AND($E1122&gt;hypothèses!$AJ$11,$E1122&lt;=hypothèses!$AK$11),10,""))))))))))</f>
        <v>8</v>
      </c>
      <c r="G1122" t="s">
        <v>12</v>
      </c>
      <c r="H1122">
        <v>1.1000000000000001</v>
      </c>
      <c r="I1122">
        <v>1124.2</v>
      </c>
      <c r="J1122" s="58" cm="1">
        <f t="array" ref="J11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1271.3469999999998</v>
      </c>
      <c r="K1122" s="58">
        <f>IF(G1122="Tarif Frais de dossier",30,IF(I1122&lt;0,0,IF(AND(A1122=hypothèses!$AV$2,G1122=hypothèses!$AM$1),IF(E1122&lt;=hypothèses!$AT$2,hypothèses!$AW$2,IF(E1122&gt;=hypothèses!$AU$2,hypothèses!$AX$2,E1122*hypothèses!$AY$2)),IF(AND(A1122=hypothèses!$AV$3,G1122=hypothèses!$AM$1),IF(E1122&lt;=hypothèses!$AT$3,hypothèses!$AW$3,IF(E1122&gt;=hypothèses!$AU$3,hypothèses!$AX$3,E1122*hypothèses!$AY$3)),IF(AND(A1122=hypothèses!$AV$5,G1122=hypothèses!$AN$1),IF(E1122&lt;=hypothèses!$AT$5,hypothèses!$AW$5,IF(E1122&gt;=hypothèses!$AU$5,hypothèses!$AX$5,E1122*hypothèses!$AY$5)),IF(AND(A1122=hypothèses!$AV$6,G1122=hypothèses!$AN$1),IF(E1122&lt;=hypothèses!$AT$6,hypothèses!$AW$6,IF(E1122&gt;=hypothèses!$AU$6,hypothèses!$AX$6,E1122*hypothèses!$AY$6)),IF(AND(A1122=hypothèses!$AV$8,G1122=hypothèses!$AO$1),IF(E1122&lt;=hypothèses!$AT$8,hypothèses!$AW$8,IF(E1122&gt;=hypothèses!$AU$8,hypothèses!$AX$8,E1122*hypothèses!$AY$8)),IF(AND(A1122=hypothèses!$AV$9,G1122=hypothèses!$AO$1),IF(E1122&lt;=hypothèses!$AT$9,hypothèses!$AW$9,IF(E1122&gt;=hypothèses!$AU$9,hypothèses!$AX$9,E1122*hypothèses!$AY$9)),IF(AND(A1122=hypothèses!$AV$11,G1122=hypothèses!$AP$1),IF(E1122&lt;=hypothèses!$AT$11,hypothèses!$AW$11,IF(E1122&gt;=hypothèses!$AU$11,hypothèses!$AX$11,E1122*hypothèses!$AY$11)),IF(AND(A1122=hypothèses!$AV$12,G1122=hypothèses!$AP$1),IF(E1122&lt;=hypothèses!$AT$12,hypothèses!$AW$12,IF(E1122&gt;=hypothèses!$AU$12,hypothèses!$AX$12,E1122*hypothèses!$AY$12)),IF(AND(A1122=hypothèses!$AV$14,G1122=hypothèses!$AQ$1),IF(E1122&lt;=hypothèses!$AT$14,hypothèses!$AW$14,IF(E1122&gt;=hypothèses!$AU$14,hypothèses!$AX$14,E1122*hypothèses!$AY$14)),IF(AND(A1122=hypothèses!$AV$15,G1122=hypothèses!$AQ$1),IF(E1122&lt;=hypothèses!$AT$15,hypothèses!$AW$15,IF(E1122&gt;=hypothèses!$AU$15,hypothèses!$AX$15,E1122*hypothèses!$AY$15)),IF(AND(A1122=hypothèses!$AV$17,G1122=hypothèses!$AR$1),IF(E1122&lt;=hypothèses!$AT$17,hypothèses!$AW$17,IF(E1122&gt;=hypothèses!$AU$17,hypothèses!$AX$17,E1122*hypothèses!$AY$17)),IF(AND(A1122=hypothèses!$AV$18,G1122=hypothèses!$AR$1),IF(E1122&lt;=hypothèses!$AT$18,hypothèses!$AW$18,IF(E1122&gt;=hypothèses!$AU$18,hypothèses!$AX$18,E1122*hypothèses!$AY$18)),0))))))))))))))</f>
        <v>1260</v>
      </c>
      <c r="L1122" s="58"/>
    </row>
    <row r="1123" spans="1:12">
      <c r="A1123" t="s">
        <v>70</v>
      </c>
      <c r="B1123" s="59">
        <v>70463</v>
      </c>
      <c r="C1123">
        <v>29</v>
      </c>
      <c r="D1123">
        <v>3.5</v>
      </c>
      <c r="E1123" s="4">
        <f t="shared" si="17"/>
        <v>1677.6904761904761</v>
      </c>
      <c r="F1123" s="49">
        <f>IF($E1123&lt;=hypothèses!$AK$2,1,IF(AND($E1123&gt;hypothèses!$AJ$3,$E1123&lt;=hypothèses!$AK$3),2,IF(AND($E1123&gt;hypothèses!$AJ$4,$E1123&lt;=hypothèses!$AK$4),3,IF(AND($E1123&gt;hypothèses!$AJ$5,$E1123&lt;=hypothèses!$AK$5),4,IF(AND($E1123&gt;hypothèses!$AJ$6,$E1123&lt;=hypothèses!$AK$6),5,IF(AND($E1123&gt;hypothèses!$AJ$7,$E1123&lt;=hypothèses!$AK$7),6,IF(AND($E1123&gt;hypothèses!$AJ$8,$E1123&lt;=hypothèses!$AK$8),7,IF(AND($E1123&gt;hypothèses!$AJ$9,$E1123&lt;=hypothèses!$AK$9),8,IF(AND($E1123&gt;hypothèses!$AJ$10,$E1123&lt;=hypothèses!$AK$10),9,IF(AND($E1123&gt;hypothèses!$AJ$11,$E1123&lt;=hypothèses!$AK$11),10,""))))))))))</f>
        <v>8</v>
      </c>
      <c r="G1123" t="s">
        <v>0</v>
      </c>
      <c r="H1123">
        <v>1.1000000000000001</v>
      </c>
      <c r="I1123">
        <v>499.4</v>
      </c>
      <c r="J1123" s="58" cm="1">
        <f t="array" ref="J11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464.11200000000008</v>
      </c>
      <c r="K1123" s="58">
        <f>IF(G1123="Tarif Frais de dossier",30,IF(I1123&lt;0,0,IF(AND(A1123=hypothèses!$AV$2,G1123=hypothèses!$AM$1),IF(E1123&lt;=hypothèses!$AT$2,hypothèses!$AW$2,IF(E1123&gt;=hypothèses!$AU$2,hypothèses!$AX$2,E1123*hypothèses!$AY$2)),IF(AND(A1123=hypothèses!$AV$3,G1123=hypothèses!$AM$1),IF(E1123&lt;=hypothèses!$AT$3,hypothèses!$AW$3,IF(E1123&gt;=hypothèses!$AU$3,hypothèses!$AX$3,E1123*hypothèses!$AY$3)),IF(AND(A1123=hypothèses!$AV$5,G1123=hypothèses!$AN$1),IF(E1123&lt;=hypothèses!$AT$5,hypothèses!$AW$5,IF(E1123&gt;=hypothèses!$AU$5,hypothèses!$AX$5,E1123*hypothèses!$AY$5)),IF(AND(A1123=hypothèses!$AV$6,G1123=hypothèses!$AN$1),IF(E1123&lt;=hypothèses!$AT$6,hypothèses!$AW$6,IF(E1123&gt;=hypothèses!$AU$6,hypothèses!$AX$6,E1123*hypothèses!$AY$6)),IF(AND(A1123=hypothèses!$AV$8,G1123=hypothèses!$AO$1),IF(E1123&lt;=hypothèses!$AT$8,hypothèses!$AW$8,IF(E1123&gt;=hypothèses!$AU$8,hypothèses!$AX$8,E1123*hypothèses!$AY$8)),IF(AND(A1123=hypothèses!$AV$9,G1123=hypothèses!$AO$1),IF(E1123&lt;=hypothèses!$AT$9,hypothèses!$AW$9,IF(E1123&gt;=hypothèses!$AU$9,hypothèses!$AX$9,E1123*hypothèses!$AY$9)),IF(AND(A1123=hypothèses!$AV$11,G1123=hypothèses!$AP$1),IF(E1123&lt;=hypothèses!$AT$11,hypothèses!$AW$11,IF(E1123&gt;=hypothèses!$AU$11,hypothèses!$AX$11,E1123*hypothèses!$AY$11)),IF(AND(A1123=hypothèses!$AV$12,G1123=hypothèses!$AP$1),IF(E1123&lt;=hypothèses!$AT$12,hypothèses!$AW$12,IF(E1123&gt;=hypothèses!$AU$12,hypothèses!$AX$12,E1123*hypothèses!$AY$12)),IF(AND(A1123=hypothèses!$AV$14,G1123=hypothèses!$AQ$1),IF(E1123&lt;=hypothèses!$AT$14,hypothèses!$AW$14,IF(E1123&gt;=hypothèses!$AU$14,hypothèses!$AX$14,E1123*hypothèses!$AY$14)),IF(AND(A1123=hypothèses!$AV$15,G1123=hypothèses!$AQ$1),IF(E1123&lt;=hypothèses!$AT$15,hypothèses!$AW$15,IF(E1123&gt;=hypothèses!$AU$15,hypothèses!$AX$15,E1123*hypothèses!$AY$15)),IF(AND(A1123=hypothèses!$AV$17,G1123=hypothèses!$AR$1),IF(E1123&lt;=hypothèses!$AT$17,hypothèses!$AW$17,IF(E1123&gt;=hypothèses!$AU$17,hypothèses!$AX$17,E1123*hypothèses!$AY$17)),IF(AND(A1123=hypothèses!$AV$18,G1123=hypothèses!$AR$1),IF(E1123&lt;=hypothèses!$AT$18,hypothèses!$AW$18,IF(E1123&gt;=hypothèses!$AU$18,hypothèses!$AX$18,E1123*hypothèses!$AY$18)),0))))))))))))))</f>
        <v>221.45514285714287</v>
      </c>
      <c r="L1123" s="58"/>
    </row>
    <row r="1124" spans="1:12">
      <c r="A1124" t="s">
        <v>70</v>
      </c>
      <c r="B1124" s="59">
        <v>70463</v>
      </c>
      <c r="C1124">
        <v>29</v>
      </c>
      <c r="D1124">
        <v>3.5</v>
      </c>
      <c r="E1124" s="4">
        <f t="shared" si="17"/>
        <v>1677.6904761904761</v>
      </c>
      <c r="F1124" s="49">
        <f>IF($E1124&lt;=hypothèses!$AK$2,1,IF(AND($E1124&gt;hypothèses!$AJ$3,$E1124&lt;=hypothèses!$AK$3),2,IF(AND($E1124&gt;hypothèses!$AJ$4,$E1124&lt;=hypothèses!$AK$4),3,IF(AND($E1124&gt;hypothèses!$AJ$5,$E1124&lt;=hypothèses!$AK$5),4,IF(AND($E1124&gt;hypothèses!$AJ$6,$E1124&lt;=hypothèses!$AK$6),5,IF(AND($E1124&gt;hypothèses!$AJ$7,$E1124&lt;=hypothèses!$AK$7),6,IF(AND($E1124&gt;hypothèses!$AJ$8,$E1124&lt;=hypothèses!$AK$8),7,IF(AND($E1124&gt;hypothèses!$AJ$9,$E1124&lt;=hypothèses!$AK$9),8,IF(AND($E1124&gt;hypothèses!$AJ$10,$E1124&lt;=hypothèses!$AK$10),9,IF(AND($E1124&gt;hypothèses!$AJ$11,$E1124&lt;=hypothèses!$AK$11),10,""))))))))))</f>
        <v>8</v>
      </c>
      <c r="I1124">
        <v>0</v>
      </c>
      <c r="J1124" s="58" t="str" cm="1">
        <f t="array" ref="J11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24" s="58">
        <f>IF(G1124="Tarif Frais de dossier",30,IF(I1124&lt;0,0,IF(AND(A1124=hypothèses!$AV$2,G1124=hypothèses!$AM$1),IF(E1124&lt;=hypothèses!$AT$2,hypothèses!$AW$2,IF(E1124&gt;=hypothèses!$AU$2,hypothèses!$AX$2,E1124*hypothèses!$AY$2)),IF(AND(A1124=hypothèses!$AV$3,G1124=hypothèses!$AM$1),IF(E1124&lt;=hypothèses!$AT$3,hypothèses!$AW$3,IF(E1124&gt;=hypothèses!$AU$3,hypothèses!$AX$3,E1124*hypothèses!$AY$3)),IF(AND(A1124=hypothèses!$AV$5,G1124=hypothèses!$AN$1),IF(E1124&lt;=hypothèses!$AT$5,hypothèses!$AW$5,IF(E1124&gt;=hypothèses!$AU$5,hypothèses!$AX$5,E1124*hypothèses!$AY$5)),IF(AND(A1124=hypothèses!$AV$6,G1124=hypothèses!$AN$1),IF(E1124&lt;=hypothèses!$AT$6,hypothèses!$AW$6,IF(E1124&gt;=hypothèses!$AU$6,hypothèses!$AX$6,E1124*hypothèses!$AY$6)),IF(AND(A1124=hypothèses!$AV$8,G1124=hypothèses!$AO$1),IF(E1124&lt;=hypothèses!$AT$8,hypothèses!$AW$8,IF(E1124&gt;=hypothèses!$AU$8,hypothèses!$AX$8,E1124*hypothèses!$AY$8)),IF(AND(A1124=hypothèses!$AV$9,G1124=hypothèses!$AO$1),IF(E1124&lt;=hypothèses!$AT$9,hypothèses!$AW$9,IF(E1124&gt;=hypothèses!$AU$9,hypothèses!$AX$9,E1124*hypothèses!$AY$9)),IF(AND(A1124=hypothèses!$AV$11,G1124=hypothèses!$AP$1),IF(E1124&lt;=hypothèses!$AT$11,hypothèses!$AW$11,IF(E1124&gt;=hypothèses!$AU$11,hypothèses!$AX$11,E1124*hypothèses!$AY$11)),IF(AND(A1124=hypothèses!$AV$12,G1124=hypothèses!$AP$1),IF(E1124&lt;=hypothèses!$AT$12,hypothèses!$AW$12,IF(E1124&gt;=hypothèses!$AU$12,hypothèses!$AX$12,E1124*hypothèses!$AY$12)),IF(AND(A1124=hypothèses!$AV$14,G1124=hypothèses!$AQ$1),IF(E1124&lt;=hypothèses!$AT$14,hypothèses!$AW$14,IF(E1124&gt;=hypothèses!$AU$14,hypothèses!$AX$14,E1124*hypothèses!$AY$14)),IF(AND(A1124=hypothèses!$AV$15,G1124=hypothèses!$AQ$1),IF(E1124&lt;=hypothèses!$AT$15,hypothèses!$AW$15,IF(E1124&gt;=hypothèses!$AU$15,hypothèses!$AX$15,E1124*hypothèses!$AY$15)),IF(AND(A1124=hypothèses!$AV$17,G1124=hypothèses!$AR$1),IF(E1124&lt;=hypothèses!$AT$17,hypothèses!$AW$17,IF(E1124&gt;=hypothèses!$AU$17,hypothèses!$AX$17,E1124*hypothèses!$AY$17)),IF(AND(A1124=hypothèses!$AV$18,G1124=hypothèses!$AR$1),IF(E1124&lt;=hypothèses!$AT$18,hypothèses!$AW$18,IF(E1124&gt;=hypothèses!$AU$18,hypothèses!$AX$18,E1124*hypothèses!$AY$18)),0))))))))))))))</f>
        <v>0</v>
      </c>
      <c r="L1124" s="58"/>
    </row>
    <row r="1125" spans="1:12">
      <c r="A1125" t="s">
        <v>70</v>
      </c>
      <c r="B1125" s="59">
        <v>70463</v>
      </c>
      <c r="C1125">
        <v>29</v>
      </c>
      <c r="D1125">
        <v>3.5</v>
      </c>
      <c r="E1125" s="4">
        <f t="shared" si="17"/>
        <v>1677.6904761904761</v>
      </c>
      <c r="F1125" s="49">
        <f>IF($E1125&lt;=hypothèses!$AK$2,1,IF(AND($E1125&gt;hypothèses!$AJ$3,$E1125&lt;=hypothèses!$AK$3),2,IF(AND($E1125&gt;hypothèses!$AJ$4,$E1125&lt;=hypothèses!$AK$4),3,IF(AND($E1125&gt;hypothèses!$AJ$5,$E1125&lt;=hypothèses!$AK$5),4,IF(AND($E1125&gt;hypothèses!$AJ$6,$E1125&lt;=hypothèses!$AK$6),5,IF(AND($E1125&gt;hypothèses!$AJ$7,$E1125&lt;=hypothèses!$AK$7),6,IF(AND($E1125&gt;hypothèses!$AJ$8,$E1125&lt;=hypothèses!$AK$8),7,IF(AND($E1125&gt;hypothèses!$AJ$9,$E1125&lt;=hypothèses!$AK$9),8,IF(AND($E1125&gt;hypothèses!$AJ$10,$E1125&lt;=hypothèses!$AK$10),9,IF(AND($E1125&gt;hypothèses!$AJ$11,$E1125&lt;=hypothèses!$AK$11),10,""))))))))))</f>
        <v>8</v>
      </c>
      <c r="I1125">
        <v>0</v>
      </c>
      <c r="J1125" s="58" t="str" cm="1">
        <f t="array" ref="J11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25" s="58">
        <f>IF(G1125="Tarif Frais de dossier",30,IF(I1125&lt;0,0,IF(AND(A1125=hypothèses!$AV$2,G1125=hypothèses!$AM$1),IF(E1125&lt;=hypothèses!$AT$2,hypothèses!$AW$2,IF(E1125&gt;=hypothèses!$AU$2,hypothèses!$AX$2,E1125*hypothèses!$AY$2)),IF(AND(A1125=hypothèses!$AV$3,G1125=hypothèses!$AM$1),IF(E1125&lt;=hypothèses!$AT$3,hypothèses!$AW$3,IF(E1125&gt;=hypothèses!$AU$3,hypothèses!$AX$3,E1125*hypothèses!$AY$3)),IF(AND(A1125=hypothèses!$AV$5,G1125=hypothèses!$AN$1),IF(E1125&lt;=hypothèses!$AT$5,hypothèses!$AW$5,IF(E1125&gt;=hypothèses!$AU$5,hypothèses!$AX$5,E1125*hypothèses!$AY$5)),IF(AND(A1125=hypothèses!$AV$6,G1125=hypothèses!$AN$1),IF(E1125&lt;=hypothèses!$AT$6,hypothèses!$AW$6,IF(E1125&gt;=hypothèses!$AU$6,hypothèses!$AX$6,E1125*hypothèses!$AY$6)),IF(AND(A1125=hypothèses!$AV$8,G1125=hypothèses!$AO$1),IF(E1125&lt;=hypothèses!$AT$8,hypothèses!$AW$8,IF(E1125&gt;=hypothèses!$AU$8,hypothèses!$AX$8,E1125*hypothèses!$AY$8)),IF(AND(A1125=hypothèses!$AV$9,G1125=hypothèses!$AO$1),IF(E1125&lt;=hypothèses!$AT$9,hypothèses!$AW$9,IF(E1125&gt;=hypothèses!$AU$9,hypothèses!$AX$9,E1125*hypothèses!$AY$9)),IF(AND(A1125=hypothèses!$AV$11,G1125=hypothèses!$AP$1),IF(E1125&lt;=hypothèses!$AT$11,hypothèses!$AW$11,IF(E1125&gt;=hypothèses!$AU$11,hypothèses!$AX$11,E1125*hypothèses!$AY$11)),IF(AND(A1125=hypothèses!$AV$12,G1125=hypothèses!$AP$1),IF(E1125&lt;=hypothèses!$AT$12,hypothèses!$AW$12,IF(E1125&gt;=hypothèses!$AU$12,hypothèses!$AX$12,E1125*hypothèses!$AY$12)),IF(AND(A1125=hypothèses!$AV$14,G1125=hypothèses!$AQ$1),IF(E1125&lt;=hypothèses!$AT$14,hypothèses!$AW$14,IF(E1125&gt;=hypothèses!$AU$14,hypothèses!$AX$14,E1125*hypothèses!$AY$14)),IF(AND(A1125=hypothèses!$AV$15,G1125=hypothèses!$AQ$1),IF(E1125&lt;=hypothèses!$AT$15,hypothèses!$AW$15,IF(E1125&gt;=hypothèses!$AU$15,hypothèses!$AX$15,E1125*hypothèses!$AY$15)),IF(AND(A1125=hypothèses!$AV$17,G1125=hypothèses!$AR$1),IF(E1125&lt;=hypothèses!$AT$17,hypothèses!$AW$17,IF(E1125&gt;=hypothèses!$AU$17,hypothèses!$AX$17,E1125*hypothèses!$AY$17)),IF(AND(A1125=hypothèses!$AV$18,G1125=hypothèses!$AR$1),IF(E1125&lt;=hypothèses!$AT$18,hypothèses!$AW$18,IF(E1125&gt;=hypothèses!$AU$18,hypothèses!$AX$18,E1125*hypothèses!$AY$18)),0))))))))))))))</f>
        <v>0</v>
      </c>
      <c r="L1125" s="58"/>
    </row>
    <row r="1126" spans="1:12">
      <c r="A1126" t="s">
        <v>70</v>
      </c>
      <c r="B1126" s="59">
        <v>70463</v>
      </c>
      <c r="C1126">
        <v>29</v>
      </c>
      <c r="D1126">
        <v>3.5</v>
      </c>
      <c r="E1126" s="4">
        <f t="shared" si="17"/>
        <v>1677.6904761904761</v>
      </c>
      <c r="F1126" s="49">
        <f>IF($E1126&lt;=hypothèses!$AK$2,1,IF(AND($E1126&gt;hypothèses!$AJ$3,$E1126&lt;=hypothèses!$AK$3),2,IF(AND($E1126&gt;hypothèses!$AJ$4,$E1126&lt;=hypothèses!$AK$4),3,IF(AND($E1126&gt;hypothèses!$AJ$5,$E1126&lt;=hypothèses!$AK$5),4,IF(AND($E1126&gt;hypothèses!$AJ$6,$E1126&lt;=hypothèses!$AK$6),5,IF(AND($E1126&gt;hypothèses!$AJ$7,$E1126&lt;=hypothèses!$AK$7),6,IF(AND($E1126&gt;hypothèses!$AJ$8,$E1126&lt;=hypothèses!$AK$8),7,IF(AND($E1126&gt;hypothèses!$AJ$9,$E1126&lt;=hypothèses!$AK$9),8,IF(AND($E1126&gt;hypothèses!$AJ$10,$E1126&lt;=hypothèses!$AK$10),9,IF(AND($E1126&gt;hypothèses!$AJ$11,$E1126&lt;=hypothèses!$AK$11),10,""))))))))))</f>
        <v>8</v>
      </c>
      <c r="I1126">
        <v>0</v>
      </c>
      <c r="J1126" s="58" t="str" cm="1">
        <f t="array" ref="J11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26" s="58">
        <f>IF(G1126="Tarif Frais de dossier",30,IF(I1126&lt;0,0,IF(AND(A1126=hypothèses!$AV$2,G1126=hypothèses!$AM$1),IF(E1126&lt;=hypothèses!$AT$2,hypothèses!$AW$2,IF(E1126&gt;=hypothèses!$AU$2,hypothèses!$AX$2,E1126*hypothèses!$AY$2)),IF(AND(A1126=hypothèses!$AV$3,G1126=hypothèses!$AM$1),IF(E1126&lt;=hypothèses!$AT$3,hypothèses!$AW$3,IF(E1126&gt;=hypothèses!$AU$3,hypothèses!$AX$3,E1126*hypothèses!$AY$3)),IF(AND(A1126=hypothèses!$AV$5,G1126=hypothèses!$AN$1),IF(E1126&lt;=hypothèses!$AT$5,hypothèses!$AW$5,IF(E1126&gt;=hypothèses!$AU$5,hypothèses!$AX$5,E1126*hypothèses!$AY$5)),IF(AND(A1126=hypothèses!$AV$6,G1126=hypothèses!$AN$1),IF(E1126&lt;=hypothèses!$AT$6,hypothèses!$AW$6,IF(E1126&gt;=hypothèses!$AU$6,hypothèses!$AX$6,E1126*hypothèses!$AY$6)),IF(AND(A1126=hypothèses!$AV$8,G1126=hypothèses!$AO$1),IF(E1126&lt;=hypothèses!$AT$8,hypothèses!$AW$8,IF(E1126&gt;=hypothèses!$AU$8,hypothèses!$AX$8,E1126*hypothèses!$AY$8)),IF(AND(A1126=hypothèses!$AV$9,G1126=hypothèses!$AO$1),IF(E1126&lt;=hypothèses!$AT$9,hypothèses!$AW$9,IF(E1126&gt;=hypothèses!$AU$9,hypothèses!$AX$9,E1126*hypothèses!$AY$9)),IF(AND(A1126=hypothèses!$AV$11,G1126=hypothèses!$AP$1),IF(E1126&lt;=hypothèses!$AT$11,hypothèses!$AW$11,IF(E1126&gt;=hypothèses!$AU$11,hypothèses!$AX$11,E1126*hypothèses!$AY$11)),IF(AND(A1126=hypothèses!$AV$12,G1126=hypothèses!$AP$1),IF(E1126&lt;=hypothèses!$AT$12,hypothèses!$AW$12,IF(E1126&gt;=hypothèses!$AU$12,hypothèses!$AX$12,E1126*hypothèses!$AY$12)),IF(AND(A1126=hypothèses!$AV$14,G1126=hypothèses!$AQ$1),IF(E1126&lt;=hypothèses!$AT$14,hypothèses!$AW$14,IF(E1126&gt;=hypothèses!$AU$14,hypothèses!$AX$14,E1126*hypothèses!$AY$14)),IF(AND(A1126=hypothèses!$AV$15,G1126=hypothèses!$AQ$1),IF(E1126&lt;=hypothèses!$AT$15,hypothèses!$AW$15,IF(E1126&gt;=hypothèses!$AU$15,hypothèses!$AX$15,E1126*hypothèses!$AY$15)),IF(AND(A1126=hypothèses!$AV$17,G1126=hypothèses!$AR$1),IF(E1126&lt;=hypothèses!$AT$17,hypothèses!$AW$17,IF(E1126&gt;=hypothèses!$AU$17,hypothèses!$AX$17,E1126*hypothèses!$AY$17)),IF(AND(A1126=hypothèses!$AV$18,G1126=hypothèses!$AR$1),IF(E1126&lt;=hypothèses!$AT$18,hypothèses!$AW$18,IF(E1126&gt;=hypothèses!$AU$18,hypothèses!$AX$18,E1126*hypothèses!$AY$18)),0))))))))))))))</f>
        <v>0</v>
      </c>
      <c r="L1126" s="58"/>
    </row>
    <row r="1127" spans="1:12">
      <c r="A1127" t="s">
        <v>70</v>
      </c>
      <c r="B1127" s="59">
        <v>70463</v>
      </c>
      <c r="C1127">
        <v>29</v>
      </c>
      <c r="D1127">
        <v>3.5</v>
      </c>
      <c r="E1127" s="4">
        <f t="shared" si="17"/>
        <v>1677.6904761904761</v>
      </c>
      <c r="F1127" s="49">
        <f>IF($E1127&lt;=hypothèses!$AK$2,1,IF(AND($E1127&gt;hypothèses!$AJ$3,$E1127&lt;=hypothèses!$AK$3),2,IF(AND($E1127&gt;hypothèses!$AJ$4,$E1127&lt;=hypothèses!$AK$4),3,IF(AND($E1127&gt;hypothèses!$AJ$5,$E1127&lt;=hypothèses!$AK$5),4,IF(AND($E1127&gt;hypothèses!$AJ$6,$E1127&lt;=hypothèses!$AK$6),5,IF(AND($E1127&gt;hypothèses!$AJ$7,$E1127&lt;=hypothèses!$AK$7),6,IF(AND($E1127&gt;hypothèses!$AJ$8,$E1127&lt;=hypothèses!$AK$8),7,IF(AND($E1127&gt;hypothèses!$AJ$9,$E1127&lt;=hypothèses!$AK$9),8,IF(AND($E1127&gt;hypothèses!$AJ$10,$E1127&lt;=hypothèses!$AK$10),9,IF(AND($E1127&gt;hypothèses!$AJ$11,$E1127&lt;=hypothèses!$AK$11),10,""))))))))))</f>
        <v>8</v>
      </c>
      <c r="I1127">
        <v>0</v>
      </c>
      <c r="J1127" s="58" t="str" cm="1">
        <f t="array" ref="J11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27" s="58">
        <f>IF(G1127="Tarif Frais de dossier",30,IF(I1127&lt;0,0,IF(AND(A1127=hypothèses!$AV$2,G1127=hypothèses!$AM$1),IF(E1127&lt;=hypothèses!$AT$2,hypothèses!$AW$2,IF(E1127&gt;=hypothèses!$AU$2,hypothèses!$AX$2,E1127*hypothèses!$AY$2)),IF(AND(A1127=hypothèses!$AV$3,G1127=hypothèses!$AM$1),IF(E1127&lt;=hypothèses!$AT$3,hypothèses!$AW$3,IF(E1127&gt;=hypothèses!$AU$3,hypothèses!$AX$3,E1127*hypothèses!$AY$3)),IF(AND(A1127=hypothèses!$AV$5,G1127=hypothèses!$AN$1),IF(E1127&lt;=hypothèses!$AT$5,hypothèses!$AW$5,IF(E1127&gt;=hypothèses!$AU$5,hypothèses!$AX$5,E1127*hypothèses!$AY$5)),IF(AND(A1127=hypothèses!$AV$6,G1127=hypothèses!$AN$1),IF(E1127&lt;=hypothèses!$AT$6,hypothèses!$AW$6,IF(E1127&gt;=hypothèses!$AU$6,hypothèses!$AX$6,E1127*hypothèses!$AY$6)),IF(AND(A1127=hypothèses!$AV$8,G1127=hypothèses!$AO$1),IF(E1127&lt;=hypothèses!$AT$8,hypothèses!$AW$8,IF(E1127&gt;=hypothèses!$AU$8,hypothèses!$AX$8,E1127*hypothèses!$AY$8)),IF(AND(A1127=hypothèses!$AV$9,G1127=hypothèses!$AO$1),IF(E1127&lt;=hypothèses!$AT$9,hypothèses!$AW$9,IF(E1127&gt;=hypothèses!$AU$9,hypothèses!$AX$9,E1127*hypothèses!$AY$9)),IF(AND(A1127=hypothèses!$AV$11,G1127=hypothèses!$AP$1),IF(E1127&lt;=hypothèses!$AT$11,hypothèses!$AW$11,IF(E1127&gt;=hypothèses!$AU$11,hypothèses!$AX$11,E1127*hypothèses!$AY$11)),IF(AND(A1127=hypothèses!$AV$12,G1127=hypothèses!$AP$1),IF(E1127&lt;=hypothèses!$AT$12,hypothèses!$AW$12,IF(E1127&gt;=hypothèses!$AU$12,hypothèses!$AX$12,E1127*hypothèses!$AY$12)),IF(AND(A1127=hypothèses!$AV$14,G1127=hypothèses!$AQ$1),IF(E1127&lt;=hypothèses!$AT$14,hypothèses!$AW$14,IF(E1127&gt;=hypothèses!$AU$14,hypothèses!$AX$14,E1127*hypothèses!$AY$14)),IF(AND(A1127=hypothèses!$AV$15,G1127=hypothèses!$AQ$1),IF(E1127&lt;=hypothèses!$AT$15,hypothèses!$AW$15,IF(E1127&gt;=hypothèses!$AU$15,hypothèses!$AX$15,E1127*hypothèses!$AY$15)),IF(AND(A1127=hypothèses!$AV$17,G1127=hypothèses!$AR$1),IF(E1127&lt;=hypothèses!$AT$17,hypothèses!$AW$17,IF(E1127&gt;=hypothèses!$AU$17,hypothèses!$AX$17,E1127*hypothèses!$AY$17)),IF(AND(A1127=hypothèses!$AV$18,G1127=hypothèses!$AR$1),IF(E1127&lt;=hypothèses!$AT$18,hypothèses!$AW$18,IF(E1127&gt;=hypothèses!$AU$18,hypothèses!$AX$18,E1127*hypothèses!$AY$18)),0))))))))))))))</f>
        <v>0</v>
      </c>
      <c r="L1127" s="58"/>
    </row>
    <row r="1128" spans="1:12">
      <c r="A1128" t="s">
        <v>70</v>
      </c>
      <c r="B1128" s="59">
        <v>70463</v>
      </c>
      <c r="C1128">
        <v>29</v>
      </c>
      <c r="D1128">
        <v>3.5</v>
      </c>
      <c r="E1128" s="4">
        <f t="shared" si="17"/>
        <v>1677.6904761904761</v>
      </c>
      <c r="F1128" s="49">
        <f>IF($E1128&lt;=hypothèses!$AK$2,1,IF(AND($E1128&gt;hypothèses!$AJ$3,$E1128&lt;=hypothèses!$AK$3),2,IF(AND($E1128&gt;hypothèses!$AJ$4,$E1128&lt;=hypothèses!$AK$4),3,IF(AND($E1128&gt;hypothèses!$AJ$5,$E1128&lt;=hypothèses!$AK$5),4,IF(AND($E1128&gt;hypothèses!$AJ$6,$E1128&lt;=hypothèses!$AK$6),5,IF(AND($E1128&gt;hypothèses!$AJ$7,$E1128&lt;=hypothèses!$AK$7),6,IF(AND($E1128&gt;hypothèses!$AJ$8,$E1128&lt;=hypothèses!$AK$8),7,IF(AND($E1128&gt;hypothèses!$AJ$9,$E1128&lt;=hypothèses!$AK$9),8,IF(AND($E1128&gt;hypothèses!$AJ$10,$E1128&lt;=hypothèses!$AK$10),9,IF(AND($E1128&gt;hypothèses!$AJ$11,$E1128&lt;=hypothèses!$AK$11),10,""))))))))))</f>
        <v>8</v>
      </c>
      <c r="I1128">
        <v>0</v>
      </c>
      <c r="J1128" s="58" t="str" cm="1">
        <f t="array" ref="J11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28" s="58">
        <f>IF(G1128="Tarif Frais de dossier",30,IF(I1128&lt;0,0,IF(AND(A1128=hypothèses!$AV$2,G1128=hypothèses!$AM$1),IF(E1128&lt;=hypothèses!$AT$2,hypothèses!$AW$2,IF(E1128&gt;=hypothèses!$AU$2,hypothèses!$AX$2,E1128*hypothèses!$AY$2)),IF(AND(A1128=hypothèses!$AV$3,G1128=hypothèses!$AM$1),IF(E1128&lt;=hypothèses!$AT$3,hypothèses!$AW$3,IF(E1128&gt;=hypothèses!$AU$3,hypothèses!$AX$3,E1128*hypothèses!$AY$3)),IF(AND(A1128=hypothèses!$AV$5,G1128=hypothèses!$AN$1),IF(E1128&lt;=hypothèses!$AT$5,hypothèses!$AW$5,IF(E1128&gt;=hypothèses!$AU$5,hypothèses!$AX$5,E1128*hypothèses!$AY$5)),IF(AND(A1128=hypothèses!$AV$6,G1128=hypothèses!$AN$1),IF(E1128&lt;=hypothèses!$AT$6,hypothèses!$AW$6,IF(E1128&gt;=hypothèses!$AU$6,hypothèses!$AX$6,E1128*hypothèses!$AY$6)),IF(AND(A1128=hypothèses!$AV$8,G1128=hypothèses!$AO$1),IF(E1128&lt;=hypothèses!$AT$8,hypothèses!$AW$8,IF(E1128&gt;=hypothèses!$AU$8,hypothèses!$AX$8,E1128*hypothèses!$AY$8)),IF(AND(A1128=hypothèses!$AV$9,G1128=hypothèses!$AO$1),IF(E1128&lt;=hypothèses!$AT$9,hypothèses!$AW$9,IF(E1128&gt;=hypothèses!$AU$9,hypothèses!$AX$9,E1128*hypothèses!$AY$9)),IF(AND(A1128=hypothèses!$AV$11,G1128=hypothèses!$AP$1),IF(E1128&lt;=hypothèses!$AT$11,hypothèses!$AW$11,IF(E1128&gt;=hypothèses!$AU$11,hypothèses!$AX$11,E1128*hypothèses!$AY$11)),IF(AND(A1128=hypothèses!$AV$12,G1128=hypothèses!$AP$1),IF(E1128&lt;=hypothèses!$AT$12,hypothèses!$AW$12,IF(E1128&gt;=hypothèses!$AU$12,hypothèses!$AX$12,E1128*hypothèses!$AY$12)),IF(AND(A1128=hypothèses!$AV$14,G1128=hypothèses!$AQ$1),IF(E1128&lt;=hypothèses!$AT$14,hypothèses!$AW$14,IF(E1128&gt;=hypothèses!$AU$14,hypothèses!$AX$14,E1128*hypothèses!$AY$14)),IF(AND(A1128=hypothèses!$AV$15,G1128=hypothèses!$AQ$1),IF(E1128&lt;=hypothèses!$AT$15,hypothèses!$AW$15,IF(E1128&gt;=hypothèses!$AU$15,hypothèses!$AX$15,E1128*hypothèses!$AY$15)),IF(AND(A1128=hypothèses!$AV$17,G1128=hypothèses!$AR$1),IF(E1128&lt;=hypothèses!$AT$17,hypothèses!$AW$17,IF(E1128&gt;=hypothèses!$AU$17,hypothèses!$AX$17,E1128*hypothèses!$AY$17)),IF(AND(A1128=hypothèses!$AV$18,G1128=hypothèses!$AR$1),IF(E1128&lt;=hypothèses!$AT$18,hypothèses!$AW$18,IF(E1128&gt;=hypothèses!$AU$18,hypothèses!$AX$18,E1128*hypothèses!$AY$18)),0))))))))))))))</f>
        <v>0</v>
      </c>
      <c r="L1128" s="58"/>
    </row>
    <row r="1129" spans="1:12">
      <c r="A1129" t="s">
        <v>70</v>
      </c>
      <c r="B1129" s="59">
        <v>70463</v>
      </c>
      <c r="C1129">
        <v>29</v>
      </c>
      <c r="D1129">
        <v>3.5</v>
      </c>
      <c r="E1129" s="4">
        <f t="shared" si="17"/>
        <v>1677.6904761904761</v>
      </c>
      <c r="F1129" s="49">
        <f>IF($E1129&lt;=hypothèses!$AK$2,1,IF(AND($E1129&gt;hypothèses!$AJ$3,$E1129&lt;=hypothèses!$AK$3),2,IF(AND($E1129&gt;hypothèses!$AJ$4,$E1129&lt;=hypothèses!$AK$4),3,IF(AND($E1129&gt;hypothèses!$AJ$5,$E1129&lt;=hypothèses!$AK$5),4,IF(AND($E1129&gt;hypothèses!$AJ$6,$E1129&lt;=hypothèses!$AK$6),5,IF(AND($E1129&gt;hypothèses!$AJ$7,$E1129&lt;=hypothèses!$AK$7),6,IF(AND($E1129&gt;hypothèses!$AJ$8,$E1129&lt;=hypothèses!$AK$8),7,IF(AND($E1129&gt;hypothèses!$AJ$9,$E1129&lt;=hypothèses!$AK$9),8,IF(AND($E1129&gt;hypothèses!$AJ$10,$E1129&lt;=hypothèses!$AK$10),9,IF(AND($E1129&gt;hypothèses!$AJ$11,$E1129&lt;=hypothèses!$AK$11),10,""))))))))))</f>
        <v>8</v>
      </c>
      <c r="I1129">
        <v>0</v>
      </c>
      <c r="J1129" s="58" t="str" cm="1">
        <f t="array" ref="J11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29" s="58">
        <f>IF(G1129="Tarif Frais de dossier",30,IF(I1129&lt;0,0,IF(AND(A1129=hypothèses!$AV$2,G1129=hypothèses!$AM$1),IF(E1129&lt;=hypothèses!$AT$2,hypothèses!$AW$2,IF(E1129&gt;=hypothèses!$AU$2,hypothèses!$AX$2,E1129*hypothèses!$AY$2)),IF(AND(A1129=hypothèses!$AV$3,G1129=hypothèses!$AM$1),IF(E1129&lt;=hypothèses!$AT$3,hypothèses!$AW$3,IF(E1129&gt;=hypothèses!$AU$3,hypothèses!$AX$3,E1129*hypothèses!$AY$3)),IF(AND(A1129=hypothèses!$AV$5,G1129=hypothèses!$AN$1),IF(E1129&lt;=hypothèses!$AT$5,hypothèses!$AW$5,IF(E1129&gt;=hypothèses!$AU$5,hypothèses!$AX$5,E1129*hypothèses!$AY$5)),IF(AND(A1129=hypothèses!$AV$6,G1129=hypothèses!$AN$1),IF(E1129&lt;=hypothèses!$AT$6,hypothèses!$AW$6,IF(E1129&gt;=hypothèses!$AU$6,hypothèses!$AX$6,E1129*hypothèses!$AY$6)),IF(AND(A1129=hypothèses!$AV$8,G1129=hypothèses!$AO$1),IF(E1129&lt;=hypothèses!$AT$8,hypothèses!$AW$8,IF(E1129&gt;=hypothèses!$AU$8,hypothèses!$AX$8,E1129*hypothèses!$AY$8)),IF(AND(A1129=hypothèses!$AV$9,G1129=hypothèses!$AO$1),IF(E1129&lt;=hypothèses!$AT$9,hypothèses!$AW$9,IF(E1129&gt;=hypothèses!$AU$9,hypothèses!$AX$9,E1129*hypothèses!$AY$9)),IF(AND(A1129=hypothèses!$AV$11,G1129=hypothèses!$AP$1),IF(E1129&lt;=hypothèses!$AT$11,hypothèses!$AW$11,IF(E1129&gt;=hypothèses!$AU$11,hypothèses!$AX$11,E1129*hypothèses!$AY$11)),IF(AND(A1129=hypothèses!$AV$12,G1129=hypothèses!$AP$1),IF(E1129&lt;=hypothèses!$AT$12,hypothèses!$AW$12,IF(E1129&gt;=hypothèses!$AU$12,hypothèses!$AX$12,E1129*hypothèses!$AY$12)),IF(AND(A1129=hypothèses!$AV$14,G1129=hypothèses!$AQ$1),IF(E1129&lt;=hypothèses!$AT$14,hypothèses!$AW$14,IF(E1129&gt;=hypothèses!$AU$14,hypothèses!$AX$14,E1129*hypothèses!$AY$14)),IF(AND(A1129=hypothèses!$AV$15,G1129=hypothèses!$AQ$1),IF(E1129&lt;=hypothèses!$AT$15,hypothèses!$AW$15,IF(E1129&gt;=hypothèses!$AU$15,hypothèses!$AX$15,E1129*hypothèses!$AY$15)),IF(AND(A1129=hypothèses!$AV$17,G1129=hypothèses!$AR$1),IF(E1129&lt;=hypothèses!$AT$17,hypothèses!$AW$17,IF(E1129&gt;=hypothèses!$AU$17,hypothèses!$AX$17,E1129*hypothèses!$AY$17)),IF(AND(A1129=hypothèses!$AV$18,G1129=hypothèses!$AR$1),IF(E1129&lt;=hypothèses!$AT$18,hypothèses!$AW$18,IF(E1129&gt;=hypothèses!$AU$18,hypothèses!$AX$18,E1129*hypothèses!$AY$18)),0))))))))))))))</f>
        <v>0</v>
      </c>
      <c r="L1129" s="58"/>
    </row>
    <row r="1130" spans="1:12">
      <c r="A1130" t="s">
        <v>70</v>
      </c>
      <c r="B1130" s="59">
        <v>70463</v>
      </c>
      <c r="C1130">
        <v>29</v>
      </c>
      <c r="D1130">
        <v>3.5</v>
      </c>
      <c r="E1130" s="4">
        <f t="shared" si="17"/>
        <v>1677.6904761904761</v>
      </c>
      <c r="F1130" s="49">
        <f>IF($E1130&lt;=hypothèses!$AK$2,1,IF(AND($E1130&gt;hypothèses!$AJ$3,$E1130&lt;=hypothèses!$AK$3),2,IF(AND($E1130&gt;hypothèses!$AJ$4,$E1130&lt;=hypothèses!$AK$4),3,IF(AND($E1130&gt;hypothèses!$AJ$5,$E1130&lt;=hypothèses!$AK$5),4,IF(AND($E1130&gt;hypothèses!$AJ$6,$E1130&lt;=hypothèses!$AK$6),5,IF(AND($E1130&gt;hypothèses!$AJ$7,$E1130&lt;=hypothèses!$AK$7),6,IF(AND($E1130&gt;hypothèses!$AJ$8,$E1130&lt;=hypothèses!$AK$8),7,IF(AND($E1130&gt;hypothèses!$AJ$9,$E1130&lt;=hypothèses!$AK$9),8,IF(AND($E1130&gt;hypothèses!$AJ$10,$E1130&lt;=hypothèses!$AK$10),9,IF(AND($E1130&gt;hypothèses!$AJ$11,$E1130&lt;=hypothèses!$AK$11),10,""))))))))))</f>
        <v>8</v>
      </c>
      <c r="I1130">
        <v>0</v>
      </c>
      <c r="J1130" s="58" t="str" cm="1">
        <f t="array" ref="J11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30" s="58">
        <f>IF(G1130="Tarif Frais de dossier",30,IF(I1130&lt;0,0,IF(AND(A1130=hypothèses!$AV$2,G1130=hypothèses!$AM$1),IF(E1130&lt;=hypothèses!$AT$2,hypothèses!$AW$2,IF(E1130&gt;=hypothèses!$AU$2,hypothèses!$AX$2,E1130*hypothèses!$AY$2)),IF(AND(A1130=hypothèses!$AV$3,G1130=hypothèses!$AM$1),IF(E1130&lt;=hypothèses!$AT$3,hypothèses!$AW$3,IF(E1130&gt;=hypothèses!$AU$3,hypothèses!$AX$3,E1130*hypothèses!$AY$3)),IF(AND(A1130=hypothèses!$AV$5,G1130=hypothèses!$AN$1),IF(E1130&lt;=hypothèses!$AT$5,hypothèses!$AW$5,IF(E1130&gt;=hypothèses!$AU$5,hypothèses!$AX$5,E1130*hypothèses!$AY$5)),IF(AND(A1130=hypothèses!$AV$6,G1130=hypothèses!$AN$1),IF(E1130&lt;=hypothèses!$AT$6,hypothèses!$AW$6,IF(E1130&gt;=hypothèses!$AU$6,hypothèses!$AX$6,E1130*hypothèses!$AY$6)),IF(AND(A1130=hypothèses!$AV$8,G1130=hypothèses!$AO$1),IF(E1130&lt;=hypothèses!$AT$8,hypothèses!$AW$8,IF(E1130&gt;=hypothèses!$AU$8,hypothèses!$AX$8,E1130*hypothèses!$AY$8)),IF(AND(A1130=hypothèses!$AV$9,G1130=hypothèses!$AO$1),IF(E1130&lt;=hypothèses!$AT$9,hypothèses!$AW$9,IF(E1130&gt;=hypothèses!$AU$9,hypothèses!$AX$9,E1130*hypothèses!$AY$9)),IF(AND(A1130=hypothèses!$AV$11,G1130=hypothèses!$AP$1),IF(E1130&lt;=hypothèses!$AT$11,hypothèses!$AW$11,IF(E1130&gt;=hypothèses!$AU$11,hypothèses!$AX$11,E1130*hypothèses!$AY$11)),IF(AND(A1130=hypothèses!$AV$12,G1130=hypothèses!$AP$1),IF(E1130&lt;=hypothèses!$AT$12,hypothèses!$AW$12,IF(E1130&gt;=hypothèses!$AU$12,hypothèses!$AX$12,E1130*hypothèses!$AY$12)),IF(AND(A1130=hypothèses!$AV$14,G1130=hypothèses!$AQ$1),IF(E1130&lt;=hypothèses!$AT$14,hypothèses!$AW$14,IF(E1130&gt;=hypothèses!$AU$14,hypothèses!$AX$14,E1130*hypothèses!$AY$14)),IF(AND(A1130=hypothèses!$AV$15,G1130=hypothèses!$AQ$1),IF(E1130&lt;=hypothèses!$AT$15,hypothèses!$AW$15,IF(E1130&gt;=hypothèses!$AU$15,hypothèses!$AX$15,E1130*hypothèses!$AY$15)),IF(AND(A1130=hypothèses!$AV$17,G1130=hypothèses!$AR$1),IF(E1130&lt;=hypothèses!$AT$17,hypothèses!$AW$17,IF(E1130&gt;=hypothèses!$AU$17,hypothèses!$AX$17,E1130*hypothèses!$AY$17)),IF(AND(A1130=hypothèses!$AV$18,G1130=hypothèses!$AR$1),IF(E1130&lt;=hypothèses!$AT$18,hypothèses!$AW$18,IF(E1130&gt;=hypothèses!$AU$18,hypothèses!$AX$18,E1130*hypothèses!$AY$18)),0))))))))))))))</f>
        <v>0</v>
      </c>
      <c r="L1130" s="58"/>
    </row>
    <row r="1131" spans="1:12">
      <c r="A1131" t="s">
        <v>68</v>
      </c>
      <c r="B1131" s="59">
        <v>9463</v>
      </c>
      <c r="C1131">
        <v>4</v>
      </c>
      <c r="D1131">
        <v>1</v>
      </c>
      <c r="E1131" s="4">
        <f t="shared" si="17"/>
        <v>788.58333333333337</v>
      </c>
      <c r="F1131" s="49">
        <f>IF($E1131&lt;=hypothèses!$AK$2,1,IF(AND($E1131&gt;hypothèses!$AJ$3,$E1131&lt;=hypothèses!$AK$3),2,IF(AND($E1131&gt;hypothèses!$AJ$4,$E1131&lt;=hypothèses!$AK$4),3,IF(AND($E1131&gt;hypothèses!$AJ$5,$E1131&lt;=hypothèses!$AK$5),4,IF(AND($E1131&gt;hypothèses!$AJ$6,$E1131&lt;=hypothèses!$AK$6),5,IF(AND($E1131&gt;hypothèses!$AJ$7,$E1131&lt;=hypothèses!$AK$7),6,IF(AND($E1131&gt;hypothèses!$AJ$8,$E1131&lt;=hypothèses!$AK$8),7,IF(AND($E1131&gt;hypothèses!$AJ$9,$E1131&lt;=hypothèses!$AK$9),8,IF(AND($E1131&gt;hypothèses!$AJ$10,$E1131&lt;=hypothèses!$AK$10),9,IF(AND($E1131&gt;hypothèses!$AJ$11,$E1131&lt;=hypothèses!$AK$11),10,""))))))))))</f>
        <v>5</v>
      </c>
      <c r="G1131" t="s">
        <v>0</v>
      </c>
      <c r="H1131">
        <v>1.1000000000000001</v>
      </c>
      <c r="I1131">
        <v>151.80000000000001</v>
      </c>
      <c r="J1131" s="58" cm="1">
        <f t="array" ref="J11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342.84800000000001</v>
      </c>
      <c r="K1131" s="58">
        <f>IF(G1131="Tarif Frais de dossier",30,IF(I1131&lt;0,0,IF(AND(A1131=hypothèses!$AV$2,G1131=hypothèses!$AM$1),IF(E1131&lt;=hypothèses!$AT$2,hypothèses!$AW$2,IF(E1131&gt;=hypothèses!$AU$2,hypothèses!$AX$2,E1131*hypothèses!$AY$2)),IF(AND(A1131=hypothèses!$AV$3,G1131=hypothèses!$AM$1),IF(E1131&lt;=hypothèses!$AT$3,hypothèses!$AW$3,IF(E1131&gt;=hypothèses!$AU$3,hypothèses!$AX$3,E1131*hypothèses!$AY$3)),IF(AND(A1131=hypothèses!$AV$5,G1131=hypothèses!$AN$1),IF(E1131&lt;=hypothèses!$AT$5,hypothèses!$AW$5,IF(E1131&gt;=hypothèses!$AU$5,hypothèses!$AX$5,E1131*hypothèses!$AY$5)),IF(AND(A1131=hypothèses!$AV$6,G1131=hypothèses!$AN$1),IF(E1131&lt;=hypothèses!$AT$6,hypothèses!$AW$6,IF(E1131&gt;=hypothèses!$AU$6,hypothèses!$AX$6,E1131*hypothèses!$AY$6)),IF(AND(A1131=hypothèses!$AV$8,G1131=hypothèses!$AO$1),IF(E1131&lt;=hypothèses!$AT$8,hypothèses!$AW$8,IF(E1131&gt;=hypothèses!$AU$8,hypothèses!$AX$8,E1131*hypothèses!$AY$8)),IF(AND(A1131=hypothèses!$AV$9,G1131=hypothèses!$AO$1),IF(E1131&lt;=hypothèses!$AT$9,hypothèses!$AW$9,IF(E1131&gt;=hypothèses!$AU$9,hypothèses!$AX$9,E1131*hypothèses!$AY$9)),IF(AND(A1131=hypothèses!$AV$11,G1131=hypothèses!$AP$1),IF(E1131&lt;=hypothèses!$AT$11,hypothèses!$AW$11,IF(E1131&gt;=hypothèses!$AU$11,hypothèses!$AX$11,E1131*hypothèses!$AY$11)),IF(AND(A1131=hypothèses!$AV$12,G1131=hypothèses!$AP$1),IF(E1131&lt;=hypothèses!$AT$12,hypothèses!$AW$12,IF(E1131&gt;=hypothèses!$AU$12,hypothèses!$AX$12,E1131*hypothèses!$AY$12)),IF(AND(A1131=hypothèses!$AV$14,G1131=hypothèses!$AQ$1),IF(E1131&lt;=hypothèses!$AT$14,hypothèses!$AW$14,IF(E1131&gt;=hypothèses!$AU$14,hypothèses!$AX$14,E1131*hypothèses!$AY$14)),IF(AND(A1131=hypothèses!$AV$15,G1131=hypothèses!$AQ$1),IF(E1131&lt;=hypothèses!$AT$15,hypothèses!$AW$15,IF(E1131&gt;=hypothèses!$AU$15,hypothèses!$AX$15,E1131*hypothèses!$AY$15)),IF(AND(A1131=hypothèses!$AV$17,G1131=hypothèses!$AR$1),IF(E1131&lt;=hypothèses!$AT$17,hypothèses!$AW$17,IF(E1131&gt;=hypothèses!$AU$17,hypothèses!$AX$17,E1131*hypothèses!$AY$17)),IF(AND(A1131=hypothèses!$AV$18,G1131=hypothèses!$AR$1),IF(E1131&lt;=hypothèses!$AT$18,hypothèses!$AW$18,IF(E1131&gt;=hypothèses!$AU$18,hypothèses!$AX$18,E1131*hypothèses!$AY$18)),0))))))))))))))</f>
        <v>130.11625000000001</v>
      </c>
      <c r="L1131" s="58"/>
    </row>
    <row r="1132" spans="1:12">
      <c r="A1132" t="s">
        <v>68</v>
      </c>
      <c r="B1132" s="59">
        <v>9463</v>
      </c>
      <c r="C1132">
        <v>4</v>
      </c>
      <c r="D1132">
        <v>1</v>
      </c>
      <c r="E1132" s="4">
        <f t="shared" si="17"/>
        <v>788.58333333333337</v>
      </c>
      <c r="F1132" s="49">
        <f>IF($E1132&lt;=hypothèses!$AK$2,1,IF(AND($E1132&gt;hypothèses!$AJ$3,$E1132&lt;=hypothèses!$AK$3),2,IF(AND($E1132&gt;hypothèses!$AJ$4,$E1132&lt;=hypothèses!$AK$4),3,IF(AND($E1132&gt;hypothèses!$AJ$5,$E1132&lt;=hypothèses!$AK$5),4,IF(AND($E1132&gt;hypothèses!$AJ$6,$E1132&lt;=hypothèses!$AK$6),5,IF(AND($E1132&gt;hypothèses!$AJ$7,$E1132&lt;=hypothèses!$AK$7),6,IF(AND($E1132&gt;hypothèses!$AJ$8,$E1132&lt;=hypothèses!$AK$8),7,IF(AND($E1132&gt;hypothèses!$AJ$9,$E1132&lt;=hypothèses!$AK$9),8,IF(AND($E1132&gt;hypothèses!$AJ$10,$E1132&lt;=hypothèses!$AK$10),9,IF(AND($E1132&gt;hypothèses!$AJ$11,$E1132&lt;=hypothèses!$AK$11),10,""))))))))))</f>
        <v>5</v>
      </c>
      <c r="G1132" t="s">
        <v>12</v>
      </c>
      <c r="H1132">
        <v>1.1000000000000001</v>
      </c>
      <c r="I1132">
        <v>927.3</v>
      </c>
      <c r="J1132" s="58" cm="1">
        <f t="array" ref="J11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1199.6160000000002</v>
      </c>
      <c r="K1132" s="58">
        <f>IF(G1132="Tarif Frais de dossier",30,IF(I1132&lt;0,0,IF(AND(A1132=hypothèses!$AV$2,G1132=hypothèses!$AM$1),IF(E1132&lt;=hypothèses!$AT$2,hypothèses!$AW$2,IF(E1132&gt;=hypothèses!$AU$2,hypothèses!$AX$2,E1132*hypothèses!$AY$2)),IF(AND(A1132=hypothèses!$AV$3,G1132=hypothèses!$AM$1),IF(E1132&lt;=hypothèses!$AT$3,hypothèses!$AW$3,IF(E1132&gt;=hypothèses!$AU$3,hypothèses!$AX$3,E1132*hypothèses!$AY$3)),IF(AND(A1132=hypothèses!$AV$5,G1132=hypothèses!$AN$1),IF(E1132&lt;=hypothèses!$AT$5,hypothèses!$AW$5,IF(E1132&gt;=hypothèses!$AU$5,hypothèses!$AX$5,E1132*hypothèses!$AY$5)),IF(AND(A1132=hypothèses!$AV$6,G1132=hypothèses!$AN$1),IF(E1132&lt;=hypothèses!$AT$6,hypothèses!$AW$6,IF(E1132&gt;=hypothèses!$AU$6,hypothèses!$AX$6,E1132*hypothèses!$AY$6)),IF(AND(A1132=hypothèses!$AV$8,G1132=hypothèses!$AO$1),IF(E1132&lt;=hypothèses!$AT$8,hypothèses!$AW$8,IF(E1132&gt;=hypothèses!$AU$8,hypothèses!$AX$8,E1132*hypothèses!$AY$8)),IF(AND(A1132=hypothèses!$AV$9,G1132=hypothèses!$AO$1),IF(E1132&lt;=hypothèses!$AT$9,hypothèses!$AW$9,IF(E1132&gt;=hypothèses!$AU$9,hypothèses!$AX$9,E1132*hypothèses!$AY$9)),IF(AND(A1132=hypothèses!$AV$11,G1132=hypothèses!$AP$1),IF(E1132&lt;=hypothèses!$AT$11,hypothèses!$AW$11,IF(E1132&gt;=hypothèses!$AU$11,hypothèses!$AX$11,E1132*hypothèses!$AY$11)),IF(AND(A1132=hypothèses!$AV$12,G1132=hypothèses!$AP$1),IF(E1132&lt;=hypothèses!$AT$12,hypothèses!$AW$12,IF(E1132&gt;=hypothèses!$AU$12,hypothèses!$AX$12,E1132*hypothèses!$AY$12)),IF(AND(A1132=hypothèses!$AV$14,G1132=hypothèses!$AQ$1),IF(E1132&lt;=hypothèses!$AT$14,hypothèses!$AW$14,IF(E1132&gt;=hypothèses!$AU$14,hypothèses!$AX$14,E1132*hypothèses!$AY$14)),IF(AND(A1132=hypothèses!$AV$15,G1132=hypothèses!$AQ$1),IF(E1132&lt;=hypothèses!$AT$15,hypothèses!$AW$15,IF(E1132&gt;=hypothèses!$AU$15,hypothèses!$AX$15,E1132*hypothèses!$AY$15)),IF(AND(A1132=hypothèses!$AV$17,G1132=hypothèses!$AR$1),IF(E1132&lt;=hypothèses!$AT$17,hypothèses!$AW$17,IF(E1132&gt;=hypothèses!$AU$17,hypothèses!$AX$17,E1132*hypothèses!$AY$17)),IF(AND(A1132=hypothèses!$AV$18,G1132=hypothèses!$AR$1),IF(E1132&lt;=hypothèses!$AT$18,hypothèses!$AW$18,IF(E1132&gt;=hypothèses!$AU$18,hypothèses!$AX$18,E1132*hypothèses!$AY$18)),0))))))))))))))</f>
        <v>843</v>
      </c>
      <c r="L1132" s="58"/>
    </row>
    <row r="1133" spans="1:12">
      <c r="A1133" t="s">
        <v>68</v>
      </c>
      <c r="B1133" s="59">
        <v>9463</v>
      </c>
      <c r="C1133">
        <v>4</v>
      </c>
      <c r="D1133">
        <v>1</v>
      </c>
      <c r="E1133" s="4">
        <f t="shared" si="17"/>
        <v>788.58333333333337</v>
      </c>
      <c r="F1133" s="49">
        <f>IF($E1133&lt;=hypothèses!$AK$2,1,IF(AND($E1133&gt;hypothèses!$AJ$3,$E1133&lt;=hypothèses!$AK$3),2,IF(AND($E1133&gt;hypothèses!$AJ$4,$E1133&lt;=hypothèses!$AK$4),3,IF(AND($E1133&gt;hypothèses!$AJ$5,$E1133&lt;=hypothèses!$AK$5),4,IF(AND($E1133&gt;hypothèses!$AJ$6,$E1133&lt;=hypothèses!$AK$6),5,IF(AND($E1133&gt;hypothèses!$AJ$7,$E1133&lt;=hypothèses!$AK$7),6,IF(AND($E1133&gt;hypothèses!$AJ$8,$E1133&lt;=hypothèses!$AK$8),7,IF(AND($E1133&gt;hypothèses!$AJ$9,$E1133&lt;=hypothèses!$AK$9),8,IF(AND($E1133&gt;hypothèses!$AJ$10,$E1133&lt;=hypothèses!$AK$10),9,IF(AND($E1133&gt;hypothèses!$AJ$11,$E1133&lt;=hypothèses!$AK$11),10,""))))))))))</f>
        <v>5</v>
      </c>
      <c r="I1133">
        <v>0</v>
      </c>
      <c r="J1133" s="58" t="str" cm="1">
        <f t="array" ref="J11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33" s="58">
        <f>IF(G1133="Tarif Frais de dossier",30,IF(I1133&lt;0,0,IF(AND(A1133=hypothèses!$AV$2,G1133=hypothèses!$AM$1),IF(E1133&lt;=hypothèses!$AT$2,hypothèses!$AW$2,IF(E1133&gt;=hypothèses!$AU$2,hypothèses!$AX$2,E1133*hypothèses!$AY$2)),IF(AND(A1133=hypothèses!$AV$3,G1133=hypothèses!$AM$1),IF(E1133&lt;=hypothèses!$AT$3,hypothèses!$AW$3,IF(E1133&gt;=hypothèses!$AU$3,hypothèses!$AX$3,E1133*hypothèses!$AY$3)),IF(AND(A1133=hypothèses!$AV$5,G1133=hypothèses!$AN$1),IF(E1133&lt;=hypothèses!$AT$5,hypothèses!$AW$5,IF(E1133&gt;=hypothèses!$AU$5,hypothèses!$AX$5,E1133*hypothèses!$AY$5)),IF(AND(A1133=hypothèses!$AV$6,G1133=hypothèses!$AN$1),IF(E1133&lt;=hypothèses!$AT$6,hypothèses!$AW$6,IF(E1133&gt;=hypothèses!$AU$6,hypothèses!$AX$6,E1133*hypothèses!$AY$6)),IF(AND(A1133=hypothèses!$AV$8,G1133=hypothèses!$AO$1),IF(E1133&lt;=hypothèses!$AT$8,hypothèses!$AW$8,IF(E1133&gt;=hypothèses!$AU$8,hypothèses!$AX$8,E1133*hypothèses!$AY$8)),IF(AND(A1133=hypothèses!$AV$9,G1133=hypothèses!$AO$1),IF(E1133&lt;=hypothèses!$AT$9,hypothèses!$AW$9,IF(E1133&gt;=hypothèses!$AU$9,hypothèses!$AX$9,E1133*hypothèses!$AY$9)),IF(AND(A1133=hypothèses!$AV$11,G1133=hypothèses!$AP$1),IF(E1133&lt;=hypothèses!$AT$11,hypothèses!$AW$11,IF(E1133&gt;=hypothèses!$AU$11,hypothèses!$AX$11,E1133*hypothèses!$AY$11)),IF(AND(A1133=hypothèses!$AV$12,G1133=hypothèses!$AP$1),IF(E1133&lt;=hypothèses!$AT$12,hypothèses!$AW$12,IF(E1133&gt;=hypothèses!$AU$12,hypothèses!$AX$12,E1133*hypothèses!$AY$12)),IF(AND(A1133=hypothèses!$AV$14,G1133=hypothèses!$AQ$1),IF(E1133&lt;=hypothèses!$AT$14,hypothèses!$AW$14,IF(E1133&gt;=hypothèses!$AU$14,hypothèses!$AX$14,E1133*hypothèses!$AY$14)),IF(AND(A1133=hypothèses!$AV$15,G1133=hypothèses!$AQ$1),IF(E1133&lt;=hypothèses!$AT$15,hypothèses!$AW$15,IF(E1133&gt;=hypothèses!$AU$15,hypothèses!$AX$15,E1133*hypothèses!$AY$15)),IF(AND(A1133=hypothèses!$AV$17,G1133=hypothèses!$AR$1),IF(E1133&lt;=hypothèses!$AT$17,hypothèses!$AW$17,IF(E1133&gt;=hypothèses!$AU$17,hypothèses!$AX$17,E1133*hypothèses!$AY$17)),IF(AND(A1133=hypothèses!$AV$18,G1133=hypothèses!$AR$1),IF(E1133&lt;=hypothèses!$AT$18,hypothèses!$AW$18,IF(E1133&gt;=hypothèses!$AU$18,hypothèses!$AX$18,E1133*hypothèses!$AY$18)),0))))))))))))))</f>
        <v>0</v>
      </c>
      <c r="L1133" s="58"/>
    </row>
    <row r="1134" spans="1:12">
      <c r="A1134" t="s">
        <v>68</v>
      </c>
      <c r="B1134" s="59">
        <v>9463</v>
      </c>
      <c r="C1134">
        <v>4</v>
      </c>
      <c r="D1134">
        <v>1</v>
      </c>
      <c r="E1134" s="4">
        <f t="shared" si="17"/>
        <v>788.58333333333337</v>
      </c>
      <c r="F1134" s="49">
        <f>IF($E1134&lt;=hypothèses!$AK$2,1,IF(AND($E1134&gt;hypothèses!$AJ$3,$E1134&lt;=hypothèses!$AK$3),2,IF(AND($E1134&gt;hypothèses!$AJ$4,$E1134&lt;=hypothèses!$AK$4),3,IF(AND($E1134&gt;hypothèses!$AJ$5,$E1134&lt;=hypothèses!$AK$5),4,IF(AND($E1134&gt;hypothèses!$AJ$6,$E1134&lt;=hypothèses!$AK$6),5,IF(AND($E1134&gt;hypothèses!$AJ$7,$E1134&lt;=hypothèses!$AK$7),6,IF(AND($E1134&gt;hypothèses!$AJ$8,$E1134&lt;=hypothèses!$AK$8),7,IF(AND($E1134&gt;hypothèses!$AJ$9,$E1134&lt;=hypothèses!$AK$9),8,IF(AND($E1134&gt;hypothèses!$AJ$10,$E1134&lt;=hypothèses!$AK$10),9,IF(AND($E1134&gt;hypothèses!$AJ$11,$E1134&lt;=hypothèses!$AK$11),10,""))))))))))</f>
        <v>5</v>
      </c>
      <c r="I1134">
        <v>0</v>
      </c>
      <c r="J1134" s="58" t="str" cm="1">
        <f t="array" ref="J11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34" s="58">
        <f>IF(G1134="Tarif Frais de dossier",30,IF(I1134&lt;0,0,IF(AND(A1134=hypothèses!$AV$2,G1134=hypothèses!$AM$1),IF(E1134&lt;=hypothèses!$AT$2,hypothèses!$AW$2,IF(E1134&gt;=hypothèses!$AU$2,hypothèses!$AX$2,E1134*hypothèses!$AY$2)),IF(AND(A1134=hypothèses!$AV$3,G1134=hypothèses!$AM$1),IF(E1134&lt;=hypothèses!$AT$3,hypothèses!$AW$3,IF(E1134&gt;=hypothèses!$AU$3,hypothèses!$AX$3,E1134*hypothèses!$AY$3)),IF(AND(A1134=hypothèses!$AV$5,G1134=hypothèses!$AN$1),IF(E1134&lt;=hypothèses!$AT$5,hypothèses!$AW$5,IF(E1134&gt;=hypothèses!$AU$5,hypothèses!$AX$5,E1134*hypothèses!$AY$5)),IF(AND(A1134=hypothèses!$AV$6,G1134=hypothèses!$AN$1),IF(E1134&lt;=hypothèses!$AT$6,hypothèses!$AW$6,IF(E1134&gt;=hypothèses!$AU$6,hypothèses!$AX$6,E1134*hypothèses!$AY$6)),IF(AND(A1134=hypothèses!$AV$8,G1134=hypothèses!$AO$1),IF(E1134&lt;=hypothèses!$AT$8,hypothèses!$AW$8,IF(E1134&gt;=hypothèses!$AU$8,hypothèses!$AX$8,E1134*hypothèses!$AY$8)),IF(AND(A1134=hypothèses!$AV$9,G1134=hypothèses!$AO$1),IF(E1134&lt;=hypothèses!$AT$9,hypothèses!$AW$9,IF(E1134&gt;=hypothèses!$AU$9,hypothèses!$AX$9,E1134*hypothèses!$AY$9)),IF(AND(A1134=hypothèses!$AV$11,G1134=hypothèses!$AP$1),IF(E1134&lt;=hypothèses!$AT$11,hypothèses!$AW$11,IF(E1134&gt;=hypothèses!$AU$11,hypothèses!$AX$11,E1134*hypothèses!$AY$11)),IF(AND(A1134=hypothèses!$AV$12,G1134=hypothèses!$AP$1),IF(E1134&lt;=hypothèses!$AT$12,hypothèses!$AW$12,IF(E1134&gt;=hypothèses!$AU$12,hypothèses!$AX$12,E1134*hypothèses!$AY$12)),IF(AND(A1134=hypothèses!$AV$14,G1134=hypothèses!$AQ$1),IF(E1134&lt;=hypothèses!$AT$14,hypothèses!$AW$14,IF(E1134&gt;=hypothèses!$AU$14,hypothèses!$AX$14,E1134*hypothèses!$AY$14)),IF(AND(A1134=hypothèses!$AV$15,G1134=hypothèses!$AQ$1),IF(E1134&lt;=hypothèses!$AT$15,hypothèses!$AW$15,IF(E1134&gt;=hypothèses!$AU$15,hypothèses!$AX$15,E1134*hypothèses!$AY$15)),IF(AND(A1134=hypothèses!$AV$17,G1134=hypothèses!$AR$1),IF(E1134&lt;=hypothèses!$AT$17,hypothèses!$AW$17,IF(E1134&gt;=hypothèses!$AU$17,hypothèses!$AX$17,E1134*hypothèses!$AY$17)),IF(AND(A1134=hypothèses!$AV$18,G1134=hypothèses!$AR$1),IF(E1134&lt;=hypothèses!$AT$18,hypothèses!$AW$18,IF(E1134&gt;=hypothèses!$AU$18,hypothèses!$AX$18,E1134*hypothèses!$AY$18)),0))))))))))))))</f>
        <v>0</v>
      </c>
      <c r="L1134" s="58"/>
    </row>
    <row r="1135" spans="1:12">
      <c r="A1135" t="s">
        <v>68</v>
      </c>
      <c r="B1135" s="59">
        <v>9463</v>
      </c>
      <c r="C1135">
        <v>4</v>
      </c>
      <c r="D1135">
        <v>1</v>
      </c>
      <c r="E1135" s="4">
        <f t="shared" si="17"/>
        <v>788.58333333333337</v>
      </c>
      <c r="F1135" s="49">
        <f>IF($E1135&lt;=hypothèses!$AK$2,1,IF(AND($E1135&gt;hypothèses!$AJ$3,$E1135&lt;=hypothèses!$AK$3),2,IF(AND($E1135&gt;hypothèses!$AJ$4,$E1135&lt;=hypothèses!$AK$4),3,IF(AND($E1135&gt;hypothèses!$AJ$5,$E1135&lt;=hypothèses!$AK$5),4,IF(AND($E1135&gt;hypothèses!$AJ$6,$E1135&lt;=hypothèses!$AK$6),5,IF(AND($E1135&gt;hypothèses!$AJ$7,$E1135&lt;=hypothèses!$AK$7),6,IF(AND($E1135&gt;hypothèses!$AJ$8,$E1135&lt;=hypothèses!$AK$8),7,IF(AND($E1135&gt;hypothèses!$AJ$9,$E1135&lt;=hypothèses!$AK$9),8,IF(AND($E1135&gt;hypothèses!$AJ$10,$E1135&lt;=hypothèses!$AK$10),9,IF(AND($E1135&gt;hypothèses!$AJ$11,$E1135&lt;=hypothèses!$AK$11),10,""))))))))))</f>
        <v>5</v>
      </c>
      <c r="I1135">
        <v>0</v>
      </c>
      <c r="J1135" s="58" t="str" cm="1">
        <f t="array" ref="J11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35" s="58">
        <f>IF(G1135="Tarif Frais de dossier",30,IF(I1135&lt;0,0,IF(AND(A1135=hypothèses!$AV$2,G1135=hypothèses!$AM$1),IF(E1135&lt;=hypothèses!$AT$2,hypothèses!$AW$2,IF(E1135&gt;=hypothèses!$AU$2,hypothèses!$AX$2,E1135*hypothèses!$AY$2)),IF(AND(A1135=hypothèses!$AV$3,G1135=hypothèses!$AM$1),IF(E1135&lt;=hypothèses!$AT$3,hypothèses!$AW$3,IF(E1135&gt;=hypothèses!$AU$3,hypothèses!$AX$3,E1135*hypothèses!$AY$3)),IF(AND(A1135=hypothèses!$AV$5,G1135=hypothèses!$AN$1),IF(E1135&lt;=hypothèses!$AT$5,hypothèses!$AW$5,IF(E1135&gt;=hypothèses!$AU$5,hypothèses!$AX$5,E1135*hypothèses!$AY$5)),IF(AND(A1135=hypothèses!$AV$6,G1135=hypothèses!$AN$1),IF(E1135&lt;=hypothèses!$AT$6,hypothèses!$AW$6,IF(E1135&gt;=hypothèses!$AU$6,hypothèses!$AX$6,E1135*hypothèses!$AY$6)),IF(AND(A1135=hypothèses!$AV$8,G1135=hypothèses!$AO$1),IF(E1135&lt;=hypothèses!$AT$8,hypothèses!$AW$8,IF(E1135&gt;=hypothèses!$AU$8,hypothèses!$AX$8,E1135*hypothèses!$AY$8)),IF(AND(A1135=hypothèses!$AV$9,G1135=hypothèses!$AO$1),IF(E1135&lt;=hypothèses!$AT$9,hypothèses!$AW$9,IF(E1135&gt;=hypothèses!$AU$9,hypothèses!$AX$9,E1135*hypothèses!$AY$9)),IF(AND(A1135=hypothèses!$AV$11,G1135=hypothèses!$AP$1),IF(E1135&lt;=hypothèses!$AT$11,hypothèses!$AW$11,IF(E1135&gt;=hypothèses!$AU$11,hypothèses!$AX$11,E1135*hypothèses!$AY$11)),IF(AND(A1135=hypothèses!$AV$12,G1135=hypothèses!$AP$1),IF(E1135&lt;=hypothèses!$AT$12,hypothèses!$AW$12,IF(E1135&gt;=hypothèses!$AU$12,hypothèses!$AX$12,E1135*hypothèses!$AY$12)),IF(AND(A1135=hypothèses!$AV$14,G1135=hypothèses!$AQ$1),IF(E1135&lt;=hypothèses!$AT$14,hypothèses!$AW$14,IF(E1135&gt;=hypothèses!$AU$14,hypothèses!$AX$14,E1135*hypothèses!$AY$14)),IF(AND(A1135=hypothèses!$AV$15,G1135=hypothèses!$AQ$1),IF(E1135&lt;=hypothèses!$AT$15,hypothèses!$AW$15,IF(E1135&gt;=hypothèses!$AU$15,hypothèses!$AX$15,E1135*hypothèses!$AY$15)),IF(AND(A1135=hypothèses!$AV$17,G1135=hypothèses!$AR$1),IF(E1135&lt;=hypothèses!$AT$17,hypothèses!$AW$17,IF(E1135&gt;=hypothèses!$AU$17,hypothèses!$AX$17,E1135*hypothèses!$AY$17)),IF(AND(A1135=hypothèses!$AV$18,G1135=hypothèses!$AR$1),IF(E1135&lt;=hypothèses!$AT$18,hypothèses!$AW$18,IF(E1135&gt;=hypothèses!$AU$18,hypothèses!$AX$18,E1135*hypothèses!$AY$18)),0))))))))))))))</f>
        <v>0</v>
      </c>
      <c r="L1135" s="58"/>
    </row>
    <row r="1136" spans="1:12">
      <c r="A1136" t="s">
        <v>68</v>
      </c>
      <c r="B1136" s="59">
        <v>9463</v>
      </c>
      <c r="C1136">
        <v>4</v>
      </c>
      <c r="D1136">
        <v>1</v>
      </c>
      <c r="E1136" s="4">
        <f t="shared" si="17"/>
        <v>788.58333333333337</v>
      </c>
      <c r="F1136" s="49">
        <f>IF($E1136&lt;=hypothèses!$AK$2,1,IF(AND($E1136&gt;hypothèses!$AJ$3,$E1136&lt;=hypothèses!$AK$3),2,IF(AND($E1136&gt;hypothèses!$AJ$4,$E1136&lt;=hypothèses!$AK$4),3,IF(AND($E1136&gt;hypothèses!$AJ$5,$E1136&lt;=hypothèses!$AK$5),4,IF(AND($E1136&gt;hypothèses!$AJ$6,$E1136&lt;=hypothèses!$AK$6),5,IF(AND($E1136&gt;hypothèses!$AJ$7,$E1136&lt;=hypothèses!$AK$7),6,IF(AND($E1136&gt;hypothèses!$AJ$8,$E1136&lt;=hypothèses!$AK$8),7,IF(AND($E1136&gt;hypothèses!$AJ$9,$E1136&lt;=hypothèses!$AK$9),8,IF(AND($E1136&gt;hypothèses!$AJ$10,$E1136&lt;=hypothèses!$AK$10),9,IF(AND($E1136&gt;hypothèses!$AJ$11,$E1136&lt;=hypothèses!$AK$11),10,""))))))))))</f>
        <v>5</v>
      </c>
      <c r="I1136">
        <v>0</v>
      </c>
      <c r="J1136" s="58" t="str" cm="1">
        <f t="array" ref="J11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36" s="58">
        <f>IF(G1136="Tarif Frais de dossier",30,IF(I1136&lt;0,0,IF(AND(A1136=hypothèses!$AV$2,G1136=hypothèses!$AM$1),IF(E1136&lt;=hypothèses!$AT$2,hypothèses!$AW$2,IF(E1136&gt;=hypothèses!$AU$2,hypothèses!$AX$2,E1136*hypothèses!$AY$2)),IF(AND(A1136=hypothèses!$AV$3,G1136=hypothèses!$AM$1),IF(E1136&lt;=hypothèses!$AT$3,hypothèses!$AW$3,IF(E1136&gt;=hypothèses!$AU$3,hypothèses!$AX$3,E1136*hypothèses!$AY$3)),IF(AND(A1136=hypothèses!$AV$5,G1136=hypothèses!$AN$1),IF(E1136&lt;=hypothèses!$AT$5,hypothèses!$AW$5,IF(E1136&gt;=hypothèses!$AU$5,hypothèses!$AX$5,E1136*hypothèses!$AY$5)),IF(AND(A1136=hypothèses!$AV$6,G1136=hypothèses!$AN$1),IF(E1136&lt;=hypothèses!$AT$6,hypothèses!$AW$6,IF(E1136&gt;=hypothèses!$AU$6,hypothèses!$AX$6,E1136*hypothèses!$AY$6)),IF(AND(A1136=hypothèses!$AV$8,G1136=hypothèses!$AO$1),IF(E1136&lt;=hypothèses!$AT$8,hypothèses!$AW$8,IF(E1136&gt;=hypothèses!$AU$8,hypothèses!$AX$8,E1136*hypothèses!$AY$8)),IF(AND(A1136=hypothèses!$AV$9,G1136=hypothèses!$AO$1),IF(E1136&lt;=hypothèses!$AT$9,hypothèses!$AW$9,IF(E1136&gt;=hypothèses!$AU$9,hypothèses!$AX$9,E1136*hypothèses!$AY$9)),IF(AND(A1136=hypothèses!$AV$11,G1136=hypothèses!$AP$1),IF(E1136&lt;=hypothèses!$AT$11,hypothèses!$AW$11,IF(E1136&gt;=hypothèses!$AU$11,hypothèses!$AX$11,E1136*hypothèses!$AY$11)),IF(AND(A1136=hypothèses!$AV$12,G1136=hypothèses!$AP$1),IF(E1136&lt;=hypothèses!$AT$12,hypothèses!$AW$12,IF(E1136&gt;=hypothèses!$AU$12,hypothèses!$AX$12,E1136*hypothèses!$AY$12)),IF(AND(A1136=hypothèses!$AV$14,G1136=hypothèses!$AQ$1),IF(E1136&lt;=hypothèses!$AT$14,hypothèses!$AW$14,IF(E1136&gt;=hypothèses!$AU$14,hypothèses!$AX$14,E1136*hypothèses!$AY$14)),IF(AND(A1136=hypothèses!$AV$15,G1136=hypothèses!$AQ$1),IF(E1136&lt;=hypothèses!$AT$15,hypothèses!$AW$15,IF(E1136&gt;=hypothèses!$AU$15,hypothèses!$AX$15,E1136*hypothèses!$AY$15)),IF(AND(A1136=hypothèses!$AV$17,G1136=hypothèses!$AR$1),IF(E1136&lt;=hypothèses!$AT$17,hypothèses!$AW$17,IF(E1136&gt;=hypothèses!$AU$17,hypothèses!$AX$17,E1136*hypothèses!$AY$17)),IF(AND(A1136=hypothèses!$AV$18,G1136=hypothèses!$AR$1),IF(E1136&lt;=hypothèses!$AT$18,hypothèses!$AW$18,IF(E1136&gt;=hypothèses!$AU$18,hypothèses!$AX$18,E1136*hypothèses!$AY$18)),0))))))))))))))</f>
        <v>0</v>
      </c>
      <c r="L1136" s="58"/>
    </row>
    <row r="1137" spans="1:12">
      <c r="A1137" t="s">
        <v>68</v>
      </c>
      <c r="B1137" s="59">
        <v>9463</v>
      </c>
      <c r="C1137">
        <v>4</v>
      </c>
      <c r="D1137">
        <v>1</v>
      </c>
      <c r="E1137" s="4">
        <f t="shared" si="17"/>
        <v>788.58333333333337</v>
      </c>
      <c r="F1137" s="49">
        <f>IF($E1137&lt;=hypothèses!$AK$2,1,IF(AND($E1137&gt;hypothèses!$AJ$3,$E1137&lt;=hypothèses!$AK$3),2,IF(AND($E1137&gt;hypothèses!$AJ$4,$E1137&lt;=hypothèses!$AK$4),3,IF(AND($E1137&gt;hypothèses!$AJ$5,$E1137&lt;=hypothèses!$AK$5),4,IF(AND($E1137&gt;hypothèses!$AJ$6,$E1137&lt;=hypothèses!$AK$6),5,IF(AND($E1137&gt;hypothèses!$AJ$7,$E1137&lt;=hypothèses!$AK$7),6,IF(AND($E1137&gt;hypothèses!$AJ$8,$E1137&lt;=hypothèses!$AK$8),7,IF(AND($E1137&gt;hypothèses!$AJ$9,$E1137&lt;=hypothèses!$AK$9),8,IF(AND($E1137&gt;hypothèses!$AJ$10,$E1137&lt;=hypothèses!$AK$10),9,IF(AND($E1137&gt;hypothèses!$AJ$11,$E1137&lt;=hypothèses!$AK$11),10,""))))))))))</f>
        <v>5</v>
      </c>
      <c r="I1137">
        <v>0</v>
      </c>
      <c r="J1137" s="58" t="str" cm="1">
        <f t="array" ref="J11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37" s="58">
        <f>IF(G1137="Tarif Frais de dossier",30,IF(I1137&lt;0,0,IF(AND(A1137=hypothèses!$AV$2,G1137=hypothèses!$AM$1),IF(E1137&lt;=hypothèses!$AT$2,hypothèses!$AW$2,IF(E1137&gt;=hypothèses!$AU$2,hypothèses!$AX$2,E1137*hypothèses!$AY$2)),IF(AND(A1137=hypothèses!$AV$3,G1137=hypothèses!$AM$1),IF(E1137&lt;=hypothèses!$AT$3,hypothèses!$AW$3,IF(E1137&gt;=hypothèses!$AU$3,hypothèses!$AX$3,E1137*hypothèses!$AY$3)),IF(AND(A1137=hypothèses!$AV$5,G1137=hypothèses!$AN$1),IF(E1137&lt;=hypothèses!$AT$5,hypothèses!$AW$5,IF(E1137&gt;=hypothèses!$AU$5,hypothèses!$AX$5,E1137*hypothèses!$AY$5)),IF(AND(A1137=hypothèses!$AV$6,G1137=hypothèses!$AN$1),IF(E1137&lt;=hypothèses!$AT$6,hypothèses!$AW$6,IF(E1137&gt;=hypothèses!$AU$6,hypothèses!$AX$6,E1137*hypothèses!$AY$6)),IF(AND(A1137=hypothèses!$AV$8,G1137=hypothèses!$AO$1),IF(E1137&lt;=hypothèses!$AT$8,hypothèses!$AW$8,IF(E1137&gt;=hypothèses!$AU$8,hypothèses!$AX$8,E1137*hypothèses!$AY$8)),IF(AND(A1137=hypothèses!$AV$9,G1137=hypothèses!$AO$1),IF(E1137&lt;=hypothèses!$AT$9,hypothèses!$AW$9,IF(E1137&gt;=hypothèses!$AU$9,hypothèses!$AX$9,E1137*hypothèses!$AY$9)),IF(AND(A1137=hypothèses!$AV$11,G1137=hypothèses!$AP$1),IF(E1137&lt;=hypothèses!$AT$11,hypothèses!$AW$11,IF(E1137&gt;=hypothèses!$AU$11,hypothèses!$AX$11,E1137*hypothèses!$AY$11)),IF(AND(A1137=hypothèses!$AV$12,G1137=hypothèses!$AP$1),IF(E1137&lt;=hypothèses!$AT$12,hypothèses!$AW$12,IF(E1137&gt;=hypothèses!$AU$12,hypothèses!$AX$12,E1137*hypothèses!$AY$12)),IF(AND(A1137=hypothèses!$AV$14,G1137=hypothèses!$AQ$1),IF(E1137&lt;=hypothèses!$AT$14,hypothèses!$AW$14,IF(E1137&gt;=hypothèses!$AU$14,hypothèses!$AX$14,E1137*hypothèses!$AY$14)),IF(AND(A1137=hypothèses!$AV$15,G1137=hypothèses!$AQ$1),IF(E1137&lt;=hypothèses!$AT$15,hypothèses!$AW$15,IF(E1137&gt;=hypothèses!$AU$15,hypothèses!$AX$15,E1137*hypothèses!$AY$15)),IF(AND(A1137=hypothèses!$AV$17,G1137=hypothèses!$AR$1),IF(E1137&lt;=hypothèses!$AT$17,hypothèses!$AW$17,IF(E1137&gt;=hypothèses!$AU$17,hypothèses!$AX$17,E1137*hypothèses!$AY$17)),IF(AND(A1137=hypothèses!$AV$18,G1137=hypothèses!$AR$1),IF(E1137&lt;=hypothèses!$AT$18,hypothèses!$AW$18,IF(E1137&gt;=hypothèses!$AU$18,hypothèses!$AX$18,E1137*hypothèses!$AY$18)),0))))))))))))))</f>
        <v>0</v>
      </c>
      <c r="L1137" s="58"/>
    </row>
    <row r="1138" spans="1:12">
      <c r="A1138" t="s">
        <v>68</v>
      </c>
      <c r="B1138" s="59">
        <v>9463</v>
      </c>
      <c r="C1138">
        <v>4</v>
      </c>
      <c r="D1138">
        <v>1</v>
      </c>
      <c r="E1138" s="4">
        <f t="shared" si="17"/>
        <v>788.58333333333337</v>
      </c>
      <c r="F1138" s="49">
        <f>IF($E1138&lt;=hypothèses!$AK$2,1,IF(AND($E1138&gt;hypothèses!$AJ$3,$E1138&lt;=hypothèses!$AK$3),2,IF(AND($E1138&gt;hypothèses!$AJ$4,$E1138&lt;=hypothèses!$AK$4),3,IF(AND($E1138&gt;hypothèses!$AJ$5,$E1138&lt;=hypothèses!$AK$5),4,IF(AND($E1138&gt;hypothèses!$AJ$6,$E1138&lt;=hypothèses!$AK$6),5,IF(AND($E1138&gt;hypothèses!$AJ$7,$E1138&lt;=hypothèses!$AK$7),6,IF(AND($E1138&gt;hypothèses!$AJ$8,$E1138&lt;=hypothèses!$AK$8),7,IF(AND($E1138&gt;hypothèses!$AJ$9,$E1138&lt;=hypothèses!$AK$9),8,IF(AND($E1138&gt;hypothèses!$AJ$10,$E1138&lt;=hypothèses!$AK$10),9,IF(AND($E1138&gt;hypothèses!$AJ$11,$E1138&lt;=hypothèses!$AK$11),10,""))))))))))</f>
        <v>5</v>
      </c>
      <c r="I1138">
        <v>0</v>
      </c>
      <c r="J1138" s="58" t="str" cm="1">
        <f t="array" ref="J11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38" s="58">
        <f>IF(G1138="Tarif Frais de dossier",30,IF(I1138&lt;0,0,IF(AND(A1138=hypothèses!$AV$2,G1138=hypothèses!$AM$1),IF(E1138&lt;=hypothèses!$AT$2,hypothèses!$AW$2,IF(E1138&gt;=hypothèses!$AU$2,hypothèses!$AX$2,E1138*hypothèses!$AY$2)),IF(AND(A1138=hypothèses!$AV$3,G1138=hypothèses!$AM$1),IF(E1138&lt;=hypothèses!$AT$3,hypothèses!$AW$3,IF(E1138&gt;=hypothèses!$AU$3,hypothèses!$AX$3,E1138*hypothèses!$AY$3)),IF(AND(A1138=hypothèses!$AV$5,G1138=hypothèses!$AN$1),IF(E1138&lt;=hypothèses!$AT$5,hypothèses!$AW$5,IF(E1138&gt;=hypothèses!$AU$5,hypothèses!$AX$5,E1138*hypothèses!$AY$5)),IF(AND(A1138=hypothèses!$AV$6,G1138=hypothèses!$AN$1),IF(E1138&lt;=hypothèses!$AT$6,hypothèses!$AW$6,IF(E1138&gt;=hypothèses!$AU$6,hypothèses!$AX$6,E1138*hypothèses!$AY$6)),IF(AND(A1138=hypothèses!$AV$8,G1138=hypothèses!$AO$1),IF(E1138&lt;=hypothèses!$AT$8,hypothèses!$AW$8,IF(E1138&gt;=hypothèses!$AU$8,hypothèses!$AX$8,E1138*hypothèses!$AY$8)),IF(AND(A1138=hypothèses!$AV$9,G1138=hypothèses!$AO$1),IF(E1138&lt;=hypothèses!$AT$9,hypothèses!$AW$9,IF(E1138&gt;=hypothèses!$AU$9,hypothèses!$AX$9,E1138*hypothèses!$AY$9)),IF(AND(A1138=hypothèses!$AV$11,G1138=hypothèses!$AP$1),IF(E1138&lt;=hypothèses!$AT$11,hypothèses!$AW$11,IF(E1138&gt;=hypothèses!$AU$11,hypothèses!$AX$11,E1138*hypothèses!$AY$11)),IF(AND(A1138=hypothèses!$AV$12,G1138=hypothèses!$AP$1),IF(E1138&lt;=hypothèses!$AT$12,hypothèses!$AW$12,IF(E1138&gt;=hypothèses!$AU$12,hypothèses!$AX$12,E1138*hypothèses!$AY$12)),IF(AND(A1138=hypothèses!$AV$14,G1138=hypothèses!$AQ$1),IF(E1138&lt;=hypothèses!$AT$14,hypothèses!$AW$14,IF(E1138&gt;=hypothèses!$AU$14,hypothèses!$AX$14,E1138*hypothèses!$AY$14)),IF(AND(A1138=hypothèses!$AV$15,G1138=hypothèses!$AQ$1),IF(E1138&lt;=hypothèses!$AT$15,hypothèses!$AW$15,IF(E1138&gt;=hypothèses!$AU$15,hypothèses!$AX$15,E1138*hypothèses!$AY$15)),IF(AND(A1138=hypothèses!$AV$17,G1138=hypothèses!$AR$1),IF(E1138&lt;=hypothèses!$AT$17,hypothèses!$AW$17,IF(E1138&gt;=hypothèses!$AU$17,hypothèses!$AX$17,E1138*hypothèses!$AY$17)),IF(AND(A1138=hypothèses!$AV$18,G1138=hypothèses!$AR$1),IF(E1138&lt;=hypothèses!$AT$18,hypothèses!$AW$18,IF(E1138&gt;=hypothèses!$AU$18,hypothèses!$AX$18,E1138*hypothèses!$AY$18)),0))))))))))))))</f>
        <v>0</v>
      </c>
      <c r="L1138" s="58"/>
    </row>
    <row r="1139" spans="1:12">
      <c r="A1139" t="s">
        <v>68</v>
      </c>
      <c r="B1139" s="59">
        <v>9463</v>
      </c>
      <c r="C1139">
        <v>4</v>
      </c>
      <c r="D1139">
        <v>1</v>
      </c>
      <c r="E1139" s="4">
        <f t="shared" si="17"/>
        <v>788.58333333333337</v>
      </c>
      <c r="F1139" s="49">
        <f>IF($E1139&lt;=hypothèses!$AK$2,1,IF(AND($E1139&gt;hypothèses!$AJ$3,$E1139&lt;=hypothèses!$AK$3),2,IF(AND($E1139&gt;hypothèses!$AJ$4,$E1139&lt;=hypothèses!$AK$4),3,IF(AND($E1139&gt;hypothèses!$AJ$5,$E1139&lt;=hypothèses!$AK$5),4,IF(AND($E1139&gt;hypothèses!$AJ$6,$E1139&lt;=hypothèses!$AK$6),5,IF(AND($E1139&gt;hypothèses!$AJ$7,$E1139&lt;=hypothèses!$AK$7),6,IF(AND($E1139&gt;hypothèses!$AJ$8,$E1139&lt;=hypothèses!$AK$8),7,IF(AND($E1139&gt;hypothèses!$AJ$9,$E1139&lt;=hypothèses!$AK$9),8,IF(AND($E1139&gt;hypothèses!$AJ$10,$E1139&lt;=hypothèses!$AK$10),9,IF(AND($E1139&gt;hypothèses!$AJ$11,$E1139&lt;=hypothèses!$AK$11),10,""))))))))))</f>
        <v>5</v>
      </c>
      <c r="I1139">
        <v>0</v>
      </c>
      <c r="J1139" s="58" t="str" cm="1">
        <f t="array" ref="J11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39" s="58">
        <f>IF(G1139="Tarif Frais de dossier",30,IF(I1139&lt;0,0,IF(AND(A1139=hypothèses!$AV$2,G1139=hypothèses!$AM$1),IF(E1139&lt;=hypothèses!$AT$2,hypothèses!$AW$2,IF(E1139&gt;=hypothèses!$AU$2,hypothèses!$AX$2,E1139*hypothèses!$AY$2)),IF(AND(A1139=hypothèses!$AV$3,G1139=hypothèses!$AM$1),IF(E1139&lt;=hypothèses!$AT$3,hypothèses!$AW$3,IF(E1139&gt;=hypothèses!$AU$3,hypothèses!$AX$3,E1139*hypothèses!$AY$3)),IF(AND(A1139=hypothèses!$AV$5,G1139=hypothèses!$AN$1),IF(E1139&lt;=hypothèses!$AT$5,hypothèses!$AW$5,IF(E1139&gt;=hypothèses!$AU$5,hypothèses!$AX$5,E1139*hypothèses!$AY$5)),IF(AND(A1139=hypothèses!$AV$6,G1139=hypothèses!$AN$1),IF(E1139&lt;=hypothèses!$AT$6,hypothèses!$AW$6,IF(E1139&gt;=hypothèses!$AU$6,hypothèses!$AX$6,E1139*hypothèses!$AY$6)),IF(AND(A1139=hypothèses!$AV$8,G1139=hypothèses!$AO$1),IF(E1139&lt;=hypothèses!$AT$8,hypothèses!$AW$8,IF(E1139&gt;=hypothèses!$AU$8,hypothèses!$AX$8,E1139*hypothèses!$AY$8)),IF(AND(A1139=hypothèses!$AV$9,G1139=hypothèses!$AO$1),IF(E1139&lt;=hypothèses!$AT$9,hypothèses!$AW$9,IF(E1139&gt;=hypothèses!$AU$9,hypothèses!$AX$9,E1139*hypothèses!$AY$9)),IF(AND(A1139=hypothèses!$AV$11,G1139=hypothèses!$AP$1),IF(E1139&lt;=hypothèses!$AT$11,hypothèses!$AW$11,IF(E1139&gt;=hypothèses!$AU$11,hypothèses!$AX$11,E1139*hypothèses!$AY$11)),IF(AND(A1139=hypothèses!$AV$12,G1139=hypothèses!$AP$1),IF(E1139&lt;=hypothèses!$AT$12,hypothèses!$AW$12,IF(E1139&gt;=hypothèses!$AU$12,hypothèses!$AX$12,E1139*hypothèses!$AY$12)),IF(AND(A1139=hypothèses!$AV$14,G1139=hypothèses!$AQ$1),IF(E1139&lt;=hypothèses!$AT$14,hypothèses!$AW$14,IF(E1139&gt;=hypothèses!$AU$14,hypothèses!$AX$14,E1139*hypothèses!$AY$14)),IF(AND(A1139=hypothèses!$AV$15,G1139=hypothèses!$AQ$1),IF(E1139&lt;=hypothèses!$AT$15,hypothèses!$AW$15,IF(E1139&gt;=hypothèses!$AU$15,hypothèses!$AX$15,E1139*hypothèses!$AY$15)),IF(AND(A1139=hypothèses!$AV$17,G1139=hypothèses!$AR$1),IF(E1139&lt;=hypothèses!$AT$17,hypothèses!$AW$17,IF(E1139&gt;=hypothèses!$AU$17,hypothèses!$AX$17,E1139*hypothèses!$AY$17)),IF(AND(A1139=hypothèses!$AV$18,G1139=hypothèses!$AR$1),IF(E1139&lt;=hypothèses!$AT$18,hypothèses!$AW$18,IF(E1139&gt;=hypothèses!$AU$18,hypothèses!$AX$18,E1139*hypothèses!$AY$18)),0))))))))))))))</f>
        <v>0</v>
      </c>
      <c r="L1139" s="58"/>
    </row>
    <row r="1140" spans="1:12">
      <c r="A1140" t="s">
        <v>68</v>
      </c>
      <c r="B1140" s="59">
        <v>9463</v>
      </c>
      <c r="C1140">
        <v>4</v>
      </c>
      <c r="D1140">
        <v>1</v>
      </c>
      <c r="E1140" s="4">
        <f t="shared" si="17"/>
        <v>788.58333333333337</v>
      </c>
      <c r="F1140" s="49">
        <f>IF($E1140&lt;=hypothèses!$AK$2,1,IF(AND($E1140&gt;hypothèses!$AJ$3,$E1140&lt;=hypothèses!$AK$3),2,IF(AND($E1140&gt;hypothèses!$AJ$4,$E1140&lt;=hypothèses!$AK$4),3,IF(AND($E1140&gt;hypothèses!$AJ$5,$E1140&lt;=hypothèses!$AK$5),4,IF(AND($E1140&gt;hypothèses!$AJ$6,$E1140&lt;=hypothèses!$AK$6),5,IF(AND($E1140&gt;hypothèses!$AJ$7,$E1140&lt;=hypothèses!$AK$7),6,IF(AND($E1140&gt;hypothèses!$AJ$8,$E1140&lt;=hypothèses!$AK$8),7,IF(AND($E1140&gt;hypothèses!$AJ$9,$E1140&lt;=hypothèses!$AK$9),8,IF(AND($E1140&gt;hypothèses!$AJ$10,$E1140&lt;=hypothèses!$AK$10),9,IF(AND($E1140&gt;hypothèses!$AJ$11,$E1140&lt;=hypothèses!$AK$11),10,""))))))))))</f>
        <v>5</v>
      </c>
      <c r="I1140">
        <v>0</v>
      </c>
      <c r="J1140" s="58" t="str" cm="1">
        <f t="array" ref="J11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40" s="58">
        <f>IF(G1140="Tarif Frais de dossier",30,IF(I1140&lt;0,0,IF(AND(A1140=hypothèses!$AV$2,G1140=hypothèses!$AM$1),IF(E1140&lt;=hypothèses!$AT$2,hypothèses!$AW$2,IF(E1140&gt;=hypothèses!$AU$2,hypothèses!$AX$2,E1140*hypothèses!$AY$2)),IF(AND(A1140=hypothèses!$AV$3,G1140=hypothèses!$AM$1),IF(E1140&lt;=hypothèses!$AT$3,hypothèses!$AW$3,IF(E1140&gt;=hypothèses!$AU$3,hypothèses!$AX$3,E1140*hypothèses!$AY$3)),IF(AND(A1140=hypothèses!$AV$5,G1140=hypothèses!$AN$1),IF(E1140&lt;=hypothèses!$AT$5,hypothèses!$AW$5,IF(E1140&gt;=hypothèses!$AU$5,hypothèses!$AX$5,E1140*hypothèses!$AY$5)),IF(AND(A1140=hypothèses!$AV$6,G1140=hypothèses!$AN$1),IF(E1140&lt;=hypothèses!$AT$6,hypothèses!$AW$6,IF(E1140&gt;=hypothèses!$AU$6,hypothèses!$AX$6,E1140*hypothèses!$AY$6)),IF(AND(A1140=hypothèses!$AV$8,G1140=hypothèses!$AO$1),IF(E1140&lt;=hypothèses!$AT$8,hypothèses!$AW$8,IF(E1140&gt;=hypothèses!$AU$8,hypothèses!$AX$8,E1140*hypothèses!$AY$8)),IF(AND(A1140=hypothèses!$AV$9,G1140=hypothèses!$AO$1),IF(E1140&lt;=hypothèses!$AT$9,hypothèses!$AW$9,IF(E1140&gt;=hypothèses!$AU$9,hypothèses!$AX$9,E1140*hypothèses!$AY$9)),IF(AND(A1140=hypothèses!$AV$11,G1140=hypothèses!$AP$1),IF(E1140&lt;=hypothèses!$AT$11,hypothèses!$AW$11,IF(E1140&gt;=hypothèses!$AU$11,hypothèses!$AX$11,E1140*hypothèses!$AY$11)),IF(AND(A1140=hypothèses!$AV$12,G1140=hypothèses!$AP$1),IF(E1140&lt;=hypothèses!$AT$12,hypothèses!$AW$12,IF(E1140&gt;=hypothèses!$AU$12,hypothèses!$AX$12,E1140*hypothèses!$AY$12)),IF(AND(A1140=hypothèses!$AV$14,G1140=hypothèses!$AQ$1),IF(E1140&lt;=hypothèses!$AT$14,hypothèses!$AW$14,IF(E1140&gt;=hypothèses!$AU$14,hypothèses!$AX$14,E1140*hypothèses!$AY$14)),IF(AND(A1140=hypothèses!$AV$15,G1140=hypothèses!$AQ$1),IF(E1140&lt;=hypothèses!$AT$15,hypothèses!$AW$15,IF(E1140&gt;=hypothèses!$AU$15,hypothèses!$AX$15,E1140*hypothèses!$AY$15)),IF(AND(A1140=hypothèses!$AV$17,G1140=hypothèses!$AR$1),IF(E1140&lt;=hypothèses!$AT$17,hypothèses!$AW$17,IF(E1140&gt;=hypothèses!$AU$17,hypothèses!$AX$17,E1140*hypothèses!$AY$17)),IF(AND(A1140=hypothèses!$AV$18,G1140=hypothèses!$AR$1),IF(E1140&lt;=hypothèses!$AT$18,hypothèses!$AW$18,IF(E1140&gt;=hypothèses!$AU$18,hypothèses!$AX$18,E1140*hypothèses!$AY$18)),0))))))))))))))</f>
        <v>0</v>
      </c>
      <c r="L1140" s="58"/>
    </row>
    <row r="1141" spans="1:12">
      <c r="A1141" t="s">
        <v>70</v>
      </c>
      <c r="B1141" s="59">
        <v>311088</v>
      </c>
      <c r="C1141">
        <v>41</v>
      </c>
      <c r="D1141">
        <v>4</v>
      </c>
      <c r="E1141" s="4">
        <f t="shared" si="17"/>
        <v>6481</v>
      </c>
      <c r="F1141" s="49">
        <f>IF($E1141&lt;=hypothèses!$AK$2,1,IF(AND($E1141&gt;hypothèses!$AJ$3,$E1141&lt;=hypothèses!$AK$3),2,IF(AND($E1141&gt;hypothèses!$AJ$4,$E1141&lt;=hypothèses!$AK$4),3,IF(AND($E1141&gt;hypothèses!$AJ$5,$E1141&lt;=hypothèses!$AK$5),4,IF(AND($E1141&gt;hypothèses!$AJ$6,$E1141&lt;=hypothèses!$AK$6),5,IF(AND($E1141&gt;hypothèses!$AJ$7,$E1141&lt;=hypothèses!$AK$7),6,IF(AND($E1141&gt;hypothèses!$AJ$8,$E1141&lt;=hypothèses!$AK$8),7,IF(AND($E1141&gt;hypothèses!$AJ$9,$E1141&lt;=hypothèses!$AK$9),8,IF(AND($E1141&gt;hypothèses!$AJ$10,$E1141&lt;=hypothèses!$AK$10),9,IF(AND($E1141&gt;hypothèses!$AJ$11,$E1141&lt;=hypothèses!$AK$11),10,""))))))))))</f>
        <v>10</v>
      </c>
      <c r="G1141" t="s">
        <v>14</v>
      </c>
      <c r="H1141">
        <v>1</v>
      </c>
      <c r="I1141">
        <v>30</v>
      </c>
      <c r="J1141" s="58" cm="1">
        <f t="array" ref="J11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141" s="58">
        <f>IF(G1141="Tarif Frais de dossier",30,IF(I1141&lt;0,0,IF(AND(A1141=hypothèses!$AV$2,G1141=hypothèses!$AM$1),IF(E1141&lt;=hypothèses!$AT$2,hypothèses!$AW$2,IF(E1141&gt;=hypothèses!$AU$2,hypothèses!$AX$2,E1141*hypothèses!$AY$2)),IF(AND(A1141=hypothèses!$AV$3,G1141=hypothèses!$AM$1),IF(E1141&lt;=hypothèses!$AT$3,hypothèses!$AW$3,IF(E1141&gt;=hypothèses!$AU$3,hypothèses!$AX$3,E1141*hypothèses!$AY$3)),IF(AND(A1141=hypothèses!$AV$5,G1141=hypothèses!$AN$1),IF(E1141&lt;=hypothèses!$AT$5,hypothèses!$AW$5,IF(E1141&gt;=hypothèses!$AU$5,hypothèses!$AX$5,E1141*hypothèses!$AY$5)),IF(AND(A1141=hypothèses!$AV$6,G1141=hypothèses!$AN$1),IF(E1141&lt;=hypothèses!$AT$6,hypothèses!$AW$6,IF(E1141&gt;=hypothèses!$AU$6,hypothèses!$AX$6,E1141*hypothèses!$AY$6)),IF(AND(A1141=hypothèses!$AV$8,G1141=hypothèses!$AO$1),IF(E1141&lt;=hypothèses!$AT$8,hypothèses!$AW$8,IF(E1141&gt;=hypothèses!$AU$8,hypothèses!$AX$8,E1141*hypothèses!$AY$8)),IF(AND(A1141=hypothèses!$AV$9,G1141=hypothèses!$AO$1),IF(E1141&lt;=hypothèses!$AT$9,hypothèses!$AW$9,IF(E1141&gt;=hypothèses!$AU$9,hypothèses!$AX$9,E1141*hypothèses!$AY$9)),IF(AND(A1141=hypothèses!$AV$11,G1141=hypothèses!$AP$1),IF(E1141&lt;=hypothèses!$AT$11,hypothèses!$AW$11,IF(E1141&gt;=hypothèses!$AU$11,hypothèses!$AX$11,E1141*hypothèses!$AY$11)),IF(AND(A1141=hypothèses!$AV$12,G1141=hypothèses!$AP$1),IF(E1141&lt;=hypothèses!$AT$12,hypothèses!$AW$12,IF(E1141&gt;=hypothèses!$AU$12,hypothèses!$AX$12,E1141*hypothèses!$AY$12)),IF(AND(A1141=hypothèses!$AV$14,G1141=hypothèses!$AQ$1),IF(E1141&lt;=hypothèses!$AT$14,hypothèses!$AW$14,IF(E1141&gt;=hypothèses!$AU$14,hypothèses!$AX$14,E1141*hypothèses!$AY$14)),IF(AND(A1141=hypothèses!$AV$15,G1141=hypothèses!$AQ$1),IF(E1141&lt;=hypothèses!$AT$15,hypothèses!$AW$15,IF(E1141&gt;=hypothèses!$AU$15,hypothèses!$AX$15,E1141*hypothèses!$AY$15)),IF(AND(A1141=hypothèses!$AV$17,G1141=hypothèses!$AR$1),IF(E1141&lt;=hypothèses!$AT$17,hypothèses!$AW$17,IF(E1141&gt;=hypothèses!$AU$17,hypothèses!$AX$17,E1141*hypothèses!$AY$17)),IF(AND(A1141=hypothèses!$AV$18,G1141=hypothèses!$AR$1),IF(E1141&lt;=hypothèses!$AT$18,hypothèses!$AW$18,IF(E1141&gt;=hypothèses!$AU$18,hypothèses!$AX$18,E1141*hypothèses!$AY$18)),0))))))))))))))</f>
        <v>30</v>
      </c>
      <c r="L1141" s="58"/>
    </row>
    <row r="1142" spans="1:12">
      <c r="A1142" t="s">
        <v>70</v>
      </c>
      <c r="B1142" s="59">
        <v>311088</v>
      </c>
      <c r="C1142">
        <v>41</v>
      </c>
      <c r="D1142">
        <v>4</v>
      </c>
      <c r="E1142" s="4">
        <f t="shared" si="17"/>
        <v>6481</v>
      </c>
      <c r="F1142" s="49">
        <f>IF($E1142&lt;=hypothèses!$AK$2,1,IF(AND($E1142&gt;hypothèses!$AJ$3,$E1142&lt;=hypothèses!$AK$3),2,IF(AND($E1142&gt;hypothèses!$AJ$4,$E1142&lt;=hypothèses!$AK$4),3,IF(AND($E1142&gt;hypothèses!$AJ$5,$E1142&lt;=hypothèses!$AK$5),4,IF(AND($E1142&gt;hypothèses!$AJ$6,$E1142&lt;=hypothèses!$AK$6),5,IF(AND($E1142&gt;hypothèses!$AJ$7,$E1142&lt;=hypothèses!$AK$7),6,IF(AND($E1142&gt;hypothèses!$AJ$8,$E1142&lt;=hypothèses!$AK$8),7,IF(AND($E1142&gt;hypothèses!$AJ$9,$E1142&lt;=hypothèses!$AK$9),8,IF(AND($E1142&gt;hypothèses!$AJ$10,$E1142&lt;=hypothèses!$AK$10),9,IF(AND($E1142&gt;hypothèses!$AJ$11,$E1142&lt;=hypothèses!$AK$11),10,""))))))))))</f>
        <v>10</v>
      </c>
      <c r="G1142" t="s">
        <v>17</v>
      </c>
      <c r="H1142">
        <v>1.1000000000000001</v>
      </c>
      <c r="I1142">
        <v>541.20000000000005</v>
      </c>
      <c r="J1142" s="58" cm="1">
        <f t="array" ref="J11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541.16699999999992</v>
      </c>
      <c r="K1142" s="58">
        <f>IF(G1142="Tarif Frais de dossier",30,IF(I1142&lt;0,0,IF(AND(A1142=hypothèses!$AV$2,G1142=hypothèses!$AM$1),IF(E1142&lt;=hypothèses!$AT$2,hypothèses!$AW$2,IF(E1142&gt;=hypothèses!$AU$2,hypothèses!$AX$2,E1142*hypothèses!$AY$2)),IF(AND(A1142=hypothèses!$AV$3,G1142=hypothèses!$AM$1),IF(E1142&lt;=hypothèses!$AT$3,hypothèses!$AW$3,IF(E1142&gt;=hypothèses!$AU$3,hypothèses!$AX$3,E1142*hypothèses!$AY$3)),IF(AND(A1142=hypothèses!$AV$5,G1142=hypothèses!$AN$1),IF(E1142&lt;=hypothèses!$AT$5,hypothèses!$AW$5,IF(E1142&gt;=hypothèses!$AU$5,hypothèses!$AX$5,E1142*hypothèses!$AY$5)),IF(AND(A1142=hypothèses!$AV$6,G1142=hypothèses!$AN$1),IF(E1142&lt;=hypothèses!$AT$6,hypothèses!$AW$6,IF(E1142&gt;=hypothèses!$AU$6,hypothèses!$AX$6,E1142*hypothèses!$AY$6)),IF(AND(A1142=hypothèses!$AV$8,G1142=hypothèses!$AO$1),IF(E1142&lt;=hypothèses!$AT$8,hypothèses!$AW$8,IF(E1142&gt;=hypothèses!$AU$8,hypothèses!$AX$8,E1142*hypothèses!$AY$8)),IF(AND(A1142=hypothèses!$AV$9,G1142=hypothèses!$AO$1),IF(E1142&lt;=hypothèses!$AT$9,hypothèses!$AW$9,IF(E1142&gt;=hypothèses!$AU$9,hypothèses!$AX$9,E1142*hypothèses!$AY$9)),IF(AND(A1142=hypothèses!$AV$11,G1142=hypothèses!$AP$1),IF(E1142&lt;=hypothèses!$AT$11,hypothèses!$AW$11,IF(E1142&gt;=hypothèses!$AU$11,hypothèses!$AX$11,E1142*hypothèses!$AY$11)),IF(AND(A1142=hypothèses!$AV$12,G1142=hypothèses!$AP$1),IF(E1142&lt;=hypothèses!$AT$12,hypothèses!$AW$12,IF(E1142&gt;=hypothèses!$AU$12,hypothèses!$AX$12,E1142*hypothèses!$AY$12)),IF(AND(A1142=hypothèses!$AV$14,G1142=hypothèses!$AQ$1),IF(E1142&lt;=hypothèses!$AT$14,hypothèses!$AW$14,IF(E1142&gt;=hypothèses!$AU$14,hypothèses!$AX$14,E1142*hypothèses!$AY$14)),IF(AND(A1142=hypothèses!$AV$15,G1142=hypothèses!$AQ$1),IF(E1142&lt;=hypothèses!$AT$15,hypothèses!$AW$15,IF(E1142&gt;=hypothèses!$AU$15,hypothèses!$AX$15,E1142*hypothèses!$AY$15)),IF(AND(A1142=hypothèses!$AV$17,G1142=hypothèses!$AR$1),IF(E1142&lt;=hypothèses!$AT$17,hypothèses!$AW$17,IF(E1142&gt;=hypothèses!$AU$17,hypothèses!$AX$17,E1142*hypothèses!$AY$17)),IF(AND(A1142=hypothèses!$AV$18,G1142=hypothèses!$AR$1),IF(E1142&lt;=hypothèses!$AT$18,hypothèses!$AW$18,IF(E1142&gt;=hypothèses!$AU$18,hypothèses!$AX$18,E1142*hypothèses!$AY$18)),0))))))))))))))</f>
        <v>492</v>
      </c>
      <c r="L1142" s="58"/>
    </row>
    <row r="1143" spans="1:12">
      <c r="A1143" t="s">
        <v>68</v>
      </c>
      <c r="B1143" s="59">
        <v>6390</v>
      </c>
      <c r="C1143">
        <v>3</v>
      </c>
      <c r="D1143">
        <v>1</v>
      </c>
      <c r="E1143" s="4">
        <f t="shared" si="17"/>
        <v>532.5</v>
      </c>
      <c r="F1143" s="49">
        <f>IF($E1143&lt;=hypothèses!$AK$2,1,IF(AND($E1143&gt;hypothèses!$AJ$3,$E1143&lt;=hypothèses!$AK$3),2,IF(AND($E1143&gt;hypothèses!$AJ$4,$E1143&lt;=hypothèses!$AK$4),3,IF(AND($E1143&gt;hypothèses!$AJ$5,$E1143&lt;=hypothèses!$AK$5),4,IF(AND($E1143&gt;hypothèses!$AJ$6,$E1143&lt;=hypothèses!$AK$6),5,IF(AND($E1143&gt;hypothèses!$AJ$7,$E1143&lt;=hypothèses!$AK$7),6,IF(AND($E1143&gt;hypothèses!$AJ$8,$E1143&lt;=hypothèses!$AK$8),7,IF(AND($E1143&gt;hypothèses!$AJ$9,$E1143&lt;=hypothèses!$AK$9),8,IF(AND($E1143&gt;hypothèses!$AJ$10,$E1143&lt;=hypothèses!$AK$10),9,IF(AND($E1143&gt;hypothèses!$AJ$11,$E1143&lt;=hypothèses!$AK$11),10,""))))))))))</f>
        <v>3</v>
      </c>
      <c r="G1143" t="s">
        <v>13</v>
      </c>
      <c r="H1143">
        <v>1</v>
      </c>
      <c r="I1143">
        <v>204</v>
      </c>
      <c r="J1143" s="58" cm="1">
        <f t="array" ref="J11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347.34</v>
      </c>
      <c r="K1143" s="58">
        <f>IF(G1143="Tarif Frais de dossier",30,IF(I1143&lt;0,0,IF(AND(A1143=hypothèses!$AV$2,G1143=hypothèses!$AM$1),IF(E1143&lt;=hypothèses!$AT$2,hypothèses!$AW$2,IF(E1143&gt;=hypothèses!$AU$2,hypothèses!$AX$2,E1143*hypothèses!$AY$2)),IF(AND(A1143=hypothèses!$AV$3,G1143=hypothèses!$AM$1),IF(E1143&lt;=hypothèses!$AT$3,hypothèses!$AW$3,IF(E1143&gt;=hypothèses!$AU$3,hypothèses!$AX$3,E1143*hypothèses!$AY$3)),IF(AND(A1143=hypothèses!$AV$5,G1143=hypothèses!$AN$1),IF(E1143&lt;=hypothèses!$AT$5,hypothèses!$AW$5,IF(E1143&gt;=hypothèses!$AU$5,hypothèses!$AX$5,E1143*hypothèses!$AY$5)),IF(AND(A1143=hypothèses!$AV$6,G1143=hypothèses!$AN$1),IF(E1143&lt;=hypothèses!$AT$6,hypothèses!$AW$6,IF(E1143&gt;=hypothèses!$AU$6,hypothèses!$AX$6,E1143*hypothèses!$AY$6)),IF(AND(A1143=hypothèses!$AV$8,G1143=hypothèses!$AO$1),IF(E1143&lt;=hypothèses!$AT$8,hypothèses!$AW$8,IF(E1143&gt;=hypothèses!$AU$8,hypothèses!$AX$8,E1143*hypothèses!$AY$8)),IF(AND(A1143=hypothèses!$AV$9,G1143=hypothèses!$AO$1),IF(E1143&lt;=hypothèses!$AT$9,hypothèses!$AW$9,IF(E1143&gt;=hypothèses!$AU$9,hypothèses!$AX$9,E1143*hypothèses!$AY$9)),IF(AND(A1143=hypothèses!$AV$11,G1143=hypothèses!$AP$1),IF(E1143&lt;=hypothèses!$AT$11,hypothèses!$AW$11,IF(E1143&gt;=hypothèses!$AU$11,hypothèses!$AX$11,E1143*hypothèses!$AY$11)),IF(AND(A1143=hypothèses!$AV$12,G1143=hypothèses!$AP$1),IF(E1143&lt;=hypothèses!$AT$12,hypothèses!$AW$12,IF(E1143&gt;=hypothèses!$AU$12,hypothèses!$AX$12,E1143*hypothèses!$AY$12)),IF(AND(A1143=hypothèses!$AV$14,G1143=hypothèses!$AQ$1),IF(E1143&lt;=hypothèses!$AT$14,hypothèses!$AW$14,IF(E1143&gt;=hypothèses!$AU$14,hypothèses!$AX$14,E1143*hypothèses!$AY$14)),IF(AND(A1143=hypothèses!$AV$15,G1143=hypothèses!$AQ$1),IF(E1143&lt;=hypothèses!$AT$15,hypothèses!$AW$15,IF(E1143&gt;=hypothèses!$AU$15,hypothèses!$AX$15,E1143*hypothèses!$AY$15)),IF(AND(A1143=hypothèses!$AV$17,G1143=hypothèses!$AR$1),IF(E1143&lt;=hypothèses!$AT$17,hypothèses!$AW$17,IF(E1143&gt;=hypothèses!$AU$17,hypothèses!$AX$17,E1143*hypothèses!$AY$17)),IF(AND(A1143=hypothèses!$AV$18,G1143=hypothèses!$AR$1),IF(E1143&lt;=hypothèses!$AT$18,hypothèses!$AW$18,IF(E1143&gt;=hypothèses!$AU$18,hypothèses!$AX$18,E1143*hypothèses!$AY$18)),0))))))))))))))</f>
        <v>175.72499999999999</v>
      </c>
      <c r="L1143" s="58"/>
    </row>
    <row r="1144" spans="1:12">
      <c r="A1144" t="s">
        <v>68</v>
      </c>
      <c r="B1144" s="59">
        <v>6390</v>
      </c>
      <c r="C1144">
        <v>3</v>
      </c>
      <c r="D1144">
        <v>1</v>
      </c>
      <c r="E1144" s="4">
        <f t="shared" si="17"/>
        <v>532.5</v>
      </c>
      <c r="F1144" s="49">
        <f>IF($E1144&lt;=hypothèses!$AK$2,1,IF(AND($E1144&gt;hypothèses!$AJ$3,$E1144&lt;=hypothèses!$AK$3),2,IF(AND($E1144&gt;hypothèses!$AJ$4,$E1144&lt;=hypothèses!$AK$4),3,IF(AND($E1144&gt;hypothèses!$AJ$5,$E1144&lt;=hypothèses!$AK$5),4,IF(AND($E1144&gt;hypothèses!$AJ$6,$E1144&lt;=hypothèses!$AK$6),5,IF(AND($E1144&gt;hypothèses!$AJ$7,$E1144&lt;=hypothèses!$AK$7),6,IF(AND($E1144&gt;hypothèses!$AJ$8,$E1144&lt;=hypothèses!$AK$8),7,IF(AND($E1144&gt;hypothèses!$AJ$9,$E1144&lt;=hypothèses!$AK$9),8,IF(AND($E1144&gt;hypothèses!$AJ$10,$E1144&lt;=hypothèses!$AK$10),9,IF(AND($E1144&gt;hypothèses!$AJ$11,$E1144&lt;=hypothèses!$AK$11),10,""))))))))))</f>
        <v>3</v>
      </c>
      <c r="I1144">
        <v>0</v>
      </c>
      <c r="J1144" s="58" t="str" cm="1">
        <f t="array" ref="J11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44" s="58">
        <f>IF(G1144="Tarif Frais de dossier",30,IF(I1144&lt;0,0,IF(AND(A1144=hypothèses!$AV$2,G1144=hypothèses!$AM$1),IF(E1144&lt;=hypothèses!$AT$2,hypothèses!$AW$2,IF(E1144&gt;=hypothèses!$AU$2,hypothèses!$AX$2,E1144*hypothèses!$AY$2)),IF(AND(A1144=hypothèses!$AV$3,G1144=hypothèses!$AM$1),IF(E1144&lt;=hypothèses!$AT$3,hypothèses!$AW$3,IF(E1144&gt;=hypothèses!$AU$3,hypothèses!$AX$3,E1144*hypothèses!$AY$3)),IF(AND(A1144=hypothèses!$AV$5,G1144=hypothèses!$AN$1),IF(E1144&lt;=hypothèses!$AT$5,hypothèses!$AW$5,IF(E1144&gt;=hypothèses!$AU$5,hypothèses!$AX$5,E1144*hypothèses!$AY$5)),IF(AND(A1144=hypothèses!$AV$6,G1144=hypothèses!$AN$1),IF(E1144&lt;=hypothèses!$AT$6,hypothèses!$AW$6,IF(E1144&gt;=hypothèses!$AU$6,hypothèses!$AX$6,E1144*hypothèses!$AY$6)),IF(AND(A1144=hypothèses!$AV$8,G1144=hypothèses!$AO$1),IF(E1144&lt;=hypothèses!$AT$8,hypothèses!$AW$8,IF(E1144&gt;=hypothèses!$AU$8,hypothèses!$AX$8,E1144*hypothèses!$AY$8)),IF(AND(A1144=hypothèses!$AV$9,G1144=hypothèses!$AO$1),IF(E1144&lt;=hypothèses!$AT$9,hypothèses!$AW$9,IF(E1144&gt;=hypothèses!$AU$9,hypothèses!$AX$9,E1144*hypothèses!$AY$9)),IF(AND(A1144=hypothèses!$AV$11,G1144=hypothèses!$AP$1),IF(E1144&lt;=hypothèses!$AT$11,hypothèses!$AW$11,IF(E1144&gt;=hypothèses!$AU$11,hypothèses!$AX$11,E1144*hypothèses!$AY$11)),IF(AND(A1144=hypothèses!$AV$12,G1144=hypothèses!$AP$1),IF(E1144&lt;=hypothèses!$AT$12,hypothèses!$AW$12,IF(E1144&gt;=hypothèses!$AU$12,hypothèses!$AX$12,E1144*hypothèses!$AY$12)),IF(AND(A1144=hypothèses!$AV$14,G1144=hypothèses!$AQ$1),IF(E1144&lt;=hypothèses!$AT$14,hypothèses!$AW$14,IF(E1144&gt;=hypothèses!$AU$14,hypothèses!$AX$14,E1144*hypothèses!$AY$14)),IF(AND(A1144=hypothèses!$AV$15,G1144=hypothèses!$AQ$1),IF(E1144&lt;=hypothèses!$AT$15,hypothèses!$AW$15,IF(E1144&gt;=hypothèses!$AU$15,hypothèses!$AX$15,E1144*hypothèses!$AY$15)),IF(AND(A1144=hypothèses!$AV$17,G1144=hypothèses!$AR$1),IF(E1144&lt;=hypothèses!$AT$17,hypothèses!$AW$17,IF(E1144&gt;=hypothèses!$AU$17,hypothèses!$AX$17,E1144*hypothèses!$AY$17)),IF(AND(A1144=hypothèses!$AV$18,G1144=hypothèses!$AR$1),IF(E1144&lt;=hypothèses!$AT$18,hypothèses!$AW$18,IF(E1144&gt;=hypothèses!$AU$18,hypothèses!$AX$18,E1144*hypothèses!$AY$18)),0))))))))))))))</f>
        <v>0</v>
      </c>
      <c r="L1144" s="58"/>
    </row>
    <row r="1145" spans="1:12">
      <c r="A1145" t="s">
        <v>68</v>
      </c>
      <c r="B1145" s="59">
        <v>6390</v>
      </c>
      <c r="C1145">
        <v>3</v>
      </c>
      <c r="D1145">
        <v>1</v>
      </c>
      <c r="E1145" s="4">
        <f t="shared" si="17"/>
        <v>532.5</v>
      </c>
      <c r="F1145" s="49">
        <f>IF($E1145&lt;=hypothèses!$AK$2,1,IF(AND($E1145&gt;hypothèses!$AJ$3,$E1145&lt;=hypothèses!$AK$3),2,IF(AND($E1145&gt;hypothèses!$AJ$4,$E1145&lt;=hypothèses!$AK$4),3,IF(AND($E1145&gt;hypothèses!$AJ$5,$E1145&lt;=hypothèses!$AK$5),4,IF(AND($E1145&gt;hypothèses!$AJ$6,$E1145&lt;=hypothèses!$AK$6),5,IF(AND($E1145&gt;hypothèses!$AJ$7,$E1145&lt;=hypothèses!$AK$7),6,IF(AND($E1145&gt;hypothèses!$AJ$8,$E1145&lt;=hypothèses!$AK$8),7,IF(AND($E1145&gt;hypothèses!$AJ$9,$E1145&lt;=hypothèses!$AK$9),8,IF(AND($E1145&gt;hypothèses!$AJ$10,$E1145&lt;=hypothèses!$AK$10),9,IF(AND($E1145&gt;hypothèses!$AJ$11,$E1145&lt;=hypothèses!$AK$11),10,""))))))))))</f>
        <v>3</v>
      </c>
      <c r="I1145">
        <v>0</v>
      </c>
      <c r="J1145" s="58" t="str" cm="1">
        <f t="array" ref="J11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45" s="58">
        <f>IF(G1145="Tarif Frais de dossier",30,IF(I1145&lt;0,0,IF(AND(A1145=hypothèses!$AV$2,G1145=hypothèses!$AM$1),IF(E1145&lt;=hypothèses!$AT$2,hypothèses!$AW$2,IF(E1145&gt;=hypothèses!$AU$2,hypothèses!$AX$2,E1145*hypothèses!$AY$2)),IF(AND(A1145=hypothèses!$AV$3,G1145=hypothèses!$AM$1),IF(E1145&lt;=hypothèses!$AT$3,hypothèses!$AW$3,IF(E1145&gt;=hypothèses!$AU$3,hypothèses!$AX$3,E1145*hypothèses!$AY$3)),IF(AND(A1145=hypothèses!$AV$5,G1145=hypothèses!$AN$1),IF(E1145&lt;=hypothèses!$AT$5,hypothèses!$AW$5,IF(E1145&gt;=hypothèses!$AU$5,hypothèses!$AX$5,E1145*hypothèses!$AY$5)),IF(AND(A1145=hypothèses!$AV$6,G1145=hypothèses!$AN$1),IF(E1145&lt;=hypothèses!$AT$6,hypothèses!$AW$6,IF(E1145&gt;=hypothèses!$AU$6,hypothèses!$AX$6,E1145*hypothèses!$AY$6)),IF(AND(A1145=hypothèses!$AV$8,G1145=hypothèses!$AO$1),IF(E1145&lt;=hypothèses!$AT$8,hypothèses!$AW$8,IF(E1145&gt;=hypothèses!$AU$8,hypothèses!$AX$8,E1145*hypothèses!$AY$8)),IF(AND(A1145=hypothèses!$AV$9,G1145=hypothèses!$AO$1),IF(E1145&lt;=hypothèses!$AT$9,hypothèses!$AW$9,IF(E1145&gt;=hypothèses!$AU$9,hypothèses!$AX$9,E1145*hypothèses!$AY$9)),IF(AND(A1145=hypothèses!$AV$11,G1145=hypothèses!$AP$1),IF(E1145&lt;=hypothèses!$AT$11,hypothèses!$AW$11,IF(E1145&gt;=hypothèses!$AU$11,hypothèses!$AX$11,E1145*hypothèses!$AY$11)),IF(AND(A1145=hypothèses!$AV$12,G1145=hypothèses!$AP$1),IF(E1145&lt;=hypothèses!$AT$12,hypothèses!$AW$12,IF(E1145&gt;=hypothèses!$AU$12,hypothèses!$AX$12,E1145*hypothèses!$AY$12)),IF(AND(A1145=hypothèses!$AV$14,G1145=hypothèses!$AQ$1),IF(E1145&lt;=hypothèses!$AT$14,hypothèses!$AW$14,IF(E1145&gt;=hypothèses!$AU$14,hypothèses!$AX$14,E1145*hypothèses!$AY$14)),IF(AND(A1145=hypothèses!$AV$15,G1145=hypothèses!$AQ$1),IF(E1145&lt;=hypothèses!$AT$15,hypothèses!$AW$15,IF(E1145&gt;=hypothèses!$AU$15,hypothèses!$AX$15,E1145*hypothèses!$AY$15)),IF(AND(A1145=hypothèses!$AV$17,G1145=hypothèses!$AR$1),IF(E1145&lt;=hypothèses!$AT$17,hypothèses!$AW$17,IF(E1145&gt;=hypothèses!$AU$17,hypothèses!$AX$17,E1145*hypothèses!$AY$17)),IF(AND(A1145=hypothèses!$AV$18,G1145=hypothèses!$AR$1),IF(E1145&lt;=hypothèses!$AT$18,hypothèses!$AW$18,IF(E1145&gt;=hypothèses!$AU$18,hypothèses!$AX$18,E1145*hypothèses!$AY$18)),0))))))))))))))</f>
        <v>0</v>
      </c>
      <c r="L1145" s="58"/>
    </row>
    <row r="1146" spans="1:12">
      <c r="A1146" t="s">
        <v>68</v>
      </c>
      <c r="B1146" s="59">
        <v>6390</v>
      </c>
      <c r="C1146">
        <v>3</v>
      </c>
      <c r="D1146">
        <v>1</v>
      </c>
      <c r="E1146" s="4">
        <f t="shared" si="17"/>
        <v>532.5</v>
      </c>
      <c r="F1146" s="49">
        <f>IF($E1146&lt;=hypothèses!$AK$2,1,IF(AND($E1146&gt;hypothèses!$AJ$3,$E1146&lt;=hypothèses!$AK$3),2,IF(AND($E1146&gt;hypothèses!$AJ$4,$E1146&lt;=hypothèses!$AK$4),3,IF(AND($E1146&gt;hypothèses!$AJ$5,$E1146&lt;=hypothèses!$AK$5),4,IF(AND($E1146&gt;hypothèses!$AJ$6,$E1146&lt;=hypothèses!$AK$6),5,IF(AND($E1146&gt;hypothèses!$AJ$7,$E1146&lt;=hypothèses!$AK$7),6,IF(AND($E1146&gt;hypothèses!$AJ$8,$E1146&lt;=hypothèses!$AK$8),7,IF(AND($E1146&gt;hypothèses!$AJ$9,$E1146&lt;=hypothèses!$AK$9),8,IF(AND($E1146&gt;hypothèses!$AJ$10,$E1146&lt;=hypothèses!$AK$10),9,IF(AND($E1146&gt;hypothèses!$AJ$11,$E1146&lt;=hypothèses!$AK$11),10,""))))))))))</f>
        <v>3</v>
      </c>
      <c r="I1146">
        <v>0</v>
      </c>
      <c r="J1146" s="58" t="str" cm="1">
        <f t="array" ref="J11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46" s="58">
        <f>IF(G1146="Tarif Frais de dossier",30,IF(I1146&lt;0,0,IF(AND(A1146=hypothèses!$AV$2,G1146=hypothèses!$AM$1),IF(E1146&lt;=hypothèses!$AT$2,hypothèses!$AW$2,IF(E1146&gt;=hypothèses!$AU$2,hypothèses!$AX$2,E1146*hypothèses!$AY$2)),IF(AND(A1146=hypothèses!$AV$3,G1146=hypothèses!$AM$1),IF(E1146&lt;=hypothèses!$AT$3,hypothèses!$AW$3,IF(E1146&gt;=hypothèses!$AU$3,hypothèses!$AX$3,E1146*hypothèses!$AY$3)),IF(AND(A1146=hypothèses!$AV$5,G1146=hypothèses!$AN$1),IF(E1146&lt;=hypothèses!$AT$5,hypothèses!$AW$5,IF(E1146&gt;=hypothèses!$AU$5,hypothèses!$AX$5,E1146*hypothèses!$AY$5)),IF(AND(A1146=hypothèses!$AV$6,G1146=hypothèses!$AN$1),IF(E1146&lt;=hypothèses!$AT$6,hypothèses!$AW$6,IF(E1146&gt;=hypothèses!$AU$6,hypothèses!$AX$6,E1146*hypothèses!$AY$6)),IF(AND(A1146=hypothèses!$AV$8,G1146=hypothèses!$AO$1),IF(E1146&lt;=hypothèses!$AT$8,hypothèses!$AW$8,IF(E1146&gt;=hypothèses!$AU$8,hypothèses!$AX$8,E1146*hypothèses!$AY$8)),IF(AND(A1146=hypothèses!$AV$9,G1146=hypothèses!$AO$1),IF(E1146&lt;=hypothèses!$AT$9,hypothèses!$AW$9,IF(E1146&gt;=hypothèses!$AU$9,hypothèses!$AX$9,E1146*hypothèses!$AY$9)),IF(AND(A1146=hypothèses!$AV$11,G1146=hypothèses!$AP$1),IF(E1146&lt;=hypothèses!$AT$11,hypothèses!$AW$11,IF(E1146&gt;=hypothèses!$AU$11,hypothèses!$AX$11,E1146*hypothèses!$AY$11)),IF(AND(A1146=hypothèses!$AV$12,G1146=hypothèses!$AP$1),IF(E1146&lt;=hypothèses!$AT$12,hypothèses!$AW$12,IF(E1146&gt;=hypothèses!$AU$12,hypothèses!$AX$12,E1146*hypothèses!$AY$12)),IF(AND(A1146=hypothèses!$AV$14,G1146=hypothèses!$AQ$1),IF(E1146&lt;=hypothèses!$AT$14,hypothèses!$AW$14,IF(E1146&gt;=hypothèses!$AU$14,hypothèses!$AX$14,E1146*hypothèses!$AY$14)),IF(AND(A1146=hypothèses!$AV$15,G1146=hypothèses!$AQ$1),IF(E1146&lt;=hypothèses!$AT$15,hypothèses!$AW$15,IF(E1146&gt;=hypothèses!$AU$15,hypothèses!$AX$15,E1146*hypothèses!$AY$15)),IF(AND(A1146=hypothèses!$AV$17,G1146=hypothèses!$AR$1),IF(E1146&lt;=hypothèses!$AT$17,hypothèses!$AW$17,IF(E1146&gt;=hypothèses!$AU$17,hypothèses!$AX$17,E1146*hypothèses!$AY$17)),IF(AND(A1146=hypothèses!$AV$18,G1146=hypothèses!$AR$1),IF(E1146&lt;=hypothèses!$AT$18,hypothèses!$AW$18,IF(E1146&gt;=hypothèses!$AU$18,hypothèses!$AX$18,E1146*hypothèses!$AY$18)),0))))))))))))))</f>
        <v>0</v>
      </c>
      <c r="L1146" s="58"/>
    </row>
    <row r="1147" spans="1:12">
      <c r="A1147" t="s">
        <v>68</v>
      </c>
      <c r="B1147" s="59">
        <v>6390</v>
      </c>
      <c r="C1147">
        <v>3</v>
      </c>
      <c r="D1147">
        <v>1</v>
      </c>
      <c r="E1147" s="4">
        <f t="shared" si="17"/>
        <v>532.5</v>
      </c>
      <c r="F1147" s="49">
        <f>IF($E1147&lt;=hypothèses!$AK$2,1,IF(AND($E1147&gt;hypothèses!$AJ$3,$E1147&lt;=hypothèses!$AK$3),2,IF(AND($E1147&gt;hypothèses!$AJ$4,$E1147&lt;=hypothèses!$AK$4),3,IF(AND($E1147&gt;hypothèses!$AJ$5,$E1147&lt;=hypothèses!$AK$5),4,IF(AND($E1147&gt;hypothèses!$AJ$6,$E1147&lt;=hypothèses!$AK$6),5,IF(AND($E1147&gt;hypothèses!$AJ$7,$E1147&lt;=hypothèses!$AK$7),6,IF(AND($E1147&gt;hypothèses!$AJ$8,$E1147&lt;=hypothèses!$AK$8),7,IF(AND($E1147&gt;hypothèses!$AJ$9,$E1147&lt;=hypothèses!$AK$9),8,IF(AND($E1147&gt;hypothèses!$AJ$10,$E1147&lt;=hypothèses!$AK$10),9,IF(AND($E1147&gt;hypothèses!$AJ$11,$E1147&lt;=hypothèses!$AK$11),10,""))))))))))</f>
        <v>3</v>
      </c>
      <c r="I1147">
        <v>0</v>
      </c>
      <c r="J1147" s="58" t="str" cm="1">
        <f t="array" ref="J11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47" s="58">
        <f>IF(G1147="Tarif Frais de dossier",30,IF(I1147&lt;0,0,IF(AND(A1147=hypothèses!$AV$2,G1147=hypothèses!$AM$1),IF(E1147&lt;=hypothèses!$AT$2,hypothèses!$AW$2,IF(E1147&gt;=hypothèses!$AU$2,hypothèses!$AX$2,E1147*hypothèses!$AY$2)),IF(AND(A1147=hypothèses!$AV$3,G1147=hypothèses!$AM$1),IF(E1147&lt;=hypothèses!$AT$3,hypothèses!$AW$3,IF(E1147&gt;=hypothèses!$AU$3,hypothèses!$AX$3,E1147*hypothèses!$AY$3)),IF(AND(A1147=hypothèses!$AV$5,G1147=hypothèses!$AN$1),IF(E1147&lt;=hypothèses!$AT$5,hypothèses!$AW$5,IF(E1147&gt;=hypothèses!$AU$5,hypothèses!$AX$5,E1147*hypothèses!$AY$5)),IF(AND(A1147=hypothèses!$AV$6,G1147=hypothèses!$AN$1),IF(E1147&lt;=hypothèses!$AT$6,hypothèses!$AW$6,IF(E1147&gt;=hypothèses!$AU$6,hypothèses!$AX$6,E1147*hypothèses!$AY$6)),IF(AND(A1147=hypothèses!$AV$8,G1147=hypothèses!$AO$1),IF(E1147&lt;=hypothèses!$AT$8,hypothèses!$AW$8,IF(E1147&gt;=hypothèses!$AU$8,hypothèses!$AX$8,E1147*hypothèses!$AY$8)),IF(AND(A1147=hypothèses!$AV$9,G1147=hypothèses!$AO$1),IF(E1147&lt;=hypothèses!$AT$9,hypothèses!$AW$9,IF(E1147&gt;=hypothèses!$AU$9,hypothèses!$AX$9,E1147*hypothèses!$AY$9)),IF(AND(A1147=hypothèses!$AV$11,G1147=hypothèses!$AP$1),IF(E1147&lt;=hypothèses!$AT$11,hypothèses!$AW$11,IF(E1147&gt;=hypothèses!$AU$11,hypothèses!$AX$11,E1147*hypothèses!$AY$11)),IF(AND(A1147=hypothèses!$AV$12,G1147=hypothèses!$AP$1),IF(E1147&lt;=hypothèses!$AT$12,hypothèses!$AW$12,IF(E1147&gt;=hypothèses!$AU$12,hypothèses!$AX$12,E1147*hypothèses!$AY$12)),IF(AND(A1147=hypothèses!$AV$14,G1147=hypothèses!$AQ$1),IF(E1147&lt;=hypothèses!$AT$14,hypothèses!$AW$14,IF(E1147&gt;=hypothèses!$AU$14,hypothèses!$AX$14,E1147*hypothèses!$AY$14)),IF(AND(A1147=hypothèses!$AV$15,G1147=hypothèses!$AQ$1),IF(E1147&lt;=hypothèses!$AT$15,hypothèses!$AW$15,IF(E1147&gt;=hypothèses!$AU$15,hypothèses!$AX$15,E1147*hypothèses!$AY$15)),IF(AND(A1147=hypothèses!$AV$17,G1147=hypothèses!$AR$1),IF(E1147&lt;=hypothèses!$AT$17,hypothèses!$AW$17,IF(E1147&gt;=hypothèses!$AU$17,hypothèses!$AX$17,E1147*hypothèses!$AY$17)),IF(AND(A1147=hypothèses!$AV$18,G1147=hypothèses!$AR$1),IF(E1147&lt;=hypothèses!$AT$18,hypothèses!$AW$18,IF(E1147&gt;=hypothèses!$AU$18,hypothèses!$AX$18,E1147*hypothèses!$AY$18)),0))))))))))))))</f>
        <v>0</v>
      </c>
      <c r="L1147" s="58"/>
    </row>
    <row r="1148" spans="1:12">
      <c r="A1148" t="s">
        <v>68</v>
      </c>
      <c r="B1148" s="59">
        <v>6390</v>
      </c>
      <c r="C1148">
        <v>3</v>
      </c>
      <c r="D1148">
        <v>1</v>
      </c>
      <c r="E1148" s="4">
        <f t="shared" si="17"/>
        <v>532.5</v>
      </c>
      <c r="F1148" s="49">
        <f>IF($E1148&lt;=hypothèses!$AK$2,1,IF(AND($E1148&gt;hypothèses!$AJ$3,$E1148&lt;=hypothèses!$AK$3),2,IF(AND($E1148&gt;hypothèses!$AJ$4,$E1148&lt;=hypothèses!$AK$4),3,IF(AND($E1148&gt;hypothèses!$AJ$5,$E1148&lt;=hypothèses!$AK$5),4,IF(AND($E1148&gt;hypothèses!$AJ$6,$E1148&lt;=hypothèses!$AK$6),5,IF(AND($E1148&gt;hypothèses!$AJ$7,$E1148&lt;=hypothèses!$AK$7),6,IF(AND($E1148&gt;hypothèses!$AJ$8,$E1148&lt;=hypothèses!$AK$8),7,IF(AND($E1148&gt;hypothèses!$AJ$9,$E1148&lt;=hypothèses!$AK$9),8,IF(AND($E1148&gt;hypothèses!$AJ$10,$E1148&lt;=hypothèses!$AK$10),9,IF(AND($E1148&gt;hypothèses!$AJ$11,$E1148&lt;=hypothèses!$AK$11),10,""))))))))))</f>
        <v>3</v>
      </c>
      <c r="I1148">
        <v>0</v>
      </c>
      <c r="J1148" s="58" t="str" cm="1">
        <f t="array" ref="J11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48" s="58">
        <f>IF(G1148="Tarif Frais de dossier",30,IF(I1148&lt;0,0,IF(AND(A1148=hypothèses!$AV$2,G1148=hypothèses!$AM$1),IF(E1148&lt;=hypothèses!$AT$2,hypothèses!$AW$2,IF(E1148&gt;=hypothèses!$AU$2,hypothèses!$AX$2,E1148*hypothèses!$AY$2)),IF(AND(A1148=hypothèses!$AV$3,G1148=hypothèses!$AM$1),IF(E1148&lt;=hypothèses!$AT$3,hypothèses!$AW$3,IF(E1148&gt;=hypothèses!$AU$3,hypothèses!$AX$3,E1148*hypothèses!$AY$3)),IF(AND(A1148=hypothèses!$AV$5,G1148=hypothèses!$AN$1),IF(E1148&lt;=hypothèses!$AT$5,hypothèses!$AW$5,IF(E1148&gt;=hypothèses!$AU$5,hypothèses!$AX$5,E1148*hypothèses!$AY$5)),IF(AND(A1148=hypothèses!$AV$6,G1148=hypothèses!$AN$1),IF(E1148&lt;=hypothèses!$AT$6,hypothèses!$AW$6,IF(E1148&gt;=hypothèses!$AU$6,hypothèses!$AX$6,E1148*hypothèses!$AY$6)),IF(AND(A1148=hypothèses!$AV$8,G1148=hypothèses!$AO$1),IF(E1148&lt;=hypothèses!$AT$8,hypothèses!$AW$8,IF(E1148&gt;=hypothèses!$AU$8,hypothèses!$AX$8,E1148*hypothèses!$AY$8)),IF(AND(A1148=hypothèses!$AV$9,G1148=hypothèses!$AO$1),IF(E1148&lt;=hypothèses!$AT$9,hypothèses!$AW$9,IF(E1148&gt;=hypothèses!$AU$9,hypothèses!$AX$9,E1148*hypothèses!$AY$9)),IF(AND(A1148=hypothèses!$AV$11,G1148=hypothèses!$AP$1),IF(E1148&lt;=hypothèses!$AT$11,hypothèses!$AW$11,IF(E1148&gt;=hypothèses!$AU$11,hypothèses!$AX$11,E1148*hypothèses!$AY$11)),IF(AND(A1148=hypothèses!$AV$12,G1148=hypothèses!$AP$1),IF(E1148&lt;=hypothèses!$AT$12,hypothèses!$AW$12,IF(E1148&gt;=hypothèses!$AU$12,hypothèses!$AX$12,E1148*hypothèses!$AY$12)),IF(AND(A1148=hypothèses!$AV$14,G1148=hypothèses!$AQ$1),IF(E1148&lt;=hypothèses!$AT$14,hypothèses!$AW$14,IF(E1148&gt;=hypothèses!$AU$14,hypothèses!$AX$14,E1148*hypothèses!$AY$14)),IF(AND(A1148=hypothèses!$AV$15,G1148=hypothèses!$AQ$1),IF(E1148&lt;=hypothèses!$AT$15,hypothèses!$AW$15,IF(E1148&gt;=hypothèses!$AU$15,hypothèses!$AX$15,E1148*hypothèses!$AY$15)),IF(AND(A1148=hypothèses!$AV$17,G1148=hypothèses!$AR$1),IF(E1148&lt;=hypothèses!$AT$17,hypothèses!$AW$17,IF(E1148&gt;=hypothèses!$AU$17,hypothèses!$AX$17,E1148*hypothèses!$AY$17)),IF(AND(A1148=hypothèses!$AV$18,G1148=hypothèses!$AR$1),IF(E1148&lt;=hypothèses!$AT$18,hypothèses!$AW$18,IF(E1148&gt;=hypothèses!$AU$18,hypothèses!$AX$18,E1148*hypothèses!$AY$18)),0))))))))))))))</f>
        <v>0</v>
      </c>
      <c r="L1148" s="58"/>
    </row>
    <row r="1149" spans="1:12">
      <c r="A1149" t="s">
        <v>70</v>
      </c>
      <c r="B1149" s="59">
        <v>75876</v>
      </c>
      <c r="C1149">
        <v>31</v>
      </c>
      <c r="D1149">
        <v>3</v>
      </c>
      <c r="E1149" s="4">
        <f t="shared" si="17"/>
        <v>2107.6666666666665</v>
      </c>
      <c r="F1149" s="49">
        <f>IF($E1149&lt;=hypothèses!$AK$2,1,IF(AND($E1149&gt;hypothèses!$AJ$3,$E1149&lt;=hypothèses!$AK$3),2,IF(AND($E1149&gt;hypothèses!$AJ$4,$E1149&lt;=hypothèses!$AK$4),3,IF(AND($E1149&gt;hypothèses!$AJ$5,$E1149&lt;=hypothèses!$AK$5),4,IF(AND($E1149&gt;hypothèses!$AJ$6,$E1149&lt;=hypothèses!$AK$6),5,IF(AND($E1149&gt;hypothèses!$AJ$7,$E1149&lt;=hypothèses!$AK$7),6,IF(AND($E1149&gt;hypothèses!$AJ$8,$E1149&lt;=hypothèses!$AK$8),7,IF(AND($E1149&gt;hypothèses!$AJ$9,$E1149&lt;=hypothèses!$AK$9),8,IF(AND($E1149&gt;hypothèses!$AJ$10,$E1149&lt;=hypothèses!$AK$10),9,IF(AND($E1149&gt;hypothèses!$AJ$11,$E1149&lt;=hypothèses!$AK$11),10,""))))))))))</f>
        <v>9</v>
      </c>
      <c r="G1149" t="s">
        <v>17</v>
      </c>
      <c r="H1149">
        <v>1</v>
      </c>
      <c r="I1149">
        <v>431</v>
      </c>
      <c r="J1149" s="58" cm="1">
        <f t="array" ref="J11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1149" s="58">
        <f>IF(G1149="Tarif Frais de dossier",30,IF(I1149&lt;0,0,IF(AND(A1149=hypothèses!$AV$2,G1149=hypothèses!$AM$1),IF(E1149&lt;=hypothèses!$AT$2,hypothèses!$AW$2,IF(E1149&gt;=hypothèses!$AU$2,hypothèses!$AX$2,E1149*hypothèses!$AY$2)),IF(AND(A1149=hypothèses!$AV$3,G1149=hypothèses!$AM$1),IF(E1149&lt;=hypothèses!$AT$3,hypothèses!$AW$3,IF(E1149&gt;=hypothèses!$AU$3,hypothèses!$AX$3,E1149*hypothèses!$AY$3)),IF(AND(A1149=hypothèses!$AV$5,G1149=hypothèses!$AN$1),IF(E1149&lt;=hypothèses!$AT$5,hypothèses!$AW$5,IF(E1149&gt;=hypothèses!$AU$5,hypothèses!$AX$5,E1149*hypothèses!$AY$5)),IF(AND(A1149=hypothèses!$AV$6,G1149=hypothèses!$AN$1),IF(E1149&lt;=hypothèses!$AT$6,hypothèses!$AW$6,IF(E1149&gt;=hypothèses!$AU$6,hypothèses!$AX$6,E1149*hypothèses!$AY$6)),IF(AND(A1149=hypothèses!$AV$8,G1149=hypothèses!$AO$1),IF(E1149&lt;=hypothèses!$AT$8,hypothèses!$AW$8,IF(E1149&gt;=hypothèses!$AU$8,hypothèses!$AX$8,E1149*hypothèses!$AY$8)),IF(AND(A1149=hypothèses!$AV$9,G1149=hypothèses!$AO$1),IF(E1149&lt;=hypothèses!$AT$9,hypothèses!$AW$9,IF(E1149&gt;=hypothèses!$AU$9,hypothèses!$AX$9,E1149*hypothèses!$AY$9)),IF(AND(A1149=hypothèses!$AV$11,G1149=hypothèses!$AP$1),IF(E1149&lt;=hypothèses!$AT$11,hypothèses!$AW$11,IF(E1149&gt;=hypothèses!$AU$11,hypothèses!$AX$11,E1149*hypothèses!$AY$11)),IF(AND(A1149=hypothèses!$AV$12,G1149=hypothèses!$AP$1),IF(E1149&lt;=hypothèses!$AT$12,hypothèses!$AW$12,IF(E1149&gt;=hypothèses!$AU$12,hypothèses!$AX$12,E1149*hypothèses!$AY$12)),IF(AND(A1149=hypothèses!$AV$14,G1149=hypothèses!$AQ$1),IF(E1149&lt;=hypothèses!$AT$14,hypothèses!$AW$14,IF(E1149&gt;=hypothèses!$AU$14,hypothèses!$AX$14,E1149*hypothèses!$AY$14)),IF(AND(A1149=hypothèses!$AV$15,G1149=hypothèses!$AQ$1),IF(E1149&lt;=hypothèses!$AT$15,hypothèses!$AW$15,IF(E1149&gt;=hypothèses!$AU$15,hypothèses!$AX$15,E1149*hypothèses!$AY$15)),IF(AND(A1149=hypothèses!$AV$17,G1149=hypothèses!$AR$1),IF(E1149&lt;=hypothèses!$AT$17,hypothèses!$AW$17,IF(E1149&gt;=hypothèses!$AU$17,hypothèses!$AX$17,E1149*hypothèses!$AY$17)),IF(AND(A1149=hypothèses!$AV$18,G1149=hypothèses!$AR$1),IF(E1149&lt;=hypothèses!$AT$18,hypothèses!$AW$18,IF(E1149&gt;=hypothèses!$AU$18,hypothèses!$AX$18,E1149*hypothèses!$AY$18)),0))))))))))))))</f>
        <v>278.21199999999999</v>
      </c>
      <c r="L1149" s="58"/>
    </row>
    <row r="1150" spans="1:12">
      <c r="A1150" t="s">
        <v>70</v>
      </c>
      <c r="B1150" s="59">
        <v>75876</v>
      </c>
      <c r="C1150">
        <v>31</v>
      </c>
      <c r="D1150">
        <v>3</v>
      </c>
      <c r="E1150" s="4">
        <f t="shared" si="17"/>
        <v>2107.6666666666665</v>
      </c>
      <c r="F1150" s="49">
        <f>IF($E1150&lt;=hypothèses!$AK$2,1,IF(AND($E1150&gt;hypothèses!$AJ$3,$E1150&lt;=hypothèses!$AK$3),2,IF(AND($E1150&gt;hypothèses!$AJ$4,$E1150&lt;=hypothèses!$AK$4),3,IF(AND($E1150&gt;hypothèses!$AJ$5,$E1150&lt;=hypothèses!$AK$5),4,IF(AND($E1150&gt;hypothèses!$AJ$6,$E1150&lt;=hypothèses!$AK$6),5,IF(AND($E1150&gt;hypothèses!$AJ$7,$E1150&lt;=hypothèses!$AK$7),6,IF(AND($E1150&gt;hypothèses!$AJ$8,$E1150&lt;=hypothèses!$AK$8),7,IF(AND($E1150&gt;hypothèses!$AJ$9,$E1150&lt;=hypothèses!$AK$9),8,IF(AND($E1150&gt;hypothèses!$AJ$10,$E1150&lt;=hypothèses!$AK$10),9,IF(AND($E1150&gt;hypothèses!$AJ$11,$E1150&lt;=hypothèses!$AK$11),10,""))))))))))</f>
        <v>9</v>
      </c>
      <c r="G1150" t="s">
        <v>15</v>
      </c>
      <c r="H1150">
        <v>1</v>
      </c>
      <c r="I1150">
        <v>-43.1</v>
      </c>
      <c r="J1150" s="58" cm="1">
        <f t="array" ref="J11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150" s="58">
        <f>IF(G1150="Tarif Frais de dossier",30,IF(I1150&lt;0,0,IF(AND(A1150=hypothèses!$AV$2,G1150=hypothèses!$AM$1),IF(E1150&lt;=hypothèses!$AT$2,hypothèses!$AW$2,IF(E1150&gt;=hypothèses!$AU$2,hypothèses!$AX$2,E1150*hypothèses!$AY$2)),IF(AND(A1150=hypothèses!$AV$3,G1150=hypothèses!$AM$1),IF(E1150&lt;=hypothèses!$AT$3,hypothèses!$AW$3,IF(E1150&gt;=hypothèses!$AU$3,hypothèses!$AX$3,E1150*hypothèses!$AY$3)),IF(AND(A1150=hypothèses!$AV$5,G1150=hypothèses!$AN$1),IF(E1150&lt;=hypothèses!$AT$5,hypothèses!$AW$5,IF(E1150&gt;=hypothèses!$AU$5,hypothèses!$AX$5,E1150*hypothèses!$AY$5)),IF(AND(A1150=hypothèses!$AV$6,G1150=hypothèses!$AN$1),IF(E1150&lt;=hypothèses!$AT$6,hypothèses!$AW$6,IF(E1150&gt;=hypothèses!$AU$6,hypothèses!$AX$6,E1150*hypothèses!$AY$6)),IF(AND(A1150=hypothèses!$AV$8,G1150=hypothèses!$AO$1),IF(E1150&lt;=hypothèses!$AT$8,hypothèses!$AW$8,IF(E1150&gt;=hypothèses!$AU$8,hypothèses!$AX$8,E1150*hypothèses!$AY$8)),IF(AND(A1150=hypothèses!$AV$9,G1150=hypothèses!$AO$1),IF(E1150&lt;=hypothèses!$AT$9,hypothèses!$AW$9,IF(E1150&gt;=hypothèses!$AU$9,hypothèses!$AX$9,E1150*hypothèses!$AY$9)),IF(AND(A1150=hypothèses!$AV$11,G1150=hypothèses!$AP$1),IF(E1150&lt;=hypothèses!$AT$11,hypothèses!$AW$11,IF(E1150&gt;=hypothèses!$AU$11,hypothèses!$AX$11,E1150*hypothèses!$AY$11)),IF(AND(A1150=hypothèses!$AV$12,G1150=hypothèses!$AP$1),IF(E1150&lt;=hypothèses!$AT$12,hypothèses!$AW$12,IF(E1150&gt;=hypothèses!$AU$12,hypothèses!$AX$12,E1150*hypothèses!$AY$12)),IF(AND(A1150=hypothèses!$AV$14,G1150=hypothèses!$AQ$1),IF(E1150&lt;=hypothèses!$AT$14,hypothèses!$AW$14,IF(E1150&gt;=hypothèses!$AU$14,hypothèses!$AX$14,E1150*hypothèses!$AY$14)),IF(AND(A1150=hypothèses!$AV$15,G1150=hypothèses!$AQ$1),IF(E1150&lt;=hypothèses!$AT$15,hypothèses!$AW$15,IF(E1150&gt;=hypothèses!$AU$15,hypothèses!$AX$15,E1150*hypothèses!$AY$15)),IF(AND(A1150=hypothèses!$AV$17,G1150=hypothèses!$AR$1),IF(E1150&lt;=hypothèses!$AT$17,hypothèses!$AW$17,IF(E1150&gt;=hypothèses!$AU$17,hypothèses!$AX$17,E1150*hypothèses!$AY$17)),IF(AND(A1150=hypothèses!$AV$18,G1150=hypothèses!$AR$1),IF(E1150&lt;=hypothèses!$AT$18,hypothèses!$AW$18,IF(E1150&gt;=hypothèses!$AU$18,hypothèses!$AX$18,E1150*hypothèses!$AY$18)),0))))))))))))))</f>
        <v>0</v>
      </c>
      <c r="L1150" s="58"/>
    </row>
    <row r="1151" spans="1:12">
      <c r="A1151" t="s">
        <v>70</v>
      </c>
      <c r="B1151" s="59">
        <v>75876</v>
      </c>
      <c r="C1151">
        <v>31</v>
      </c>
      <c r="D1151">
        <v>3</v>
      </c>
      <c r="E1151" s="4">
        <f t="shared" si="17"/>
        <v>2107.6666666666665</v>
      </c>
      <c r="F1151" s="49">
        <f>IF($E1151&lt;=hypothèses!$AK$2,1,IF(AND($E1151&gt;hypothèses!$AJ$3,$E1151&lt;=hypothèses!$AK$3),2,IF(AND($E1151&gt;hypothèses!$AJ$4,$E1151&lt;=hypothèses!$AK$4),3,IF(AND($E1151&gt;hypothèses!$AJ$5,$E1151&lt;=hypothèses!$AK$5),4,IF(AND($E1151&gt;hypothèses!$AJ$6,$E1151&lt;=hypothèses!$AK$6),5,IF(AND($E1151&gt;hypothèses!$AJ$7,$E1151&lt;=hypothèses!$AK$7),6,IF(AND($E1151&gt;hypothèses!$AJ$8,$E1151&lt;=hypothèses!$AK$8),7,IF(AND($E1151&gt;hypothèses!$AJ$9,$E1151&lt;=hypothèses!$AK$9),8,IF(AND($E1151&gt;hypothèses!$AJ$10,$E1151&lt;=hypothèses!$AK$10),9,IF(AND($E1151&gt;hypothèses!$AJ$11,$E1151&lt;=hypothèses!$AK$11),10,""))))))))))</f>
        <v>9</v>
      </c>
      <c r="G1151" t="s">
        <v>17</v>
      </c>
      <c r="H1151">
        <v>1</v>
      </c>
      <c r="I1151">
        <v>431</v>
      </c>
      <c r="J1151" s="58" cm="1">
        <f t="array" ref="J11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1151" s="58">
        <f>IF(G1151="Tarif Frais de dossier",30,IF(I1151&lt;0,0,IF(AND(A1151=hypothèses!$AV$2,G1151=hypothèses!$AM$1),IF(E1151&lt;=hypothèses!$AT$2,hypothèses!$AW$2,IF(E1151&gt;=hypothèses!$AU$2,hypothèses!$AX$2,E1151*hypothèses!$AY$2)),IF(AND(A1151=hypothèses!$AV$3,G1151=hypothèses!$AM$1),IF(E1151&lt;=hypothèses!$AT$3,hypothèses!$AW$3,IF(E1151&gt;=hypothèses!$AU$3,hypothèses!$AX$3,E1151*hypothèses!$AY$3)),IF(AND(A1151=hypothèses!$AV$5,G1151=hypothèses!$AN$1),IF(E1151&lt;=hypothèses!$AT$5,hypothèses!$AW$5,IF(E1151&gt;=hypothèses!$AU$5,hypothèses!$AX$5,E1151*hypothèses!$AY$5)),IF(AND(A1151=hypothèses!$AV$6,G1151=hypothèses!$AN$1),IF(E1151&lt;=hypothèses!$AT$6,hypothèses!$AW$6,IF(E1151&gt;=hypothèses!$AU$6,hypothèses!$AX$6,E1151*hypothèses!$AY$6)),IF(AND(A1151=hypothèses!$AV$8,G1151=hypothèses!$AO$1),IF(E1151&lt;=hypothèses!$AT$8,hypothèses!$AW$8,IF(E1151&gt;=hypothèses!$AU$8,hypothèses!$AX$8,E1151*hypothèses!$AY$8)),IF(AND(A1151=hypothèses!$AV$9,G1151=hypothèses!$AO$1),IF(E1151&lt;=hypothèses!$AT$9,hypothèses!$AW$9,IF(E1151&gt;=hypothèses!$AU$9,hypothèses!$AX$9,E1151*hypothèses!$AY$9)),IF(AND(A1151=hypothèses!$AV$11,G1151=hypothèses!$AP$1),IF(E1151&lt;=hypothèses!$AT$11,hypothèses!$AW$11,IF(E1151&gt;=hypothèses!$AU$11,hypothèses!$AX$11,E1151*hypothèses!$AY$11)),IF(AND(A1151=hypothèses!$AV$12,G1151=hypothèses!$AP$1),IF(E1151&lt;=hypothèses!$AT$12,hypothèses!$AW$12,IF(E1151&gt;=hypothèses!$AU$12,hypothèses!$AX$12,E1151*hypothèses!$AY$12)),IF(AND(A1151=hypothèses!$AV$14,G1151=hypothèses!$AQ$1),IF(E1151&lt;=hypothèses!$AT$14,hypothèses!$AW$14,IF(E1151&gt;=hypothèses!$AU$14,hypothèses!$AX$14,E1151*hypothèses!$AY$14)),IF(AND(A1151=hypothèses!$AV$15,G1151=hypothèses!$AQ$1),IF(E1151&lt;=hypothèses!$AT$15,hypothèses!$AW$15,IF(E1151&gt;=hypothèses!$AU$15,hypothèses!$AX$15,E1151*hypothèses!$AY$15)),IF(AND(A1151=hypothèses!$AV$17,G1151=hypothèses!$AR$1),IF(E1151&lt;=hypothèses!$AT$17,hypothèses!$AW$17,IF(E1151&gt;=hypothèses!$AU$17,hypothèses!$AX$17,E1151*hypothèses!$AY$17)),IF(AND(A1151=hypothèses!$AV$18,G1151=hypothèses!$AR$1),IF(E1151&lt;=hypothèses!$AT$18,hypothèses!$AW$18,IF(E1151&gt;=hypothèses!$AU$18,hypothèses!$AX$18,E1151*hypothèses!$AY$18)),0))))))))))))))</f>
        <v>278.21199999999999</v>
      </c>
      <c r="L1151" s="58"/>
    </row>
    <row r="1152" spans="1:12">
      <c r="A1152" t="s">
        <v>70</v>
      </c>
      <c r="B1152" s="59">
        <v>75876</v>
      </c>
      <c r="C1152">
        <v>31</v>
      </c>
      <c r="D1152">
        <v>3</v>
      </c>
      <c r="E1152" s="4">
        <f t="shared" si="17"/>
        <v>2107.6666666666665</v>
      </c>
      <c r="F1152" s="49">
        <f>IF($E1152&lt;=hypothèses!$AK$2,1,IF(AND($E1152&gt;hypothèses!$AJ$3,$E1152&lt;=hypothèses!$AK$3),2,IF(AND($E1152&gt;hypothèses!$AJ$4,$E1152&lt;=hypothèses!$AK$4),3,IF(AND($E1152&gt;hypothèses!$AJ$5,$E1152&lt;=hypothèses!$AK$5),4,IF(AND($E1152&gt;hypothèses!$AJ$6,$E1152&lt;=hypothèses!$AK$6),5,IF(AND($E1152&gt;hypothèses!$AJ$7,$E1152&lt;=hypothèses!$AK$7),6,IF(AND($E1152&gt;hypothèses!$AJ$8,$E1152&lt;=hypothèses!$AK$8),7,IF(AND($E1152&gt;hypothèses!$AJ$9,$E1152&lt;=hypothèses!$AK$9),8,IF(AND($E1152&gt;hypothèses!$AJ$10,$E1152&lt;=hypothèses!$AK$10),9,IF(AND($E1152&gt;hypothèses!$AJ$11,$E1152&lt;=hypothèses!$AK$11),10,""))))))))))</f>
        <v>9</v>
      </c>
      <c r="G1152" t="s">
        <v>15</v>
      </c>
      <c r="H1152">
        <v>1</v>
      </c>
      <c r="I1152">
        <v>-43.1</v>
      </c>
      <c r="J1152" s="58" cm="1">
        <f t="array" ref="J11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152" s="58">
        <f>IF(G1152="Tarif Frais de dossier",30,IF(I1152&lt;0,0,IF(AND(A1152=hypothèses!$AV$2,G1152=hypothèses!$AM$1),IF(E1152&lt;=hypothèses!$AT$2,hypothèses!$AW$2,IF(E1152&gt;=hypothèses!$AU$2,hypothèses!$AX$2,E1152*hypothèses!$AY$2)),IF(AND(A1152=hypothèses!$AV$3,G1152=hypothèses!$AM$1),IF(E1152&lt;=hypothèses!$AT$3,hypothèses!$AW$3,IF(E1152&gt;=hypothèses!$AU$3,hypothèses!$AX$3,E1152*hypothèses!$AY$3)),IF(AND(A1152=hypothèses!$AV$5,G1152=hypothèses!$AN$1),IF(E1152&lt;=hypothèses!$AT$5,hypothèses!$AW$5,IF(E1152&gt;=hypothèses!$AU$5,hypothèses!$AX$5,E1152*hypothèses!$AY$5)),IF(AND(A1152=hypothèses!$AV$6,G1152=hypothèses!$AN$1),IF(E1152&lt;=hypothèses!$AT$6,hypothèses!$AW$6,IF(E1152&gt;=hypothèses!$AU$6,hypothèses!$AX$6,E1152*hypothèses!$AY$6)),IF(AND(A1152=hypothèses!$AV$8,G1152=hypothèses!$AO$1),IF(E1152&lt;=hypothèses!$AT$8,hypothèses!$AW$8,IF(E1152&gt;=hypothèses!$AU$8,hypothèses!$AX$8,E1152*hypothèses!$AY$8)),IF(AND(A1152=hypothèses!$AV$9,G1152=hypothèses!$AO$1),IF(E1152&lt;=hypothèses!$AT$9,hypothèses!$AW$9,IF(E1152&gt;=hypothèses!$AU$9,hypothèses!$AX$9,E1152*hypothèses!$AY$9)),IF(AND(A1152=hypothèses!$AV$11,G1152=hypothèses!$AP$1),IF(E1152&lt;=hypothèses!$AT$11,hypothèses!$AW$11,IF(E1152&gt;=hypothèses!$AU$11,hypothèses!$AX$11,E1152*hypothèses!$AY$11)),IF(AND(A1152=hypothèses!$AV$12,G1152=hypothèses!$AP$1),IF(E1152&lt;=hypothèses!$AT$12,hypothèses!$AW$12,IF(E1152&gt;=hypothèses!$AU$12,hypothèses!$AX$12,E1152*hypothèses!$AY$12)),IF(AND(A1152=hypothèses!$AV$14,G1152=hypothèses!$AQ$1),IF(E1152&lt;=hypothèses!$AT$14,hypothèses!$AW$14,IF(E1152&gt;=hypothèses!$AU$14,hypothèses!$AX$14,E1152*hypothèses!$AY$14)),IF(AND(A1152=hypothèses!$AV$15,G1152=hypothèses!$AQ$1),IF(E1152&lt;=hypothèses!$AT$15,hypothèses!$AW$15,IF(E1152&gt;=hypothèses!$AU$15,hypothèses!$AX$15,E1152*hypothèses!$AY$15)),IF(AND(A1152=hypothèses!$AV$17,G1152=hypothèses!$AR$1),IF(E1152&lt;=hypothèses!$AT$17,hypothèses!$AW$17,IF(E1152&gt;=hypothèses!$AU$17,hypothèses!$AX$17,E1152*hypothèses!$AY$17)),IF(AND(A1152=hypothèses!$AV$18,G1152=hypothèses!$AR$1),IF(E1152&lt;=hypothèses!$AT$18,hypothèses!$AW$18,IF(E1152&gt;=hypothèses!$AU$18,hypothèses!$AX$18,E1152*hypothèses!$AY$18)),0))))))))))))))</f>
        <v>0</v>
      </c>
      <c r="L1152" s="58"/>
    </row>
    <row r="1153" spans="1:12">
      <c r="A1153" t="s">
        <v>70</v>
      </c>
      <c r="B1153" s="59">
        <v>62445</v>
      </c>
      <c r="C1153">
        <v>25</v>
      </c>
      <c r="D1153">
        <v>3</v>
      </c>
      <c r="E1153" s="4">
        <f t="shared" si="17"/>
        <v>1734.5833333333333</v>
      </c>
      <c r="F1153" s="49">
        <f>IF($E1153&lt;=hypothèses!$AK$2,1,IF(AND($E1153&gt;hypothèses!$AJ$3,$E1153&lt;=hypothèses!$AK$3),2,IF(AND($E1153&gt;hypothèses!$AJ$4,$E1153&lt;=hypothèses!$AK$4),3,IF(AND($E1153&gt;hypothèses!$AJ$5,$E1153&lt;=hypothèses!$AK$5),4,IF(AND($E1153&gt;hypothèses!$AJ$6,$E1153&lt;=hypothèses!$AK$6),5,IF(AND($E1153&gt;hypothèses!$AJ$7,$E1153&lt;=hypothèses!$AK$7),6,IF(AND($E1153&gt;hypothèses!$AJ$8,$E1153&lt;=hypothèses!$AK$8),7,IF(AND($E1153&gt;hypothèses!$AJ$9,$E1153&lt;=hypothèses!$AK$9),8,IF(AND($E1153&gt;hypothèses!$AJ$10,$E1153&lt;=hypothèses!$AK$10),9,IF(AND($E1153&gt;hypothèses!$AJ$11,$E1153&lt;=hypothèses!$AK$11),10,""))))))))))</f>
        <v>8</v>
      </c>
      <c r="G1153" t="s">
        <v>13</v>
      </c>
      <c r="H1153">
        <v>1</v>
      </c>
      <c r="I1153">
        <v>858</v>
      </c>
      <c r="J1153" s="58" cm="1">
        <f t="array" ref="J11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153" s="58">
        <f>IF(G1153="Tarif Frais de dossier",30,IF(I1153&lt;0,0,IF(AND(A1153=hypothèses!$AV$2,G1153=hypothèses!$AM$1),IF(E1153&lt;=hypothèses!$AT$2,hypothèses!$AW$2,IF(E1153&gt;=hypothèses!$AU$2,hypothèses!$AX$2,E1153*hypothèses!$AY$2)),IF(AND(A1153=hypothèses!$AV$3,G1153=hypothèses!$AM$1),IF(E1153&lt;=hypothèses!$AT$3,hypothèses!$AW$3,IF(E1153&gt;=hypothèses!$AU$3,hypothèses!$AX$3,E1153*hypothèses!$AY$3)),IF(AND(A1153=hypothèses!$AV$5,G1153=hypothèses!$AN$1),IF(E1153&lt;=hypothèses!$AT$5,hypothèses!$AW$5,IF(E1153&gt;=hypothèses!$AU$5,hypothèses!$AX$5,E1153*hypothèses!$AY$5)),IF(AND(A1153=hypothèses!$AV$6,G1153=hypothèses!$AN$1),IF(E1153&lt;=hypothèses!$AT$6,hypothèses!$AW$6,IF(E1153&gt;=hypothèses!$AU$6,hypothèses!$AX$6,E1153*hypothèses!$AY$6)),IF(AND(A1153=hypothèses!$AV$8,G1153=hypothèses!$AO$1),IF(E1153&lt;=hypothèses!$AT$8,hypothèses!$AW$8,IF(E1153&gt;=hypothèses!$AU$8,hypothèses!$AX$8,E1153*hypothèses!$AY$8)),IF(AND(A1153=hypothèses!$AV$9,G1153=hypothèses!$AO$1),IF(E1153&lt;=hypothèses!$AT$9,hypothèses!$AW$9,IF(E1153&gt;=hypothèses!$AU$9,hypothèses!$AX$9,E1153*hypothèses!$AY$9)),IF(AND(A1153=hypothèses!$AV$11,G1153=hypothèses!$AP$1),IF(E1153&lt;=hypothèses!$AT$11,hypothèses!$AW$11,IF(E1153&gt;=hypothèses!$AU$11,hypothèses!$AX$11,E1153*hypothèses!$AY$11)),IF(AND(A1153=hypothèses!$AV$12,G1153=hypothèses!$AP$1),IF(E1153&lt;=hypothèses!$AT$12,hypothèses!$AW$12,IF(E1153&gt;=hypothèses!$AU$12,hypothèses!$AX$12,E1153*hypothèses!$AY$12)),IF(AND(A1153=hypothèses!$AV$14,G1153=hypothèses!$AQ$1),IF(E1153&lt;=hypothèses!$AT$14,hypothèses!$AW$14,IF(E1153&gt;=hypothèses!$AU$14,hypothèses!$AX$14,E1153*hypothèses!$AY$14)),IF(AND(A1153=hypothèses!$AV$15,G1153=hypothèses!$AQ$1),IF(E1153&lt;=hypothèses!$AT$15,hypothèses!$AW$15,IF(E1153&gt;=hypothèses!$AU$15,hypothèses!$AX$15,E1153*hypothèses!$AY$15)),IF(AND(A1153=hypothèses!$AV$17,G1153=hypothèses!$AR$1),IF(E1153&lt;=hypothèses!$AT$17,hypothèses!$AW$17,IF(E1153&gt;=hypothèses!$AU$17,hypothèses!$AX$17,E1153*hypothèses!$AY$17)),IF(AND(A1153=hypothèses!$AV$18,G1153=hypothèses!$AR$1),IF(E1153&lt;=hypothèses!$AT$18,hypothèses!$AW$18,IF(E1153&gt;=hypothèses!$AU$18,hypothèses!$AX$18,E1153*hypothèses!$AY$18)),0))))))))))))))</f>
        <v>457.93</v>
      </c>
      <c r="L1153" s="58"/>
    </row>
    <row r="1154" spans="1:12">
      <c r="A1154" t="s">
        <v>70</v>
      </c>
      <c r="B1154" s="59">
        <v>62445</v>
      </c>
      <c r="C1154">
        <v>25</v>
      </c>
      <c r="D1154">
        <v>3</v>
      </c>
      <c r="E1154" s="4">
        <f t="shared" ref="E1154:E1217" si="18">(B1154/D1154)/12</f>
        <v>1734.5833333333333</v>
      </c>
      <c r="F1154" s="49">
        <f>IF($E1154&lt;=hypothèses!$AK$2,1,IF(AND($E1154&gt;hypothèses!$AJ$3,$E1154&lt;=hypothèses!$AK$3),2,IF(AND($E1154&gt;hypothèses!$AJ$4,$E1154&lt;=hypothèses!$AK$4),3,IF(AND($E1154&gt;hypothèses!$AJ$5,$E1154&lt;=hypothèses!$AK$5),4,IF(AND($E1154&gt;hypothèses!$AJ$6,$E1154&lt;=hypothèses!$AK$6),5,IF(AND($E1154&gt;hypothèses!$AJ$7,$E1154&lt;=hypothèses!$AK$7),6,IF(AND($E1154&gt;hypothèses!$AJ$8,$E1154&lt;=hypothèses!$AK$8),7,IF(AND($E1154&gt;hypothèses!$AJ$9,$E1154&lt;=hypothèses!$AK$9),8,IF(AND($E1154&gt;hypothèses!$AJ$10,$E1154&lt;=hypothèses!$AK$10),9,IF(AND($E1154&gt;hypothèses!$AJ$11,$E1154&lt;=hypothèses!$AK$11),10,""))))))))))</f>
        <v>8</v>
      </c>
      <c r="G1154" t="s">
        <v>15</v>
      </c>
      <c r="H1154">
        <v>1</v>
      </c>
      <c r="I1154">
        <v>-85.8</v>
      </c>
      <c r="J1154" s="58" cm="1">
        <f t="array" ref="J11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154" s="58">
        <f>IF(G1154="Tarif Frais de dossier",30,IF(I1154&lt;0,0,IF(AND(A1154=hypothèses!$AV$2,G1154=hypothèses!$AM$1),IF(E1154&lt;=hypothèses!$AT$2,hypothèses!$AW$2,IF(E1154&gt;=hypothèses!$AU$2,hypothèses!$AX$2,E1154*hypothèses!$AY$2)),IF(AND(A1154=hypothèses!$AV$3,G1154=hypothèses!$AM$1),IF(E1154&lt;=hypothèses!$AT$3,hypothèses!$AW$3,IF(E1154&gt;=hypothèses!$AU$3,hypothèses!$AX$3,E1154*hypothèses!$AY$3)),IF(AND(A1154=hypothèses!$AV$5,G1154=hypothèses!$AN$1),IF(E1154&lt;=hypothèses!$AT$5,hypothèses!$AW$5,IF(E1154&gt;=hypothèses!$AU$5,hypothèses!$AX$5,E1154*hypothèses!$AY$5)),IF(AND(A1154=hypothèses!$AV$6,G1154=hypothèses!$AN$1),IF(E1154&lt;=hypothèses!$AT$6,hypothèses!$AW$6,IF(E1154&gt;=hypothèses!$AU$6,hypothèses!$AX$6,E1154*hypothèses!$AY$6)),IF(AND(A1154=hypothèses!$AV$8,G1154=hypothèses!$AO$1),IF(E1154&lt;=hypothèses!$AT$8,hypothèses!$AW$8,IF(E1154&gt;=hypothèses!$AU$8,hypothèses!$AX$8,E1154*hypothèses!$AY$8)),IF(AND(A1154=hypothèses!$AV$9,G1154=hypothèses!$AO$1),IF(E1154&lt;=hypothèses!$AT$9,hypothèses!$AW$9,IF(E1154&gt;=hypothèses!$AU$9,hypothèses!$AX$9,E1154*hypothèses!$AY$9)),IF(AND(A1154=hypothèses!$AV$11,G1154=hypothèses!$AP$1),IF(E1154&lt;=hypothèses!$AT$11,hypothèses!$AW$11,IF(E1154&gt;=hypothèses!$AU$11,hypothèses!$AX$11,E1154*hypothèses!$AY$11)),IF(AND(A1154=hypothèses!$AV$12,G1154=hypothèses!$AP$1),IF(E1154&lt;=hypothèses!$AT$12,hypothèses!$AW$12,IF(E1154&gt;=hypothèses!$AU$12,hypothèses!$AX$12,E1154*hypothèses!$AY$12)),IF(AND(A1154=hypothèses!$AV$14,G1154=hypothèses!$AQ$1),IF(E1154&lt;=hypothèses!$AT$14,hypothèses!$AW$14,IF(E1154&gt;=hypothèses!$AU$14,hypothèses!$AX$14,E1154*hypothèses!$AY$14)),IF(AND(A1154=hypothèses!$AV$15,G1154=hypothèses!$AQ$1),IF(E1154&lt;=hypothèses!$AT$15,hypothèses!$AW$15,IF(E1154&gt;=hypothèses!$AU$15,hypothèses!$AX$15,E1154*hypothèses!$AY$15)),IF(AND(A1154=hypothèses!$AV$17,G1154=hypothèses!$AR$1),IF(E1154&lt;=hypothèses!$AT$17,hypothèses!$AW$17,IF(E1154&gt;=hypothèses!$AU$17,hypothèses!$AX$17,E1154*hypothèses!$AY$17)),IF(AND(A1154=hypothèses!$AV$18,G1154=hypothèses!$AR$1),IF(E1154&lt;=hypothèses!$AT$18,hypothèses!$AW$18,IF(E1154&gt;=hypothèses!$AU$18,hypothèses!$AX$18,E1154*hypothèses!$AY$18)),0))))))))))))))</f>
        <v>0</v>
      </c>
      <c r="L1154" s="58"/>
    </row>
    <row r="1155" spans="1:12">
      <c r="A1155" t="s">
        <v>70</v>
      </c>
      <c r="B1155" s="59">
        <v>62445</v>
      </c>
      <c r="C1155">
        <v>25</v>
      </c>
      <c r="D1155">
        <v>3</v>
      </c>
      <c r="E1155" s="4">
        <f t="shared" si="18"/>
        <v>1734.5833333333333</v>
      </c>
      <c r="F1155" s="49">
        <f>IF($E1155&lt;=hypothèses!$AK$2,1,IF(AND($E1155&gt;hypothèses!$AJ$3,$E1155&lt;=hypothèses!$AK$3),2,IF(AND($E1155&gt;hypothèses!$AJ$4,$E1155&lt;=hypothèses!$AK$4),3,IF(AND($E1155&gt;hypothèses!$AJ$5,$E1155&lt;=hypothèses!$AK$5),4,IF(AND($E1155&gt;hypothèses!$AJ$6,$E1155&lt;=hypothèses!$AK$6),5,IF(AND($E1155&gt;hypothèses!$AJ$7,$E1155&lt;=hypothèses!$AK$7),6,IF(AND($E1155&gt;hypothèses!$AJ$8,$E1155&lt;=hypothèses!$AK$8),7,IF(AND($E1155&gt;hypothèses!$AJ$9,$E1155&lt;=hypothèses!$AK$9),8,IF(AND($E1155&gt;hypothèses!$AJ$10,$E1155&lt;=hypothèses!$AK$10),9,IF(AND($E1155&gt;hypothèses!$AJ$11,$E1155&lt;=hypothèses!$AK$11),10,""))))))))))</f>
        <v>8</v>
      </c>
      <c r="I1155">
        <v>0</v>
      </c>
      <c r="J1155" s="58" t="str" cm="1">
        <f t="array" ref="J11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55" s="58">
        <f>IF(G1155="Tarif Frais de dossier",30,IF(I1155&lt;0,0,IF(AND(A1155=hypothèses!$AV$2,G1155=hypothèses!$AM$1),IF(E1155&lt;=hypothèses!$AT$2,hypothèses!$AW$2,IF(E1155&gt;=hypothèses!$AU$2,hypothèses!$AX$2,E1155*hypothèses!$AY$2)),IF(AND(A1155=hypothèses!$AV$3,G1155=hypothèses!$AM$1),IF(E1155&lt;=hypothèses!$AT$3,hypothèses!$AW$3,IF(E1155&gt;=hypothèses!$AU$3,hypothèses!$AX$3,E1155*hypothèses!$AY$3)),IF(AND(A1155=hypothèses!$AV$5,G1155=hypothèses!$AN$1),IF(E1155&lt;=hypothèses!$AT$5,hypothèses!$AW$5,IF(E1155&gt;=hypothèses!$AU$5,hypothèses!$AX$5,E1155*hypothèses!$AY$5)),IF(AND(A1155=hypothèses!$AV$6,G1155=hypothèses!$AN$1),IF(E1155&lt;=hypothèses!$AT$6,hypothèses!$AW$6,IF(E1155&gt;=hypothèses!$AU$6,hypothèses!$AX$6,E1155*hypothèses!$AY$6)),IF(AND(A1155=hypothèses!$AV$8,G1155=hypothèses!$AO$1),IF(E1155&lt;=hypothèses!$AT$8,hypothèses!$AW$8,IF(E1155&gt;=hypothèses!$AU$8,hypothèses!$AX$8,E1155*hypothèses!$AY$8)),IF(AND(A1155=hypothèses!$AV$9,G1155=hypothèses!$AO$1),IF(E1155&lt;=hypothèses!$AT$9,hypothèses!$AW$9,IF(E1155&gt;=hypothèses!$AU$9,hypothèses!$AX$9,E1155*hypothèses!$AY$9)),IF(AND(A1155=hypothèses!$AV$11,G1155=hypothèses!$AP$1),IF(E1155&lt;=hypothèses!$AT$11,hypothèses!$AW$11,IF(E1155&gt;=hypothèses!$AU$11,hypothèses!$AX$11,E1155*hypothèses!$AY$11)),IF(AND(A1155=hypothèses!$AV$12,G1155=hypothèses!$AP$1),IF(E1155&lt;=hypothèses!$AT$12,hypothèses!$AW$12,IF(E1155&gt;=hypothèses!$AU$12,hypothèses!$AX$12,E1155*hypothèses!$AY$12)),IF(AND(A1155=hypothèses!$AV$14,G1155=hypothèses!$AQ$1),IF(E1155&lt;=hypothèses!$AT$14,hypothèses!$AW$14,IF(E1155&gt;=hypothèses!$AU$14,hypothèses!$AX$14,E1155*hypothèses!$AY$14)),IF(AND(A1155=hypothèses!$AV$15,G1155=hypothèses!$AQ$1),IF(E1155&lt;=hypothèses!$AT$15,hypothèses!$AW$15,IF(E1155&gt;=hypothèses!$AU$15,hypothèses!$AX$15,E1155*hypothèses!$AY$15)),IF(AND(A1155=hypothèses!$AV$17,G1155=hypothèses!$AR$1),IF(E1155&lt;=hypothèses!$AT$17,hypothèses!$AW$17,IF(E1155&gt;=hypothèses!$AU$17,hypothèses!$AX$17,E1155*hypothèses!$AY$17)),IF(AND(A1155=hypothèses!$AV$18,G1155=hypothèses!$AR$1),IF(E1155&lt;=hypothèses!$AT$18,hypothèses!$AW$18,IF(E1155&gt;=hypothèses!$AU$18,hypothèses!$AX$18,E1155*hypothèses!$AY$18)),0))))))))))))))</f>
        <v>0</v>
      </c>
      <c r="L1155" s="58"/>
    </row>
    <row r="1156" spans="1:12">
      <c r="A1156" t="s">
        <v>70</v>
      </c>
      <c r="B1156" s="59">
        <v>62445</v>
      </c>
      <c r="C1156">
        <v>25</v>
      </c>
      <c r="D1156">
        <v>3</v>
      </c>
      <c r="E1156" s="4">
        <f t="shared" si="18"/>
        <v>1734.5833333333333</v>
      </c>
      <c r="F1156" s="49">
        <f>IF($E1156&lt;=hypothèses!$AK$2,1,IF(AND($E1156&gt;hypothèses!$AJ$3,$E1156&lt;=hypothèses!$AK$3),2,IF(AND($E1156&gt;hypothèses!$AJ$4,$E1156&lt;=hypothèses!$AK$4),3,IF(AND($E1156&gt;hypothèses!$AJ$5,$E1156&lt;=hypothèses!$AK$5),4,IF(AND($E1156&gt;hypothèses!$AJ$6,$E1156&lt;=hypothèses!$AK$6),5,IF(AND($E1156&gt;hypothèses!$AJ$7,$E1156&lt;=hypothèses!$AK$7),6,IF(AND($E1156&gt;hypothèses!$AJ$8,$E1156&lt;=hypothèses!$AK$8),7,IF(AND($E1156&gt;hypothèses!$AJ$9,$E1156&lt;=hypothèses!$AK$9),8,IF(AND($E1156&gt;hypothèses!$AJ$10,$E1156&lt;=hypothèses!$AK$10),9,IF(AND($E1156&gt;hypothèses!$AJ$11,$E1156&lt;=hypothèses!$AK$11),10,""))))))))))</f>
        <v>8</v>
      </c>
      <c r="G1156" t="s">
        <v>13</v>
      </c>
      <c r="H1156">
        <v>1</v>
      </c>
      <c r="I1156">
        <v>858</v>
      </c>
      <c r="J1156" s="58" cm="1">
        <f t="array" ref="J11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156" s="58">
        <f>IF(G1156="Tarif Frais de dossier",30,IF(I1156&lt;0,0,IF(AND(A1156=hypothèses!$AV$2,G1156=hypothèses!$AM$1),IF(E1156&lt;=hypothèses!$AT$2,hypothèses!$AW$2,IF(E1156&gt;=hypothèses!$AU$2,hypothèses!$AX$2,E1156*hypothèses!$AY$2)),IF(AND(A1156=hypothèses!$AV$3,G1156=hypothèses!$AM$1),IF(E1156&lt;=hypothèses!$AT$3,hypothèses!$AW$3,IF(E1156&gt;=hypothèses!$AU$3,hypothèses!$AX$3,E1156*hypothèses!$AY$3)),IF(AND(A1156=hypothèses!$AV$5,G1156=hypothèses!$AN$1),IF(E1156&lt;=hypothèses!$AT$5,hypothèses!$AW$5,IF(E1156&gt;=hypothèses!$AU$5,hypothèses!$AX$5,E1156*hypothèses!$AY$5)),IF(AND(A1156=hypothèses!$AV$6,G1156=hypothèses!$AN$1),IF(E1156&lt;=hypothèses!$AT$6,hypothèses!$AW$6,IF(E1156&gt;=hypothèses!$AU$6,hypothèses!$AX$6,E1156*hypothèses!$AY$6)),IF(AND(A1156=hypothèses!$AV$8,G1156=hypothèses!$AO$1),IF(E1156&lt;=hypothèses!$AT$8,hypothèses!$AW$8,IF(E1156&gt;=hypothèses!$AU$8,hypothèses!$AX$8,E1156*hypothèses!$AY$8)),IF(AND(A1156=hypothèses!$AV$9,G1156=hypothèses!$AO$1),IF(E1156&lt;=hypothèses!$AT$9,hypothèses!$AW$9,IF(E1156&gt;=hypothèses!$AU$9,hypothèses!$AX$9,E1156*hypothèses!$AY$9)),IF(AND(A1156=hypothèses!$AV$11,G1156=hypothèses!$AP$1),IF(E1156&lt;=hypothèses!$AT$11,hypothèses!$AW$11,IF(E1156&gt;=hypothèses!$AU$11,hypothèses!$AX$11,E1156*hypothèses!$AY$11)),IF(AND(A1156=hypothèses!$AV$12,G1156=hypothèses!$AP$1),IF(E1156&lt;=hypothèses!$AT$12,hypothèses!$AW$12,IF(E1156&gt;=hypothèses!$AU$12,hypothèses!$AX$12,E1156*hypothèses!$AY$12)),IF(AND(A1156=hypothèses!$AV$14,G1156=hypothèses!$AQ$1),IF(E1156&lt;=hypothèses!$AT$14,hypothèses!$AW$14,IF(E1156&gt;=hypothèses!$AU$14,hypothèses!$AX$14,E1156*hypothèses!$AY$14)),IF(AND(A1156=hypothèses!$AV$15,G1156=hypothèses!$AQ$1),IF(E1156&lt;=hypothèses!$AT$15,hypothèses!$AW$15,IF(E1156&gt;=hypothèses!$AU$15,hypothèses!$AX$15,E1156*hypothèses!$AY$15)),IF(AND(A1156=hypothèses!$AV$17,G1156=hypothèses!$AR$1),IF(E1156&lt;=hypothèses!$AT$17,hypothèses!$AW$17,IF(E1156&gt;=hypothèses!$AU$17,hypothèses!$AX$17,E1156*hypothèses!$AY$17)),IF(AND(A1156=hypothèses!$AV$18,G1156=hypothèses!$AR$1),IF(E1156&lt;=hypothèses!$AT$18,hypothèses!$AW$18,IF(E1156&gt;=hypothèses!$AU$18,hypothèses!$AX$18,E1156*hypothèses!$AY$18)),0))))))))))))))</f>
        <v>457.93</v>
      </c>
      <c r="L1156" s="58"/>
    </row>
    <row r="1157" spans="1:12">
      <c r="A1157" t="s">
        <v>70</v>
      </c>
      <c r="B1157" s="59">
        <v>62445</v>
      </c>
      <c r="C1157">
        <v>25</v>
      </c>
      <c r="D1157">
        <v>3</v>
      </c>
      <c r="E1157" s="4">
        <f t="shared" si="18"/>
        <v>1734.5833333333333</v>
      </c>
      <c r="F1157" s="49">
        <f>IF($E1157&lt;=hypothèses!$AK$2,1,IF(AND($E1157&gt;hypothèses!$AJ$3,$E1157&lt;=hypothèses!$AK$3),2,IF(AND($E1157&gt;hypothèses!$AJ$4,$E1157&lt;=hypothèses!$AK$4),3,IF(AND($E1157&gt;hypothèses!$AJ$5,$E1157&lt;=hypothèses!$AK$5),4,IF(AND($E1157&gt;hypothèses!$AJ$6,$E1157&lt;=hypothèses!$AK$6),5,IF(AND($E1157&gt;hypothèses!$AJ$7,$E1157&lt;=hypothèses!$AK$7),6,IF(AND($E1157&gt;hypothèses!$AJ$8,$E1157&lt;=hypothèses!$AK$8),7,IF(AND($E1157&gt;hypothèses!$AJ$9,$E1157&lt;=hypothèses!$AK$9),8,IF(AND($E1157&gt;hypothèses!$AJ$10,$E1157&lt;=hypothèses!$AK$10),9,IF(AND($E1157&gt;hypothèses!$AJ$11,$E1157&lt;=hypothèses!$AK$11),10,""))))))))))</f>
        <v>8</v>
      </c>
      <c r="G1157" t="s">
        <v>15</v>
      </c>
      <c r="H1157">
        <v>1</v>
      </c>
      <c r="I1157">
        <v>-85.8</v>
      </c>
      <c r="J1157" s="58" cm="1">
        <f t="array" ref="J11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157" s="58">
        <f>IF(G1157="Tarif Frais de dossier",30,IF(I1157&lt;0,0,IF(AND(A1157=hypothèses!$AV$2,G1157=hypothèses!$AM$1),IF(E1157&lt;=hypothèses!$AT$2,hypothèses!$AW$2,IF(E1157&gt;=hypothèses!$AU$2,hypothèses!$AX$2,E1157*hypothèses!$AY$2)),IF(AND(A1157=hypothèses!$AV$3,G1157=hypothèses!$AM$1),IF(E1157&lt;=hypothèses!$AT$3,hypothèses!$AW$3,IF(E1157&gt;=hypothèses!$AU$3,hypothèses!$AX$3,E1157*hypothèses!$AY$3)),IF(AND(A1157=hypothèses!$AV$5,G1157=hypothèses!$AN$1),IF(E1157&lt;=hypothèses!$AT$5,hypothèses!$AW$5,IF(E1157&gt;=hypothèses!$AU$5,hypothèses!$AX$5,E1157*hypothèses!$AY$5)),IF(AND(A1157=hypothèses!$AV$6,G1157=hypothèses!$AN$1),IF(E1157&lt;=hypothèses!$AT$6,hypothèses!$AW$6,IF(E1157&gt;=hypothèses!$AU$6,hypothèses!$AX$6,E1157*hypothèses!$AY$6)),IF(AND(A1157=hypothèses!$AV$8,G1157=hypothèses!$AO$1),IF(E1157&lt;=hypothèses!$AT$8,hypothèses!$AW$8,IF(E1157&gt;=hypothèses!$AU$8,hypothèses!$AX$8,E1157*hypothèses!$AY$8)),IF(AND(A1157=hypothèses!$AV$9,G1157=hypothèses!$AO$1),IF(E1157&lt;=hypothèses!$AT$9,hypothèses!$AW$9,IF(E1157&gt;=hypothèses!$AU$9,hypothèses!$AX$9,E1157*hypothèses!$AY$9)),IF(AND(A1157=hypothèses!$AV$11,G1157=hypothèses!$AP$1),IF(E1157&lt;=hypothèses!$AT$11,hypothèses!$AW$11,IF(E1157&gt;=hypothèses!$AU$11,hypothèses!$AX$11,E1157*hypothèses!$AY$11)),IF(AND(A1157=hypothèses!$AV$12,G1157=hypothèses!$AP$1),IF(E1157&lt;=hypothèses!$AT$12,hypothèses!$AW$12,IF(E1157&gt;=hypothèses!$AU$12,hypothèses!$AX$12,E1157*hypothèses!$AY$12)),IF(AND(A1157=hypothèses!$AV$14,G1157=hypothèses!$AQ$1),IF(E1157&lt;=hypothèses!$AT$14,hypothèses!$AW$14,IF(E1157&gt;=hypothèses!$AU$14,hypothèses!$AX$14,E1157*hypothèses!$AY$14)),IF(AND(A1157=hypothèses!$AV$15,G1157=hypothèses!$AQ$1),IF(E1157&lt;=hypothèses!$AT$15,hypothèses!$AW$15,IF(E1157&gt;=hypothèses!$AU$15,hypothèses!$AX$15,E1157*hypothèses!$AY$15)),IF(AND(A1157=hypothèses!$AV$17,G1157=hypothèses!$AR$1),IF(E1157&lt;=hypothèses!$AT$17,hypothèses!$AW$17,IF(E1157&gt;=hypothèses!$AU$17,hypothèses!$AX$17,E1157*hypothèses!$AY$17)),IF(AND(A1157=hypothèses!$AV$18,G1157=hypothèses!$AR$1),IF(E1157&lt;=hypothèses!$AT$18,hypothèses!$AW$18,IF(E1157&gt;=hypothèses!$AU$18,hypothèses!$AX$18,E1157*hypothèses!$AY$18)),0))))))))))))))</f>
        <v>0</v>
      </c>
      <c r="L1157" s="58"/>
    </row>
    <row r="1158" spans="1:12">
      <c r="A1158" t="s">
        <v>70</v>
      </c>
      <c r="B1158" s="59">
        <v>62445</v>
      </c>
      <c r="C1158">
        <v>25</v>
      </c>
      <c r="D1158">
        <v>3</v>
      </c>
      <c r="E1158" s="4">
        <f t="shared" si="18"/>
        <v>1734.5833333333333</v>
      </c>
      <c r="F1158" s="49">
        <f>IF($E1158&lt;=hypothèses!$AK$2,1,IF(AND($E1158&gt;hypothèses!$AJ$3,$E1158&lt;=hypothèses!$AK$3),2,IF(AND($E1158&gt;hypothèses!$AJ$4,$E1158&lt;=hypothèses!$AK$4),3,IF(AND($E1158&gt;hypothèses!$AJ$5,$E1158&lt;=hypothèses!$AK$5),4,IF(AND($E1158&gt;hypothèses!$AJ$6,$E1158&lt;=hypothèses!$AK$6),5,IF(AND($E1158&gt;hypothèses!$AJ$7,$E1158&lt;=hypothèses!$AK$7),6,IF(AND($E1158&gt;hypothèses!$AJ$8,$E1158&lt;=hypothèses!$AK$8),7,IF(AND($E1158&gt;hypothèses!$AJ$9,$E1158&lt;=hypothèses!$AK$9),8,IF(AND($E1158&gt;hypothèses!$AJ$10,$E1158&lt;=hypothèses!$AK$10),9,IF(AND($E1158&gt;hypothèses!$AJ$11,$E1158&lt;=hypothèses!$AK$11),10,""))))))))))</f>
        <v>8</v>
      </c>
      <c r="I1158">
        <v>0</v>
      </c>
      <c r="J1158" s="58" t="str" cm="1">
        <f t="array" ref="J11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58" s="58">
        <f>IF(G1158="Tarif Frais de dossier",30,IF(I1158&lt;0,0,IF(AND(A1158=hypothèses!$AV$2,G1158=hypothèses!$AM$1),IF(E1158&lt;=hypothèses!$AT$2,hypothèses!$AW$2,IF(E1158&gt;=hypothèses!$AU$2,hypothèses!$AX$2,E1158*hypothèses!$AY$2)),IF(AND(A1158=hypothèses!$AV$3,G1158=hypothèses!$AM$1),IF(E1158&lt;=hypothèses!$AT$3,hypothèses!$AW$3,IF(E1158&gt;=hypothèses!$AU$3,hypothèses!$AX$3,E1158*hypothèses!$AY$3)),IF(AND(A1158=hypothèses!$AV$5,G1158=hypothèses!$AN$1),IF(E1158&lt;=hypothèses!$AT$5,hypothèses!$AW$5,IF(E1158&gt;=hypothèses!$AU$5,hypothèses!$AX$5,E1158*hypothèses!$AY$5)),IF(AND(A1158=hypothèses!$AV$6,G1158=hypothèses!$AN$1),IF(E1158&lt;=hypothèses!$AT$6,hypothèses!$AW$6,IF(E1158&gt;=hypothèses!$AU$6,hypothèses!$AX$6,E1158*hypothèses!$AY$6)),IF(AND(A1158=hypothèses!$AV$8,G1158=hypothèses!$AO$1),IF(E1158&lt;=hypothèses!$AT$8,hypothèses!$AW$8,IF(E1158&gt;=hypothèses!$AU$8,hypothèses!$AX$8,E1158*hypothèses!$AY$8)),IF(AND(A1158=hypothèses!$AV$9,G1158=hypothèses!$AO$1),IF(E1158&lt;=hypothèses!$AT$9,hypothèses!$AW$9,IF(E1158&gt;=hypothèses!$AU$9,hypothèses!$AX$9,E1158*hypothèses!$AY$9)),IF(AND(A1158=hypothèses!$AV$11,G1158=hypothèses!$AP$1),IF(E1158&lt;=hypothèses!$AT$11,hypothèses!$AW$11,IF(E1158&gt;=hypothèses!$AU$11,hypothèses!$AX$11,E1158*hypothèses!$AY$11)),IF(AND(A1158=hypothèses!$AV$12,G1158=hypothèses!$AP$1),IF(E1158&lt;=hypothèses!$AT$12,hypothèses!$AW$12,IF(E1158&gt;=hypothèses!$AU$12,hypothèses!$AX$12,E1158*hypothèses!$AY$12)),IF(AND(A1158=hypothèses!$AV$14,G1158=hypothèses!$AQ$1),IF(E1158&lt;=hypothèses!$AT$14,hypothèses!$AW$14,IF(E1158&gt;=hypothèses!$AU$14,hypothèses!$AX$14,E1158*hypothèses!$AY$14)),IF(AND(A1158=hypothèses!$AV$15,G1158=hypothèses!$AQ$1),IF(E1158&lt;=hypothèses!$AT$15,hypothèses!$AW$15,IF(E1158&gt;=hypothèses!$AU$15,hypothèses!$AX$15,E1158*hypothèses!$AY$15)),IF(AND(A1158=hypothèses!$AV$17,G1158=hypothèses!$AR$1),IF(E1158&lt;=hypothèses!$AT$17,hypothèses!$AW$17,IF(E1158&gt;=hypothèses!$AU$17,hypothèses!$AX$17,E1158*hypothèses!$AY$17)),IF(AND(A1158=hypothèses!$AV$18,G1158=hypothèses!$AR$1),IF(E1158&lt;=hypothèses!$AT$18,hypothèses!$AW$18,IF(E1158&gt;=hypothèses!$AU$18,hypothèses!$AX$18,E1158*hypothèses!$AY$18)),0))))))))))))))</f>
        <v>0</v>
      </c>
      <c r="L1158" s="58"/>
    </row>
    <row r="1159" spans="1:12">
      <c r="A1159" t="s">
        <v>68</v>
      </c>
      <c r="B1159" s="59">
        <v>121439</v>
      </c>
      <c r="C1159">
        <v>41</v>
      </c>
      <c r="D1159">
        <v>3</v>
      </c>
      <c r="E1159" s="4">
        <f t="shared" si="18"/>
        <v>3373.3055555555552</v>
      </c>
      <c r="F1159" s="49">
        <f>IF($E1159&lt;=hypothèses!$AK$2,1,IF(AND($E1159&gt;hypothèses!$AJ$3,$E1159&lt;=hypothèses!$AK$3),2,IF(AND($E1159&gt;hypothèses!$AJ$4,$E1159&lt;=hypothèses!$AK$4),3,IF(AND($E1159&gt;hypothèses!$AJ$5,$E1159&lt;=hypothèses!$AK$5),4,IF(AND($E1159&gt;hypothèses!$AJ$6,$E1159&lt;=hypothèses!$AK$6),5,IF(AND($E1159&gt;hypothèses!$AJ$7,$E1159&lt;=hypothèses!$AK$7),6,IF(AND($E1159&gt;hypothèses!$AJ$8,$E1159&lt;=hypothèses!$AK$8),7,IF(AND($E1159&gt;hypothèses!$AJ$9,$E1159&lt;=hypothèses!$AK$9),8,IF(AND($E1159&gt;hypothèses!$AJ$10,$E1159&lt;=hypothèses!$AK$10),9,IF(AND($E1159&gt;hypothèses!$AJ$11,$E1159&lt;=hypothèses!$AK$11),10,""))))))))))</f>
        <v>10</v>
      </c>
      <c r="G1159" t="s">
        <v>13</v>
      </c>
      <c r="H1159">
        <v>1</v>
      </c>
      <c r="I1159">
        <v>1332</v>
      </c>
      <c r="J1159" s="58" cm="1">
        <f t="array" ref="J11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1159" s="58">
        <f>IF(G1159="Tarif Frais de dossier",30,IF(I1159&lt;0,0,IF(AND(A1159=hypothèses!$AV$2,G1159=hypothèses!$AM$1),IF(E1159&lt;=hypothèses!$AT$2,hypothèses!$AW$2,IF(E1159&gt;=hypothèses!$AU$2,hypothèses!$AX$2,E1159*hypothèses!$AY$2)),IF(AND(A1159=hypothèses!$AV$3,G1159=hypothèses!$AM$1),IF(E1159&lt;=hypothèses!$AT$3,hypothèses!$AW$3,IF(E1159&gt;=hypothèses!$AU$3,hypothèses!$AX$3,E1159*hypothèses!$AY$3)),IF(AND(A1159=hypothèses!$AV$5,G1159=hypothèses!$AN$1),IF(E1159&lt;=hypothèses!$AT$5,hypothèses!$AW$5,IF(E1159&gt;=hypothèses!$AU$5,hypothèses!$AX$5,E1159*hypothèses!$AY$5)),IF(AND(A1159=hypothèses!$AV$6,G1159=hypothèses!$AN$1),IF(E1159&lt;=hypothèses!$AT$6,hypothèses!$AW$6,IF(E1159&gt;=hypothèses!$AU$6,hypothèses!$AX$6,E1159*hypothèses!$AY$6)),IF(AND(A1159=hypothèses!$AV$8,G1159=hypothèses!$AO$1),IF(E1159&lt;=hypothèses!$AT$8,hypothèses!$AW$8,IF(E1159&gt;=hypothèses!$AU$8,hypothèses!$AX$8,E1159*hypothèses!$AY$8)),IF(AND(A1159=hypothèses!$AV$9,G1159=hypothèses!$AO$1),IF(E1159&lt;=hypothèses!$AT$9,hypothèses!$AW$9,IF(E1159&gt;=hypothèses!$AU$9,hypothèses!$AX$9,E1159*hypothèses!$AY$9)),IF(AND(A1159=hypothèses!$AV$11,G1159=hypothèses!$AP$1),IF(E1159&lt;=hypothèses!$AT$11,hypothèses!$AW$11,IF(E1159&gt;=hypothèses!$AU$11,hypothèses!$AX$11,E1159*hypothèses!$AY$11)),IF(AND(A1159=hypothèses!$AV$12,G1159=hypothèses!$AP$1),IF(E1159&lt;=hypothèses!$AT$12,hypothèses!$AW$12,IF(E1159&gt;=hypothèses!$AU$12,hypothèses!$AX$12,E1159*hypothèses!$AY$12)),IF(AND(A1159=hypothèses!$AV$14,G1159=hypothèses!$AQ$1),IF(E1159&lt;=hypothèses!$AT$14,hypothèses!$AW$14,IF(E1159&gt;=hypothèses!$AU$14,hypothèses!$AX$14,E1159*hypothèses!$AY$14)),IF(AND(A1159=hypothèses!$AV$15,G1159=hypothèses!$AQ$1),IF(E1159&lt;=hypothèses!$AT$15,hypothèses!$AW$15,IF(E1159&gt;=hypothèses!$AU$15,hypothèses!$AX$15,E1159*hypothèses!$AY$15)),IF(AND(A1159=hypothèses!$AV$17,G1159=hypothèses!$AR$1),IF(E1159&lt;=hypothèses!$AT$17,hypothèses!$AW$17,IF(E1159&gt;=hypothèses!$AU$17,hypothèses!$AX$17,E1159*hypothèses!$AY$17)),IF(AND(A1159=hypothèses!$AV$18,G1159=hypothèses!$AR$1),IF(E1159&lt;=hypothèses!$AT$18,hypothèses!$AW$18,IF(E1159&gt;=hypothèses!$AU$18,hypothèses!$AX$18,E1159*hypothèses!$AY$18)),0))))))))))))))</f>
        <v>1113.1908333333333</v>
      </c>
      <c r="L1159" s="58"/>
    </row>
    <row r="1160" spans="1:12">
      <c r="A1160" t="s">
        <v>68</v>
      </c>
      <c r="B1160" s="59">
        <v>121439</v>
      </c>
      <c r="C1160">
        <v>41</v>
      </c>
      <c r="D1160">
        <v>3</v>
      </c>
      <c r="E1160" s="4">
        <f t="shared" si="18"/>
        <v>3373.3055555555552</v>
      </c>
      <c r="F1160" s="49">
        <f>IF($E1160&lt;=hypothèses!$AK$2,1,IF(AND($E1160&gt;hypothèses!$AJ$3,$E1160&lt;=hypothèses!$AK$3),2,IF(AND($E1160&gt;hypothèses!$AJ$4,$E1160&lt;=hypothèses!$AK$4),3,IF(AND($E1160&gt;hypothèses!$AJ$5,$E1160&lt;=hypothèses!$AK$5),4,IF(AND($E1160&gt;hypothèses!$AJ$6,$E1160&lt;=hypothèses!$AK$6),5,IF(AND($E1160&gt;hypothèses!$AJ$7,$E1160&lt;=hypothèses!$AK$7),6,IF(AND($E1160&gt;hypothèses!$AJ$8,$E1160&lt;=hypothèses!$AK$8),7,IF(AND($E1160&gt;hypothèses!$AJ$9,$E1160&lt;=hypothèses!$AK$9),8,IF(AND($E1160&gt;hypothèses!$AJ$10,$E1160&lt;=hypothèses!$AK$10),9,IF(AND($E1160&gt;hypothèses!$AJ$11,$E1160&lt;=hypothèses!$AK$11),10,""))))))))))</f>
        <v>10</v>
      </c>
      <c r="I1160">
        <v>0</v>
      </c>
      <c r="J1160" s="58" t="str" cm="1">
        <f t="array" ref="J11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60" s="58">
        <f>IF(G1160="Tarif Frais de dossier",30,IF(I1160&lt;0,0,IF(AND(A1160=hypothèses!$AV$2,G1160=hypothèses!$AM$1),IF(E1160&lt;=hypothèses!$AT$2,hypothèses!$AW$2,IF(E1160&gt;=hypothèses!$AU$2,hypothèses!$AX$2,E1160*hypothèses!$AY$2)),IF(AND(A1160=hypothèses!$AV$3,G1160=hypothèses!$AM$1),IF(E1160&lt;=hypothèses!$AT$3,hypothèses!$AW$3,IF(E1160&gt;=hypothèses!$AU$3,hypothèses!$AX$3,E1160*hypothèses!$AY$3)),IF(AND(A1160=hypothèses!$AV$5,G1160=hypothèses!$AN$1),IF(E1160&lt;=hypothèses!$AT$5,hypothèses!$AW$5,IF(E1160&gt;=hypothèses!$AU$5,hypothèses!$AX$5,E1160*hypothèses!$AY$5)),IF(AND(A1160=hypothèses!$AV$6,G1160=hypothèses!$AN$1),IF(E1160&lt;=hypothèses!$AT$6,hypothèses!$AW$6,IF(E1160&gt;=hypothèses!$AU$6,hypothèses!$AX$6,E1160*hypothèses!$AY$6)),IF(AND(A1160=hypothèses!$AV$8,G1160=hypothèses!$AO$1),IF(E1160&lt;=hypothèses!$AT$8,hypothèses!$AW$8,IF(E1160&gt;=hypothèses!$AU$8,hypothèses!$AX$8,E1160*hypothèses!$AY$8)),IF(AND(A1160=hypothèses!$AV$9,G1160=hypothèses!$AO$1),IF(E1160&lt;=hypothèses!$AT$9,hypothèses!$AW$9,IF(E1160&gt;=hypothèses!$AU$9,hypothèses!$AX$9,E1160*hypothèses!$AY$9)),IF(AND(A1160=hypothèses!$AV$11,G1160=hypothèses!$AP$1),IF(E1160&lt;=hypothèses!$AT$11,hypothèses!$AW$11,IF(E1160&gt;=hypothèses!$AU$11,hypothèses!$AX$11,E1160*hypothèses!$AY$11)),IF(AND(A1160=hypothèses!$AV$12,G1160=hypothèses!$AP$1),IF(E1160&lt;=hypothèses!$AT$12,hypothèses!$AW$12,IF(E1160&gt;=hypothèses!$AU$12,hypothèses!$AX$12,E1160*hypothèses!$AY$12)),IF(AND(A1160=hypothèses!$AV$14,G1160=hypothèses!$AQ$1),IF(E1160&lt;=hypothèses!$AT$14,hypothèses!$AW$14,IF(E1160&gt;=hypothèses!$AU$14,hypothèses!$AX$14,E1160*hypothèses!$AY$14)),IF(AND(A1160=hypothèses!$AV$15,G1160=hypothèses!$AQ$1),IF(E1160&lt;=hypothèses!$AT$15,hypothèses!$AW$15,IF(E1160&gt;=hypothèses!$AU$15,hypothèses!$AX$15,E1160*hypothèses!$AY$15)),IF(AND(A1160=hypothèses!$AV$17,G1160=hypothèses!$AR$1),IF(E1160&lt;=hypothèses!$AT$17,hypothèses!$AW$17,IF(E1160&gt;=hypothèses!$AU$17,hypothèses!$AX$17,E1160*hypothèses!$AY$17)),IF(AND(A1160=hypothèses!$AV$18,G1160=hypothèses!$AR$1),IF(E1160&lt;=hypothèses!$AT$18,hypothèses!$AW$18,IF(E1160&gt;=hypothèses!$AU$18,hypothèses!$AX$18,E1160*hypothèses!$AY$18)),0))))))))))))))</f>
        <v>0</v>
      </c>
      <c r="L1160" s="58"/>
    </row>
    <row r="1161" spans="1:12">
      <c r="A1161" t="s">
        <v>68</v>
      </c>
      <c r="B1161" s="59">
        <v>121439</v>
      </c>
      <c r="C1161">
        <v>41</v>
      </c>
      <c r="D1161">
        <v>3</v>
      </c>
      <c r="E1161" s="4">
        <f t="shared" si="18"/>
        <v>3373.3055555555552</v>
      </c>
      <c r="F1161" s="49">
        <f>IF($E1161&lt;=hypothèses!$AK$2,1,IF(AND($E1161&gt;hypothèses!$AJ$3,$E1161&lt;=hypothèses!$AK$3),2,IF(AND($E1161&gt;hypothèses!$AJ$4,$E1161&lt;=hypothèses!$AK$4),3,IF(AND($E1161&gt;hypothèses!$AJ$5,$E1161&lt;=hypothèses!$AK$5),4,IF(AND($E1161&gt;hypothèses!$AJ$6,$E1161&lt;=hypothèses!$AK$6),5,IF(AND($E1161&gt;hypothèses!$AJ$7,$E1161&lt;=hypothèses!$AK$7),6,IF(AND($E1161&gt;hypothèses!$AJ$8,$E1161&lt;=hypothèses!$AK$8),7,IF(AND($E1161&gt;hypothèses!$AJ$9,$E1161&lt;=hypothèses!$AK$9),8,IF(AND($E1161&gt;hypothèses!$AJ$10,$E1161&lt;=hypothèses!$AK$10),9,IF(AND($E1161&gt;hypothèses!$AJ$11,$E1161&lt;=hypothèses!$AK$11),10,""))))))))))</f>
        <v>10</v>
      </c>
      <c r="I1161">
        <v>0</v>
      </c>
      <c r="J1161" s="58" t="str" cm="1">
        <f t="array" ref="J11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61" s="58">
        <f>IF(G1161="Tarif Frais de dossier",30,IF(I1161&lt;0,0,IF(AND(A1161=hypothèses!$AV$2,G1161=hypothèses!$AM$1),IF(E1161&lt;=hypothèses!$AT$2,hypothèses!$AW$2,IF(E1161&gt;=hypothèses!$AU$2,hypothèses!$AX$2,E1161*hypothèses!$AY$2)),IF(AND(A1161=hypothèses!$AV$3,G1161=hypothèses!$AM$1),IF(E1161&lt;=hypothèses!$AT$3,hypothèses!$AW$3,IF(E1161&gt;=hypothèses!$AU$3,hypothèses!$AX$3,E1161*hypothèses!$AY$3)),IF(AND(A1161=hypothèses!$AV$5,G1161=hypothèses!$AN$1),IF(E1161&lt;=hypothèses!$AT$5,hypothèses!$AW$5,IF(E1161&gt;=hypothèses!$AU$5,hypothèses!$AX$5,E1161*hypothèses!$AY$5)),IF(AND(A1161=hypothèses!$AV$6,G1161=hypothèses!$AN$1),IF(E1161&lt;=hypothèses!$AT$6,hypothèses!$AW$6,IF(E1161&gt;=hypothèses!$AU$6,hypothèses!$AX$6,E1161*hypothèses!$AY$6)),IF(AND(A1161=hypothèses!$AV$8,G1161=hypothèses!$AO$1),IF(E1161&lt;=hypothèses!$AT$8,hypothèses!$AW$8,IF(E1161&gt;=hypothèses!$AU$8,hypothèses!$AX$8,E1161*hypothèses!$AY$8)),IF(AND(A1161=hypothèses!$AV$9,G1161=hypothèses!$AO$1),IF(E1161&lt;=hypothèses!$AT$9,hypothèses!$AW$9,IF(E1161&gt;=hypothèses!$AU$9,hypothèses!$AX$9,E1161*hypothèses!$AY$9)),IF(AND(A1161=hypothèses!$AV$11,G1161=hypothèses!$AP$1),IF(E1161&lt;=hypothèses!$AT$11,hypothèses!$AW$11,IF(E1161&gt;=hypothèses!$AU$11,hypothèses!$AX$11,E1161*hypothèses!$AY$11)),IF(AND(A1161=hypothèses!$AV$12,G1161=hypothèses!$AP$1),IF(E1161&lt;=hypothèses!$AT$12,hypothèses!$AW$12,IF(E1161&gt;=hypothèses!$AU$12,hypothèses!$AX$12,E1161*hypothèses!$AY$12)),IF(AND(A1161=hypothèses!$AV$14,G1161=hypothèses!$AQ$1),IF(E1161&lt;=hypothèses!$AT$14,hypothèses!$AW$14,IF(E1161&gt;=hypothèses!$AU$14,hypothèses!$AX$14,E1161*hypothèses!$AY$14)),IF(AND(A1161=hypothèses!$AV$15,G1161=hypothèses!$AQ$1),IF(E1161&lt;=hypothèses!$AT$15,hypothèses!$AW$15,IF(E1161&gt;=hypothèses!$AU$15,hypothèses!$AX$15,E1161*hypothèses!$AY$15)),IF(AND(A1161=hypothèses!$AV$17,G1161=hypothèses!$AR$1),IF(E1161&lt;=hypothèses!$AT$17,hypothèses!$AW$17,IF(E1161&gt;=hypothèses!$AU$17,hypothèses!$AX$17,E1161*hypothèses!$AY$17)),IF(AND(A1161=hypothèses!$AV$18,G1161=hypothèses!$AR$1),IF(E1161&lt;=hypothèses!$AT$18,hypothèses!$AW$18,IF(E1161&gt;=hypothèses!$AU$18,hypothèses!$AX$18,E1161*hypothèses!$AY$18)),0))))))))))))))</f>
        <v>0</v>
      </c>
      <c r="L1161" s="58"/>
    </row>
    <row r="1162" spans="1:12">
      <c r="A1162" t="s">
        <v>68</v>
      </c>
      <c r="B1162" s="59">
        <v>121439</v>
      </c>
      <c r="C1162">
        <v>41</v>
      </c>
      <c r="D1162">
        <v>3</v>
      </c>
      <c r="E1162" s="4">
        <f t="shared" si="18"/>
        <v>3373.3055555555552</v>
      </c>
      <c r="F1162" s="49">
        <f>IF($E1162&lt;=hypothèses!$AK$2,1,IF(AND($E1162&gt;hypothèses!$AJ$3,$E1162&lt;=hypothèses!$AK$3),2,IF(AND($E1162&gt;hypothèses!$AJ$4,$E1162&lt;=hypothèses!$AK$4),3,IF(AND($E1162&gt;hypothèses!$AJ$5,$E1162&lt;=hypothèses!$AK$5),4,IF(AND($E1162&gt;hypothèses!$AJ$6,$E1162&lt;=hypothèses!$AK$6),5,IF(AND($E1162&gt;hypothèses!$AJ$7,$E1162&lt;=hypothèses!$AK$7),6,IF(AND($E1162&gt;hypothèses!$AJ$8,$E1162&lt;=hypothèses!$AK$8),7,IF(AND($E1162&gt;hypothèses!$AJ$9,$E1162&lt;=hypothèses!$AK$9),8,IF(AND($E1162&gt;hypothèses!$AJ$10,$E1162&lt;=hypothèses!$AK$10),9,IF(AND($E1162&gt;hypothèses!$AJ$11,$E1162&lt;=hypothèses!$AK$11),10,""))))))))))</f>
        <v>10</v>
      </c>
      <c r="I1162">
        <v>0</v>
      </c>
      <c r="J1162" s="58" t="str" cm="1">
        <f t="array" ref="J11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62" s="58">
        <f>IF(G1162="Tarif Frais de dossier",30,IF(I1162&lt;0,0,IF(AND(A1162=hypothèses!$AV$2,G1162=hypothèses!$AM$1),IF(E1162&lt;=hypothèses!$AT$2,hypothèses!$AW$2,IF(E1162&gt;=hypothèses!$AU$2,hypothèses!$AX$2,E1162*hypothèses!$AY$2)),IF(AND(A1162=hypothèses!$AV$3,G1162=hypothèses!$AM$1),IF(E1162&lt;=hypothèses!$AT$3,hypothèses!$AW$3,IF(E1162&gt;=hypothèses!$AU$3,hypothèses!$AX$3,E1162*hypothèses!$AY$3)),IF(AND(A1162=hypothèses!$AV$5,G1162=hypothèses!$AN$1),IF(E1162&lt;=hypothèses!$AT$5,hypothèses!$AW$5,IF(E1162&gt;=hypothèses!$AU$5,hypothèses!$AX$5,E1162*hypothèses!$AY$5)),IF(AND(A1162=hypothèses!$AV$6,G1162=hypothèses!$AN$1),IF(E1162&lt;=hypothèses!$AT$6,hypothèses!$AW$6,IF(E1162&gt;=hypothèses!$AU$6,hypothèses!$AX$6,E1162*hypothèses!$AY$6)),IF(AND(A1162=hypothèses!$AV$8,G1162=hypothèses!$AO$1),IF(E1162&lt;=hypothèses!$AT$8,hypothèses!$AW$8,IF(E1162&gt;=hypothèses!$AU$8,hypothèses!$AX$8,E1162*hypothèses!$AY$8)),IF(AND(A1162=hypothèses!$AV$9,G1162=hypothèses!$AO$1),IF(E1162&lt;=hypothèses!$AT$9,hypothèses!$AW$9,IF(E1162&gt;=hypothèses!$AU$9,hypothèses!$AX$9,E1162*hypothèses!$AY$9)),IF(AND(A1162=hypothèses!$AV$11,G1162=hypothèses!$AP$1),IF(E1162&lt;=hypothèses!$AT$11,hypothèses!$AW$11,IF(E1162&gt;=hypothèses!$AU$11,hypothèses!$AX$11,E1162*hypothèses!$AY$11)),IF(AND(A1162=hypothèses!$AV$12,G1162=hypothèses!$AP$1),IF(E1162&lt;=hypothèses!$AT$12,hypothèses!$AW$12,IF(E1162&gt;=hypothèses!$AU$12,hypothèses!$AX$12,E1162*hypothèses!$AY$12)),IF(AND(A1162=hypothèses!$AV$14,G1162=hypothèses!$AQ$1),IF(E1162&lt;=hypothèses!$AT$14,hypothèses!$AW$14,IF(E1162&gt;=hypothèses!$AU$14,hypothèses!$AX$14,E1162*hypothèses!$AY$14)),IF(AND(A1162=hypothèses!$AV$15,G1162=hypothèses!$AQ$1),IF(E1162&lt;=hypothèses!$AT$15,hypothèses!$AW$15,IF(E1162&gt;=hypothèses!$AU$15,hypothèses!$AX$15,E1162*hypothèses!$AY$15)),IF(AND(A1162=hypothèses!$AV$17,G1162=hypothèses!$AR$1),IF(E1162&lt;=hypothèses!$AT$17,hypothèses!$AW$17,IF(E1162&gt;=hypothèses!$AU$17,hypothèses!$AX$17,E1162*hypothèses!$AY$17)),IF(AND(A1162=hypothèses!$AV$18,G1162=hypothèses!$AR$1),IF(E1162&lt;=hypothèses!$AT$18,hypothèses!$AW$18,IF(E1162&gt;=hypothèses!$AU$18,hypothèses!$AX$18,E1162*hypothèses!$AY$18)),0))))))))))))))</f>
        <v>0</v>
      </c>
      <c r="L1162" s="58"/>
    </row>
    <row r="1163" spans="1:12">
      <c r="A1163" t="s">
        <v>68</v>
      </c>
      <c r="B1163" s="59">
        <v>121439</v>
      </c>
      <c r="C1163">
        <v>41</v>
      </c>
      <c r="D1163">
        <v>3</v>
      </c>
      <c r="E1163" s="4">
        <f t="shared" si="18"/>
        <v>3373.3055555555552</v>
      </c>
      <c r="F1163" s="49">
        <f>IF($E1163&lt;=hypothèses!$AK$2,1,IF(AND($E1163&gt;hypothèses!$AJ$3,$E1163&lt;=hypothèses!$AK$3),2,IF(AND($E1163&gt;hypothèses!$AJ$4,$E1163&lt;=hypothèses!$AK$4),3,IF(AND($E1163&gt;hypothèses!$AJ$5,$E1163&lt;=hypothèses!$AK$5),4,IF(AND($E1163&gt;hypothèses!$AJ$6,$E1163&lt;=hypothèses!$AK$6),5,IF(AND($E1163&gt;hypothèses!$AJ$7,$E1163&lt;=hypothèses!$AK$7),6,IF(AND($E1163&gt;hypothèses!$AJ$8,$E1163&lt;=hypothèses!$AK$8),7,IF(AND($E1163&gt;hypothèses!$AJ$9,$E1163&lt;=hypothèses!$AK$9),8,IF(AND($E1163&gt;hypothèses!$AJ$10,$E1163&lt;=hypothèses!$AK$10),9,IF(AND($E1163&gt;hypothèses!$AJ$11,$E1163&lt;=hypothèses!$AK$11),10,""))))))))))</f>
        <v>10</v>
      </c>
      <c r="I1163">
        <v>0</v>
      </c>
      <c r="J1163" s="58" t="str" cm="1">
        <f t="array" ref="J11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63" s="58">
        <f>IF(G1163="Tarif Frais de dossier",30,IF(I1163&lt;0,0,IF(AND(A1163=hypothèses!$AV$2,G1163=hypothèses!$AM$1),IF(E1163&lt;=hypothèses!$AT$2,hypothèses!$AW$2,IF(E1163&gt;=hypothèses!$AU$2,hypothèses!$AX$2,E1163*hypothèses!$AY$2)),IF(AND(A1163=hypothèses!$AV$3,G1163=hypothèses!$AM$1),IF(E1163&lt;=hypothèses!$AT$3,hypothèses!$AW$3,IF(E1163&gt;=hypothèses!$AU$3,hypothèses!$AX$3,E1163*hypothèses!$AY$3)),IF(AND(A1163=hypothèses!$AV$5,G1163=hypothèses!$AN$1),IF(E1163&lt;=hypothèses!$AT$5,hypothèses!$AW$5,IF(E1163&gt;=hypothèses!$AU$5,hypothèses!$AX$5,E1163*hypothèses!$AY$5)),IF(AND(A1163=hypothèses!$AV$6,G1163=hypothèses!$AN$1),IF(E1163&lt;=hypothèses!$AT$6,hypothèses!$AW$6,IF(E1163&gt;=hypothèses!$AU$6,hypothèses!$AX$6,E1163*hypothèses!$AY$6)),IF(AND(A1163=hypothèses!$AV$8,G1163=hypothèses!$AO$1),IF(E1163&lt;=hypothèses!$AT$8,hypothèses!$AW$8,IF(E1163&gt;=hypothèses!$AU$8,hypothèses!$AX$8,E1163*hypothèses!$AY$8)),IF(AND(A1163=hypothèses!$AV$9,G1163=hypothèses!$AO$1),IF(E1163&lt;=hypothèses!$AT$9,hypothèses!$AW$9,IF(E1163&gt;=hypothèses!$AU$9,hypothèses!$AX$9,E1163*hypothèses!$AY$9)),IF(AND(A1163=hypothèses!$AV$11,G1163=hypothèses!$AP$1),IF(E1163&lt;=hypothèses!$AT$11,hypothèses!$AW$11,IF(E1163&gt;=hypothèses!$AU$11,hypothèses!$AX$11,E1163*hypothèses!$AY$11)),IF(AND(A1163=hypothèses!$AV$12,G1163=hypothèses!$AP$1),IF(E1163&lt;=hypothèses!$AT$12,hypothèses!$AW$12,IF(E1163&gt;=hypothèses!$AU$12,hypothèses!$AX$12,E1163*hypothèses!$AY$12)),IF(AND(A1163=hypothèses!$AV$14,G1163=hypothèses!$AQ$1),IF(E1163&lt;=hypothèses!$AT$14,hypothèses!$AW$14,IF(E1163&gt;=hypothèses!$AU$14,hypothèses!$AX$14,E1163*hypothèses!$AY$14)),IF(AND(A1163=hypothèses!$AV$15,G1163=hypothèses!$AQ$1),IF(E1163&lt;=hypothèses!$AT$15,hypothèses!$AW$15,IF(E1163&gt;=hypothèses!$AU$15,hypothèses!$AX$15,E1163*hypothèses!$AY$15)),IF(AND(A1163=hypothèses!$AV$17,G1163=hypothèses!$AR$1),IF(E1163&lt;=hypothèses!$AT$17,hypothèses!$AW$17,IF(E1163&gt;=hypothèses!$AU$17,hypothèses!$AX$17,E1163*hypothèses!$AY$17)),IF(AND(A1163=hypothèses!$AV$18,G1163=hypothèses!$AR$1),IF(E1163&lt;=hypothèses!$AT$18,hypothèses!$AW$18,IF(E1163&gt;=hypothèses!$AU$18,hypothèses!$AX$18,E1163*hypothèses!$AY$18)),0))))))))))))))</f>
        <v>0</v>
      </c>
      <c r="L1163" s="58"/>
    </row>
    <row r="1164" spans="1:12">
      <c r="A1164" t="s">
        <v>68</v>
      </c>
      <c r="B1164" s="59">
        <v>121439</v>
      </c>
      <c r="C1164">
        <v>41</v>
      </c>
      <c r="D1164">
        <v>3</v>
      </c>
      <c r="E1164" s="4">
        <f t="shared" si="18"/>
        <v>3373.3055555555552</v>
      </c>
      <c r="F1164" s="49">
        <f>IF($E1164&lt;=hypothèses!$AK$2,1,IF(AND($E1164&gt;hypothèses!$AJ$3,$E1164&lt;=hypothèses!$AK$3),2,IF(AND($E1164&gt;hypothèses!$AJ$4,$E1164&lt;=hypothèses!$AK$4),3,IF(AND($E1164&gt;hypothèses!$AJ$5,$E1164&lt;=hypothèses!$AK$5),4,IF(AND($E1164&gt;hypothèses!$AJ$6,$E1164&lt;=hypothèses!$AK$6),5,IF(AND($E1164&gt;hypothèses!$AJ$7,$E1164&lt;=hypothèses!$AK$7),6,IF(AND($E1164&gt;hypothèses!$AJ$8,$E1164&lt;=hypothèses!$AK$8),7,IF(AND($E1164&gt;hypothèses!$AJ$9,$E1164&lt;=hypothèses!$AK$9),8,IF(AND($E1164&gt;hypothèses!$AJ$10,$E1164&lt;=hypothèses!$AK$10),9,IF(AND($E1164&gt;hypothèses!$AJ$11,$E1164&lt;=hypothèses!$AK$11),10,""))))))))))</f>
        <v>10</v>
      </c>
      <c r="I1164">
        <v>0</v>
      </c>
      <c r="J1164" s="58" t="str" cm="1">
        <f t="array" ref="J11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64" s="58">
        <f>IF(G1164="Tarif Frais de dossier",30,IF(I1164&lt;0,0,IF(AND(A1164=hypothèses!$AV$2,G1164=hypothèses!$AM$1),IF(E1164&lt;=hypothèses!$AT$2,hypothèses!$AW$2,IF(E1164&gt;=hypothèses!$AU$2,hypothèses!$AX$2,E1164*hypothèses!$AY$2)),IF(AND(A1164=hypothèses!$AV$3,G1164=hypothèses!$AM$1),IF(E1164&lt;=hypothèses!$AT$3,hypothèses!$AW$3,IF(E1164&gt;=hypothèses!$AU$3,hypothèses!$AX$3,E1164*hypothèses!$AY$3)),IF(AND(A1164=hypothèses!$AV$5,G1164=hypothèses!$AN$1),IF(E1164&lt;=hypothèses!$AT$5,hypothèses!$AW$5,IF(E1164&gt;=hypothèses!$AU$5,hypothèses!$AX$5,E1164*hypothèses!$AY$5)),IF(AND(A1164=hypothèses!$AV$6,G1164=hypothèses!$AN$1),IF(E1164&lt;=hypothèses!$AT$6,hypothèses!$AW$6,IF(E1164&gt;=hypothèses!$AU$6,hypothèses!$AX$6,E1164*hypothèses!$AY$6)),IF(AND(A1164=hypothèses!$AV$8,G1164=hypothèses!$AO$1),IF(E1164&lt;=hypothèses!$AT$8,hypothèses!$AW$8,IF(E1164&gt;=hypothèses!$AU$8,hypothèses!$AX$8,E1164*hypothèses!$AY$8)),IF(AND(A1164=hypothèses!$AV$9,G1164=hypothèses!$AO$1),IF(E1164&lt;=hypothèses!$AT$9,hypothèses!$AW$9,IF(E1164&gt;=hypothèses!$AU$9,hypothèses!$AX$9,E1164*hypothèses!$AY$9)),IF(AND(A1164=hypothèses!$AV$11,G1164=hypothèses!$AP$1),IF(E1164&lt;=hypothèses!$AT$11,hypothèses!$AW$11,IF(E1164&gt;=hypothèses!$AU$11,hypothèses!$AX$11,E1164*hypothèses!$AY$11)),IF(AND(A1164=hypothèses!$AV$12,G1164=hypothèses!$AP$1),IF(E1164&lt;=hypothèses!$AT$12,hypothèses!$AW$12,IF(E1164&gt;=hypothèses!$AU$12,hypothèses!$AX$12,E1164*hypothèses!$AY$12)),IF(AND(A1164=hypothèses!$AV$14,G1164=hypothèses!$AQ$1),IF(E1164&lt;=hypothèses!$AT$14,hypothèses!$AW$14,IF(E1164&gt;=hypothèses!$AU$14,hypothèses!$AX$14,E1164*hypothèses!$AY$14)),IF(AND(A1164=hypothèses!$AV$15,G1164=hypothèses!$AQ$1),IF(E1164&lt;=hypothèses!$AT$15,hypothèses!$AW$15,IF(E1164&gt;=hypothèses!$AU$15,hypothèses!$AX$15,E1164*hypothèses!$AY$15)),IF(AND(A1164=hypothèses!$AV$17,G1164=hypothèses!$AR$1),IF(E1164&lt;=hypothèses!$AT$17,hypothèses!$AW$17,IF(E1164&gt;=hypothèses!$AU$17,hypothèses!$AX$17,E1164*hypothèses!$AY$17)),IF(AND(A1164=hypothèses!$AV$18,G1164=hypothèses!$AR$1),IF(E1164&lt;=hypothèses!$AT$18,hypothèses!$AW$18,IF(E1164&gt;=hypothèses!$AU$18,hypothèses!$AX$18,E1164*hypothèses!$AY$18)),0))))))))))))))</f>
        <v>0</v>
      </c>
      <c r="L1164" s="58"/>
    </row>
    <row r="1165" spans="1:12">
      <c r="A1165" t="s">
        <v>70</v>
      </c>
      <c r="B1165" s="59">
        <v>732</v>
      </c>
      <c r="C1165">
        <v>1</v>
      </c>
      <c r="D1165">
        <v>1</v>
      </c>
      <c r="E1165" s="4">
        <f t="shared" si="18"/>
        <v>61</v>
      </c>
      <c r="F1165" s="49">
        <f>IF($E1165&lt;=hypothèses!$AK$2,1,IF(AND($E1165&gt;hypothèses!$AJ$3,$E1165&lt;=hypothèses!$AK$3),2,IF(AND($E1165&gt;hypothèses!$AJ$4,$E1165&lt;=hypothèses!$AK$4),3,IF(AND($E1165&gt;hypothèses!$AJ$5,$E1165&lt;=hypothèses!$AK$5),4,IF(AND($E1165&gt;hypothèses!$AJ$6,$E1165&lt;=hypothèses!$AK$6),5,IF(AND($E1165&gt;hypothèses!$AJ$7,$E1165&lt;=hypothèses!$AK$7),6,IF(AND($E1165&gt;hypothèses!$AJ$8,$E1165&lt;=hypothèses!$AK$8),7,IF(AND($E1165&gt;hypothèses!$AJ$9,$E1165&lt;=hypothèses!$AK$9),8,IF(AND($E1165&gt;hypothèses!$AJ$10,$E1165&lt;=hypothèses!$AK$10),9,IF(AND($E1165&gt;hypothèses!$AJ$11,$E1165&lt;=hypothèses!$AK$11),10,""))))))))))</f>
        <v>1</v>
      </c>
      <c r="G1165" t="s">
        <v>12</v>
      </c>
      <c r="H1165">
        <v>1</v>
      </c>
      <c r="I1165">
        <v>791</v>
      </c>
      <c r="J1165" s="58" cm="1">
        <f t="array" ref="J11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791</v>
      </c>
      <c r="K1165" s="58">
        <f>IF(G1165="Tarif Frais de dossier",30,IF(I1165&lt;0,0,IF(AND(A1165=hypothèses!$AV$2,G1165=hypothèses!$AM$1),IF(E1165&lt;=hypothèses!$AT$2,hypothèses!$AW$2,IF(E1165&gt;=hypothèses!$AU$2,hypothèses!$AX$2,E1165*hypothèses!$AY$2)),IF(AND(A1165=hypothèses!$AV$3,G1165=hypothèses!$AM$1),IF(E1165&lt;=hypothèses!$AT$3,hypothèses!$AW$3,IF(E1165&gt;=hypothèses!$AU$3,hypothèses!$AX$3,E1165*hypothèses!$AY$3)),IF(AND(A1165=hypothèses!$AV$5,G1165=hypothèses!$AN$1),IF(E1165&lt;=hypothèses!$AT$5,hypothèses!$AW$5,IF(E1165&gt;=hypothèses!$AU$5,hypothèses!$AX$5,E1165*hypothèses!$AY$5)),IF(AND(A1165=hypothèses!$AV$6,G1165=hypothèses!$AN$1),IF(E1165&lt;=hypothèses!$AT$6,hypothèses!$AW$6,IF(E1165&gt;=hypothèses!$AU$6,hypothèses!$AX$6,E1165*hypothèses!$AY$6)),IF(AND(A1165=hypothèses!$AV$8,G1165=hypothèses!$AO$1),IF(E1165&lt;=hypothèses!$AT$8,hypothèses!$AW$8,IF(E1165&gt;=hypothèses!$AU$8,hypothèses!$AX$8,E1165*hypothèses!$AY$8)),IF(AND(A1165=hypothèses!$AV$9,G1165=hypothèses!$AO$1),IF(E1165&lt;=hypothèses!$AT$9,hypothèses!$AW$9,IF(E1165&gt;=hypothèses!$AU$9,hypothèses!$AX$9,E1165*hypothèses!$AY$9)),IF(AND(A1165=hypothèses!$AV$11,G1165=hypothèses!$AP$1),IF(E1165&lt;=hypothèses!$AT$11,hypothèses!$AW$11,IF(E1165&gt;=hypothèses!$AU$11,hypothèses!$AX$11,E1165*hypothèses!$AY$11)),IF(AND(A1165=hypothèses!$AV$12,G1165=hypothèses!$AP$1),IF(E1165&lt;=hypothèses!$AT$12,hypothèses!$AW$12,IF(E1165&gt;=hypothèses!$AU$12,hypothèses!$AX$12,E1165*hypothèses!$AY$12)),IF(AND(A1165=hypothèses!$AV$14,G1165=hypothèses!$AQ$1),IF(E1165&lt;=hypothèses!$AT$14,hypothèses!$AW$14,IF(E1165&gt;=hypothèses!$AU$14,hypothèses!$AX$14,E1165*hypothèses!$AY$14)),IF(AND(A1165=hypothèses!$AV$15,G1165=hypothèses!$AQ$1),IF(E1165&lt;=hypothèses!$AT$15,hypothèses!$AW$15,IF(E1165&gt;=hypothèses!$AU$15,hypothèses!$AX$15,E1165*hypothèses!$AY$15)),IF(AND(A1165=hypothèses!$AV$17,G1165=hypothèses!$AR$1),IF(E1165&lt;=hypothèses!$AT$17,hypothèses!$AW$17,IF(E1165&gt;=hypothèses!$AU$17,hypothèses!$AX$17,E1165*hypothèses!$AY$17)),IF(AND(A1165=hypothèses!$AV$18,G1165=hypothèses!$AR$1),IF(E1165&lt;=hypothèses!$AT$18,hypothèses!$AW$18,IF(E1165&gt;=hypothèses!$AU$18,hypothèses!$AX$18,E1165*hypothèses!$AY$18)),0))))))))))))))</f>
        <v>791</v>
      </c>
      <c r="L1165" s="58"/>
    </row>
    <row r="1166" spans="1:12">
      <c r="A1166" t="s">
        <v>70</v>
      </c>
      <c r="B1166" s="59">
        <v>732</v>
      </c>
      <c r="C1166">
        <v>1</v>
      </c>
      <c r="D1166">
        <v>1</v>
      </c>
      <c r="E1166" s="4">
        <f t="shared" si="18"/>
        <v>61</v>
      </c>
      <c r="F1166" s="49">
        <f>IF($E1166&lt;=hypothèses!$AK$2,1,IF(AND($E1166&gt;hypothèses!$AJ$3,$E1166&lt;=hypothèses!$AK$3),2,IF(AND($E1166&gt;hypothèses!$AJ$4,$E1166&lt;=hypothèses!$AK$4),3,IF(AND($E1166&gt;hypothèses!$AJ$5,$E1166&lt;=hypothèses!$AK$5),4,IF(AND($E1166&gt;hypothèses!$AJ$6,$E1166&lt;=hypothèses!$AK$6),5,IF(AND($E1166&gt;hypothèses!$AJ$7,$E1166&lt;=hypothèses!$AK$7),6,IF(AND($E1166&gt;hypothèses!$AJ$8,$E1166&lt;=hypothèses!$AK$8),7,IF(AND($E1166&gt;hypothèses!$AJ$9,$E1166&lt;=hypothèses!$AK$9),8,IF(AND($E1166&gt;hypothèses!$AJ$10,$E1166&lt;=hypothèses!$AK$10),9,IF(AND($E1166&gt;hypothèses!$AJ$11,$E1166&lt;=hypothèses!$AK$11),10,""))))))))))</f>
        <v>1</v>
      </c>
      <c r="I1166">
        <v>0</v>
      </c>
      <c r="J1166" s="58" t="str" cm="1">
        <f t="array" ref="J11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66" s="58">
        <f>IF(G1166="Tarif Frais de dossier",30,IF(I1166&lt;0,0,IF(AND(A1166=hypothèses!$AV$2,G1166=hypothèses!$AM$1),IF(E1166&lt;=hypothèses!$AT$2,hypothèses!$AW$2,IF(E1166&gt;=hypothèses!$AU$2,hypothèses!$AX$2,E1166*hypothèses!$AY$2)),IF(AND(A1166=hypothèses!$AV$3,G1166=hypothèses!$AM$1),IF(E1166&lt;=hypothèses!$AT$3,hypothèses!$AW$3,IF(E1166&gt;=hypothèses!$AU$3,hypothèses!$AX$3,E1166*hypothèses!$AY$3)),IF(AND(A1166=hypothèses!$AV$5,G1166=hypothèses!$AN$1),IF(E1166&lt;=hypothèses!$AT$5,hypothèses!$AW$5,IF(E1166&gt;=hypothèses!$AU$5,hypothèses!$AX$5,E1166*hypothèses!$AY$5)),IF(AND(A1166=hypothèses!$AV$6,G1166=hypothèses!$AN$1),IF(E1166&lt;=hypothèses!$AT$6,hypothèses!$AW$6,IF(E1166&gt;=hypothèses!$AU$6,hypothèses!$AX$6,E1166*hypothèses!$AY$6)),IF(AND(A1166=hypothèses!$AV$8,G1166=hypothèses!$AO$1),IF(E1166&lt;=hypothèses!$AT$8,hypothèses!$AW$8,IF(E1166&gt;=hypothèses!$AU$8,hypothèses!$AX$8,E1166*hypothèses!$AY$8)),IF(AND(A1166=hypothèses!$AV$9,G1166=hypothèses!$AO$1),IF(E1166&lt;=hypothèses!$AT$9,hypothèses!$AW$9,IF(E1166&gt;=hypothèses!$AU$9,hypothèses!$AX$9,E1166*hypothèses!$AY$9)),IF(AND(A1166=hypothèses!$AV$11,G1166=hypothèses!$AP$1),IF(E1166&lt;=hypothèses!$AT$11,hypothèses!$AW$11,IF(E1166&gt;=hypothèses!$AU$11,hypothèses!$AX$11,E1166*hypothèses!$AY$11)),IF(AND(A1166=hypothèses!$AV$12,G1166=hypothèses!$AP$1),IF(E1166&lt;=hypothèses!$AT$12,hypothèses!$AW$12,IF(E1166&gt;=hypothèses!$AU$12,hypothèses!$AX$12,E1166*hypothèses!$AY$12)),IF(AND(A1166=hypothèses!$AV$14,G1166=hypothèses!$AQ$1),IF(E1166&lt;=hypothèses!$AT$14,hypothèses!$AW$14,IF(E1166&gt;=hypothèses!$AU$14,hypothèses!$AX$14,E1166*hypothèses!$AY$14)),IF(AND(A1166=hypothèses!$AV$15,G1166=hypothèses!$AQ$1),IF(E1166&lt;=hypothèses!$AT$15,hypothèses!$AW$15,IF(E1166&gt;=hypothèses!$AU$15,hypothèses!$AX$15,E1166*hypothèses!$AY$15)),IF(AND(A1166=hypothèses!$AV$17,G1166=hypothèses!$AR$1),IF(E1166&lt;=hypothèses!$AT$17,hypothèses!$AW$17,IF(E1166&gt;=hypothèses!$AU$17,hypothèses!$AX$17,E1166*hypothèses!$AY$17)),IF(AND(A1166=hypothèses!$AV$18,G1166=hypothèses!$AR$1),IF(E1166&lt;=hypothèses!$AT$18,hypothèses!$AW$18,IF(E1166&gt;=hypothèses!$AU$18,hypothèses!$AX$18,E1166*hypothèses!$AY$18)),0))))))))))))))</f>
        <v>0</v>
      </c>
      <c r="L1166" s="58"/>
    </row>
    <row r="1167" spans="1:12">
      <c r="A1167" t="s">
        <v>70</v>
      </c>
      <c r="B1167" s="59">
        <v>732</v>
      </c>
      <c r="C1167">
        <v>1</v>
      </c>
      <c r="D1167">
        <v>1</v>
      </c>
      <c r="E1167" s="4">
        <f t="shared" si="18"/>
        <v>61</v>
      </c>
      <c r="F1167" s="49">
        <f>IF($E1167&lt;=hypothèses!$AK$2,1,IF(AND($E1167&gt;hypothèses!$AJ$3,$E1167&lt;=hypothèses!$AK$3),2,IF(AND($E1167&gt;hypothèses!$AJ$4,$E1167&lt;=hypothèses!$AK$4),3,IF(AND($E1167&gt;hypothèses!$AJ$5,$E1167&lt;=hypothèses!$AK$5),4,IF(AND($E1167&gt;hypothèses!$AJ$6,$E1167&lt;=hypothèses!$AK$6),5,IF(AND($E1167&gt;hypothèses!$AJ$7,$E1167&lt;=hypothèses!$AK$7),6,IF(AND($E1167&gt;hypothèses!$AJ$8,$E1167&lt;=hypothèses!$AK$8),7,IF(AND($E1167&gt;hypothèses!$AJ$9,$E1167&lt;=hypothèses!$AK$9),8,IF(AND($E1167&gt;hypothèses!$AJ$10,$E1167&lt;=hypothèses!$AK$10),9,IF(AND($E1167&gt;hypothèses!$AJ$11,$E1167&lt;=hypothèses!$AK$11),10,""))))))))))</f>
        <v>1</v>
      </c>
      <c r="I1167">
        <v>0</v>
      </c>
      <c r="J1167" s="58" t="str" cm="1">
        <f t="array" ref="J11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67" s="58">
        <f>IF(G1167="Tarif Frais de dossier",30,IF(I1167&lt;0,0,IF(AND(A1167=hypothèses!$AV$2,G1167=hypothèses!$AM$1),IF(E1167&lt;=hypothèses!$AT$2,hypothèses!$AW$2,IF(E1167&gt;=hypothèses!$AU$2,hypothèses!$AX$2,E1167*hypothèses!$AY$2)),IF(AND(A1167=hypothèses!$AV$3,G1167=hypothèses!$AM$1),IF(E1167&lt;=hypothèses!$AT$3,hypothèses!$AW$3,IF(E1167&gt;=hypothèses!$AU$3,hypothèses!$AX$3,E1167*hypothèses!$AY$3)),IF(AND(A1167=hypothèses!$AV$5,G1167=hypothèses!$AN$1),IF(E1167&lt;=hypothèses!$AT$5,hypothèses!$AW$5,IF(E1167&gt;=hypothèses!$AU$5,hypothèses!$AX$5,E1167*hypothèses!$AY$5)),IF(AND(A1167=hypothèses!$AV$6,G1167=hypothèses!$AN$1),IF(E1167&lt;=hypothèses!$AT$6,hypothèses!$AW$6,IF(E1167&gt;=hypothèses!$AU$6,hypothèses!$AX$6,E1167*hypothèses!$AY$6)),IF(AND(A1167=hypothèses!$AV$8,G1167=hypothèses!$AO$1),IF(E1167&lt;=hypothèses!$AT$8,hypothèses!$AW$8,IF(E1167&gt;=hypothèses!$AU$8,hypothèses!$AX$8,E1167*hypothèses!$AY$8)),IF(AND(A1167=hypothèses!$AV$9,G1167=hypothèses!$AO$1),IF(E1167&lt;=hypothèses!$AT$9,hypothèses!$AW$9,IF(E1167&gt;=hypothèses!$AU$9,hypothèses!$AX$9,E1167*hypothèses!$AY$9)),IF(AND(A1167=hypothèses!$AV$11,G1167=hypothèses!$AP$1),IF(E1167&lt;=hypothèses!$AT$11,hypothèses!$AW$11,IF(E1167&gt;=hypothèses!$AU$11,hypothèses!$AX$11,E1167*hypothèses!$AY$11)),IF(AND(A1167=hypothèses!$AV$12,G1167=hypothèses!$AP$1),IF(E1167&lt;=hypothèses!$AT$12,hypothèses!$AW$12,IF(E1167&gt;=hypothèses!$AU$12,hypothèses!$AX$12,E1167*hypothèses!$AY$12)),IF(AND(A1167=hypothèses!$AV$14,G1167=hypothèses!$AQ$1),IF(E1167&lt;=hypothèses!$AT$14,hypothèses!$AW$14,IF(E1167&gt;=hypothèses!$AU$14,hypothèses!$AX$14,E1167*hypothèses!$AY$14)),IF(AND(A1167=hypothèses!$AV$15,G1167=hypothèses!$AQ$1),IF(E1167&lt;=hypothèses!$AT$15,hypothèses!$AW$15,IF(E1167&gt;=hypothèses!$AU$15,hypothèses!$AX$15,E1167*hypothèses!$AY$15)),IF(AND(A1167=hypothèses!$AV$17,G1167=hypothèses!$AR$1),IF(E1167&lt;=hypothèses!$AT$17,hypothèses!$AW$17,IF(E1167&gt;=hypothèses!$AU$17,hypothèses!$AX$17,E1167*hypothèses!$AY$17)),IF(AND(A1167=hypothèses!$AV$18,G1167=hypothèses!$AR$1),IF(E1167&lt;=hypothèses!$AT$18,hypothèses!$AW$18,IF(E1167&gt;=hypothèses!$AU$18,hypothèses!$AX$18,E1167*hypothèses!$AY$18)),0))))))))))))))</f>
        <v>0</v>
      </c>
      <c r="L1167" s="58"/>
    </row>
    <row r="1168" spans="1:12">
      <c r="A1168" t="s">
        <v>70</v>
      </c>
      <c r="B1168" s="59">
        <v>68541</v>
      </c>
      <c r="C1168">
        <v>28</v>
      </c>
      <c r="D1168">
        <v>2.5</v>
      </c>
      <c r="E1168" s="4">
        <f t="shared" si="18"/>
        <v>2284.7000000000003</v>
      </c>
      <c r="F1168" s="49">
        <f>IF($E1168&lt;=hypothèses!$AK$2,1,IF(AND($E1168&gt;hypothèses!$AJ$3,$E1168&lt;=hypothèses!$AK$3),2,IF(AND($E1168&gt;hypothèses!$AJ$4,$E1168&lt;=hypothèses!$AK$4),3,IF(AND($E1168&gt;hypothèses!$AJ$5,$E1168&lt;=hypothèses!$AK$5),4,IF(AND($E1168&gt;hypothèses!$AJ$6,$E1168&lt;=hypothèses!$AK$6),5,IF(AND($E1168&gt;hypothèses!$AJ$7,$E1168&lt;=hypothèses!$AK$7),6,IF(AND($E1168&gt;hypothèses!$AJ$8,$E1168&lt;=hypothèses!$AK$8),7,IF(AND($E1168&gt;hypothèses!$AJ$9,$E1168&lt;=hypothèses!$AK$9),8,IF(AND($E1168&gt;hypothèses!$AJ$10,$E1168&lt;=hypothèses!$AK$10),9,IF(AND($E1168&gt;hypothèses!$AJ$11,$E1168&lt;=hypothèses!$AK$11),10,""))))))))))</f>
        <v>9</v>
      </c>
      <c r="G1168" t="s">
        <v>13</v>
      </c>
      <c r="H1168">
        <v>1</v>
      </c>
      <c r="I1168">
        <v>897</v>
      </c>
      <c r="J1168" s="58" cm="1">
        <f t="array" ref="J11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168" s="58">
        <f>IF(G1168="Tarif Frais de dossier",30,IF(I1168&lt;0,0,IF(AND(A1168=hypothèses!$AV$2,G1168=hypothèses!$AM$1),IF(E1168&lt;=hypothèses!$AT$2,hypothèses!$AW$2,IF(E1168&gt;=hypothèses!$AU$2,hypothèses!$AX$2,E1168*hypothèses!$AY$2)),IF(AND(A1168=hypothèses!$AV$3,G1168=hypothèses!$AM$1),IF(E1168&lt;=hypothèses!$AT$3,hypothèses!$AW$3,IF(E1168&gt;=hypothèses!$AU$3,hypothèses!$AX$3,E1168*hypothèses!$AY$3)),IF(AND(A1168=hypothèses!$AV$5,G1168=hypothèses!$AN$1),IF(E1168&lt;=hypothèses!$AT$5,hypothèses!$AW$5,IF(E1168&gt;=hypothèses!$AU$5,hypothèses!$AX$5,E1168*hypothèses!$AY$5)),IF(AND(A1168=hypothèses!$AV$6,G1168=hypothèses!$AN$1),IF(E1168&lt;=hypothèses!$AT$6,hypothèses!$AW$6,IF(E1168&gt;=hypothèses!$AU$6,hypothèses!$AX$6,E1168*hypothèses!$AY$6)),IF(AND(A1168=hypothèses!$AV$8,G1168=hypothèses!$AO$1),IF(E1168&lt;=hypothèses!$AT$8,hypothèses!$AW$8,IF(E1168&gt;=hypothèses!$AU$8,hypothèses!$AX$8,E1168*hypothèses!$AY$8)),IF(AND(A1168=hypothèses!$AV$9,G1168=hypothèses!$AO$1),IF(E1168&lt;=hypothèses!$AT$9,hypothèses!$AW$9,IF(E1168&gt;=hypothèses!$AU$9,hypothèses!$AX$9,E1168*hypothèses!$AY$9)),IF(AND(A1168=hypothèses!$AV$11,G1168=hypothèses!$AP$1),IF(E1168&lt;=hypothèses!$AT$11,hypothèses!$AW$11,IF(E1168&gt;=hypothèses!$AU$11,hypothèses!$AX$11,E1168*hypothèses!$AY$11)),IF(AND(A1168=hypothèses!$AV$12,G1168=hypothèses!$AP$1),IF(E1168&lt;=hypothèses!$AT$12,hypothèses!$AW$12,IF(E1168&gt;=hypothèses!$AU$12,hypothèses!$AX$12,E1168*hypothèses!$AY$12)),IF(AND(A1168=hypothèses!$AV$14,G1168=hypothèses!$AQ$1),IF(E1168&lt;=hypothèses!$AT$14,hypothèses!$AW$14,IF(E1168&gt;=hypothèses!$AU$14,hypothèses!$AX$14,E1168*hypothèses!$AY$14)),IF(AND(A1168=hypothèses!$AV$15,G1168=hypothèses!$AQ$1),IF(E1168&lt;=hypothèses!$AT$15,hypothèses!$AW$15,IF(E1168&gt;=hypothèses!$AU$15,hypothèses!$AX$15,E1168*hypothèses!$AY$15)),IF(AND(A1168=hypothèses!$AV$17,G1168=hypothèses!$AR$1),IF(E1168&lt;=hypothèses!$AT$17,hypothèses!$AW$17,IF(E1168&gt;=hypothèses!$AU$17,hypothèses!$AX$17,E1168*hypothèses!$AY$17)),IF(AND(A1168=hypothèses!$AV$18,G1168=hypothèses!$AR$1),IF(E1168&lt;=hypothèses!$AT$18,hypothèses!$AW$18,IF(E1168&gt;=hypothèses!$AU$18,hypothèses!$AX$18,E1168*hypothèses!$AY$18)),0))))))))))))))</f>
        <v>603.16080000000011</v>
      </c>
      <c r="L1168" s="58"/>
    </row>
    <row r="1169" spans="1:12">
      <c r="A1169" t="s">
        <v>70</v>
      </c>
      <c r="B1169" s="59">
        <v>68541</v>
      </c>
      <c r="C1169">
        <v>28</v>
      </c>
      <c r="D1169">
        <v>2.5</v>
      </c>
      <c r="E1169" s="4">
        <f t="shared" si="18"/>
        <v>2284.7000000000003</v>
      </c>
      <c r="F1169" s="49">
        <f>IF($E1169&lt;=hypothèses!$AK$2,1,IF(AND($E1169&gt;hypothèses!$AJ$3,$E1169&lt;=hypothèses!$AK$3),2,IF(AND($E1169&gt;hypothèses!$AJ$4,$E1169&lt;=hypothèses!$AK$4),3,IF(AND($E1169&gt;hypothèses!$AJ$5,$E1169&lt;=hypothèses!$AK$5),4,IF(AND($E1169&gt;hypothèses!$AJ$6,$E1169&lt;=hypothèses!$AK$6),5,IF(AND($E1169&gt;hypothèses!$AJ$7,$E1169&lt;=hypothèses!$AK$7),6,IF(AND($E1169&gt;hypothèses!$AJ$8,$E1169&lt;=hypothèses!$AK$8),7,IF(AND($E1169&gt;hypothèses!$AJ$9,$E1169&lt;=hypothèses!$AK$9),8,IF(AND($E1169&gt;hypothèses!$AJ$10,$E1169&lt;=hypothèses!$AK$10),9,IF(AND($E1169&gt;hypothèses!$AJ$11,$E1169&lt;=hypothèses!$AK$11),10,""))))))))))</f>
        <v>9</v>
      </c>
      <c r="I1169">
        <v>0</v>
      </c>
      <c r="J1169" s="58" t="str" cm="1">
        <f t="array" ref="J11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69" s="58">
        <f>IF(G1169="Tarif Frais de dossier",30,IF(I1169&lt;0,0,IF(AND(A1169=hypothèses!$AV$2,G1169=hypothèses!$AM$1),IF(E1169&lt;=hypothèses!$AT$2,hypothèses!$AW$2,IF(E1169&gt;=hypothèses!$AU$2,hypothèses!$AX$2,E1169*hypothèses!$AY$2)),IF(AND(A1169=hypothèses!$AV$3,G1169=hypothèses!$AM$1),IF(E1169&lt;=hypothèses!$AT$3,hypothèses!$AW$3,IF(E1169&gt;=hypothèses!$AU$3,hypothèses!$AX$3,E1169*hypothèses!$AY$3)),IF(AND(A1169=hypothèses!$AV$5,G1169=hypothèses!$AN$1),IF(E1169&lt;=hypothèses!$AT$5,hypothèses!$AW$5,IF(E1169&gt;=hypothèses!$AU$5,hypothèses!$AX$5,E1169*hypothèses!$AY$5)),IF(AND(A1169=hypothèses!$AV$6,G1169=hypothèses!$AN$1),IF(E1169&lt;=hypothèses!$AT$6,hypothèses!$AW$6,IF(E1169&gt;=hypothèses!$AU$6,hypothèses!$AX$6,E1169*hypothèses!$AY$6)),IF(AND(A1169=hypothèses!$AV$8,G1169=hypothèses!$AO$1),IF(E1169&lt;=hypothèses!$AT$8,hypothèses!$AW$8,IF(E1169&gt;=hypothèses!$AU$8,hypothèses!$AX$8,E1169*hypothèses!$AY$8)),IF(AND(A1169=hypothèses!$AV$9,G1169=hypothèses!$AO$1),IF(E1169&lt;=hypothèses!$AT$9,hypothèses!$AW$9,IF(E1169&gt;=hypothèses!$AU$9,hypothèses!$AX$9,E1169*hypothèses!$AY$9)),IF(AND(A1169=hypothèses!$AV$11,G1169=hypothèses!$AP$1),IF(E1169&lt;=hypothèses!$AT$11,hypothèses!$AW$11,IF(E1169&gt;=hypothèses!$AU$11,hypothèses!$AX$11,E1169*hypothèses!$AY$11)),IF(AND(A1169=hypothèses!$AV$12,G1169=hypothèses!$AP$1),IF(E1169&lt;=hypothèses!$AT$12,hypothèses!$AW$12,IF(E1169&gt;=hypothèses!$AU$12,hypothèses!$AX$12,E1169*hypothèses!$AY$12)),IF(AND(A1169=hypothèses!$AV$14,G1169=hypothèses!$AQ$1),IF(E1169&lt;=hypothèses!$AT$14,hypothèses!$AW$14,IF(E1169&gt;=hypothèses!$AU$14,hypothèses!$AX$14,E1169*hypothèses!$AY$14)),IF(AND(A1169=hypothèses!$AV$15,G1169=hypothèses!$AQ$1),IF(E1169&lt;=hypothèses!$AT$15,hypothèses!$AW$15,IF(E1169&gt;=hypothèses!$AU$15,hypothèses!$AX$15,E1169*hypothèses!$AY$15)),IF(AND(A1169=hypothèses!$AV$17,G1169=hypothèses!$AR$1),IF(E1169&lt;=hypothèses!$AT$17,hypothèses!$AW$17,IF(E1169&gt;=hypothèses!$AU$17,hypothèses!$AX$17,E1169*hypothèses!$AY$17)),IF(AND(A1169=hypothèses!$AV$18,G1169=hypothèses!$AR$1),IF(E1169&lt;=hypothèses!$AT$18,hypothèses!$AW$18,IF(E1169&gt;=hypothèses!$AU$18,hypothèses!$AX$18,E1169*hypothèses!$AY$18)),0))))))))))))))</f>
        <v>0</v>
      </c>
      <c r="L1169" s="58"/>
    </row>
    <row r="1170" spans="1:12">
      <c r="A1170" t="s">
        <v>70</v>
      </c>
      <c r="B1170" s="59">
        <v>68541</v>
      </c>
      <c r="C1170">
        <v>28</v>
      </c>
      <c r="D1170">
        <v>2.5</v>
      </c>
      <c r="E1170" s="4">
        <f t="shared" si="18"/>
        <v>2284.7000000000003</v>
      </c>
      <c r="F1170" s="49">
        <f>IF($E1170&lt;=hypothèses!$AK$2,1,IF(AND($E1170&gt;hypothèses!$AJ$3,$E1170&lt;=hypothèses!$AK$3),2,IF(AND($E1170&gt;hypothèses!$AJ$4,$E1170&lt;=hypothèses!$AK$4),3,IF(AND($E1170&gt;hypothèses!$AJ$5,$E1170&lt;=hypothèses!$AK$5),4,IF(AND($E1170&gt;hypothèses!$AJ$6,$E1170&lt;=hypothèses!$AK$6),5,IF(AND($E1170&gt;hypothèses!$AJ$7,$E1170&lt;=hypothèses!$AK$7),6,IF(AND($E1170&gt;hypothèses!$AJ$8,$E1170&lt;=hypothèses!$AK$8),7,IF(AND($E1170&gt;hypothèses!$AJ$9,$E1170&lt;=hypothèses!$AK$9),8,IF(AND($E1170&gt;hypothèses!$AJ$10,$E1170&lt;=hypothèses!$AK$10),9,IF(AND($E1170&gt;hypothèses!$AJ$11,$E1170&lt;=hypothèses!$AK$11),10,""))))))))))</f>
        <v>9</v>
      </c>
      <c r="I1170">
        <v>0</v>
      </c>
      <c r="J1170" s="58" t="str" cm="1">
        <f t="array" ref="J11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70" s="58">
        <f>IF(G1170="Tarif Frais de dossier",30,IF(I1170&lt;0,0,IF(AND(A1170=hypothèses!$AV$2,G1170=hypothèses!$AM$1),IF(E1170&lt;=hypothèses!$AT$2,hypothèses!$AW$2,IF(E1170&gt;=hypothèses!$AU$2,hypothèses!$AX$2,E1170*hypothèses!$AY$2)),IF(AND(A1170=hypothèses!$AV$3,G1170=hypothèses!$AM$1),IF(E1170&lt;=hypothèses!$AT$3,hypothèses!$AW$3,IF(E1170&gt;=hypothèses!$AU$3,hypothèses!$AX$3,E1170*hypothèses!$AY$3)),IF(AND(A1170=hypothèses!$AV$5,G1170=hypothèses!$AN$1),IF(E1170&lt;=hypothèses!$AT$5,hypothèses!$AW$5,IF(E1170&gt;=hypothèses!$AU$5,hypothèses!$AX$5,E1170*hypothèses!$AY$5)),IF(AND(A1170=hypothèses!$AV$6,G1170=hypothèses!$AN$1),IF(E1170&lt;=hypothèses!$AT$6,hypothèses!$AW$6,IF(E1170&gt;=hypothèses!$AU$6,hypothèses!$AX$6,E1170*hypothèses!$AY$6)),IF(AND(A1170=hypothèses!$AV$8,G1170=hypothèses!$AO$1),IF(E1170&lt;=hypothèses!$AT$8,hypothèses!$AW$8,IF(E1170&gt;=hypothèses!$AU$8,hypothèses!$AX$8,E1170*hypothèses!$AY$8)),IF(AND(A1170=hypothèses!$AV$9,G1170=hypothèses!$AO$1),IF(E1170&lt;=hypothèses!$AT$9,hypothèses!$AW$9,IF(E1170&gt;=hypothèses!$AU$9,hypothèses!$AX$9,E1170*hypothèses!$AY$9)),IF(AND(A1170=hypothèses!$AV$11,G1170=hypothèses!$AP$1),IF(E1170&lt;=hypothèses!$AT$11,hypothèses!$AW$11,IF(E1170&gt;=hypothèses!$AU$11,hypothèses!$AX$11,E1170*hypothèses!$AY$11)),IF(AND(A1170=hypothèses!$AV$12,G1170=hypothèses!$AP$1),IF(E1170&lt;=hypothèses!$AT$12,hypothèses!$AW$12,IF(E1170&gt;=hypothèses!$AU$12,hypothèses!$AX$12,E1170*hypothèses!$AY$12)),IF(AND(A1170=hypothèses!$AV$14,G1170=hypothèses!$AQ$1),IF(E1170&lt;=hypothèses!$AT$14,hypothèses!$AW$14,IF(E1170&gt;=hypothèses!$AU$14,hypothèses!$AX$14,E1170*hypothèses!$AY$14)),IF(AND(A1170=hypothèses!$AV$15,G1170=hypothèses!$AQ$1),IF(E1170&lt;=hypothèses!$AT$15,hypothèses!$AW$15,IF(E1170&gt;=hypothèses!$AU$15,hypothèses!$AX$15,E1170*hypothèses!$AY$15)),IF(AND(A1170=hypothèses!$AV$17,G1170=hypothèses!$AR$1),IF(E1170&lt;=hypothèses!$AT$17,hypothèses!$AW$17,IF(E1170&gt;=hypothèses!$AU$17,hypothèses!$AX$17,E1170*hypothèses!$AY$17)),IF(AND(A1170=hypothèses!$AV$18,G1170=hypothèses!$AR$1),IF(E1170&lt;=hypothèses!$AT$18,hypothèses!$AW$18,IF(E1170&gt;=hypothèses!$AU$18,hypothèses!$AX$18,E1170*hypothèses!$AY$18)),0))))))))))))))</f>
        <v>0</v>
      </c>
      <c r="L1170" s="58"/>
    </row>
    <row r="1171" spans="1:12">
      <c r="A1171" t="s">
        <v>70</v>
      </c>
      <c r="B1171" s="59">
        <v>68541</v>
      </c>
      <c r="C1171">
        <v>28</v>
      </c>
      <c r="D1171">
        <v>2.5</v>
      </c>
      <c r="E1171" s="4">
        <f t="shared" si="18"/>
        <v>2284.7000000000003</v>
      </c>
      <c r="F1171" s="49">
        <f>IF($E1171&lt;=hypothèses!$AK$2,1,IF(AND($E1171&gt;hypothèses!$AJ$3,$E1171&lt;=hypothèses!$AK$3),2,IF(AND($E1171&gt;hypothèses!$AJ$4,$E1171&lt;=hypothèses!$AK$4),3,IF(AND($E1171&gt;hypothèses!$AJ$5,$E1171&lt;=hypothèses!$AK$5),4,IF(AND($E1171&gt;hypothèses!$AJ$6,$E1171&lt;=hypothèses!$AK$6),5,IF(AND($E1171&gt;hypothèses!$AJ$7,$E1171&lt;=hypothèses!$AK$7),6,IF(AND($E1171&gt;hypothèses!$AJ$8,$E1171&lt;=hypothèses!$AK$8),7,IF(AND($E1171&gt;hypothèses!$AJ$9,$E1171&lt;=hypothèses!$AK$9),8,IF(AND($E1171&gt;hypothèses!$AJ$10,$E1171&lt;=hypothèses!$AK$10),9,IF(AND($E1171&gt;hypothèses!$AJ$11,$E1171&lt;=hypothèses!$AK$11),10,""))))))))))</f>
        <v>9</v>
      </c>
      <c r="I1171">
        <v>0</v>
      </c>
      <c r="J1171" s="58" t="str" cm="1">
        <f t="array" ref="J11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71" s="58">
        <f>IF(G1171="Tarif Frais de dossier",30,IF(I1171&lt;0,0,IF(AND(A1171=hypothèses!$AV$2,G1171=hypothèses!$AM$1),IF(E1171&lt;=hypothèses!$AT$2,hypothèses!$AW$2,IF(E1171&gt;=hypothèses!$AU$2,hypothèses!$AX$2,E1171*hypothèses!$AY$2)),IF(AND(A1171=hypothèses!$AV$3,G1171=hypothèses!$AM$1),IF(E1171&lt;=hypothèses!$AT$3,hypothèses!$AW$3,IF(E1171&gt;=hypothèses!$AU$3,hypothèses!$AX$3,E1171*hypothèses!$AY$3)),IF(AND(A1171=hypothèses!$AV$5,G1171=hypothèses!$AN$1),IF(E1171&lt;=hypothèses!$AT$5,hypothèses!$AW$5,IF(E1171&gt;=hypothèses!$AU$5,hypothèses!$AX$5,E1171*hypothèses!$AY$5)),IF(AND(A1171=hypothèses!$AV$6,G1171=hypothèses!$AN$1),IF(E1171&lt;=hypothèses!$AT$6,hypothèses!$AW$6,IF(E1171&gt;=hypothèses!$AU$6,hypothèses!$AX$6,E1171*hypothèses!$AY$6)),IF(AND(A1171=hypothèses!$AV$8,G1171=hypothèses!$AO$1),IF(E1171&lt;=hypothèses!$AT$8,hypothèses!$AW$8,IF(E1171&gt;=hypothèses!$AU$8,hypothèses!$AX$8,E1171*hypothèses!$AY$8)),IF(AND(A1171=hypothèses!$AV$9,G1171=hypothèses!$AO$1),IF(E1171&lt;=hypothèses!$AT$9,hypothèses!$AW$9,IF(E1171&gt;=hypothèses!$AU$9,hypothèses!$AX$9,E1171*hypothèses!$AY$9)),IF(AND(A1171=hypothèses!$AV$11,G1171=hypothèses!$AP$1),IF(E1171&lt;=hypothèses!$AT$11,hypothèses!$AW$11,IF(E1171&gt;=hypothèses!$AU$11,hypothèses!$AX$11,E1171*hypothèses!$AY$11)),IF(AND(A1171=hypothèses!$AV$12,G1171=hypothèses!$AP$1),IF(E1171&lt;=hypothèses!$AT$12,hypothèses!$AW$12,IF(E1171&gt;=hypothèses!$AU$12,hypothèses!$AX$12,E1171*hypothèses!$AY$12)),IF(AND(A1171=hypothèses!$AV$14,G1171=hypothèses!$AQ$1),IF(E1171&lt;=hypothèses!$AT$14,hypothèses!$AW$14,IF(E1171&gt;=hypothèses!$AU$14,hypothèses!$AX$14,E1171*hypothèses!$AY$14)),IF(AND(A1171=hypothèses!$AV$15,G1171=hypothèses!$AQ$1),IF(E1171&lt;=hypothèses!$AT$15,hypothèses!$AW$15,IF(E1171&gt;=hypothèses!$AU$15,hypothèses!$AX$15,E1171*hypothèses!$AY$15)),IF(AND(A1171=hypothèses!$AV$17,G1171=hypothèses!$AR$1),IF(E1171&lt;=hypothèses!$AT$17,hypothèses!$AW$17,IF(E1171&gt;=hypothèses!$AU$17,hypothèses!$AX$17,E1171*hypothèses!$AY$17)),IF(AND(A1171=hypothèses!$AV$18,G1171=hypothèses!$AR$1),IF(E1171&lt;=hypothèses!$AT$18,hypothèses!$AW$18,IF(E1171&gt;=hypothèses!$AU$18,hypothèses!$AX$18,E1171*hypothèses!$AY$18)),0))))))))))))))</f>
        <v>0</v>
      </c>
      <c r="L1171" s="58"/>
    </row>
    <row r="1172" spans="1:12">
      <c r="A1172" t="s">
        <v>70</v>
      </c>
      <c r="B1172" s="59">
        <v>46679</v>
      </c>
      <c r="C1172">
        <v>19</v>
      </c>
      <c r="D1172">
        <v>2.25</v>
      </c>
      <c r="E1172" s="4">
        <f t="shared" si="18"/>
        <v>1728.851851851852</v>
      </c>
      <c r="F1172" s="49">
        <f>IF($E1172&lt;=hypothèses!$AK$2,1,IF(AND($E1172&gt;hypothèses!$AJ$3,$E1172&lt;=hypothèses!$AK$3),2,IF(AND($E1172&gt;hypothèses!$AJ$4,$E1172&lt;=hypothèses!$AK$4),3,IF(AND($E1172&gt;hypothèses!$AJ$5,$E1172&lt;=hypothèses!$AK$5),4,IF(AND($E1172&gt;hypothèses!$AJ$6,$E1172&lt;=hypothèses!$AK$6),5,IF(AND($E1172&gt;hypothèses!$AJ$7,$E1172&lt;=hypothèses!$AK$7),6,IF(AND($E1172&gt;hypothèses!$AJ$8,$E1172&lt;=hypothèses!$AK$8),7,IF(AND($E1172&gt;hypothèses!$AJ$9,$E1172&lt;=hypothèses!$AK$9),8,IF(AND($E1172&gt;hypothèses!$AJ$10,$E1172&lt;=hypothèses!$AK$10),9,IF(AND($E1172&gt;hypothèses!$AJ$11,$E1172&lt;=hypothèses!$AK$11),10,""))))))))))</f>
        <v>8</v>
      </c>
      <c r="G1172" t="s">
        <v>17</v>
      </c>
      <c r="H1172">
        <v>1</v>
      </c>
      <c r="I1172">
        <v>355</v>
      </c>
      <c r="J1172" s="58" cm="1">
        <f t="array" ref="J11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397.30999999999995</v>
      </c>
      <c r="K1172" s="58">
        <f>IF(G1172="Tarif Frais de dossier",30,IF(I1172&lt;0,0,IF(AND(A1172=hypothèses!$AV$2,G1172=hypothèses!$AM$1),IF(E1172&lt;=hypothèses!$AT$2,hypothèses!$AW$2,IF(E1172&gt;=hypothèses!$AU$2,hypothèses!$AX$2,E1172*hypothèses!$AY$2)),IF(AND(A1172=hypothèses!$AV$3,G1172=hypothèses!$AM$1),IF(E1172&lt;=hypothèses!$AT$3,hypothèses!$AW$3,IF(E1172&gt;=hypothèses!$AU$3,hypothèses!$AX$3,E1172*hypothèses!$AY$3)),IF(AND(A1172=hypothèses!$AV$5,G1172=hypothèses!$AN$1),IF(E1172&lt;=hypothèses!$AT$5,hypothèses!$AW$5,IF(E1172&gt;=hypothèses!$AU$5,hypothèses!$AX$5,E1172*hypothèses!$AY$5)),IF(AND(A1172=hypothèses!$AV$6,G1172=hypothèses!$AN$1),IF(E1172&lt;=hypothèses!$AT$6,hypothèses!$AW$6,IF(E1172&gt;=hypothèses!$AU$6,hypothèses!$AX$6,E1172*hypothèses!$AY$6)),IF(AND(A1172=hypothèses!$AV$8,G1172=hypothèses!$AO$1),IF(E1172&lt;=hypothèses!$AT$8,hypothèses!$AW$8,IF(E1172&gt;=hypothèses!$AU$8,hypothèses!$AX$8,E1172*hypothèses!$AY$8)),IF(AND(A1172=hypothèses!$AV$9,G1172=hypothèses!$AO$1),IF(E1172&lt;=hypothèses!$AT$9,hypothèses!$AW$9,IF(E1172&gt;=hypothèses!$AU$9,hypothèses!$AX$9,E1172*hypothèses!$AY$9)),IF(AND(A1172=hypothèses!$AV$11,G1172=hypothèses!$AP$1),IF(E1172&lt;=hypothèses!$AT$11,hypothèses!$AW$11,IF(E1172&gt;=hypothèses!$AU$11,hypothèses!$AX$11,E1172*hypothèses!$AY$11)),IF(AND(A1172=hypothèses!$AV$12,G1172=hypothèses!$AP$1),IF(E1172&lt;=hypothèses!$AT$12,hypothèses!$AW$12,IF(E1172&gt;=hypothèses!$AU$12,hypothèses!$AX$12,E1172*hypothèses!$AY$12)),IF(AND(A1172=hypothèses!$AV$14,G1172=hypothèses!$AQ$1),IF(E1172&lt;=hypothèses!$AT$14,hypothèses!$AW$14,IF(E1172&gt;=hypothèses!$AU$14,hypothèses!$AX$14,E1172*hypothèses!$AY$14)),IF(AND(A1172=hypothèses!$AV$15,G1172=hypothèses!$AQ$1),IF(E1172&lt;=hypothèses!$AT$15,hypothèses!$AW$15,IF(E1172&gt;=hypothèses!$AU$15,hypothèses!$AX$15,E1172*hypothèses!$AY$15)),IF(AND(A1172=hypothèses!$AV$17,G1172=hypothèses!$AR$1),IF(E1172&lt;=hypothèses!$AT$17,hypothèses!$AW$17,IF(E1172&gt;=hypothèses!$AU$17,hypothèses!$AX$17,E1172*hypothèses!$AY$17)),IF(AND(A1172=hypothèses!$AV$18,G1172=hypothèses!$AR$1),IF(E1172&lt;=hypothèses!$AT$18,hypothèses!$AW$18,IF(E1172&gt;=hypothèses!$AU$18,hypothèses!$AX$18,E1172*hypothèses!$AY$18)),0))))))))))))))</f>
        <v>228.20844444444447</v>
      </c>
      <c r="L1172" s="58"/>
    </row>
    <row r="1173" spans="1:12">
      <c r="A1173" t="s">
        <v>70</v>
      </c>
      <c r="B1173" s="59">
        <v>46679</v>
      </c>
      <c r="C1173">
        <v>19</v>
      </c>
      <c r="D1173">
        <v>2.25</v>
      </c>
      <c r="E1173" s="4">
        <f t="shared" si="18"/>
        <v>1728.851851851852</v>
      </c>
      <c r="F1173" s="49">
        <f>IF($E1173&lt;=hypothèses!$AK$2,1,IF(AND($E1173&gt;hypothèses!$AJ$3,$E1173&lt;=hypothèses!$AK$3),2,IF(AND($E1173&gt;hypothèses!$AJ$4,$E1173&lt;=hypothèses!$AK$4),3,IF(AND($E1173&gt;hypothèses!$AJ$5,$E1173&lt;=hypothèses!$AK$5),4,IF(AND($E1173&gt;hypothèses!$AJ$6,$E1173&lt;=hypothèses!$AK$6),5,IF(AND($E1173&gt;hypothèses!$AJ$7,$E1173&lt;=hypothèses!$AK$7),6,IF(AND($E1173&gt;hypothèses!$AJ$8,$E1173&lt;=hypothèses!$AK$8),7,IF(AND($E1173&gt;hypothèses!$AJ$9,$E1173&lt;=hypothèses!$AK$9),8,IF(AND($E1173&gt;hypothèses!$AJ$10,$E1173&lt;=hypothèses!$AK$10),9,IF(AND($E1173&gt;hypothèses!$AJ$11,$E1173&lt;=hypothèses!$AK$11),10,""))))))))))</f>
        <v>8</v>
      </c>
      <c r="I1173">
        <v>0</v>
      </c>
      <c r="J1173" s="58" t="str" cm="1">
        <f t="array" ref="J11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73" s="58">
        <f>IF(G1173="Tarif Frais de dossier",30,IF(I1173&lt;0,0,IF(AND(A1173=hypothèses!$AV$2,G1173=hypothèses!$AM$1),IF(E1173&lt;=hypothèses!$AT$2,hypothèses!$AW$2,IF(E1173&gt;=hypothèses!$AU$2,hypothèses!$AX$2,E1173*hypothèses!$AY$2)),IF(AND(A1173=hypothèses!$AV$3,G1173=hypothèses!$AM$1),IF(E1173&lt;=hypothèses!$AT$3,hypothèses!$AW$3,IF(E1173&gt;=hypothèses!$AU$3,hypothèses!$AX$3,E1173*hypothèses!$AY$3)),IF(AND(A1173=hypothèses!$AV$5,G1173=hypothèses!$AN$1),IF(E1173&lt;=hypothèses!$AT$5,hypothèses!$AW$5,IF(E1173&gt;=hypothèses!$AU$5,hypothèses!$AX$5,E1173*hypothèses!$AY$5)),IF(AND(A1173=hypothèses!$AV$6,G1173=hypothèses!$AN$1),IF(E1173&lt;=hypothèses!$AT$6,hypothèses!$AW$6,IF(E1173&gt;=hypothèses!$AU$6,hypothèses!$AX$6,E1173*hypothèses!$AY$6)),IF(AND(A1173=hypothèses!$AV$8,G1173=hypothèses!$AO$1),IF(E1173&lt;=hypothèses!$AT$8,hypothèses!$AW$8,IF(E1173&gt;=hypothèses!$AU$8,hypothèses!$AX$8,E1173*hypothèses!$AY$8)),IF(AND(A1173=hypothèses!$AV$9,G1173=hypothèses!$AO$1),IF(E1173&lt;=hypothèses!$AT$9,hypothèses!$AW$9,IF(E1173&gt;=hypothèses!$AU$9,hypothèses!$AX$9,E1173*hypothèses!$AY$9)),IF(AND(A1173=hypothèses!$AV$11,G1173=hypothèses!$AP$1),IF(E1173&lt;=hypothèses!$AT$11,hypothèses!$AW$11,IF(E1173&gt;=hypothèses!$AU$11,hypothèses!$AX$11,E1173*hypothèses!$AY$11)),IF(AND(A1173=hypothèses!$AV$12,G1173=hypothèses!$AP$1),IF(E1173&lt;=hypothèses!$AT$12,hypothèses!$AW$12,IF(E1173&gt;=hypothèses!$AU$12,hypothèses!$AX$12,E1173*hypothèses!$AY$12)),IF(AND(A1173=hypothèses!$AV$14,G1173=hypothèses!$AQ$1),IF(E1173&lt;=hypothèses!$AT$14,hypothèses!$AW$14,IF(E1173&gt;=hypothèses!$AU$14,hypothèses!$AX$14,E1173*hypothèses!$AY$14)),IF(AND(A1173=hypothèses!$AV$15,G1173=hypothèses!$AQ$1),IF(E1173&lt;=hypothèses!$AT$15,hypothèses!$AW$15,IF(E1173&gt;=hypothèses!$AU$15,hypothèses!$AX$15,E1173*hypothèses!$AY$15)),IF(AND(A1173=hypothèses!$AV$17,G1173=hypothèses!$AR$1),IF(E1173&lt;=hypothèses!$AT$17,hypothèses!$AW$17,IF(E1173&gt;=hypothèses!$AU$17,hypothèses!$AX$17,E1173*hypothèses!$AY$17)),IF(AND(A1173=hypothèses!$AV$18,G1173=hypothèses!$AR$1),IF(E1173&lt;=hypothèses!$AT$18,hypothèses!$AW$18,IF(E1173&gt;=hypothèses!$AU$18,hypothèses!$AX$18,E1173*hypothèses!$AY$18)),0))))))))))))))</f>
        <v>0</v>
      </c>
      <c r="L1173" s="58"/>
    </row>
    <row r="1174" spans="1:12">
      <c r="A1174" t="s">
        <v>70</v>
      </c>
      <c r="B1174" s="59">
        <v>46679</v>
      </c>
      <c r="C1174">
        <v>19</v>
      </c>
      <c r="D1174">
        <v>2.25</v>
      </c>
      <c r="E1174" s="4">
        <f t="shared" si="18"/>
        <v>1728.851851851852</v>
      </c>
      <c r="F1174" s="49">
        <f>IF($E1174&lt;=hypothèses!$AK$2,1,IF(AND($E1174&gt;hypothèses!$AJ$3,$E1174&lt;=hypothèses!$AK$3),2,IF(AND($E1174&gt;hypothèses!$AJ$4,$E1174&lt;=hypothèses!$AK$4),3,IF(AND($E1174&gt;hypothèses!$AJ$5,$E1174&lt;=hypothèses!$AK$5),4,IF(AND($E1174&gt;hypothèses!$AJ$6,$E1174&lt;=hypothèses!$AK$6),5,IF(AND($E1174&gt;hypothèses!$AJ$7,$E1174&lt;=hypothèses!$AK$7),6,IF(AND($E1174&gt;hypothèses!$AJ$8,$E1174&lt;=hypothèses!$AK$8),7,IF(AND($E1174&gt;hypothèses!$AJ$9,$E1174&lt;=hypothèses!$AK$9),8,IF(AND($E1174&gt;hypothèses!$AJ$10,$E1174&lt;=hypothèses!$AK$10),9,IF(AND($E1174&gt;hypothèses!$AJ$11,$E1174&lt;=hypothèses!$AK$11),10,""))))))))))</f>
        <v>8</v>
      </c>
      <c r="I1174">
        <v>0</v>
      </c>
      <c r="J1174" s="58" t="str" cm="1">
        <f t="array" ref="J11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74" s="58">
        <f>IF(G1174="Tarif Frais de dossier",30,IF(I1174&lt;0,0,IF(AND(A1174=hypothèses!$AV$2,G1174=hypothèses!$AM$1),IF(E1174&lt;=hypothèses!$AT$2,hypothèses!$AW$2,IF(E1174&gt;=hypothèses!$AU$2,hypothèses!$AX$2,E1174*hypothèses!$AY$2)),IF(AND(A1174=hypothèses!$AV$3,G1174=hypothèses!$AM$1),IF(E1174&lt;=hypothèses!$AT$3,hypothèses!$AW$3,IF(E1174&gt;=hypothèses!$AU$3,hypothèses!$AX$3,E1174*hypothèses!$AY$3)),IF(AND(A1174=hypothèses!$AV$5,G1174=hypothèses!$AN$1),IF(E1174&lt;=hypothèses!$AT$5,hypothèses!$AW$5,IF(E1174&gt;=hypothèses!$AU$5,hypothèses!$AX$5,E1174*hypothèses!$AY$5)),IF(AND(A1174=hypothèses!$AV$6,G1174=hypothèses!$AN$1),IF(E1174&lt;=hypothèses!$AT$6,hypothèses!$AW$6,IF(E1174&gt;=hypothèses!$AU$6,hypothèses!$AX$6,E1174*hypothèses!$AY$6)),IF(AND(A1174=hypothèses!$AV$8,G1174=hypothèses!$AO$1),IF(E1174&lt;=hypothèses!$AT$8,hypothèses!$AW$8,IF(E1174&gt;=hypothèses!$AU$8,hypothèses!$AX$8,E1174*hypothèses!$AY$8)),IF(AND(A1174=hypothèses!$AV$9,G1174=hypothèses!$AO$1),IF(E1174&lt;=hypothèses!$AT$9,hypothèses!$AW$9,IF(E1174&gt;=hypothèses!$AU$9,hypothèses!$AX$9,E1174*hypothèses!$AY$9)),IF(AND(A1174=hypothèses!$AV$11,G1174=hypothèses!$AP$1),IF(E1174&lt;=hypothèses!$AT$11,hypothèses!$AW$11,IF(E1174&gt;=hypothèses!$AU$11,hypothèses!$AX$11,E1174*hypothèses!$AY$11)),IF(AND(A1174=hypothèses!$AV$12,G1174=hypothèses!$AP$1),IF(E1174&lt;=hypothèses!$AT$12,hypothèses!$AW$12,IF(E1174&gt;=hypothèses!$AU$12,hypothèses!$AX$12,E1174*hypothèses!$AY$12)),IF(AND(A1174=hypothèses!$AV$14,G1174=hypothèses!$AQ$1),IF(E1174&lt;=hypothèses!$AT$14,hypothèses!$AW$14,IF(E1174&gt;=hypothèses!$AU$14,hypothèses!$AX$14,E1174*hypothèses!$AY$14)),IF(AND(A1174=hypothèses!$AV$15,G1174=hypothèses!$AQ$1),IF(E1174&lt;=hypothèses!$AT$15,hypothèses!$AW$15,IF(E1174&gt;=hypothèses!$AU$15,hypothèses!$AX$15,E1174*hypothèses!$AY$15)),IF(AND(A1174=hypothèses!$AV$17,G1174=hypothèses!$AR$1),IF(E1174&lt;=hypothèses!$AT$17,hypothèses!$AW$17,IF(E1174&gt;=hypothèses!$AU$17,hypothèses!$AX$17,E1174*hypothèses!$AY$17)),IF(AND(A1174=hypothèses!$AV$18,G1174=hypothèses!$AR$1),IF(E1174&lt;=hypothèses!$AT$18,hypothèses!$AW$18,IF(E1174&gt;=hypothèses!$AU$18,hypothèses!$AX$18,E1174*hypothèses!$AY$18)),0))))))))))))))</f>
        <v>0</v>
      </c>
      <c r="L1174" s="58"/>
    </row>
    <row r="1175" spans="1:12">
      <c r="A1175" t="s">
        <v>70</v>
      </c>
      <c r="B1175" s="59">
        <v>25133</v>
      </c>
      <c r="C1175">
        <v>11</v>
      </c>
      <c r="D1175">
        <v>4</v>
      </c>
      <c r="E1175" s="4">
        <f t="shared" si="18"/>
        <v>523.60416666666663</v>
      </c>
      <c r="F1175" s="49">
        <f>IF($E1175&lt;=hypothèses!$AK$2,1,IF(AND($E1175&gt;hypothèses!$AJ$3,$E1175&lt;=hypothèses!$AK$3),2,IF(AND($E1175&gt;hypothèses!$AJ$4,$E1175&lt;=hypothèses!$AK$4),3,IF(AND($E1175&gt;hypothèses!$AJ$5,$E1175&lt;=hypothèses!$AK$5),4,IF(AND($E1175&gt;hypothèses!$AJ$6,$E1175&lt;=hypothèses!$AK$6),5,IF(AND($E1175&gt;hypothèses!$AJ$7,$E1175&lt;=hypothèses!$AK$7),6,IF(AND($E1175&gt;hypothèses!$AJ$8,$E1175&lt;=hypothèses!$AK$8),7,IF(AND($E1175&gt;hypothèses!$AJ$9,$E1175&lt;=hypothèses!$AK$9),8,IF(AND($E1175&gt;hypothèses!$AJ$10,$E1175&lt;=hypothèses!$AK$10),9,IF(AND($E1175&gt;hypothèses!$AJ$11,$E1175&lt;=hypothèses!$AK$11),10,""))))))))))</f>
        <v>3</v>
      </c>
      <c r="G1175" t="s">
        <v>13</v>
      </c>
      <c r="H1175">
        <v>1</v>
      </c>
      <c r="I1175">
        <v>355</v>
      </c>
      <c r="J1175" s="58" cm="1">
        <f t="array" ref="J11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288.44</v>
      </c>
      <c r="K1175" s="58">
        <f>IF(G1175="Tarif Frais de dossier",30,IF(I1175&lt;0,0,IF(AND(A1175=hypothèses!$AV$2,G1175=hypothèses!$AM$1),IF(E1175&lt;=hypothèses!$AT$2,hypothèses!$AW$2,IF(E1175&gt;=hypothèses!$AU$2,hypothèses!$AX$2,E1175*hypothèses!$AY$2)),IF(AND(A1175=hypothèses!$AV$3,G1175=hypothèses!$AM$1),IF(E1175&lt;=hypothèses!$AT$3,hypothèses!$AW$3,IF(E1175&gt;=hypothèses!$AU$3,hypothèses!$AX$3,E1175*hypothèses!$AY$3)),IF(AND(A1175=hypothèses!$AV$5,G1175=hypothèses!$AN$1),IF(E1175&lt;=hypothèses!$AT$5,hypothèses!$AW$5,IF(E1175&gt;=hypothèses!$AU$5,hypothèses!$AX$5,E1175*hypothèses!$AY$5)),IF(AND(A1175=hypothèses!$AV$6,G1175=hypothèses!$AN$1),IF(E1175&lt;=hypothèses!$AT$6,hypothèses!$AW$6,IF(E1175&gt;=hypothèses!$AU$6,hypothèses!$AX$6,E1175*hypothèses!$AY$6)),IF(AND(A1175=hypothèses!$AV$8,G1175=hypothèses!$AO$1),IF(E1175&lt;=hypothèses!$AT$8,hypothèses!$AW$8,IF(E1175&gt;=hypothèses!$AU$8,hypothèses!$AX$8,E1175*hypothèses!$AY$8)),IF(AND(A1175=hypothèses!$AV$9,G1175=hypothèses!$AO$1),IF(E1175&lt;=hypothèses!$AT$9,hypothèses!$AW$9,IF(E1175&gt;=hypothèses!$AU$9,hypothèses!$AX$9,E1175*hypothèses!$AY$9)),IF(AND(A1175=hypothèses!$AV$11,G1175=hypothèses!$AP$1),IF(E1175&lt;=hypothèses!$AT$11,hypothèses!$AW$11,IF(E1175&gt;=hypothèses!$AU$11,hypothèses!$AX$11,E1175*hypothèses!$AY$11)),IF(AND(A1175=hypothèses!$AV$12,G1175=hypothèses!$AP$1),IF(E1175&lt;=hypothèses!$AT$12,hypothèses!$AW$12,IF(E1175&gt;=hypothèses!$AU$12,hypothèses!$AX$12,E1175*hypothèses!$AY$12)),IF(AND(A1175=hypothèses!$AV$14,G1175=hypothèses!$AQ$1),IF(E1175&lt;=hypothèses!$AT$14,hypothèses!$AW$14,IF(E1175&gt;=hypothèses!$AU$14,hypothèses!$AX$14,E1175*hypothèses!$AY$14)),IF(AND(A1175=hypothèses!$AV$15,G1175=hypothèses!$AQ$1),IF(E1175&lt;=hypothèses!$AT$15,hypothèses!$AW$15,IF(E1175&gt;=hypothèses!$AU$15,hypothèses!$AX$15,E1175*hypothèses!$AY$15)),IF(AND(A1175=hypothèses!$AV$17,G1175=hypothèses!$AR$1),IF(E1175&lt;=hypothèses!$AT$17,hypothèses!$AW$17,IF(E1175&gt;=hypothèses!$AU$17,hypothèses!$AX$17,E1175*hypothèses!$AY$17)),IF(AND(A1175=hypothèses!$AV$18,G1175=hypothèses!$AR$1),IF(E1175&lt;=hypothèses!$AT$18,hypothèses!$AW$18,IF(E1175&gt;=hypothèses!$AU$18,hypothèses!$AX$18,E1175*hypothèses!$AY$18)),0))))))))))))))</f>
        <v>138.23149999999998</v>
      </c>
      <c r="L1175" s="58"/>
    </row>
    <row r="1176" spans="1:12">
      <c r="A1176" t="s">
        <v>70</v>
      </c>
      <c r="B1176" s="59">
        <v>25133</v>
      </c>
      <c r="C1176">
        <v>11</v>
      </c>
      <c r="D1176">
        <v>4</v>
      </c>
      <c r="E1176" s="4">
        <f t="shared" si="18"/>
        <v>523.60416666666663</v>
      </c>
      <c r="F1176" s="49">
        <f>IF($E1176&lt;=hypothèses!$AK$2,1,IF(AND($E1176&gt;hypothèses!$AJ$3,$E1176&lt;=hypothèses!$AK$3),2,IF(AND($E1176&gt;hypothèses!$AJ$4,$E1176&lt;=hypothèses!$AK$4),3,IF(AND($E1176&gt;hypothèses!$AJ$5,$E1176&lt;=hypothèses!$AK$5),4,IF(AND($E1176&gt;hypothèses!$AJ$6,$E1176&lt;=hypothèses!$AK$6),5,IF(AND($E1176&gt;hypothèses!$AJ$7,$E1176&lt;=hypothèses!$AK$7),6,IF(AND($E1176&gt;hypothèses!$AJ$8,$E1176&lt;=hypothèses!$AK$8),7,IF(AND($E1176&gt;hypothèses!$AJ$9,$E1176&lt;=hypothèses!$AK$9),8,IF(AND($E1176&gt;hypothèses!$AJ$10,$E1176&lt;=hypothèses!$AK$10),9,IF(AND($E1176&gt;hypothèses!$AJ$11,$E1176&lt;=hypothèses!$AK$11),10,""))))))))))</f>
        <v>3</v>
      </c>
      <c r="I1176">
        <v>0</v>
      </c>
      <c r="J1176" s="58" t="str" cm="1">
        <f t="array" ref="J11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76" s="58">
        <f>IF(G1176="Tarif Frais de dossier",30,IF(I1176&lt;0,0,IF(AND(A1176=hypothèses!$AV$2,G1176=hypothèses!$AM$1),IF(E1176&lt;=hypothèses!$AT$2,hypothèses!$AW$2,IF(E1176&gt;=hypothèses!$AU$2,hypothèses!$AX$2,E1176*hypothèses!$AY$2)),IF(AND(A1176=hypothèses!$AV$3,G1176=hypothèses!$AM$1),IF(E1176&lt;=hypothèses!$AT$3,hypothèses!$AW$3,IF(E1176&gt;=hypothèses!$AU$3,hypothèses!$AX$3,E1176*hypothèses!$AY$3)),IF(AND(A1176=hypothèses!$AV$5,G1176=hypothèses!$AN$1),IF(E1176&lt;=hypothèses!$AT$5,hypothèses!$AW$5,IF(E1176&gt;=hypothèses!$AU$5,hypothèses!$AX$5,E1176*hypothèses!$AY$5)),IF(AND(A1176=hypothèses!$AV$6,G1176=hypothèses!$AN$1),IF(E1176&lt;=hypothèses!$AT$6,hypothèses!$AW$6,IF(E1176&gt;=hypothèses!$AU$6,hypothèses!$AX$6,E1176*hypothèses!$AY$6)),IF(AND(A1176=hypothèses!$AV$8,G1176=hypothèses!$AO$1),IF(E1176&lt;=hypothèses!$AT$8,hypothèses!$AW$8,IF(E1176&gt;=hypothèses!$AU$8,hypothèses!$AX$8,E1176*hypothèses!$AY$8)),IF(AND(A1176=hypothèses!$AV$9,G1176=hypothèses!$AO$1),IF(E1176&lt;=hypothèses!$AT$9,hypothèses!$AW$9,IF(E1176&gt;=hypothèses!$AU$9,hypothèses!$AX$9,E1176*hypothèses!$AY$9)),IF(AND(A1176=hypothèses!$AV$11,G1176=hypothèses!$AP$1),IF(E1176&lt;=hypothèses!$AT$11,hypothèses!$AW$11,IF(E1176&gt;=hypothèses!$AU$11,hypothèses!$AX$11,E1176*hypothèses!$AY$11)),IF(AND(A1176=hypothèses!$AV$12,G1176=hypothèses!$AP$1),IF(E1176&lt;=hypothèses!$AT$12,hypothèses!$AW$12,IF(E1176&gt;=hypothèses!$AU$12,hypothèses!$AX$12,E1176*hypothèses!$AY$12)),IF(AND(A1176=hypothèses!$AV$14,G1176=hypothèses!$AQ$1),IF(E1176&lt;=hypothèses!$AT$14,hypothèses!$AW$14,IF(E1176&gt;=hypothèses!$AU$14,hypothèses!$AX$14,E1176*hypothèses!$AY$14)),IF(AND(A1176=hypothèses!$AV$15,G1176=hypothèses!$AQ$1),IF(E1176&lt;=hypothèses!$AT$15,hypothèses!$AW$15,IF(E1176&gt;=hypothèses!$AU$15,hypothèses!$AX$15,E1176*hypothèses!$AY$15)),IF(AND(A1176=hypothèses!$AV$17,G1176=hypothèses!$AR$1),IF(E1176&lt;=hypothèses!$AT$17,hypothèses!$AW$17,IF(E1176&gt;=hypothèses!$AU$17,hypothèses!$AX$17,E1176*hypothèses!$AY$17)),IF(AND(A1176=hypothèses!$AV$18,G1176=hypothèses!$AR$1),IF(E1176&lt;=hypothèses!$AT$18,hypothèses!$AW$18,IF(E1176&gt;=hypothèses!$AU$18,hypothèses!$AX$18,E1176*hypothèses!$AY$18)),0))))))))))))))</f>
        <v>0</v>
      </c>
      <c r="L1176" s="58"/>
    </row>
    <row r="1177" spans="1:12">
      <c r="A1177" t="s">
        <v>70</v>
      </c>
      <c r="B1177" s="59">
        <v>99863</v>
      </c>
      <c r="C1177">
        <v>40</v>
      </c>
      <c r="D1177">
        <v>3</v>
      </c>
      <c r="E1177" s="4">
        <f t="shared" si="18"/>
        <v>2773.9722222222222</v>
      </c>
      <c r="F1177" s="49">
        <f>IF($E1177&lt;=hypothèses!$AK$2,1,IF(AND($E1177&gt;hypothèses!$AJ$3,$E1177&lt;=hypothèses!$AK$3),2,IF(AND($E1177&gt;hypothèses!$AJ$4,$E1177&lt;=hypothèses!$AK$4),3,IF(AND($E1177&gt;hypothèses!$AJ$5,$E1177&lt;=hypothèses!$AK$5),4,IF(AND($E1177&gt;hypothèses!$AJ$6,$E1177&lt;=hypothèses!$AK$6),5,IF(AND($E1177&gt;hypothèses!$AJ$7,$E1177&lt;=hypothèses!$AK$7),6,IF(AND($E1177&gt;hypothèses!$AJ$8,$E1177&lt;=hypothèses!$AK$8),7,IF(AND($E1177&gt;hypothèses!$AJ$9,$E1177&lt;=hypothèses!$AK$9),8,IF(AND($E1177&gt;hypothèses!$AJ$10,$E1177&lt;=hypothèses!$AK$10),9,IF(AND($E1177&gt;hypothèses!$AJ$11,$E1177&lt;=hypothèses!$AK$11),10,""))))))))))</f>
        <v>10</v>
      </c>
      <c r="G1177" t="s">
        <v>13</v>
      </c>
      <c r="H1177">
        <v>1</v>
      </c>
      <c r="I1177">
        <v>1053</v>
      </c>
      <c r="J1177" s="58" cm="1">
        <f t="array" ref="J11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1177" s="58">
        <f>IF(G1177="Tarif Frais de dossier",30,IF(I1177&lt;0,0,IF(AND(A1177=hypothèses!$AV$2,G1177=hypothèses!$AM$1),IF(E1177&lt;=hypothèses!$AT$2,hypothèses!$AW$2,IF(E1177&gt;=hypothèses!$AU$2,hypothèses!$AX$2,E1177*hypothèses!$AY$2)),IF(AND(A1177=hypothèses!$AV$3,G1177=hypothèses!$AM$1),IF(E1177&lt;=hypothèses!$AT$3,hypothèses!$AW$3,IF(E1177&gt;=hypothèses!$AU$3,hypothèses!$AX$3,E1177*hypothèses!$AY$3)),IF(AND(A1177=hypothèses!$AV$5,G1177=hypothèses!$AN$1),IF(E1177&lt;=hypothèses!$AT$5,hypothèses!$AW$5,IF(E1177&gt;=hypothèses!$AU$5,hypothèses!$AX$5,E1177*hypothèses!$AY$5)),IF(AND(A1177=hypothèses!$AV$6,G1177=hypothèses!$AN$1),IF(E1177&lt;=hypothèses!$AT$6,hypothèses!$AW$6,IF(E1177&gt;=hypothèses!$AU$6,hypothèses!$AX$6,E1177*hypothèses!$AY$6)),IF(AND(A1177=hypothèses!$AV$8,G1177=hypothèses!$AO$1),IF(E1177&lt;=hypothèses!$AT$8,hypothèses!$AW$8,IF(E1177&gt;=hypothèses!$AU$8,hypothèses!$AX$8,E1177*hypothèses!$AY$8)),IF(AND(A1177=hypothèses!$AV$9,G1177=hypothèses!$AO$1),IF(E1177&lt;=hypothèses!$AT$9,hypothèses!$AW$9,IF(E1177&gt;=hypothèses!$AU$9,hypothèses!$AX$9,E1177*hypothèses!$AY$9)),IF(AND(A1177=hypothèses!$AV$11,G1177=hypothèses!$AP$1),IF(E1177&lt;=hypothèses!$AT$11,hypothèses!$AW$11,IF(E1177&gt;=hypothèses!$AU$11,hypothèses!$AX$11,E1177*hypothèses!$AY$11)),IF(AND(A1177=hypothèses!$AV$12,G1177=hypothèses!$AP$1),IF(E1177&lt;=hypothèses!$AT$12,hypothèses!$AW$12,IF(E1177&gt;=hypothèses!$AU$12,hypothèses!$AX$12,E1177*hypothèses!$AY$12)),IF(AND(A1177=hypothèses!$AV$14,G1177=hypothèses!$AQ$1),IF(E1177&lt;=hypothèses!$AT$14,hypothèses!$AW$14,IF(E1177&gt;=hypothèses!$AU$14,hypothèses!$AX$14,E1177*hypothèses!$AY$14)),IF(AND(A1177=hypothèses!$AV$15,G1177=hypothèses!$AQ$1),IF(E1177&lt;=hypothèses!$AT$15,hypothèses!$AW$15,IF(E1177&gt;=hypothèses!$AU$15,hypothèses!$AX$15,E1177*hypothèses!$AY$15)),IF(AND(A1177=hypothèses!$AV$17,G1177=hypothèses!$AR$1),IF(E1177&lt;=hypothèses!$AT$17,hypothèses!$AW$17,IF(E1177&gt;=hypothèses!$AU$17,hypothèses!$AX$17,E1177*hypothèses!$AY$17)),IF(AND(A1177=hypothèses!$AV$18,G1177=hypothèses!$AR$1),IF(E1177&lt;=hypothèses!$AT$18,hypothèses!$AW$18,IF(E1177&gt;=hypothèses!$AU$18,hypothèses!$AX$18,E1177*hypothèses!$AY$18)),0))))))))))))))</f>
        <v>732.32866666666666</v>
      </c>
      <c r="L1177" s="58"/>
    </row>
    <row r="1178" spans="1:12">
      <c r="A1178" t="s">
        <v>70</v>
      </c>
      <c r="B1178" s="59">
        <v>99863</v>
      </c>
      <c r="C1178">
        <v>40</v>
      </c>
      <c r="D1178">
        <v>3</v>
      </c>
      <c r="E1178" s="4">
        <f t="shared" si="18"/>
        <v>2773.9722222222222</v>
      </c>
      <c r="F1178" s="49">
        <f>IF($E1178&lt;=hypothèses!$AK$2,1,IF(AND($E1178&gt;hypothèses!$AJ$3,$E1178&lt;=hypothèses!$AK$3),2,IF(AND($E1178&gt;hypothèses!$AJ$4,$E1178&lt;=hypothèses!$AK$4),3,IF(AND($E1178&gt;hypothèses!$AJ$5,$E1178&lt;=hypothèses!$AK$5),4,IF(AND($E1178&gt;hypothèses!$AJ$6,$E1178&lt;=hypothèses!$AK$6),5,IF(AND($E1178&gt;hypothèses!$AJ$7,$E1178&lt;=hypothèses!$AK$7),6,IF(AND($E1178&gt;hypothèses!$AJ$8,$E1178&lt;=hypothèses!$AK$8),7,IF(AND($E1178&gt;hypothèses!$AJ$9,$E1178&lt;=hypothèses!$AK$9),8,IF(AND($E1178&gt;hypothèses!$AJ$10,$E1178&lt;=hypothèses!$AK$10),9,IF(AND($E1178&gt;hypothèses!$AJ$11,$E1178&lt;=hypothèses!$AK$11),10,""))))))))))</f>
        <v>10</v>
      </c>
      <c r="I1178">
        <v>0</v>
      </c>
      <c r="J1178" s="58" t="str" cm="1">
        <f t="array" ref="J11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78" s="58">
        <f>IF(G1178="Tarif Frais de dossier",30,IF(I1178&lt;0,0,IF(AND(A1178=hypothèses!$AV$2,G1178=hypothèses!$AM$1),IF(E1178&lt;=hypothèses!$AT$2,hypothèses!$AW$2,IF(E1178&gt;=hypothèses!$AU$2,hypothèses!$AX$2,E1178*hypothèses!$AY$2)),IF(AND(A1178=hypothèses!$AV$3,G1178=hypothèses!$AM$1),IF(E1178&lt;=hypothèses!$AT$3,hypothèses!$AW$3,IF(E1178&gt;=hypothèses!$AU$3,hypothèses!$AX$3,E1178*hypothèses!$AY$3)),IF(AND(A1178=hypothèses!$AV$5,G1178=hypothèses!$AN$1),IF(E1178&lt;=hypothèses!$AT$5,hypothèses!$AW$5,IF(E1178&gt;=hypothèses!$AU$5,hypothèses!$AX$5,E1178*hypothèses!$AY$5)),IF(AND(A1178=hypothèses!$AV$6,G1178=hypothèses!$AN$1),IF(E1178&lt;=hypothèses!$AT$6,hypothèses!$AW$6,IF(E1178&gt;=hypothèses!$AU$6,hypothèses!$AX$6,E1178*hypothèses!$AY$6)),IF(AND(A1178=hypothèses!$AV$8,G1178=hypothèses!$AO$1),IF(E1178&lt;=hypothèses!$AT$8,hypothèses!$AW$8,IF(E1178&gt;=hypothèses!$AU$8,hypothèses!$AX$8,E1178*hypothèses!$AY$8)),IF(AND(A1178=hypothèses!$AV$9,G1178=hypothèses!$AO$1),IF(E1178&lt;=hypothèses!$AT$9,hypothèses!$AW$9,IF(E1178&gt;=hypothèses!$AU$9,hypothèses!$AX$9,E1178*hypothèses!$AY$9)),IF(AND(A1178=hypothèses!$AV$11,G1178=hypothèses!$AP$1),IF(E1178&lt;=hypothèses!$AT$11,hypothèses!$AW$11,IF(E1178&gt;=hypothèses!$AU$11,hypothèses!$AX$11,E1178*hypothèses!$AY$11)),IF(AND(A1178=hypothèses!$AV$12,G1178=hypothèses!$AP$1),IF(E1178&lt;=hypothèses!$AT$12,hypothèses!$AW$12,IF(E1178&gt;=hypothèses!$AU$12,hypothèses!$AX$12,E1178*hypothèses!$AY$12)),IF(AND(A1178=hypothèses!$AV$14,G1178=hypothèses!$AQ$1),IF(E1178&lt;=hypothèses!$AT$14,hypothèses!$AW$14,IF(E1178&gt;=hypothèses!$AU$14,hypothèses!$AX$14,E1178*hypothèses!$AY$14)),IF(AND(A1178=hypothèses!$AV$15,G1178=hypothèses!$AQ$1),IF(E1178&lt;=hypothèses!$AT$15,hypothèses!$AW$15,IF(E1178&gt;=hypothèses!$AU$15,hypothèses!$AX$15,E1178*hypothèses!$AY$15)),IF(AND(A1178=hypothèses!$AV$17,G1178=hypothèses!$AR$1),IF(E1178&lt;=hypothèses!$AT$17,hypothèses!$AW$17,IF(E1178&gt;=hypothèses!$AU$17,hypothèses!$AX$17,E1178*hypothèses!$AY$17)),IF(AND(A1178=hypothèses!$AV$18,G1178=hypothèses!$AR$1),IF(E1178&lt;=hypothèses!$AT$18,hypothèses!$AW$18,IF(E1178&gt;=hypothèses!$AU$18,hypothèses!$AX$18,E1178*hypothèses!$AY$18)),0))))))))))))))</f>
        <v>0</v>
      </c>
      <c r="L1178" s="58"/>
    </row>
    <row r="1179" spans="1:12">
      <c r="A1179" t="s">
        <v>70</v>
      </c>
      <c r="B1179" s="59">
        <v>99863</v>
      </c>
      <c r="C1179">
        <v>40</v>
      </c>
      <c r="D1179">
        <v>3</v>
      </c>
      <c r="E1179" s="4">
        <f t="shared" si="18"/>
        <v>2773.9722222222222</v>
      </c>
      <c r="F1179" s="49">
        <f>IF($E1179&lt;=hypothèses!$AK$2,1,IF(AND($E1179&gt;hypothèses!$AJ$3,$E1179&lt;=hypothèses!$AK$3),2,IF(AND($E1179&gt;hypothèses!$AJ$4,$E1179&lt;=hypothèses!$AK$4),3,IF(AND($E1179&gt;hypothèses!$AJ$5,$E1179&lt;=hypothèses!$AK$5),4,IF(AND($E1179&gt;hypothèses!$AJ$6,$E1179&lt;=hypothèses!$AK$6),5,IF(AND($E1179&gt;hypothèses!$AJ$7,$E1179&lt;=hypothèses!$AK$7),6,IF(AND($E1179&gt;hypothèses!$AJ$8,$E1179&lt;=hypothèses!$AK$8),7,IF(AND($E1179&gt;hypothèses!$AJ$9,$E1179&lt;=hypothèses!$AK$9),8,IF(AND($E1179&gt;hypothèses!$AJ$10,$E1179&lt;=hypothèses!$AK$10),9,IF(AND($E1179&gt;hypothèses!$AJ$11,$E1179&lt;=hypothèses!$AK$11),10,""))))))))))</f>
        <v>10</v>
      </c>
      <c r="I1179">
        <v>0</v>
      </c>
      <c r="J1179" s="58" t="str" cm="1">
        <f t="array" ref="J11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79" s="58">
        <f>IF(G1179="Tarif Frais de dossier",30,IF(I1179&lt;0,0,IF(AND(A1179=hypothèses!$AV$2,G1179=hypothèses!$AM$1),IF(E1179&lt;=hypothèses!$AT$2,hypothèses!$AW$2,IF(E1179&gt;=hypothèses!$AU$2,hypothèses!$AX$2,E1179*hypothèses!$AY$2)),IF(AND(A1179=hypothèses!$AV$3,G1179=hypothèses!$AM$1),IF(E1179&lt;=hypothèses!$AT$3,hypothèses!$AW$3,IF(E1179&gt;=hypothèses!$AU$3,hypothèses!$AX$3,E1179*hypothèses!$AY$3)),IF(AND(A1179=hypothèses!$AV$5,G1179=hypothèses!$AN$1),IF(E1179&lt;=hypothèses!$AT$5,hypothèses!$AW$5,IF(E1179&gt;=hypothèses!$AU$5,hypothèses!$AX$5,E1179*hypothèses!$AY$5)),IF(AND(A1179=hypothèses!$AV$6,G1179=hypothèses!$AN$1),IF(E1179&lt;=hypothèses!$AT$6,hypothèses!$AW$6,IF(E1179&gt;=hypothèses!$AU$6,hypothèses!$AX$6,E1179*hypothèses!$AY$6)),IF(AND(A1179=hypothèses!$AV$8,G1179=hypothèses!$AO$1),IF(E1179&lt;=hypothèses!$AT$8,hypothèses!$AW$8,IF(E1179&gt;=hypothèses!$AU$8,hypothèses!$AX$8,E1179*hypothèses!$AY$8)),IF(AND(A1179=hypothèses!$AV$9,G1179=hypothèses!$AO$1),IF(E1179&lt;=hypothèses!$AT$9,hypothèses!$AW$9,IF(E1179&gt;=hypothèses!$AU$9,hypothèses!$AX$9,E1179*hypothèses!$AY$9)),IF(AND(A1179=hypothèses!$AV$11,G1179=hypothèses!$AP$1),IF(E1179&lt;=hypothèses!$AT$11,hypothèses!$AW$11,IF(E1179&gt;=hypothèses!$AU$11,hypothèses!$AX$11,E1179*hypothèses!$AY$11)),IF(AND(A1179=hypothèses!$AV$12,G1179=hypothèses!$AP$1),IF(E1179&lt;=hypothèses!$AT$12,hypothèses!$AW$12,IF(E1179&gt;=hypothèses!$AU$12,hypothèses!$AX$12,E1179*hypothèses!$AY$12)),IF(AND(A1179=hypothèses!$AV$14,G1179=hypothèses!$AQ$1),IF(E1179&lt;=hypothèses!$AT$14,hypothèses!$AW$14,IF(E1179&gt;=hypothèses!$AU$14,hypothèses!$AX$14,E1179*hypothèses!$AY$14)),IF(AND(A1179=hypothèses!$AV$15,G1179=hypothèses!$AQ$1),IF(E1179&lt;=hypothèses!$AT$15,hypothèses!$AW$15,IF(E1179&gt;=hypothèses!$AU$15,hypothèses!$AX$15,E1179*hypothèses!$AY$15)),IF(AND(A1179=hypothèses!$AV$17,G1179=hypothèses!$AR$1),IF(E1179&lt;=hypothèses!$AT$17,hypothèses!$AW$17,IF(E1179&gt;=hypothèses!$AU$17,hypothèses!$AX$17,E1179*hypothèses!$AY$17)),IF(AND(A1179=hypothèses!$AV$18,G1179=hypothèses!$AR$1),IF(E1179&lt;=hypothèses!$AT$18,hypothèses!$AW$18,IF(E1179&gt;=hypothèses!$AU$18,hypothèses!$AX$18,E1179*hypothèses!$AY$18)),0))))))))))))))</f>
        <v>0</v>
      </c>
      <c r="L1179" s="58"/>
    </row>
    <row r="1180" spans="1:12">
      <c r="A1180" t="s">
        <v>70</v>
      </c>
      <c r="B1180" s="59">
        <v>99863</v>
      </c>
      <c r="C1180">
        <v>40</v>
      </c>
      <c r="D1180">
        <v>3</v>
      </c>
      <c r="E1180" s="4">
        <f t="shared" si="18"/>
        <v>2773.9722222222222</v>
      </c>
      <c r="F1180" s="49">
        <f>IF($E1180&lt;=hypothèses!$AK$2,1,IF(AND($E1180&gt;hypothèses!$AJ$3,$E1180&lt;=hypothèses!$AK$3),2,IF(AND($E1180&gt;hypothèses!$AJ$4,$E1180&lt;=hypothèses!$AK$4),3,IF(AND($E1180&gt;hypothèses!$AJ$5,$E1180&lt;=hypothèses!$AK$5),4,IF(AND($E1180&gt;hypothèses!$AJ$6,$E1180&lt;=hypothèses!$AK$6),5,IF(AND($E1180&gt;hypothèses!$AJ$7,$E1180&lt;=hypothèses!$AK$7),6,IF(AND($E1180&gt;hypothèses!$AJ$8,$E1180&lt;=hypothèses!$AK$8),7,IF(AND($E1180&gt;hypothèses!$AJ$9,$E1180&lt;=hypothèses!$AK$9),8,IF(AND($E1180&gt;hypothèses!$AJ$10,$E1180&lt;=hypothèses!$AK$10),9,IF(AND($E1180&gt;hypothèses!$AJ$11,$E1180&lt;=hypothèses!$AK$11),10,""))))))))))</f>
        <v>10</v>
      </c>
      <c r="I1180">
        <v>0</v>
      </c>
      <c r="J1180" s="58" t="str" cm="1">
        <f t="array" ref="J11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80" s="58">
        <f>IF(G1180="Tarif Frais de dossier",30,IF(I1180&lt;0,0,IF(AND(A1180=hypothèses!$AV$2,G1180=hypothèses!$AM$1),IF(E1180&lt;=hypothèses!$AT$2,hypothèses!$AW$2,IF(E1180&gt;=hypothèses!$AU$2,hypothèses!$AX$2,E1180*hypothèses!$AY$2)),IF(AND(A1180=hypothèses!$AV$3,G1180=hypothèses!$AM$1),IF(E1180&lt;=hypothèses!$AT$3,hypothèses!$AW$3,IF(E1180&gt;=hypothèses!$AU$3,hypothèses!$AX$3,E1180*hypothèses!$AY$3)),IF(AND(A1180=hypothèses!$AV$5,G1180=hypothèses!$AN$1),IF(E1180&lt;=hypothèses!$AT$5,hypothèses!$AW$5,IF(E1180&gt;=hypothèses!$AU$5,hypothèses!$AX$5,E1180*hypothèses!$AY$5)),IF(AND(A1180=hypothèses!$AV$6,G1180=hypothèses!$AN$1),IF(E1180&lt;=hypothèses!$AT$6,hypothèses!$AW$6,IF(E1180&gt;=hypothèses!$AU$6,hypothèses!$AX$6,E1180*hypothèses!$AY$6)),IF(AND(A1180=hypothèses!$AV$8,G1180=hypothèses!$AO$1),IF(E1180&lt;=hypothèses!$AT$8,hypothèses!$AW$8,IF(E1180&gt;=hypothèses!$AU$8,hypothèses!$AX$8,E1180*hypothèses!$AY$8)),IF(AND(A1180=hypothèses!$AV$9,G1180=hypothèses!$AO$1),IF(E1180&lt;=hypothèses!$AT$9,hypothèses!$AW$9,IF(E1180&gt;=hypothèses!$AU$9,hypothèses!$AX$9,E1180*hypothèses!$AY$9)),IF(AND(A1180=hypothèses!$AV$11,G1180=hypothèses!$AP$1),IF(E1180&lt;=hypothèses!$AT$11,hypothèses!$AW$11,IF(E1180&gt;=hypothèses!$AU$11,hypothèses!$AX$11,E1180*hypothèses!$AY$11)),IF(AND(A1180=hypothèses!$AV$12,G1180=hypothèses!$AP$1),IF(E1180&lt;=hypothèses!$AT$12,hypothèses!$AW$12,IF(E1180&gt;=hypothèses!$AU$12,hypothèses!$AX$12,E1180*hypothèses!$AY$12)),IF(AND(A1180=hypothèses!$AV$14,G1180=hypothèses!$AQ$1),IF(E1180&lt;=hypothèses!$AT$14,hypothèses!$AW$14,IF(E1180&gt;=hypothèses!$AU$14,hypothèses!$AX$14,E1180*hypothèses!$AY$14)),IF(AND(A1180=hypothèses!$AV$15,G1180=hypothèses!$AQ$1),IF(E1180&lt;=hypothèses!$AT$15,hypothèses!$AW$15,IF(E1180&gt;=hypothèses!$AU$15,hypothèses!$AX$15,E1180*hypothèses!$AY$15)),IF(AND(A1180=hypothèses!$AV$17,G1180=hypothèses!$AR$1),IF(E1180&lt;=hypothèses!$AT$17,hypothèses!$AW$17,IF(E1180&gt;=hypothèses!$AU$17,hypothèses!$AX$17,E1180*hypothèses!$AY$17)),IF(AND(A1180=hypothèses!$AV$18,G1180=hypothèses!$AR$1),IF(E1180&lt;=hypothèses!$AT$18,hypothèses!$AW$18,IF(E1180&gt;=hypothèses!$AU$18,hypothèses!$AX$18,E1180*hypothèses!$AY$18)),0))))))))))))))</f>
        <v>0</v>
      </c>
      <c r="L1180" s="58"/>
    </row>
    <row r="1181" spans="1:12">
      <c r="A1181" t="s">
        <v>70</v>
      </c>
      <c r="B1181" s="59">
        <v>40427</v>
      </c>
      <c r="C1181">
        <v>17</v>
      </c>
      <c r="D1181">
        <v>4</v>
      </c>
      <c r="E1181" s="4">
        <f t="shared" si="18"/>
        <v>842.22916666666663</v>
      </c>
      <c r="F1181" s="49">
        <f>IF($E1181&lt;=hypothèses!$AK$2,1,IF(AND($E1181&gt;hypothèses!$AJ$3,$E1181&lt;=hypothèses!$AK$3),2,IF(AND($E1181&gt;hypothèses!$AJ$4,$E1181&lt;=hypothèses!$AK$4),3,IF(AND($E1181&gt;hypothèses!$AJ$5,$E1181&lt;=hypothèses!$AK$5),4,IF(AND($E1181&gt;hypothèses!$AJ$6,$E1181&lt;=hypothèses!$AK$6),5,IF(AND($E1181&gt;hypothèses!$AJ$7,$E1181&lt;=hypothèses!$AK$7),6,IF(AND($E1181&gt;hypothèses!$AJ$8,$E1181&lt;=hypothèses!$AK$8),7,IF(AND($E1181&gt;hypothèses!$AJ$9,$E1181&lt;=hypothèses!$AK$9),8,IF(AND($E1181&gt;hypothèses!$AJ$10,$E1181&lt;=hypothèses!$AK$10),9,IF(AND($E1181&gt;hypothèses!$AJ$11,$E1181&lt;=hypothèses!$AK$11),10,""))))))))))</f>
        <v>5</v>
      </c>
      <c r="G1181" t="s">
        <v>13</v>
      </c>
      <c r="H1181">
        <v>1</v>
      </c>
      <c r="I1181">
        <v>701</v>
      </c>
      <c r="J1181" s="58" cm="1">
        <f t="array" ref="J11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1181" s="58">
        <f>IF(G1181="Tarif Frais de dossier",30,IF(I1181&lt;0,0,IF(AND(A1181=hypothèses!$AV$2,G1181=hypothèses!$AM$1),IF(E1181&lt;=hypothèses!$AT$2,hypothèses!$AW$2,IF(E1181&gt;=hypothèses!$AU$2,hypothèses!$AX$2,E1181*hypothèses!$AY$2)),IF(AND(A1181=hypothèses!$AV$3,G1181=hypothèses!$AM$1),IF(E1181&lt;=hypothèses!$AT$3,hypothèses!$AW$3,IF(E1181&gt;=hypothèses!$AU$3,hypothèses!$AX$3,E1181*hypothèses!$AY$3)),IF(AND(A1181=hypothèses!$AV$5,G1181=hypothèses!$AN$1),IF(E1181&lt;=hypothèses!$AT$5,hypothèses!$AW$5,IF(E1181&gt;=hypothèses!$AU$5,hypothèses!$AX$5,E1181*hypothèses!$AY$5)),IF(AND(A1181=hypothèses!$AV$6,G1181=hypothèses!$AN$1),IF(E1181&lt;=hypothèses!$AT$6,hypothèses!$AW$6,IF(E1181&gt;=hypothèses!$AU$6,hypothèses!$AX$6,E1181*hypothèses!$AY$6)),IF(AND(A1181=hypothèses!$AV$8,G1181=hypothèses!$AO$1),IF(E1181&lt;=hypothèses!$AT$8,hypothèses!$AW$8,IF(E1181&gt;=hypothèses!$AU$8,hypothèses!$AX$8,E1181*hypothèses!$AY$8)),IF(AND(A1181=hypothèses!$AV$9,G1181=hypothèses!$AO$1),IF(E1181&lt;=hypothèses!$AT$9,hypothèses!$AW$9,IF(E1181&gt;=hypothèses!$AU$9,hypothèses!$AX$9,E1181*hypothèses!$AY$9)),IF(AND(A1181=hypothèses!$AV$11,G1181=hypothèses!$AP$1),IF(E1181&lt;=hypothèses!$AT$11,hypothèses!$AW$11,IF(E1181&gt;=hypothèses!$AU$11,hypothèses!$AX$11,E1181*hypothèses!$AY$11)),IF(AND(A1181=hypothèses!$AV$12,G1181=hypothèses!$AP$1),IF(E1181&lt;=hypothèses!$AT$12,hypothèses!$AW$12,IF(E1181&gt;=hypothèses!$AU$12,hypothèses!$AX$12,E1181*hypothèses!$AY$12)),IF(AND(A1181=hypothèses!$AV$14,G1181=hypothèses!$AQ$1),IF(E1181&lt;=hypothèses!$AT$14,hypothèses!$AW$14,IF(E1181&gt;=hypothèses!$AU$14,hypothèses!$AX$14,E1181*hypothèses!$AY$14)),IF(AND(A1181=hypothèses!$AV$15,G1181=hypothèses!$AQ$1),IF(E1181&lt;=hypothèses!$AT$15,hypothèses!$AW$15,IF(E1181&gt;=hypothèses!$AU$15,hypothèses!$AX$15,E1181*hypothèses!$AY$15)),IF(AND(A1181=hypothèses!$AV$17,G1181=hypothèses!$AR$1),IF(E1181&lt;=hypothèses!$AT$17,hypothèses!$AW$17,IF(E1181&gt;=hypothèses!$AU$17,hypothèses!$AX$17,E1181*hypothèses!$AY$17)),IF(AND(A1181=hypothèses!$AV$18,G1181=hypothèses!$AR$1),IF(E1181&lt;=hypothèses!$AT$18,hypothèses!$AW$18,IF(E1181&gt;=hypothèses!$AU$18,hypothèses!$AX$18,E1181*hypothèses!$AY$18)),0))))))))))))))</f>
        <v>222.3485</v>
      </c>
      <c r="L1181" s="58"/>
    </row>
    <row r="1182" spans="1:12">
      <c r="A1182" t="s">
        <v>70</v>
      </c>
      <c r="B1182" s="59">
        <v>40427</v>
      </c>
      <c r="C1182">
        <v>17</v>
      </c>
      <c r="D1182">
        <v>4</v>
      </c>
      <c r="E1182" s="4">
        <f t="shared" si="18"/>
        <v>842.22916666666663</v>
      </c>
      <c r="F1182" s="49">
        <f>IF($E1182&lt;=hypothèses!$AK$2,1,IF(AND($E1182&gt;hypothèses!$AJ$3,$E1182&lt;=hypothèses!$AK$3),2,IF(AND($E1182&gt;hypothèses!$AJ$4,$E1182&lt;=hypothèses!$AK$4),3,IF(AND($E1182&gt;hypothèses!$AJ$5,$E1182&lt;=hypothèses!$AK$5),4,IF(AND($E1182&gt;hypothèses!$AJ$6,$E1182&lt;=hypothèses!$AK$6),5,IF(AND($E1182&gt;hypothèses!$AJ$7,$E1182&lt;=hypothèses!$AK$7),6,IF(AND($E1182&gt;hypothèses!$AJ$8,$E1182&lt;=hypothèses!$AK$8),7,IF(AND($E1182&gt;hypothèses!$AJ$9,$E1182&lt;=hypothèses!$AK$9),8,IF(AND($E1182&gt;hypothèses!$AJ$10,$E1182&lt;=hypothèses!$AK$10),9,IF(AND($E1182&gt;hypothèses!$AJ$11,$E1182&lt;=hypothèses!$AK$11),10,""))))))))))</f>
        <v>5</v>
      </c>
      <c r="I1182">
        <v>0</v>
      </c>
      <c r="J1182" s="58" t="str" cm="1">
        <f t="array" ref="J11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82" s="58">
        <f>IF(G1182="Tarif Frais de dossier",30,IF(I1182&lt;0,0,IF(AND(A1182=hypothèses!$AV$2,G1182=hypothèses!$AM$1),IF(E1182&lt;=hypothèses!$AT$2,hypothèses!$AW$2,IF(E1182&gt;=hypothèses!$AU$2,hypothèses!$AX$2,E1182*hypothèses!$AY$2)),IF(AND(A1182=hypothèses!$AV$3,G1182=hypothèses!$AM$1),IF(E1182&lt;=hypothèses!$AT$3,hypothèses!$AW$3,IF(E1182&gt;=hypothèses!$AU$3,hypothèses!$AX$3,E1182*hypothèses!$AY$3)),IF(AND(A1182=hypothèses!$AV$5,G1182=hypothèses!$AN$1),IF(E1182&lt;=hypothèses!$AT$5,hypothèses!$AW$5,IF(E1182&gt;=hypothèses!$AU$5,hypothèses!$AX$5,E1182*hypothèses!$AY$5)),IF(AND(A1182=hypothèses!$AV$6,G1182=hypothèses!$AN$1),IF(E1182&lt;=hypothèses!$AT$6,hypothèses!$AW$6,IF(E1182&gt;=hypothèses!$AU$6,hypothèses!$AX$6,E1182*hypothèses!$AY$6)),IF(AND(A1182=hypothèses!$AV$8,G1182=hypothèses!$AO$1),IF(E1182&lt;=hypothèses!$AT$8,hypothèses!$AW$8,IF(E1182&gt;=hypothèses!$AU$8,hypothèses!$AX$8,E1182*hypothèses!$AY$8)),IF(AND(A1182=hypothèses!$AV$9,G1182=hypothèses!$AO$1),IF(E1182&lt;=hypothèses!$AT$9,hypothèses!$AW$9,IF(E1182&gt;=hypothèses!$AU$9,hypothèses!$AX$9,E1182*hypothèses!$AY$9)),IF(AND(A1182=hypothèses!$AV$11,G1182=hypothèses!$AP$1),IF(E1182&lt;=hypothèses!$AT$11,hypothèses!$AW$11,IF(E1182&gt;=hypothèses!$AU$11,hypothèses!$AX$11,E1182*hypothèses!$AY$11)),IF(AND(A1182=hypothèses!$AV$12,G1182=hypothèses!$AP$1),IF(E1182&lt;=hypothèses!$AT$12,hypothèses!$AW$12,IF(E1182&gt;=hypothèses!$AU$12,hypothèses!$AX$12,E1182*hypothèses!$AY$12)),IF(AND(A1182=hypothèses!$AV$14,G1182=hypothèses!$AQ$1),IF(E1182&lt;=hypothèses!$AT$14,hypothèses!$AW$14,IF(E1182&gt;=hypothèses!$AU$14,hypothèses!$AX$14,E1182*hypothèses!$AY$14)),IF(AND(A1182=hypothèses!$AV$15,G1182=hypothèses!$AQ$1),IF(E1182&lt;=hypothèses!$AT$15,hypothèses!$AW$15,IF(E1182&gt;=hypothèses!$AU$15,hypothèses!$AX$15,E1182*hypothèses!$AY$15)),IF(AND(A1182=hypothèses!$AV$17,G1182=hypothèses!$AR$1),IF(E1182&lt;=hypothèses!$AT$17,hypothèses!$AW$17,IF(E1182&gt;=hypothèses!$AU$17,hypothèses!$AX$17,E1182*hypothèses!$AY$17)),IF(AND(A1182=hypothèses!$AV$18,G1182=hypothèses!$AR$1),IF(E1182&lt;=hypothèses!$AT$18,hypothèses!$AW$18,IF(E1182&gt;=hypothèses!$AU$18,hypothèses!$AX$18,E1182*hypothèses!$AY$18)),0))))))))))))))</f>
        <v>0</v>
      </c>
      <c r="L1182" s="58"/>
    </row>
    <row r="1183" spans="1:12">
      <c r="A1183" t="s">
        <v>68</v>
      </c>
      <c r="B1183" s="59">
        <v>29655</v>
      </c>
      <c r="C1183">
        <v>12</v>
      </c>
      <c r="D1183">
        <v>3</v>
      </c>
      <c r="E1183" s="4">
        <f t="shared" si="18"/>
        <v>823.75</v>
      </c>
      <c r="F1183" s="49">
        <f>IF($E1183&lt;=hypothèses!$AK$2,1,IF(AND($E1183&gt;hypothèses!$AJ$3,$E1183&lt;=hypothèses!$AK$3),2,IF(AND($E1183&gt;hypothèses!$AJ$4,$E1183&lt;=hypothèses!$AK$4),3,IF(AND($E1183&gt;hypothèses!$AJ$5,$E1183&lt;=hypothèses!$AK$5),4,IF(AND($E1183&gt;hypothèses!$AJ$6,$E1183&lt;=hypothèses!$AK$6),5,IF(AND($E1183&gt;hypothèses!$AJ$7,$E1183&lt;=hypothèses!$AK$7),6,IF(AND($E1183&gt;hypothèses!$AJ$8,$E1183&lt;=hypothèses!$AK$8),7,IF(AND($E1183&gt;hypothèses!$AJ$9,$E1183&lt;=hypothèses!$AK$9),8,IF(AND($E1183&gt;hypothèses!$AJ$10,$E1183&lt;=hypothèses!$AK$10),9,IF(AND($E1183&gt;hypothèses!$AJ$11,$E1183&lt;=hypothèses!$AK$11),10,""))))))))))</f>
        <v>5</v>
      </c>
      <c r="G1183" t="s">
        <v>13</v>
      </c>
      <c r="H1183">
        <v>1</v>
      </c>
      <c r="I1183">
        <v>660</v>
      </c>
      <c r="J1183" s="58" cm="1">
        <f t="array" ref="J11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628.67999999999995</v>
      </c>
      <c r="K1183" s="58">
        <f>IF(G1183="Tarif Frais de dossier",30,IF(I1183&lt;0,0,IF(AND(A1183=hypothèses!$AV$2,G1183=hypothèses!$AM$1),IF(E1183&lt;=hypothèses!$AT$2,hypothèses!$AW$2,IF(E1183&gt;=hypothèses!$AU$2,hypothèses!$AX$2,E1183*hypothèses!$AY$2)),IF(AND(A1183=hypothèses!$AV$3,G1183=hypothèses!$AM$1),IF(E1183&lt;=hypothèses!$AT$3,hypothèses!$AW$3,IF(E1183&gt;=hypothèses!$AU$3,hypothèses!$AX$3,E1183*hypothèses!$AY$3)),IF(AND(A1183=hypothèses!$AV$5,G1183=hypothèses!$AN$1),IF(E1183&lt;=hypothèses!$AT$5,hypothèses!$AW$5,IF(E1183&gt;=hypothèses!$AU$5,hypothèses!$AX$5,E1183*hypothèses!$AY$5)),IF(AND(A1183=hypothèses!$AV$6,G1183=hypothèses!$AN$1),IF(E1183&lt;=hypothèses!$AT$6,hypothèses!$AW$6,IF(E1183&gt;=hypothèses!$AU$6,hypothèses!$AX$6,E1183*hypothèses!$AY$6)),IF(AND(A1183=hypothèses!$AV$8,G1183=hypothèses!$AO$1),IF(E1183&lt;=hypothèses!$AT$8,hypothèses!$AW$8,IF(E1183&gt;=hypothèses!$AU$8,hypothèses!$AX$8,E1183*hypothèses!$AY$8)),IF(AND(A1183=hypothèses!$AV$9,G1183=hypothèses!$AO$1),IF(E1183&lt;=hypothèses!$AT$9,hypothèses!$AW$9,IF(E1183&gt;=hypothèses!$AU$9,hypothèses!$AX$9,E1183*hypothèses!$AY$9)),IF(AND(A1183=hypothèses!$AV$11,G1183=hypothèses!$AP$1),IF(E1183&lt;=hypothèses!$AT$11,hypothèses!$AW$11,IF(E1183&gt;=hypothèses!$AU$11,hypothèses!$AX$11,E1183*hypothèses!$AY$11)),IF(AND(A1183=hypothèses!$AV$12,G1183=hypothèses!$AP$1),IF(E1183&lt;=hypothèses!$AT$12,hypothèses!$AW$12,IF(E1183&gt;=hypothèses!$AU$12,hypothèses!$AX$12,E1183*hypothèses!$AY$12)),IF(AND(A1183=hypothèses!$AV$14,G1183=hypothèses!$AQ$1),IF(E1183&lt;=hypothèses!$AT$14,hypothèses!$AW$14,IF(E1183&gt;=hypothèses!$AU$14,hypothèses!$AX$14,E1183*hypothèses!$AY$14)),IF(AND(A1183=hypothèses!$AV$15,G1183=hypothèses!$AQ$1),IF(E1183&lt;=hypothèses!$AT$15,hypothèses!$AW$15,IF(E1183&gt;=hypothèses!$AU$15,hypothèses!$AX$15,E1183*hypothèses!$AY$15)),IF(AND(A1183=hypothèses!$AV$17,G1183=hypothèses!$AR$1),IF(E1183&lt;=hypothèses!$AT$17,hypothèses!$AW$17,IF(E1183&gt;=hypothèses!$AU$17,hypothèses!$AX$17,E1183*hypothèses!$AY$17)),IF(AND(A1183=hypothèses!$AV$18,G1183=hypothèses!$AR$1),IF(E1183&lt;=hypothèses!$AT$18,hypothèses!$AW$18,IF(E1183&gt;=hypothèses!$AU$18,hypothèses!$AX$18,E1183*hypothèses!$AY$18)),0))))))))))))))</f>
        <v>271.83750000000003</v>
      </c>
      <c r="L1183" s="58"/>
    </row>
    <row r="1184" spans="1:12">
      <c r="A1184" t="s">
        <v>68</v>
      </c>
      <c r="B1184" s="59">
        <v>29655</v>
      </c>
      <c r="C1184">
        <v>12</v>
      </c>
      <c r="D1184">
        <v>3</v>
      </c>
      <c r="E1184" s="4">
        <f t="shared" si="18"/>
        <v>823.75</v>
      </c>
      <c r="F1184" s="49">
        <f>IF($E1184&lt;=hypothèses!$AK$2,1,IF(AND($E1184&gt;hypothèses!$AJ$3,$E1184&lt;=hypothèses!$AK$3),2,IF(AND($E1184&gt;hypothèses!$AJ$4,$E1184&lt;=hypothèses!$AK$4),3,IF(AND($E1184&gt;hypothèses!$AJ$5,$E1184&lt;=hypothèses!$AK$5),4,IF(AND($E1184&gt;hypothèses!$AJ$6,$E1184&lt;=hypothèses!$AK$6),5,IF(AND($E1184&gt;hypothèses!$AJ$7,$E1184&lt;=hypothèses!$AK$7),6,IF(AND($E1184&gt;hypothèses!$AJ$8,$E1184&lt;=hypothèses!$AK$8),7,IF(AND($E1184&gt;hypothèses!$AJ$9,$E1184&lt;=hypothèses!$AK$9),8,IF(AND($E1184&gt;hypothèses!$AJ$10,$E1184&lt;=hypothèses!$AK$10),9,IF(AND($E1184&gt;hypothèses!$AJ$11,$E1184&lt;=hypothèses!$AK$11),10,""))))))))))</f>
        <v>5</v>
      </c>
      <c r="I1184">
        <v>0</v>
      </c>
      <c r="J1184" s="58" t="str" cm="1">
        <f t="array" ref="J11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84" s="58">
        <f>IF(G1184="Tarif Frais de dossier",30,IF(I1184&lt;0,0,IF(AND(A1184=hypothèses!$AV$2,G1184=hypothèses!$AM$1),IF(E1184&lt;=hypothèses!$AT$2,hypothèses!$AW$2,IF(E1184&gt;=hypothèses!$AU$2,hypothèses!$AX$2,E1184*hypothèses!$AY$2)),IF(AND(A1184=hypothèses!$AV$3,G1184=hypothèses!$AM$1),IF(E1184&lt;=hypothèses!$AT$3,hypothèses!$AW$3,IF(E1184&gt;=hypothèses!$AU$3,hypothèses!$AX$3,E1184*hypothèses!$AY$3)),IF(AND(A1184=hypothèses!$AV$5,G1184=hypothèses!$AN$1),IF(E1184&lt;=hypothèses!$AT$5,hypothèses!$AW$5,IF(E1184&gt;=hypothèses!$AU$5,hypothèses!$AX$5,E1184*hypothèses!$AY$5)),IF(AND(A1184=hypothèses!$AV$6,G1184=hypothèses!$AN$1),IF(E1184&lt;=hypothèses!$AT$6,hypothèses!$AW$6,IF(E1184&gt;=hypothèses!$AU$6,hypothèses!$AX$6,E1184*hypothèses!$AY$6)),IF(AND(A1184=hypothèses!$AV$8,G1184=hypothèses!$AO$1),IF(E1184&lt;=hypothèses!$AT$8,hypothèses!$AW$8,IF(E1184&gt;=hypothèses!$AU$8,hypothèses!$AX$8,E1184*hypothèses!$AY$8)),IF(AND(A1184=hypothèses!$AV$9,G1184=hypothèses!$AO$1),IF(E1184&lt;=hypothèses!$AT$9,hypothèses!$AW$9,IF(E1184&gt;=hypothèses!$AU$9,hypothèses!$AX$9,E1184*hypothèses!$AY$9)),IF(AND(A1184=hypothèses!$AV$11,G1184=hypothèses!$AP$1),IF(E1184&lt;=hypothèses!$AT$11,hypothèses!$AW$11,IF(E1184&gt;=hypothèses!$AU$11,hypothèses!$AX$11,E1184*hypothèses!$AY$11)),IF(AND(A1184=hypothèses!$AV$12,G1184=hypothèses!$AP$1),IF(E1184&lt;=hypothèses!$AT$12,hypothèses!$AW$12,IF(E1184&gt;=hypothèses!$AU$12,hypothèses!$AX$12,E1184*hypothèses!$AY$12)),IF(AND(A1184=hypothèses!$AV$14,G1184=hypothèses!$AQ$1),IF(E1184&lt;=hypothèses!$AT$14,hypothèses!$AW$14,IF(E1184&gt;=hypothèses!$AU$14,hypothèses!$AX$14,E1184*hypothèses!$AY$14)),IF(AND(A1184=hypothèses!$AV$15,G1184=hypothèses!$AQ$1),IF(E1184&lt;=hypothèses!$AT$15,hypothèses!$AW$15,IF(E1184&gt;=hypothèses!$AU$15,hypothèses!$AX$15,E1184*hypothèses!$AY$15)),IF(AND(A1184=hypothèses!$AV$17,G1184=hypothèses!$AR$1),IF(E1184&lt;=hypothèses!$AT$17,hypothèses!$AW$17,IF(E1184&gt;=hypothèses!$AU$17,hypothèses!$AX$17,E1184*hypothèses!$AY$17)),IF(AND(A1184=hypothèses!$AV$18,G1184=hypothèses!$AR$1),IF(E1184&lt;=hypothèses!$AT$18,hypothèses!$AW$18,IF(E1184&gt;=hypothèses!$AU$18,hypothèses!$AX$18,E1184*hypothèses!$AY$18)),0))))))))))))))</f>
        <v>0</v>
      </c>
      <c r="L1184" s="58"/>
    </row>
    <row r="1185" spans="1:12">
      <c r="A1185" t="s">
        <v>68</v>
      </c>
      <c r="B1185" s="59">
        <v>4106</v>
      </c>
      <c r="C1185">
        <v>2</v>
      </c>
      <c r="D1185">
        <v>1</v>
      </c>
      <c r="E1185" s="4">
        <f t="shared" si="18"/>
        <v>342.16666666666669</v>
      </c>
      <c r="F1185" s="49">
        <f>IF($E1185&lt;=hypothèses!$AK$2,1,IF(AND($E1185&gt;hypothèses!$AJ$3,$E1185&lt;=hypothèses!$AK$3),2,IF(AND($E1185&gt;hypothèses!$AJ$4,$E1185&lt;=hypothèses!$AK$4),3,IF(AND($E1185&gt;hypothèses!$AJ$5,$E1185&lt;=hypothèses!$AK$5),4,IF(AND($E1185&gt;hypothèses!$AJ$6,$E1185&lt;=hypothèses!$AK$6),5,IF(AND($E1185&gt;hypothèses!$AJ$7,$E1185&lt;=hypothèses!$AK$7),6,IF(AND($E1185&gt;hypothèses!$AJ$8,$E1185&lt;=hypothèses!$AK$8),7,IF(AND($E1185&gt;hypothèses!$AJ$9,$E1185&lt;=hypothèses!$AK$9),8,IF(AND($E1185&gt;hypothèses!$AJ$10,$E1185&lt;=hypothèses!$AK$10),9,IF(AND($E1185&gt;hypothèses!$AJ$11,$E1185&lt;=hypothèses!$AK$11),10,""))))))))))</f>
        <v>2</v>
      </c>
      <c r="G1185" t="s">
        <v>13</v>
      </c>
      <c r="H1185">
        <v>1.1000000000000001</v>
      </c>
      <c r="I1185">
        <v>149.6</v>
      </c>
      <c r="J1185" s="58" cm="1">
        <f t="array" ref="J11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227.33700000000002</v>
      </c>
      <c r="K1185" s="58">
        <f>IF(G1185="Tarif Frais de dossier",30,IF(I1185&lt;0,0,IF(AND(A1185=hypothèses!$AV$2,G1185=hypothèses!$AM$1),IF(E1185&lt;=hypothèses!$AT$2,hypothèses!$AW$2,IF(E1185&gt;=hypothèses!$AU$2,hypothèses!$AX$2,E1185*hypothèses!$AY$2)),IF(AND(A1185=hypothèses!$AV$3,G1185=hypothèses!$AM$1),IF(E1185&lt;=hypothèses!$AT$3,hypothèses!$AW$3,IF(E1185&gt;=hypothèses!$AU$3,hypothèses!$AX$3,E1185*hypothèses!$AY$3)),IF(AND(A1185=hypothèses!$AV$5,G1185=hypothèses!$AN$1),IF(E1185&lt;=hypothèses!$AT$5,hypothèses!$AW$5,IF(E1185&gt;=hypothèses!$AU$5,hypothèses!$AX$5,E1185*hypothèses!$AY$5)),IF(AND(A1185=hypothèses!$AV$6,G1185=hypothèses!$AN$1),IF(E1185&lt;=hypothèses!$AT$6,hypothèses!$AW$6,IF(E1185&gt;=hypothèses!$AU$6,hypothèses!$AX$6,E1185*hypothèses!$AY$6)),IF(AND(A1185=hypothèses!$AV$8,G1185=hypothèses!$AO$1),IF(E1185&lt;=hypothèses!$AT$8,hypothèses!$AW$8,IF(E1185&gt;=hypothèses!$AU$8,hypothèses!$AX$8,E1185*hypothèses!$AY$8)),IF(AND(A1185=hypothèses!$AV$9,G1185=hypothèses!$AO$1),IF(E1185&lt;=hypothèses!$AT$9,hypothèses!$AW$9,IF(E1185&gt;=hypothèses!$AU$9,hypothèses!$AX$9,E1185*hypothèses!$AY$9)),IF(AND(A1185=hypothèses!$AV$11,G1185=hypothèses!$AP$1),IF(E1185&lt;=hypothèses!$AT$11,hypothèses!$AW$11,IF(E1185&gt;=hypothèses!$AU$11,hypothèses!$AX$11,E1185*hypothèses!$AY$11)),IF(AND(A1185=hypothèses!$AV$12,G1185=hypothèses!$AP$1),IF(E1185&lt;=hypothèses!$AT$12,hypothèses!$AW$12,IF(E1185&gt;=hypothèses!$AU$12,hypothèses!$AX$12,E1185*hypothèses!$AY$12)),IF(AND(A1185=hypothèses!$AV$14,G1185=hypothèses!$AQ$1),IF(E1185&lt;=hypothèses!$AT$14,hypothèses!$AW$14,IF(E1185&gt;=hypothèses!$AU$14,hypothèses!$AX$14,E1185*hypothèses!$AY$14)),IF(AND(A1185=hypothèses!$AV$15,G1185=hypothèses!$AQ$1),IF(E1185&lt;=hypothèses!$AT$15,hypothèses!$AW$15,IF(E1185&gt;=hypothèses!$AU$15,hypothèses!$AX$15,E1185*hypothèses!$AY$15)),IF(AND(A1185=hypothèses!$AV$17,G1185=hypothèses!$AR$1),IF(E1185&lt;=hypothèses!$AT$17,hypothèses!$AW$17,IF(E1185&gt;=hypothèses!$AU$17,hypothèses!$AX$17,E1185*hypothèses!$AY$17)),IF(AND(A1185=hypothèses!$AV$18,G1185=hypothèses!$AR$1),IF(E1185&lt;=hypothèses!$AT$18,hypothèses!$AW$18,IF(E1185&gt;=hypothèses!$AU$18,hypothèses!$AX$18,E1185*hypothèses!$AY$18)),0))))))))))))))</f>
        <v>112.91500000000001</v>
      </c>
      <c r="L1185" s="58"/>
    </row>
    <row r="1186" spans="1:12">
      <c r="A1186" t="s">
        <v>68</v>
      </c>
      <c r="B1186" s="59">
        <v>4106</v>
      </c>
      <c r="C1186">
        <v>2</v>
      </c>
      <c r="D1186">
        <v>1</v>
      </c>
      <c r="E1186" s="4">
        <f t="shared" si="18"/>
        <v>342.16666666666669</v>
      </c>
      <c r="F1186" s="49">
        <f>IF($E1186&lt;=hypothèses!$AK$2,1,IF(AND($E1186&gt;hypothèses!$AJ$3,$E1186&lt;=hypothèses!$AK$3),2,IF(AND($E1186&gt;hypothèses!$AJ$4,$E1186&lt;=hypothèses!$AK$4),3,IF(AND($E1186&gt;hypothèses!$AJ$5,$E1186&lt;=hypothèses!$AK$5),4,IF(AND($E1186&gt;hypothèses!$AJ$6,$E1186&lt;=hypothèses!$AK$6),5,IF(AND($E1186&gt;hypothèses!$AJ$7,$E1186&lt;=hypothèses!$AK$7),6,IF(AND($E1186&gt;hypothèses!$AJ$8,$E1186&lt;=hypothèses!$AK$8),7,IF(AND($E1186&gt;hypothèses!$AJ$9,$E1186&lt;=hypothèses!$AK$9),8,IF(AND($E1186&gt;hypothèses!$AJ$10,$E1186&lt;=hypothèses!$AK$10),9,IF(AND($E1186&gt;hypothèses!$AJ$11,$E1186&lt;=hypothèses!$AK$11),10,""))))))))))</f>
        <v>2</v>
      </c>
      <c r="G1186" t="s">
        <v>0</v>
      </c>
      <c r="H1186">
        <v>1.1000000000000001</v>
      </c>
      <c r="I1186">
        <v>75.900000000000006</v>
      </c>
      <c r="J1186" s="58" cm="1">
        <f t="array" ref="J11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112.93700000000001</v>
      </c>
      <c r="K1186" s="58">
        <f>IF(G1186="Tarif Frais de dossier",30,IF(I1186&lt;0,0,IF(AND(A1186=hypothèses!$AV$2,G1186=hypothèses!$AM$1),IF(E1186&lt;=hypothèses!$AT$2,hypothèses!$AW$2,IF(E1186&gt;=hypothèses!$AU$2,hypothèses!$AX$2,E1186*hypothèses!$AY$2)),IF(AND(A1186=hypothèses!$AV$3,G1186=hypothèses!$AM$1),IF(E1186&lt;=hypothèses!$AT$3,hypothèses!$AW$3,IF(E1186&gt;=hypothèses!$AU$3,hypothèses!$AX$3,E1186*hypothèses!$AY$3)),IF(AND(A1186=hypothèses!$AV$5,G1186=hypothèses!$AN$1),IF(E1186&lt;=hypothèses!$AT$5,hypothèses!$AW$5,IF(E1186&gt;=hypothèses!$AU$5,hypothèses!$AX$5,E1186*hypothèses!$AY$5)),IF(AND(A1186=hypothèses!$AV$6,G1186=hypothèses!$AN$1),IF(E1186&lt;=hypothèses!$AT$6,hypothèses!$AW$6,IF(E1186&gt;=hypothèses!$AU$6,hypothèses!$AX$6,E1186*hypothèses!$AY$6)),IF(AND(A1186=hypothèses!$AV$8,G1186=hypothèses!$AO$1),IF(E1186&lt;=hypothèses!$AT$8,hypothèses!$AW$8,IF(E1186&gt;=hypothèses!$AU$8,hypothèses!$AX$8,E1186*hypothèses!$AY$8)),IF(AND(A1186=hypothèses!$AV$9,G1186=hypothèses!$AO$1),IF(E1186&lt;=hypothèses!$AT$9,hypothèses!$AW$9,IF(E1186&gt;=hypothèses!$AU$9,hypothèses!$AX$9,E1186*hypothèses!$AY$9)),IF(AND(A1186=hypothèses!$AV$11,G1186=hypothèses!$AP$1),IF(E1186&lt;=hypothèses!$AT$11,hypothèses!$AW$11,IF(E1186&gt;=hypothèses!$AU$11,hypothèses!$AX$11,E1186*hypothèses!$AY$11)),IF(AND(A1186=hypothèses!$AV$12,G1186=hypothèses!$AP$1),IF(E1186&lt;=hypothèses!$AT$12,hypothèses!$AW$12,IF(E1186&gt;=hypothèses!$AU$12,hypothèses!$AX$12,E1186*hypothèses!$AY$12)),IF(AND(A1186=hypothèses!$AV$14,G1186=hypothèses!$AQ$1),IF(E1186&lt;=hypothèses!$AT$14,hypothèses!$AW$14,IF(E1186&gt;=hypothèses!$AU$14,hypothèses!$AX$14,E1186*hypothèses!$AY$14)),IF(AND(A1186=hypothèses!$AV$15,G1186=hypothèses!$AQ$1),IF(E1186&lt;=hypothèses!$AT$15,hypothèses!$AW$15,IF(E1186&gt;=hypothèses!$AU$15,hypothèses!$AX$15,E1186*hypothèses!$AY$15)),IF(AND(A1186=hypothèses!$AV$17,G1186=hypothèses!$AR$1),IF(E1186&lt;=hypothèses!$AT$17,hypothèses!$AW$17,IF(E1186&gt;=hypothèses!$AU$17,hypothèses!$AX$17,E1186*hypothèses!$AY$17)),IF(AND(A1186=hypothèses!$AV$18,G1186=hypothèses!$AR$1),IF(E1186&lt;=hypothèses!$AT$18,hypothèses!$AW$18,IF(E1186&gt;=hypothèses!$AU$18,hypothèses!$AX$18,E1186*hypothèses!$AY$18)),0))))))))))))))</f>
        <v>56.457500000000003</v>
      </c>
      <c r="L1186" s="58"/>
    </row>
    <row r="1187" spans="1:12">
      <c r="A1187" t="s">
        <v>68</v>
      </c>
      <c r="B1187" s="59">
        <v>4106</v>
      </c>
      <c r="C1187">
        <v>2</v>
      </c>
      <c r="D1187">
        <v>1</v>
      </c>
      <c r="E1187" s="4">
        <f t="shared" si="18"/>
        <v>342.16666666666669</v>
      </c>
      <c r="F1187" s="49">
        <f>IF($E1187&lt;=hypothèses!$AK$2,1,IF(AND($E1187&gt;hypothèses!$AJ$3,$E1187&lt;=hypothèses!$AK$3),2,IF(AND($E1187&gt;hypothèses!$AJ$4,$E1187&lt;=hypothèses!$AK$4),3,IF(AND($E1187&gt;hypothèses!$AJ$5,$E1187&lt;=hypothèses!$AK$5),4,IF(AND($E1187&gt;hypothèses!$AJ$6,$E1187&lt;=hypothèses!$AK$6),5,IF(AND($E1187&gt;hypothèses!$AJ$7,$E1187&lt;=hypothèses!$AK$7),6,IF(AND($E1187&gt;hypothèses!$AJ$8,$E1187&lt;=hypothèses!$AK$8),7,IF(AND($E1187&gt;hypothèses!$AJ$9,$E1187&lt;=hypothèses!$AK$9),8,IF(AND($E1187&gt;hypothèses!$AJ$10,$E1187&lt;=hypothèses!$AK$10),9,IF(AND($E1187&gt;hypothèses!$AJ$11,$E1187&lt;=hypothèses!$AK$11),10,""))))))))))</f>
        <v>2</v>
      </c>
      <c r="I1187">
        <v>0</v>
      </c>
      <c r="J1187" s="58" t="str" cm="1">
        <f t="array" ref="J11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87" s="58">
        <f>IF(G1187="Tarif Frais de dossier",30,IF(I1187&lt;0,0,IF(AND(A1187=hypothèses!$AV$2,G1187=hypothèses!$AM$1),IF(E1187&lt;=hypothèses!$AT$2,hypothèses!$AW$2,IF(E1187&gt;=hypothèses!$AU$2,hypothèses!$AX$2,E1187*hypothèses!$AY$2)),IF(AND(A1187=hypothèses!$AV$3,G1187=hypothèses!$AM$1),IF(E1187&lt;=hypothèses!$AT$3,hypothèses!$AW$3,IF(E1187&gt;=hypothèses!$AU$3,hypothèses!$AX$3,E1187*hypothèses!$AY$3)),IF(AND(A1187=hypothèses!$AV$5,G1187=hypothèses!$AN$1),IF(E1187&lt;=hypothèses!$AT$5,hypothèses!$AW$5,IF(E1187&gt;=hypothèses!$AU$5,hypothèses!$AX$5,E1187*hypothèses!$AY$5)),IF(AND(A1187=hypothèses!$AV$6,G1187=hypothèses!$AN$1),IF(E1187&lt;=hypothèses!$AT$6,hypothèses!$AW$6,IF(E1187&gt;=hypothèses!$AU$6,hypothèses!$AX$6,E1187*hypothèses!$AY$6)),IF(AND(A1187=hypothèses!$AV$8,G1187=hypothèses!$AO$1),IF(E1187&lt;=hypothèses!$AT$8,hypothèses!$AW$8,IF(E1187&gt;=hypothèses!$AU$8,hypothèses!$AX$8,E1187*hypothèses!$AY$8)),IF(AND(A1187=hypothèses!$AV$9,G1187=hypothèses!$AO$1),IF(E1187&lt;=hypothèses!$AT$9,hypothèses!$AW$9,IF(E1187&gt;=hypothèses!$AU$9,hypothèses!$AX$9,E1187*hypothèses!$AY$9)),IF(AND(A1187=hypothèses!$AV$11,G1187=hypothèses!$AP$1),IF(E1187&lt;=hypothèses!$AT$11,hypothèses!$AW$11,IF(E1187&gt;=hypothèses!$AU$11,hypothèses!$AX$11,E1187*hypothèses!$AY$11)),IF(AND(A1187=hypothèses!$AV$12,G1187=hypothèses!$AP$1),IF(E1187&lt;=hypothèses!$AT$12,hypothèses!$AW$12,IF(E1187&gt;=hypothèses!$AU$12,hypothèses!$AX$12,E1187*hypothèses!$AY$12)),IF(AND(A1187=hypothèses!$AV$14,G1187=hypothèses!$AQ$1),IF(E1187&lt;=hypothèses!$AT$14,hypothèses!$AW$14,IF(E1187&gt;=hypothèses!$AU$14,hypothèses!$AX$14,E1187*hypothèses!$AY$14)),IF(AND(A1187=hypothèses!$AV$15,G1187=hypothèses!$AQ$1),IF(E1187&lt;=hypothèses!$AT$15,hypothèses!$AW$15,IF(E1187&gt;=hypothèses!$AU$15,hypothèses!$AX$15,E1187*hypothèses!$AY$15)),IF(AND(A1187=hypothèses!$AV$17,G1187=hypothèses!$AR$1),IF(E1187&lt;=hypothèses!$AT$17,hypothèses!$AW$17,IF(E1187&gt;=hypothèses!$AU$17,hypothèses!$AX$17,E1187*hypothèses!$AY$17)),IF(AND(A1187=hypothèses!$AV$18,G1187=hypothèses!$AR$1),IF(E1187&lt;=hypothèses!$AT$18,hypothèses!$AW$18,IF(E1187&gt;=hypothèses!$AU$18,hypothèses!$AX$18,E1187*hypothèses!$AY$18)),0))))))))))))))</f>
        <v>0</v>
      </c>
      <c r="L1187" s="58"/>
    </row>
    <row r="1188" spans="1:12">
      <c r="A1188" t="s">
        <v>68</v>
      </c>
      <c r="B1188" s="59">
        <v>4106</v>
      </c>
      <c r="C1188">
        <v>2</v>
      </c>
      <c r="D1188">
        <v>1</v>
      </c>
      <c r="E1188" s="4">
        <f t="shared" si="18"/>
        <v>342.16666666666669</v>
      </c>
      <c r="F1188" s="49">
        <f>IF($E1188&lt;=hypothèses!$AK$2,1,IF(AND($E1188&gt;hypothèses!$AJ$3,$E1188&lt;=hypothèses!$AK$3),2,IF(AND($E1188&gt;hypothèses!$AJ$4,$E1188&lt;=hypothèses!$AK$4),3,IF(AND($E1188&gt;hypothèses!$AJ$5,$E1188&lt;=hypothèses!$AK$5),4,IF(AND($E1188&gt;hypothèses!$AJ$6,$E1188&lt;=hypothèses!$AK$6),5,IF(AND($E1188&gt;hypothèses!$AJ$7,$E1188&lt;=hypothèses!$AK$7),6,IF(AND($E1188&gt;hypothèses!$AJ$8,$E1188&lt;=hypothèses!$AK$8),7,IF(AND($E1188&gt;hypothèses!$AJ$9,$E1188&lt;=hypothèses!$AK$9),8,IF(AND($E1188&gt;hypothèses!$AJ$10,$E1188&lt;=hypothèses!$AK$10),9,IF(AND($E1188&gt;hypothèses!$AJ$11,$E1188&lt;=hypothèses!$AK$11),10,""))))))))))</f>
        <v>2</v>
      </c>
      <c r="I1188">
        <v>0</v>
      </c>
      <c r="J1188" s="58" t="str" cm="1">
        <f t="array" ref="J11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88" s="58">
        <f>IF(G1188="Tarif Frais de dossier",30,IF(I1188&lt;0,0,IF(AND(A1188=hypothèses!$AV$2,G1188=hypothèses!$AM$1),IF(E1188&lt;=hypothèses!$AT$2,hypothèses!$AW$2,IF(E1188&gt;=hypothèses!$AU$2,hypothèses!$AX$2,E1188*hypothèses!$AY$2)),IF(AND(A1188=hypothèses!$AV$3,G1188=hypothèses!$AM$1),IF(E1188&lt;=hypothèses!$AT$3,hypothèses!$AW$3,IF(E1188&gt;=hypothèses!$AU$3,hypothèses!$AX$3,E1188*hypothèses!$AY$3)),IF(AND(A1188=hypothèses!$AV$5,G1188=hypothèses!$AN$1),IF(E1188&lt;=hypothèses!$AT$5,hypothèses!$AW$5,IF(E1188&gt;=hypothèses!$AU$5,hypothèses!$AX$5,E1188*hypothèses!$AY$5)),IF(AND(A1188=hypothèses!$AV$6,G1188=hypothèses!$AN$1),IF(E1188&lt;=hypothèses!$AT$6,hypothèses!$AW$6,IF(E1188&gt;=hypothèses!$AU$6,hypothèses!$AX$6,E1188*hypothèses!$AY$6)),IF(AND(A1188=hypothèses!$AV$8,G1188=hypothèses!$AO$1),IF(E1188&lt;=hypothèses!$AT$8,hypothèses!$AW$8,IF(E1188&gt;=hypothèses!$AU$8,hypothèses!$AX$8,E1188*hypothèses!$AY$8)),IF(AND(A1188=hypothèses!$AV$9,G1188=hypothèses!$AO$1),IF(E1188&lt;=hypothèses!$AT$9,hypothèses!$AW$9,IF(E1188&gt;=hypothèses!$AU$9,hypothèses!$AX$9,E1188*hypothèses!$AY$9)),IF(AND(A1188=hypothèses!$AV$11,G1188=hypothèses!$AP$1),IF(E1188&lt;=hypothèses!$AT$11,hypothèses!$AW$11,IF(E1188&gt;=hypothèses!$AU$11,hypothèses!$AX$11,E1188*hypothèses!$AY$11)),IF(AND(A1188=hypothèses!$AV$12,G1188=hypothèses!$AP$1),IF(E1188&lt;=hypothèses!$AT$12,hypothèses!$AW$12,IF(E1188&gt;=hypothèses!$AU$12,hypothèses!$AX$12,E1188*hypothèses!$AY$12)),IF(AND(A1188=hypothèses!$AV$14,G1188=hypothèses!$AQ$1),IF(E1188&lt;=hypothèses!$AT$14,hypothèses!$AW$14,IF(E1188&gt;=hypothèses!$AU$14,hypothèses!$AX$14,E1188*hypothèses!$AY$14)),IF(AND(A1188=hypothèses!$AV$15,G1188=hypothèses!$AQ$1),IF(E1188&lt;=hypothèses!$AT$15,hypothèses!$AW$15,IF(E1188&gt;=hypothèses!$AU$15,hypothèses!$AX$15,E1188*hypothèses!$AY$15)),IF(AND(A1188=hypothèses!$AV$17,G1188=hypothèses!$AR$1),IF(E1188&lt;=hypothèses!$AT$17,hypothèses!$AW$17,IF(E1188&gt;=hypothèses!$AU$17,hypothèses!$AX$17,E1188*hypothèses!$AY$17)),IF(AND(A1188=hypothèses!$AV$18,G1188=hypothèses!$AR$1),IF(E1188&lt;=hypothèses!$AT$18,hypothèses!$AW$18,IF(E1188&gt;=hypothèses!$AU$18,hypothèses!$AX$18,E1188*hypothèses!$AY$18)),0))))))))))))))</f>
        <v>0</v>
      </c>
      <c r="L1188" s="58"/>
    </row>
    <row r="1189" spans="1:12">
      <c r="A1189" t="s">
        <v>70</v>
      </c>
      <c r="B1189" s="59">
        <v>13152</v>
      </c>
      <c r="C1189">
        <v>6</v>
      </c>
      <c r="D1189">
        <v>3</v>
      </c>
      <c r="E1189" s="4">
        <f t="shared" si="18"/>
        <v>365.33333333333331</v>
      </c>
      <c r="F1189" s="49">
        <f>IF($E1189&lt;=hypothèses!$AK$2,1,IF(AND($E1189&gt;hypothèses!$AJ$3,$E1189&lt;=hypothèses!$AK$3),2,IF(AND($E1189&gt;hypothèses!$AJ$4,$E1189&lt;=hypothèses!$AK$4),3,IF(AND($E1189&gt;hypothèses!$AJ$5,$E1189&lt;=hypothèses!$AK$5),4,IF(AND($E1189&gt;hypothèses!$AJ$6,$E1189&lt;=hypothèses!$AK$6),5,IF(AND($E1189&gt;hypothèses!$AJ$7,$E1189&lt;=hypothèses!$AK$7),6,IF(AND($E1189&gt;hypothèses!$AJ$8,$E1189&lt;=hypothèses!$AK$8),7,IF(AND($E1189&gt;hypothèses!$AJ$9,$E1189&lt;=hypothèses!$AK$9),8,IF(AND($E1189&gt;hypothèses!$AJ$10,$E1189&lt;=hypothèses!$AK$10),9,IF(AND($E1189&gt;hypothèses!$AJ$11,$E1189&lt;=hypothèses!$AK$11),10,""))))))))))</f>
        <v>2</v>
      </c>
      <c r="G1189" t="s">
        <v>16</v>
      </c>
      <c r="H1189">
        <v>1</v>
      </c>
      <c r="I1189">
        <v>66</v>
      </c>
      <c r="J1189" s="58" cm="1">
        <f t="array" ref="J11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81.11</v>
      </c>
      <c r="K1189" s="58">
        <f>IF(G1189="Tarif Frais de dossier",30,IF(I1189&lt;0,0,IF(AND(A1189=hypothèses!$AV$2,G1189=hypothèses!$AM$1),IF(E1189&lt;=hypothèses!$AT$2,hypothèses!$AW$2,IF(E1189&gt;=hypothèses!$AU$2,hypothèses!$AX$2,E1189*hypothèses!$AY$2)),IF(AND(A1189=hypothèses!$AV$3,G1189=hypothèses!$AM$1),IF(E1189&lt;=hypothèses!$AT$3,hypothèses!$AW$3,IF(E1189&gt;=hypothèses!$AU$3,hypothèses!$AX$3,E1189*hypothèses!$AY$3)),IF(AND(A1189=hypothèses!$AV$5,G1189=hypothèses!$AN$1),IF(E1189&lt;=hypothèses!$AT$5,hypothèses!$AW$5,IF(E1189&gt;=hypothèses!$AU$5,hypothèses!$AX$5,E1189*hypothèses!$AY$5)),IF(AND(A1189=hypothèses!$AV$6,G1189=hypothèses!$AN$1),IF(E1189&lt;=hypothèses!$AT$6,hypothèses!$AW$6,IF(E1189&gt;=hypothèses!$AU$6,hypothèses!$AX$6,E1189*hypothèses!$AY$6)),IF(AND(A1189=hypothèses!$AV$8,G1189=hypothèses!$AO$1),IF(E1189&lt;=hypothèses!$AT$8,hypothèses!$AW$8,IF(E1189&gt;=hypothèses!$AU$8,hypothèses!$AX$8,E1189*hypothèses!$AY$8)),IF(AND(A1189=hypothèses!$AV$9,G1189=hypothèses!$AO$1),IF(E1189&lt;=hypothèses!$AT$9,hypothèses!$AW$9,IF(E1189&gt;=hypothèses!$AU$9,hypothèses!$AX$9,E1189*hypothèses!$AY$9)),IF(AND(A1189=hypothèses!$AV$11,G1189=hypothèses!$AP$1),IF(E1189&lt;=hypothèses!$AT$11,hypothèses!$AW$11,IF(E1189&gt;=hypothèses!$AU$11,hypothèses!$AX$11,E1189*hypothèses!$AY$11)),IF(AND(A1189=hypothèses!$AV$12,G1189=hypothèses!$AP$1),IF(E1189&lt;=hypothèses!$AT$12,hypothèses!$AW$12,IF(E1189&gt;=hypothèses!$AU$12,hypothèses!$AX$12,E1189*hypothèses!$AY$12)),IF(AND(A1189=hypothèses!$AV$14,G1189=hypothèses!$AQ$1),IF(E1189&lt;=hypothèses!$AT$14,hypothèses!$AW$14,IF(E1189&gt;=hypothèses!$AU$14,hypothèses!$AX$14,E1189*hypothèses!$AY$14)),IF(AND(A1189=hypothèses!$AV$15,G1189=hypothèses!$AQ$1),IF(E1189&lt;=hypothèses!$AT$15,hypothèses!$AW$15,IF(E1189&gt;=hypothèses!$AU$15,hypothèses!$AX$15,E1189*hypothèses!$AY$15)),IF(AND(A1189=hypothèses!$AV$17,G1189=hypothèses!$AR$1),IF(E1189&lt;=hypothèses!$AT$17,hypothèses!$AW$17,IF(E1189&gt;=hypothèses!$AU$17,hypothèses!$AX$17,E1189*hypothèses!$AY$17)),IF(AND(A1189=hypothèses!$AV$18,G1189=hypothèses!$AR$1),IF(E1189&lt;=hypothèses!$AT$18,hypothèses!$AW$18,IF(E1189&gt;=hypothèses!$AU$18,hypothèses!$AX$18,E1189*hypothèses!$AY$18)),0))))))))))))))</f>
        <v>66</v>
      </c>
      <c r="L1189" s="58"/>
    </row>
    <row r="1190" spans="1:12">
      <c r="A1190" t="s">
        <v>70</v>
      </c>
      <c r="B1190" s="59">
        <v>13152</v>
      </c>
      <c r="C1190">
        <v>6</v>
      </c>
      <c r="D1190">
        <v>3</v>
      </c>
      <c r="E1190" s="4">
        <f t="shared" si="18"/>
        <v>365.33333333333331</v>
      </c>
      <c r="F1190" s="49">
        <f>IF($E1190&lt;=hypothèses!$AK$2,1,IF(AND($E1190&gt;hypothèses!$AJ$3,$E1190&lt;=hypothèses!$AK$3),2,IF(AND($E1190&gt;hypothèses!$AJ$4,$E1190&lt;=hypothèses!$AK$4),3,IF(AND($E1190&gt;hypothèses!$AJ$5,$E1190&lt;=hypothèses!$AK$5),4,IF(AND($E1190&gt;hypothèses!$AJ$6,$E1190&lt;=hypothèses!$AK$6),5,IF(AND($E1190&gt;hypothèses!$AJ$7,$E1190&lt;=hypothèses!$AK$7),6,IF(AND($E1190&gt;hypothèses!$AJ$8,$E1190&lt;=hypothèses!$AK$8),7,IF(AND($E1190&gt;hypothèses!$AJ$9,$E1190&lt;=hypothèses!$AK$9),8,IF(AND($E1190&gt;hypothèses!$AJ$10,$E1190&lt;=hypothèses!$AK$10),9,IF(AND($E1190&gt;hypothèses!$AJ$11,$E1190&lt;=hypothèses!$AK$11),10,""))))))))))</f>
        <v>2</v>
      </c>
      <c r="G1190" t="s">
        <v>14</v>
      </c>
      <c r="H1190">
        <v>1</v>
      </c>
      <c r="I1190">
        <v>30</v>
      </c>
      <c r="J1190" s="58" cm="1">
        <f t="array" ref="J11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190" s="58">
        <f>IF(G1190="Tarif Frais de dossier",30,IF(I1190&lt;0,0,IF(AND(A1190=hypothèses!$AV$2,G1190=hypothèses!$AM$1),IF(E1190&lt;=hypothèses!$AT$2,hypothèses!$AW$2,IF(E1190&gt;=hypothèses!$AU$2,hypothèses!$AX$2,E1190*hypothèses!$AY$2)),IF(AND(A1190=hypothèses!$AV$3,G1190=hypothèses!$AM$1),IF(E1190&lt;=hypothèses!$AT$3,hypothèses!$AW$3,IF(E1190&gt;=hypothèses!$AU$3,hypothèses!$AX$3,E1190*hypothèses!$AY$3)),IF(AND(A1190=hypothèses!$AV$5,G1190=hypothèses!$AN$1),IF(E1190&lt;=hypothèses!$AT$5,hypothèses!$AW$5,IF(E1190&gt;=hypothèses!$AU$5,hypothèses!$AX$5,E1190*hypothèses!$AY$5)),IF(AND(A1190=hypothèses!$AV$6,G1190=hypothèses!$AN$1),IF(E1190&lt;=hypothèses!$AT$6,hypothèses!$AW$6,IF(E1190&gt;=hypothèses!$AU$6,hypothèses!$AX$6,E1190*hypothèses!$AY$6)),IF(AND(A1190=hypothèses!$AV$8,G1190=hypothèses!$AO$1),IF(E1190&lt;=hypothèses!$AT$8,hypothèses!$AW$8,IF(E1190&gt;=hypothèses!$AU$8,hypothèses!$AX$8,E1190*hypothèses!$AY$8)),IF(AND(A1190=hypothèses!$AV$9,G1190=hypothèses!$AO$1),IF(E1190&lt;=hypothèses!$AT$9,hypothèses!$AW$9,IF(E1190&gt;=hypothèses!$AU$9,hypothèses!$AX$9,E1190*hypothèses!$AY$9)),IF(AND(A1190=hypothèses!$AV$11,G1190=hypothèses!$AP$1),IF(E1190&lt;=hypothèses!$AT$11,hypothèses!$AW$11,IF(E1190&gt;=hypothèses!$AU$11,hypothèses!$AX$11,E1190*hypothèses!$AY$11)),IF(AND(A1190=hypothèses!$AV$12,G1190=hypothèses!$AP$1),IF(E1190&lt;=hypothèses!$AT$12,hypothèses!$AW$12,IF(E1190&gt;=hypothèses!$AU$12,hypothèses!$AX$12,E1190*hypothèses!$AY$12)),IF(AND(A1190=hypothèses!$AV$14,G1190=hypothèses!$AQ$1),IF(E1190&lt;=hypothèses!$AT$14,hypothèses!$AW$14,IF(E1190&gt;=hypothèses!$AU$14,hypothèses!$AX$14,E1190*hypothèses!$AY$14)),IF(AND(A1190=hypothèses!$AV$15,G1190=hypothèses!$AQ$1),IF(E1190&lt;=hypothèses!$AT$15,hypothèses!$AW$15,IF(E1190&gt;=hypothèses!$AU$15,hypothèses!$AX$15,E1190*hypothèses!$AY$15)),IF(AND(A1190=hypothèses!$AV$17,G1190=hypothèses!$AR$1),IF(E1190&lt;=hypothèses!$AT$17,hypothèses!$AW$17,IF(E1190&gt;=hypothèses!$AU$17,hypothèses!$AX$17,E1190*hypothèses!$AY$17)),IF(AND(A1190=hypothèses!$AV$18,G1190=hypothèses!$AR$1),IF(E1190&lt;=hypothèses!$AT$18,hypothèses!$AW$18,IF(E1190&gt;=hypothèses!$AU$18,hypothèses!$AX$18,E1190*hypothèses!$AY$18)),0))))))))))))))</f>
        <v>30</v>
      </c>
      <c r="L1190" s="58"/>
    </row>
    <row r="1191" spans="1:12">
      <c r="A1191" t="s">
        <v>68</v>
      </c>
      <c r="B1191" s="59">
        <v>23303</v>
      </c>
      <c r="C1191">
        <v>10</v>
      </c>
      <c r="D1191">
        <v>2</v>
      </c>
      <c r="E1191" s="4">
        <f t="shared" si="18"/>
        <v>970.95833333333337</v>
      </c>
      <c r="F1191" s="49">
        <f>IF($E1191&lt;=hypothèses!$AK$2,1,IF(AND($E1191&gt;hypothèses!$AJ$3,$E1191&lt;=hypothèses!$AK$3),2,IF(AND($E1191&gt;hypothèses!$AJ$4,$E1191&lt;=hypothèses!$AK$4),3,IF(AND($E1191&gt;hypothèses!$AJ$5,$E1191&lt;=hypothèses!$AK$5),4,IF(AND($E1191&gt;hypothèses!$AJ$6,$E1191&lt;=hypothèses!$AK$6),5,IF(AND($E1191&gt;hypothèses!$AJ$7,$E1191&lt;=hypothèses!$AK$7),6,IF(AND($E1191&gt;hypothèses!$AJ$8,$E1191&lt;=hypothèses!$AK$8),7,IF(AND($E1191&gt;hypothèses!$AJ$9,$E1191&lt;=hypothèses!$AK$9),8,IF(AND($E1191&gt;hypothèses!$AJ$10,$E1191&lt;=hypothèses!$AK$10),9,IF(AND($E1191&gt;hypothèses!$AJ$11,$E1191&lt;=hypothèses!$AK$11),10,""))))))))))</f>
        <v>6</v>
      </c>
      <c r="G1191" t="s">
        <v>13</v>
      </c>
      <c r="H1191">
        <v>1</v>
      </c>
      <c r="I1191">
        <v>618</v>
      </c>
      <c r="J1191" s="58" cm="1">
        <f t="array" ref="J11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1191" s="58">
        <f>IF(G1191="Tarif Frais de dossier",30,IF(I1191&lt;0,0,IF(AND(A1191=hypothèses!$AV$2,G1191=hypothèses!$AM$1),IF(E1191&lt;=hypothèses!$AT$2,hypothèses!$AW$2,IF(E1191&gt;=hypothèses!$AU$2,hypothèses!$AX$2,E1191*hypothèses!$AY$2)),IF(AND(A1191=hypothèses!$AV$3,G1191=hypothèses!$AM$1),IF(E1191&lt;=hypothèses!$AT$3,hypothèses!$AW$3,IF(E1191&gt;=hypothèses!$AU$3,hypothèses!$AX$3,E1191*hypothèses!$AY$3)),IF(AND(A1191=hypothèses!$AV$5,G1191=hypothèses!$AN$1),IF(E1191&lt;=hypothèses!$AT$5,hypothèses!$AW$5,IF(E1191&gt;=hypothèses!$AU$5,hypothèses!$AX$5,E1191*hypothèses!$AY$5)),IF(AND(A1191=hypothèses!$AV$6,G1191=hypothèses!$AN$1),IF(E1191&lt;=hypothèses!$AT$6,hypothèses!$AW$6,IF(E1191&gt;=hypothèses!$AU$6,hypothèses!$AX$6,E1191*hypothèses!$AY$6)),IF(AND(A1191=hypothèses!$AV$8,G1191=hypothèses!$AO$1),IF(E1191&lt;=hypothèses!$AT$8,hypothèses!$AW$8,IF(E1191&gt;=hypothèses!$AU$8,hypothèses!$AX$8,E1191*hypothèses!$AY$8)),IF(AND(A1191=hypothèses!$AV$9,G1191=hypothèses!$AO$1),IF(E1191&lt;=hypothèses!$AT$9,hypothèses!$AW$9,IF(E1191&gt;=hypothèses!$AU$9,hypothèses!$AX$9,E1191*hypothèses!$AY$9)),IF(AND(A1191=hypothèses!$AV$11,G1191=hypothèses!$AP$1),IF(E1191&lt;=hypothèses!$AT$11,hypothèses!$AW$11,IF(E1191&gt;=hypothèses!$AU$11,hypothèses!$AX$11,E1191*hypothèses!$AY$11)),IF(AND(A1191=hypothèses!$AV$12,G1191=hypothèses!$AP$1),IF(E1191&lt;=hypothèses!$AT$12,hypothèses!$AW$12,IF(E1191&gt;=hypothèses!$AU$12,hypothèses!$AX$12,E1191*hypothèses!$AY$12)),IF(AND(A1191=hypothèses!$AV$14,G1191=hypothèses!$AQ$1),IF(E1191&lt;=hypothèses!$AT$14,hypothèses!$AW$14,IF(E1191&gt;=hypothèses!$AU$14,hypothèses!$AX$14,E1191*hypothèses!$AY$14)),IF(AND(A1191=hypothèses!$AV$15,G1191=hypothèses!$AQ$1),IF(E1191&lt;=hypothèses!$AT$15,hypothèses!$AW$15,IF(E1191&gt;=hypothèses!$AU$15,hypothèses!$AX$15,E1191*hypothèses!$AY$15)),IF(AND(A1191=hypothèses!$AV$17,G1191=hypothèses!$AR$1),IF(E1191&lt;=hypothèses!$AT$17,hypothèses!$AW$17,IF(E1191&gt;=hypothèses!$AU$17,hypothèses!$AX$17,E1191*hypothèses!$AY$17)),IF(AND(A1191=hypothèses!$AV$18,G1191=hypothèses!$AR$1),IF(E1191&lt;=hypothèses!$AT$18,hypothèses!$AW$18,IF(E1191&gt;=hypothèses!$AU$18,hypothèses!$AX$18,E1191*hypothèses!$AY$18)),0))))))))))))))</f>
        <v>320.41625000000005</v>
      </c>
      <c r="L1191" s="58"/>
    </row>
    <row r="1192" spans="1:12">
      <c r="A1192" t="s">
        <v>68</v>
      </c>
      <c r="B1192" s="59">
        <v>23303</v>
      </c>
      <c r="C1192">
        <v>10</v>
      </c>
      <c r="D1192">
        <v>2</v>
      </c>
      <c r="E1192" s="4">
        <f t="shared" si="18"/>
        <v>970.95833333333337</v>
      </c>
      <c r="F1192" s="49">
        <f>IF($E1192&lt;=hypothèses!$AK$2,1,IF(AND($E1192&gt;hypothèses!$AJ$3,$E1192&lt;=hypothèses!$AK$3),2,IF(AND($E1192&gt;hypothèses!$AJ$4,$E1192&lt;=hypothèses!$AK$4),3,IF(AND($E1192&gt;hypothèses!$AJ$5,$E1192&lt;=hypothèses!$AK$5),4,IF(AND($E1192&gt;hypothèses!$AJ$6,$E1192&lt;=hypothèses!$AK$6),5,IF(AND($E1192&gt;hypothèses!$AJ$7,$E1192&lt;=hypothèses!$AK$7),6,IF(AND($E1192&gt;hypothèses!$AJ$8,$E1192&lt;=hypothèses!$AK$8),7,IF(AND($E1192&gt;hypothèses!$AJ$9,$E1192&lt;=hypothèses!$AK$9),8,IF(AND($E1192&gt;hypothèses!$AJ$10,$E1192&lt;=hypothèses!$AK$10),9,IF(AND($E1192&gt;hypothèses!$AJ$11,$E1192&lt;=hypothèses!$AK$11),10,""))))))))))</f>
        <v>6</v>
      </c>
      <c r="G1192" t="s">
        <v>14</v>
      </c>
      <c r="H1192">
        <v>1</v>
      </c>
      <c r="I1192">
        <v>30</v>
      </c>
      <c r="J1192" s="58" cm="1">
        <f t="array" ref="J11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192" s="58">
        <f>IF(G1192="Tarif Frais de dossier",30,IF(I1192&lt;0,0,IF(AND(A1192=hypothèses!$AV$2,G1192=hypothèses!$AM$1),IF(E1192&lt;=hypothèses!$AT$2,hypothèses!$AW$2,IF(E1192&gt;=hypothèses!$AU$2,hypothèses!$AX$2,E1192*hypothèses!$AY$2)),IF(AND(A1192=hypothèses!$AV$3,G1192=hypothèses!$AM$1),IF(E1192&lt;=hypothèses!$AT$3,hypothèses!$AW$3,IF(E1192&gt;=hypothèses!$AU$3,hypothèses!$AX$3,E1192*hypothèses!$AY$3)),IF(AND(A1192=hypothèses!$AV$5,G1192=hypothèses!$AN$1),IF(E1192&lt;=hypothèses!$AT$5,hypothèses!$AW$5,IF(E1192&gt;=hypothèses!$AU$5,hypothèses!$AX$5,E1192*hypothèses!$AY$5)),IF(AND(A1192=hypothèses!$AV$6,G1192=hypothèses!$AN$1),IF(E1192&lt;=hypothèses!$AT$6,hypothèses!$AW$6,IF(E1192&gt;=hypothèses!$AU$6,hypothèses!$AX$6,E1192*hypothèses!$AY$6)),IF(AND(A1192=hypothèses!$AV$8,G1192=hypothèses!$AO$1),IF(E1192&lt;=hypothèses!$AT$8,hypothèses!$AW$8,IF(E1192&gt;=hypothèses!$AU$8,hypothèses!$AX$8,E1192*hypothèses!$AY$8)),IF(AND(A1192=hypothèses!$AV$9,G1192=hypothèses!$AO$1),IF(E1192&lt;=hypothèses!$AT$9,hypothèses!$AW$9,IF(E1192&gt;=hypothèses!$AU$9,hypothèses!$AX$9,E1192*hypothèses!$AY$9)),IF(AND(A1192=hypothèses!$AV$11,G1192=hypothèses!$AP$1),IF(E1192&lt;=hypothèses!$AT$11,hypothèses!$AW$11,IF(E1192&gt;=hypothèses!$AU$11,hypothèses!$AX$11,E1192*hypothèses!$AY$11)),IF(AND(A1192=hypothèses!$AV$12,G1192=hypothèses!$AP$1),IF(E1192&lt;=hypothèses!$AT$12,hypothèses!$AW$12,IF(E1192&gt;=hypothèses!$AU$12,hypothèses!$AX$12,E1192*hypothèses!$AY$12)),IF(AND(A1192=hypothèses!$AV$14,G1192=hypothèses!$AQ$1),IF(E1192&lt;=hypothèses!$AT$14,hypothèses!$AW$14,IF(E1192&gt;=hypothèses!$AU$14,hypothèses!$AX$14,E1192*hypothèses!$AY$14)),IF(AND(A1192=hypothèses!$AV$15,G1192=hypothèses!$AQ$1),IF(E1192&lt;=hypothèses!$AT$15,hypothèses!$AW$15,IF(E1192&gt;=hypothèses!$AU$15,hypothèses!$AX$15,E1192*hypothèses!$AY$15)),IF(AND(A1192=hypothèses!$AV$17,G1192=hypothèses!$AR$1),IF(E1192&lt;=hypothèses!$AT$17,hypothèses!$AW$17,IF(E1192&gt;=hypothèses!$AU$17,hypothèses!$AX$17,E1192*hypothèses!$AY$17)),IF(AND(A1192=hypothèses!$AV$18,G1192=hypothèses!$AR$1),IF(E1192&lt;=hypothèses!$AT$18,hypothèses!$AW$18,IF(E1192&gt;=hypothèses!$AU$18,hypothèses!$AX$18,E1192*hypothèses!$AY$18)),0))))))))))))))</f>
        <v>30</v>
      </c>
      <c r="L1192" s="58"/>
    </row>
    <row r="1193" spans="1:12">
      <c r="A1193" t="s">
        <v>68</v>
      </c>
      <c r="B1193" s="59">
        <v>26038</v>
      </c>
      <c r="C1193">
        <v>11</v>
      </c>
      <c r="D1193">
        <v>2</v>
      </c>
      <c r="E1193" s="4">
        <f t="shared" si="18"/>
        <v>1084.9166666666667</v>
      </c>
      <c r="F1193" s="49">
        <f>IF($E1193&lt;=hypothèses!$AK$2,1,IF(AND($E1193&gt;hypothèses!$AJ$3,$E1193&lt;=hypothèses!$AK$3),2,IF(AND($E1193&gt;hypothèses!$AJ$4,$E1193&lt;=hypothèses!$AK$4),3,IF(AND($E1193&gt;hypothèses!$AJ$5,$E1193&lt;=hypothèses!$AK$5),4,IF(AND($E1193&gt;hypothèses!$AJ$6,$E1193&lt;=hypothèses!$AK$6),5,IF(AND($E1193&gt;hypothèses!$AJ$7,$E1193&lt;=hypothèses!$AK$7),6,IF(AND($E1193&gt;hypothèses!$AJ$8,$E1193&lt;=hypothèses!$AK$8),7,IF(AND($E1193&gt;hypothèses!$AJ$9,$E1193&lt;=hypothèses!$AK$9),8,IF(AND($E1193&gt;hypothèses!$AJ$10,$E1193&lt;=hypothèses!$AK$10),9,IF(AND($E1193&gt;hypothèses!$AJ$11,$E1193&lt;=hypothèses!$AK$11),10,""))))))))))</f>
        <v>6</v>
      </c>
      <c r="G1193" t="s">
        <v>17</v>
      </c>
      <c r="H1193">
        <v>1</v>
      </c>
      <c r="I1193">
        <v>294</v>
      </c>
      <c r="J1193" s="58" cm="1">
        <f t="array" ref="J11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374.35</v>
      </c>
      <c r="K1193" s="58">
        <f>IF(G1193="Tarif Frais de dossier",30,IF(I1193&lt;0,0,IF(AND(A1193=hypothèses!$AV$2,G1193=hypothèses!$AM$1),IF(E1193&lt;=hypothèses!$AT$2,hypothèses!$AW$2,IF(E1193&gt;=hypothèses!$AU$2,hypothèses!$AX$2,E1193*hypothèses!$AY$2)),IF(AND(A1193=hypothèses!$AV$3,G1193=hypothèses!$AM$1),IF(E1193&lt;=hypothèses!$AT$3,hypothèses!$AW$3,IF(E1193&gt;=hypothèses!$AU$3,hypothèses!$AX$3,E1193*hypothèses!$AY$3)),IF(AND(A1193=hypothèses!$AV$5,G1193=hypothèses!$AN$1),IF(E1193&lt;=hypothèses!$AT$5,hypothèses!$AW$5,IF(E1193&gt;=hypothèses!$AU$5,hypothèses!$AX$5,E1193*hypothèses!$AY$5)),IF(AND(A1193=hypothèses!$AV$6,G1193=hypothèses!$AN$1),IF(E1193&lt;=hypothèses!$AT$6,hypothèses!$AW$6,IF(E1193&gt;=hypothèses!$AU$6,hypothèses!$AX$6,E1193*hypothèses!$AY$6)),IF(AND(A1193=hypothèses!$AV$8,G1193=hypothèses!$AO$1),IF(E1193&lt;=hypothèses!$AT$8,hypothèses!$AW$8,IF(E1193&gt;=hypothèses!$AU$8,hypothèses!$AX$8,E1193*hypothèses!$AY$8)),IF(AND(A1193=hypothèses!$AV$9,G1193=hypothèses!$AO$1),IF(E1193&lt;=hypothèses!$AT$9,hypothèses!$AW$9,IF(E1193&gt;=hypothèses!$AU$9,hypothèses!$AX$9,E1193*hypothèses!$AY$9)),IF(AND(A1193=hypothèses!$AV$11,G1193=hypothèses!$AP$1),IF(E1193&lt;=hypothèses!$AT$11,hypothèses!$AW$11,IF(E1193&gt;=hypothèses!$AU$11,hypothèses!$AX$11,E1193*hypothèses!$AY$11)),IF(AND(A1193=hypothèses!$AV$12,G1193=hypothèses!$AP$1),IF(E1193&lt;=hypothèses!$AT$12,hypothèses!$AW$12,IF(E1193&gt;=hypothèses!$AU$12,hypothèses!$AX$12,E1193*hypothèses!$AY$12)),IF(AND(A1193=hypothèses!$AV$14,G1193=hypothèses!$AQ$1),IF(E1193&lt;=hypothèses!$AT$14,hypothèses!$AW$14,IF(E1193&gt;=hypothèses!$AU$14,hypothèses!$AX$14,E1193*hypothèses!$AY$14)),IF(AND(A1193=hypothèses!$AV$15,G1193=hypothèses!$AQ$1),IF(E1193&lt;=hypothèses!$AT$15,hypothèses!$AW$15,IF(E1193&gt;=hypothèses!$AU$15,hypothèses!$AX$15,E1193*hypothèses!$AY$15)),IF(AND(A1193=hypothèses!$AV$17,G1193=hypothèses!$AR$1),IF(E1193&lt;=hypothèses!$AT$17,hypothèses!$AW$17,IF(E1193&gt;=hypothèses!$AU$17,hypothèses!$AX$17,E1193*hypothèses!$AY$17)),IF(AND(A1193=hypothèses!$AV$18,G1193=hypothèses!$AR$1),IF(E1193&lt;=hypothèses!$AT$18,hypothèses!$AW$18,IF(E1193&gt;=hypothèses!$AU$18,hypothèses!$AX$18,E1193*hypothèses!$AY$18)),0))))))))))))))</f>
        <v>179.01125000000002</v>
      </c>
      <c r="L1193" s="58"/>
    </row>
    <row r="1194" spans="1:12">
      <c r="A1194" t="s">
        <v>68</v>
      </c>
      <c r="B1194" s="59">
        <v>26038</v>
      </c>
      <c r="C1194">
        <v>11</v>
      </c>
      <c r="D1194">
        <v>2</v>
      </c>
      <c r="E1194" s="4">
        <f t="shared" si="18"/>
        <v>1084.9166666666667</v>
      </c>
      <c r="F1194" s="49">
        <f>IF($E1194&lt;=hypothèses!$AK$2,1,IF(AND($E1194&gt;hypothèses!$AJ$3,$E1194&lt;=hypothèses!$AK$3),2,IF(AND($E1194&gt;hypothèses!$AJ$4,$E1194&lt;=hypothèses!$AK$4),3,IF(AND($E1194&gt;hypothèses!$AJ$5,$E1194&lt;=hypothèses!$AK$5),4,IF(AND($E1194&gt;hypothèses!$AJ$6,$E1194&lt;=hypothèses!$AK$6),5,IF(AND($E1194&gt;hypothèses!$AJ$7,$E1194&lt;=hypothèses!$AK$7),6,IF(AND($E1194&gt;hypothèses!$AJ$8,$E1194&lt;=hypothèses!$AK$8),7,IF(AND($E1194&gt;hypothèses!$AJ$9,$E1194&lt;=hypothèses!$AK$9),8,IF(AND($E1194&gt;hypothèses!$AJ$10,$E1194&lt;=hypothèses!$AK$10),9,IF(AND($E1194&gt;hypothèses!$AJ$11,$E1194&lt;=hypothèses!$AK$11),10,""))))))))))</f>
        <v>6</v>
      </c>
      <c r="G1194" t="s">
        <v>14</v>
      </c>
      <c r="H1194">
        <v>1</v>
      </c>
      <c r="I1194">
        <v>30</v>
      </c>
      <c r="J1194" s="58" cm="1">
        <f t="array" ref="J11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194" s="58">
        <f>IF(G1194="Tarif Frais de dossier",30,IF(I1194&lt;0,0,IF(AND(A1194=hypothèses!$AV$2,G1194=hypothèses!$AM$1),IF(E1194&lt;=hypothèses!$AT$2,hypothèses!$AW$2,IF(E1194&gt;=hypothèses!$AU$2,hypothèses!$AX$2,E1194*hypothèses!$AY$2)),IF(AND(A1194=hypothèses!$AV$3,G1194=hypothèses!$AM$1),IF(E1194&lt;=hypothèses!$AT$3,hypothèses!$AW$3,IF(E1194&gt;=hypothèses!$AU$3,hypothèses!$AX$3,E1194*hypothèses!$AY$3)),IF(AND(A1194=hypothèses!$AV$5,G1194=hypothèses!$AN$1),IF(E1194&lt;=hypothèses!$AT$5,hypothèses!$AW$5,IF(E1194&gt;=hypothèses!$AU$5,hypothèses!$AX$5,E1194*hypothèses!$AY$5)),IF(AND(A1194=hypothèses!$AV$6,G1194=hypothèses!$AN$1),IF(E1194&lt;=hypothèses!$AT$6,hypothèses!$AW$6,IF(E1194&gt;=hypothèses!$AU$6,hypothèses!$AX$6,E1194*hypothèses!$AY$6)),IF(AND(A1194=hypothèses!$AV$8,G1194=hypothèses!$AO$1),IF(E1194&lt;=hypothèses!$AT$8,hypothèses!$AW$8,IF(E1194&gt;=hypothèses!$AU$8,hypothèses!$AX$8,E1194*hypothèses!$AY$8)),IF(AND(A1194=hypothèses!$AV$9,G1194=hypothèses!$AO$1),IF(E1194&lt;=hypothèses!$AT$9,hypothèses!$AW$9,IF(E1194&gt;=hypothèses!$AU$9,hypothèses!$AX$9,E1194*hypothèses!$AY$9)),IF(AND(A1194=hypothèses!$AV$11,G1194=hypothèses!$AP$1),IF(E1194&lt;=hypothèses!$AT$11,hypothèses!$AW$11,IF(E1194&gt;=hypothèses!$AU$11,hypothèses!$AX$11,E1194*hypothèses!$AY$11)),IF(AND(A1194=hypothèses!$AV$12,G1194=hypothèses!$AP$1),IF(E1194&lt;=hypothèses!$AT$12,hypothèses!$AW$12,IF(E1194&gt;=hypothèses!$AU$12,hypothèses!$AX$12,E1194*hypothèses!$AY$12)),IF(AND(A1194=hypothèses!$AV$14,G1194=hypothèses!$AQ$1),IF(E1194&lt;=hypothèses!$AT$14,hypothèses!$AW$14,IF(E1194&gt;=hypothèses!$AU$14,hypothèses!$AX$14,E1194*hypothèses!$AY$14)),IF(AND(A1194=hypothèses!$AV$15,G1194=hypothèses!$AQ$1),IF(E1194&lt;=hypothèses!$AT$15,hypothèses!$AW$15,IF(E1194&gt;=hypothèses!$AU$15,hypothèses!$AX$15,E1194*hypothèses!$AY$15)),IF(AND(A1194=hypothèses!$AV$17,G1194=hypothèses!$AR$1),IF(E1194&lt;=hypothèses!$AT$17,hypothèses!$AW$17,IF(E1194&gt;=hypothèses!$AU$17,hypothèses!$AX$17,E1194*hypothèses!$AY$17)),IF(AND(A1194=hypothèses!$AV$18,G1194=hypothèses!$AR$1),IF(E1194&lt;=hypothèses!$AT$18,hypothèses!$AW$18,IF(E1194&gt;=hypothèses!$AU$18,hypothèses!$AX$18,E1194*hypothèses!$AY$18)),0))))))))))))))</f>
        <v>30</v>
      </c>
      <c r="L1194" s="58"/>
    </row>
    <row r="1195" spans="1:12">
      <c r="A1195" t="s">
        <v>70</v>
      </c>
      <c r="B1195" s="59">
        <v>13564</v>
      </c>
      <c r="C1195">
        <v>6</v>
      </c>
      <c r="D1195">
        <v>3</v>
      </c>
      <c r="E1195" s="4">
        <f t="shared" si="18"/>
        <v>376.77777777777777</v>
      </c>
      <c r="F1195" s="49">
        <f>IF($E1195&lt;=hypothèses!$AK$2,1,IF(AND($E1195&gt;hypothèses!$AJ$3,$E1195&lt;=hypothèses!$AK$3),2,IF(AND($E1195&gt;hypothèses!$AJ$4,$E1195&lt;=hypothèses!$AK$4),3,IF(AND($E1195&gt;hypothèses!$AJ$5,$E1195&lt;=hypothèses!$AK$5),4,IF(AND($E1195&gt;hypothèses!$AJ$6,$E1195&lt;=hypothèses!$AK$6),5,IF(AND($E1195&gt;hypothèses!$AJ$7,$E1195&lt;=hypothèses!$AK$7),6,IF(AND($E1195&gt;hypothèses!$AJ$8,$E1195&lt;=hypothèses!$AK$8),7,IF(AND($E1195&gt;hypothèses!$AJ$9,$E1195&lt;=hypothèses!$AK$9),8,IF(AND($E1195&gt;hypothèses!$AJ$10,$E1195&lt;=hypothèses!$AK$10),9,IF(AND($E1195&gt;hypothèses!$AJ$11,$E1195&lt;=hypothèses!$AK$11),10,""))))))))))</f>
        <v>2</v>
      </c>
      <c r="G1195" t="s">
        <v>16</v>
      </c>
      <c r="H1195">
        <v>1</v>
      </c>
      <c r="I1195">
        <v>66</v>
      </c>
      <c r="J1195" s="58" cm="1">
        <f t="array" ref="J11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81.11</v>
      </c>
      <c r="K1195" s="58">
        <f>IF(G1195="Tarif Frais de dossier",30,IF(I1195&lt;0,0,IF(AND(A1195=hypothèses!$AV$2,G1195=hypothèses!$AM$1),IF(E1195&lt;=hypothèses!$AT$2,hypothèses!$AW$2,IF(E1195&gt;=hypothèses!$AU$2,hypothèses!$AX$2,E1195*hypothèses!$AY$2)),IF(AND(A1195=hypothèses!$AV$3,G1195=hypothèses!$AM$1),IF(E1195&lt;=hypothèses!$AT$3,hypothèses!$AW$3,IF(E1195&gt;=hypothèses!$AU$3,hypothèses!$AX$3,E1195*hypothèses!$AY$3)),IF(AND(A1195=hypothèses!$AV$5,G1195=hypothèses!$AN$1),IF(E1195&lt;=hypothèses!$AT$5,hypothèses!$AW$5,IF(E1195&gt;=hypothèses!$AU$5,hypothèses!$AX$5,E1195*hypothèses!$AY$5)),IF(AND(A1195=hypothèses!$AV$6,G1195=hypothèses!$AN$1),IF(E1195&lt;=hypothèses!$AT$6,hypothèses!$AW$6,IF(E1195&gt;=hypothèses!$AU$6,hypothèses!$AX$6,E1195*hypothèses!$AY$6)),IF(AND(A1195=hypothèses!$AV$8,G1195=hypothèses!$AO$1),IF(E1195&lt;=hypothèses!$AT$8,hypothèses!$AW$8,IF(E1195&gt;=hypothèses!$AU$8,hypothèses!$AX$8,E1195*hypothèses!$AY$8)),IF(AND(A1195=hypothèses!$AV$9,G1195=hypothèses!$AO$1),IF(E1195&lt;=hypothèses!$AT$9,hypothèses!$AW$9,IF(E1195&gt;=hypothèses!$AU$9,hypothèses!$AX$9,E1195*hypothèses!$AY$9)),IF(AND(A1195=hypothèses!$AV$11,G1195=hypothèses!$AP$1),IF(E1195&lt;=hypothèses!$AT$11,hypothèses!$AW$11,IF(E1195&gt;=hypothèses!$AU$11,hypothèses!$AX$11,E1195*hypothèses!$AY$11)),IF(AND(A1195=hypothèses!$AV$12,G1195=hypothèses!$AP$1),IF(E1195&lt;=hypothèses!$AT$12,hypothèses!$AW$12,IF(E1195&gt;=hypothèses!$AU$12,hypothèses!$AX$12,E1195*hypothèses!$AY$12)),IF(AND(A1195=hypothèses!$AV$14,G1195=hypothèses!$AQ$1),IF(E1195&lt;=hypothèses!$AT$14,hypothèses!$AW$14,IF(E1195&gt;=hypothèses!$AU$14,hypothèses!$AX$14,E1195*hypothèses!$AY$14)),IF(AND(A1195=hypothèses!$AV$15,G1195=hypothèses!$AQ$1),IF(E1195&lt;=hypothèses!$AT$15,hypothèses!$AW$15,IF(E1195&gt;=hypothèses!$AU$15,hypothèses!$AX$15,E1195*hypothèses!$AY$15)),IF(AND(A1195=hypothèses!$AV$17,G1195=hypothèses!$AR$1),IF(E1195&lt;=hypothèses!$AT$17,hypothèses!$AW$17,IF(E1195&gt;=hypothèses!$AU$17,hypothèses!$AX$17,E1195*hypothèses!$AY$17)),IF(AND(A1195=hypothèses!$AV$18,G1195=hypothèses!$AR$1),IF(E1195&lt;=hypothèses!$AT$18,hypothèses!$AW$18,IF(E1195&gt;=hypothèses!$AU$18,hypothèses!$AX$18,E1195*hypothèses!$AY$18)),0))))))))))))))</f>
        <v>66</v>
      </c>
      <c r="L1195" s="58"/>
    </row>
    <row r="1196" spans="1:12">
      <c r="A1196" t="s">
        <v>70</v>
      </c>
      <c r="B1196" s="59">
        <v>18447</v>
      </c>
      <c r="C1196">
        <v>8</v>
      </c>
      <c r="D1196">
        <v>1</v>
      </c>
      <c r="E1196" s="4">
        <f t="shared" si="18"/>
        <v>1537.25</v>
      </c>
      <c r="F1196" s="49">
        <f>IF($E1196&lt;=hypothèses!$AK$2,1,IF(AND($E1196&gt;hypothèses!$AJ$3,$E1196&lt;=hypothèses!$AK$3),2,IF(AND($E1196&gt;hypothèses!$AJ$4,$E1196&lt;=hypothèses!$AK$4),3,IF(AND($E1196&gt;hypothèses!$AJ$5,$E1196&lt;=hypothèses!$AK$5),4,IF(AND($E1196&gt;hypothèses!$AJ$6,$E1196&lt;=hypothèses!$AK$6),5,IF(AND($E1196&gt;hypothèses!$AJ$7,$E1196&lt;=hypothèses!$AK$7),6,IF(AND($E1196&gt;hypothèses!$AJ$8,$E1196&lt;=hypothèses!$AK$8),7,IF(AND($E1196&gt;hypothèses!$AJ$9,$E1196&lt;=hypothèses!$AK$9),8,IF(AND($E1196&gt;hypothèses!$AJ$10,$E1196&lt;=hypothèses!$AK$10),9,IF(AND($E1196&gt;hypothèses!$AJ$11,$E1196&lt;=hypothèses!$AK$11),10,""))))))))))</f>
        <v>8</v>
      </c>
      <c r="G1196" t="s">
        <v>13</v>
      </c>
      <c r="H1196">
        <v>1.1000000000000001</v>
      </c>
      <c r="I1196">
        <v>198</v>
      </c>
      <c r="J1196" s="58" cm="1">
        <f t="array" ref="J11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928.99400000000014</v>
      </c>
      <c r="K1196" s="58">
        <f>IF(G1196="Tarif Frais de dossier",30,IF(I1196&lt;0,0,IF(AND(A1196=hypothèses!$AV$2,G1196=hypothèses!$AM$1),IF(E1196&lt;=hypothèses!$AT$2,hypothèses!$AW$2,IF(E1196&gt;=hypothèses!$AU$2,hypothèses!$AX$2,E1196*hypothèses!$AY$2)),IF(AND(A1196=hypothèses!$AV$3,G1196=hypothèses!$AM$1),IF(E1196&lt;=hypothèses!$AT$3,hypothèses!$AW$3,IF(E1196&gt;=hypothèses!$AU$3,hypothèses!$AX$3,E1196*hypothèses!$AY$3)),IF(AND(A1196=hypothèses!$AV$5,G1196=hypothèses!$AN$1),IF(E1196&lt;=hypothèses!$AT$5,hypothèses!$AW$5,IF(E1196&gt;=hypothèses!$AU$5,hypothèses!$AX$5,E1196*hypothèses!$AY$5)),IF(AND(A1196=hypothèses!$AV$6,G1196=hypothèses!$AN$1),IF(E1196&lt;=hypothèses!$AT$6,hypothèses!$AW$6,IF(E1196&gt;=hypothèses!$AU$6,hypothèses!$AX$6,E1196*hypothèses!$AY$6)),IF(AND(A1196=hypothèses!$AV$8,G1196=hypothèses!$AO$1),IF(E1196&lt;=hypothèses!$AT$8,hypothèses!$AW$8,IF(E1196&gt;=hypothèses!$AU$8,hypothèses!$AX$8,E1196*hypothèses!$AY$8)),IF(AND(A1196=hypothèses!$AV$9,G1196=hypothèses!$AO$1),IF(E1196&lt;=hypothèses!$AT$9,hypothèses!$AW$9,IF(E1196&gt;=hypothèses!$AU$9,hypothèses!$AX$9,E1196*hypothèses!$AY$9)),IF(AND(A1196=hypothèses!$AV$11,G1196=hypothèses!$AP$1),IF(E1196&lt;=hypothèses!$AT$11,hypothèses!$AW$11,IF(E1196&gt;=hypothèses!$AU$11,hypothèses!$AX$11,E1196*hypothèses!$AY$11)),IF(AND(A1196=hypothèses!$AV$12,G1196=hypothèses!$AP$1),IF(E1196&lt;=hypothèses!$AT$12,hypothèses!$AW$12,IF(E1196&gt;=hypothèses!$AU$12,hypothèses!$AX$12,E1196*hypothèses!$AY$12)),IF(AND(A1196=hypothèses!$AV$14,G1196=hypothèses!$AQ$1),IF(E1196&lt;=hypothèses!$AT$14,hypothèses!$AW$14,IF(E1196&gt;=hypothèses!$AU$14,hypothèses!$AX$14,E1196*hypothèses!$AY$14)),IF(AND(A1196=hypothèses!$AV$15,G1196=hypothèses!$AQ$1),IF(E1196&lt;=hypothèses!$AT$15,hypothèses!$AW$15,IF(E1196&gt;=hypothèses!$AU$15,hypothèses!$AX$15,E1196*hypothèses!$AY$15)),IF(AND(A1196=hypothèses!$AV$17,G1196=hypothèses!$AR$1),IF(E1196&lt;=hypothèses!$AT$17,hypothèses!$AW$17,IF(E1196&gt;=hypothèses!$AU$17,hypothèses!$AX$17,E1196*hypothèses!$AY$17)),IF(AND(A1196=hypothèses!$AV$18,G1196=hypothèses!$AR$1),IF(E1196&lt;=hypothèses!$AT$18,hypothèses!$AW$18,IF(E1196&gt;=hypothèses!$AU$18,hypothèses!$AX$18,E1196*hypothèses!$AY$18)),0))))))))))))))</f>
        <v>405.834</v>
      </c>
      <c r="L1196" s="58"/>
    </row>
    <row r="1197" spans="1:12">
      <c r="A1197" t="s">
        <v>70</v>
      </c>
      <c r="B1197" s="59">
        <v>18447</v>
      </c>
      <c r="C1197">
        <v>8</v>
      </c>
      <c r="D1197">
        <v>1</v>
      </c>
      <c r="E1197" s="4">
        <f t="shared" si="18"/>
        <v>1537.25</v>
      </c>
      <c r="F1197" s="49">
        <f>IF($E1197&lt;=hypothèses!$AK$2,1,IF(AND($E1197&gt;hypothèses!$AJ$3,$E1197&lt;=hypothèses!$AK$3),2,IF(AND($E1197&gt;hypothèses!$AJ$4,$E1197&lt;=hypothèses!$AK$4),3,IF(AND($E1197&gt;hypothèses!$AJ$5,$E1197&lt;=hypothèses!$AK$5),4,IF(AND($E1197&gt;hypothèses!$AJ$6,$E1197&lt;=hypothèses!$AK$6),5,IF(AND($E1197&gt;hypothèses!$AJ$7,$E1197&lt;=hypothèses!$AK$7),6,IF(AND($E1197&gt;hypothèses!$AJ$8,$E1197&lt;=hypothèses!$AK$8),7,IF(AND($E1197&gt;hypothèses!$AJ$9,$E1197&lt;=hypothèses!$AK$9),8,IF(AND($E1197&gt;hypothèses!$AJ$10,$E1197&lt;=hypothèses!$AK$10),9,IF(AND($E1197&gt;hypothèses!$AJ$11,$E1197&lt;=hypothèses!$AK$11),10,""))))))))))</f>
        <v>8</v>
      </c>
      <c r="G1197" t="s">
        <v>14</v>
      </c>
      <c r="H1197">
        <v>1</v>
      </c>
      <c r="I1197">
        <v>30</v>
      </c>
      <c r="J1197" s="58" cm="1">
        <f t="array" ref="J11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197" s="58">
        <f>IF(G1197="Tarif Frais de dossier",30,IF(I1197&lt;0,0,IF(AND(A1197=hypothèses!$AV$2,G1197=hypothèses!$AM$1),IF(E1197&lt;=hypothèses!$AT$2,hypothèses!$AW$2,IF(E1197&gt;=hypothèses!$AU$2,hypothèses!$AX$2,E1197*hypothèses!$AY$2)),IF(AND(A1197=hypothèses!$AV$3,G1197=hypothèses!$AM$1),IF(E1197&lt;=hypothèses!$AT$3,hypothèses!$AW$3,IF(E1197&gt;=hypothèses!$AU$3,hypothèses!$AX$3,E1197*hypothèses!$AY$3)),IF(AND(A1197=hypothèses!$AV$5,G1197=hypothèses!$AN$1),IF(E1197&lt;=hypothèses!$AT$5,hypothèses!$AW$5,IF(E1197&gt;=hypothèses!$AU$5,hypothèses!$AX$5,E1197*hypothèses!$AY$5)),IF(AND(A1197=hypothèses!$AV$6,G1197=hypothèses!$AN$1),IF(E1197&lt;=hypothèses!$AT$6,hypothèses!$AW$6,IF(E1197&gt;=hypothèses!$AU$6,hypothèses!$AX$6,E1197*hypothèses!$AY$6)),IF(AND(A1197=hypothèses!$AV$8,G1197=hypothèses!$AO$1),IF(E1197&lt;=hypothèses!$AT$8,hypothèses!$AW$8,IF(E1197&gt;=hypothèses!$AU$8,hypothèses!$AX$8,E1197*hypothèses!$AY$8)),IF(AND(A1197=hypothèses!$AV$9,G1197=hypothèses!$AO$1),IF(E1197&lt;=hypothèses!$AT$9,hypothèses!$AW$9,IF(E1197&gt;=hypothèses!$AU$9,hypothèses!$AX$9,E1197*hypothèses!$AY$9)),IF(AND(A1197=hypothèses!$AV$11,G1197=hypothèses!$AP$1),IF(E1197&lt;=hypothèses!$AT$11,hypothèses!$AW$11,IF(E1197&gt;=hypothèses!$AU$11,hypothèses!$AX$11,E1197*hypothèses!$AY$11)),IF(AND(A1197=hypothèses!$AV$12,G1197=hypothèses!$AP$1),IF(E1197&lt;=hypothèses!$AT$12,hypothèses!$AW$12,IF(E1197&gt;=hypothèses!$AU$12,hypothèses!$AX$12,E1197*hypothèses!$AY$12)),IF(AND(A1197=hypothèses!$AV$14,G1197=hypothèses!$AQ$1),IF(E1197&lt;=hypothèses!$AT$14,hypothèses!$AW$14,IF(E1197&gt;=hypothèses!$AU$14,hypothèses!$AX$14,E1197*hypothèses!$AY$14)),IF(AND(A1197=hypothèses!$AV$15,G1197=hypothèses!$AQ$1),IF(E1197&lt;=hypothèses!$AT$15,hypothèses!$AW$15,IF(E1197&gt;=hypothèses!$AU$15,hypothèses!$AX$15,E1197*hypothèses!$AY$15)),IF(AND(A1197=hypothèses!$AV$17,G1197=hypothèses!$AR$1),IF(E1197&lt;=hypothèses!$AT$17,hypothèses!$AW$17,IF(E1197&gt;=hypothèses!$AU$17,hypothèses!$AX$17,E1197*hypothèses!$AY$17)),IF(AND(A1197=hypothèses!$AV$18,G1197=hypothèses!$AR$1),IF(E1197&lt;=hypothèses!$AT$18,hypothèses!$AW$18,IF(E1197&gt;=hypothèses!$AU$18,hypothèses!$AX$18,E1197*hypothèses!$AY$18)),0))))))))))))))</f>
        <v>30</v>
      </c>
      <c r="L1197" s="58"/>
    </row>
    <row r="1198" spans="1:12">
      <c r="A1198" t="s">
        <v>70</v>
      </c>
      <c r="B1198" s="59">
        <v>18447</v>
      </c>
      <c r="C1198">
        <v>8</v>
      </c>
      <c r="D1198">
        <v>1</v>
      </c>
      <c r="E1198" s="4">
        <f t="shared" si="18"/>
        <v>1537.25</v>
      </c>
      <c r="F1198" s="49">
        <f>IF($E1198&lt;=hypothèses!$AK$2,1,IF(AND($E1198&gt;hypothèses!$AJ$3,$E1198&lt;=hypothèses!$AK$3),2,IF(AND($E1198&gt;hypothèses!$AJ$4,$E1198&lt;=hypothèses!$AK$4),3,IF(AND($E1198&gt;hypothèses!$AJ$5,$E1198&lt;=hypothèses!$AK$5),4,IF(AND($E1198&gt;hypothèses!$AJ$6,$E1198&lt;=hypothèses!$AK$6),5,IF(AND($E1198&gt;hypothèses!$AJ$7,$E1198&lt;=hypothèses!$AK$7),6,IF(AND($E1198&gt;hypothèses!$AJ$8,$E1198&lt;=hypothèses!$AK$8),7,IF(AND($E1198&gt;hypothèses!$AJ$9,$E1198&lt;=hypothèses!$AK$9),8,IF(AND($E1198&gt;hypothèses!$AJ$10,$E1198&lt;=hypothèses!$AK$10),9,IF(AND($E1198&gt;hypothèses!$AJ$11,$E1198&lt;=hypothèses!$AK$11),10,""))))))))))</f>
        <v>8</v>
      </c>
      <c r="I1198">
        <v>0</v>
      </c>
      <c r="J1198" s="58" t="str" cm="1">
        <f t="array" ref="J11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98" s="58">
        <f>IF(G1198="Tarif Frais de dossier",30,IF(I1198&lt;0,0,IF(AND(A1198=hypothèses!$AV$2,G1198=hypothèses!$AM$1),IF(E1198&lt;=hypothèses!$AT$2,hypothèses!$AW$2,IF(E1198&gt;=hypothèses!$AU$2,hypothèses!$AX$2,E1198*hypothèses!$AY$2)),IF(AND(A1198=hypothèses!$AV$3,G1198=hypothèses!$AM$1),IF(E1198&lt;=hypothèses!$AT$3,hypothèses!$AW$3,IF(E1198&gt;=hypothèses!$AU$3,hypothèses!$AX$3,E1198*hypothèses!$AY$3)),IF(AND(A1198=hypothèses!$AV$5,G1198=hypothèses!$AN$1),IF(E1198&lt;=hypothèses!$AT$5,hypothèses!$AW$5,IF(E1198&gt;=hypothèses!$AU$5,hypothèses!$AX$5,E1198*hypothèses!$AY$5)),IF(AND(A1198=hypothèses!$AV$6,G1198=hypothèses!$AN$1),IF(E1198&lt;=hypothèses!$AT$6,hypothèses!$AW$6,IF(E1198&gt;=hypothèses!$AU$6,hypothèses!$AX$6,E1198*hypothèses!$AY$6)),IF(AND(A1198=hypothèses!$AV$8,G1198=hypothèses!$AO$1),IF(E1198&lt;=hypothèses!$AT$8,hypothèses!$AW$8,IF(E1198&gt;=hypothèses!$AU$8,hypothèses!$AX$8,E1198*hypothèses!$AY$8)),IF(AND(A1198=hypothèses!$AV$9,G1198=hypothèses!$AO$1),IF(E1198&lt;=hypothèses!$AT$9,hypothèses!$AW$9,IF(E1198&gt;=hypothèses!$AU$9,hypothèses!$AX$9,E1198*hypothèses!$AY$9)),IF(AND(A1198=hypothèses!$AV$11,G1198=hypothèses!$AP$1),IF(E1198&lt;=hypothèses!$AT$11,hypothèses!$AW$11,IF(E1198&gt;=hypothèses!$AU$11,hypothèses!$AX$11,E1198*hypothèses!$AY$11)),IF(AND(A1198=hypothèses!$AV$12,G1198=hypothèses!$AP$1),IF(E1198&lt;=hypothèses!$AT$12,hypothèses!$AW$12,IF(E1198&gt;=hypothèses!$AU$12,hypothèses!$AX$12,E1198*hypothèses!$AY$12)),IF(AND(A1198=hypothèses!$AV$14,G1198=hypothèses!$AQ$1),IF(E1198&lt;=hypothèses!$AT$14,hypothèses!$AW$14,IF(E1198&gt;=hypothèses!$AU$14,hypothèses!$AX$14,E1198*hypothèses!$AY$14)),IF(AND(A1198=hypothèses!$AV$15,G1198=hypothèses!$AQ$1),IF(E1198&lt;=hypothèses!$AT$15,hypothèses!$AW$15,IF(E1198&gt;=hypothèses!$AU$15,hypothèses!$AX$15,E1198*hypothèses!$AY$15)),IF(AND(A1198=hypothèses!$AV$17,G1198=hypothèses!$AR$1),IF(E1198&lt;=hypothèses!$AT$17,hypothèses!$AW$17,IF(E1198&gt;=hypothèses!$AU$17,hypothèses!$AX$17,E1198*hypothèses!$AY$17)),IF(AND(A1198=hypothèses!$AV$18,G1198=hypothèses!$AR$1),IF(E1198&lt;=hypothèses!$AT$18,hypothèses!$AW$18,IF(E1198&gt;=hypothèses!$AU$18,hypothèses!$AX$18,E1198*hypothèses!$AY$18)),0))))))))))))))</f>
        <v>0</v>
      </c>
      <c r="L1198" s="58"/>
    </row>
    <row r="1199" spans="1:12">
      <c r="A1199" t="s">
        <v>70</v>
      </c>
      <c r="B1199" s="59">
        <v>18447</v>
      </c>
      <c r="C1199">
        <v>8</v>
      </c>
      <c r="D1199">
        <v>1</v>
      </c>
      <c r="E1199" s="4">
        <f t="shared" si="18"/>
        <v>1537.25</v>
      </c>
      <c r="F1199" s="49">
        <f>IF($E1199&lt;=hypothèses!$AK$2,1,IF(AND($E1199&gt;hypothèses!$AJ$3,$E1199&lt;=hypothèses!$AK$3),2,IF(AND($E1199&gt;hypothèses!$AJ$4,$E1199&lt;=hypothèses!$AK$4),3,IF(AND($E1199&gt;hypothèses!$AJ$5,$E1199&lt;=hypothèses!$AK$5),4,IF(AND($E1199&gt;hypothèses!$AJ$6,$E1199&lt;=hypothèses!$AK$6),5,IF(AND($E1199&gt;hypothèses!$AJ$7,$E1199&lt;=hypothèses!$AK$7),6,IF(AND($E1199&gt;hypothèses!$AJ$8,$E1199&lt;=hypothèses!$AK$8),7,IF(AND($E1199&gt;hypothèses!$AJ$9,$E1199&lt;=hypothèses!$AK$9),8,IF(AND($E1199&gt;hypothèses!$AJ$10,$E1199&lt;=hypothèses!$AK$10),9,IF(AND($E1199&gt;hypothèses!$AJ$11,$E1199&lt;=hypothèses!$AK$11),10,""))))))))))</f>
        <v>8</v>
      </c>
      <c r="I1199">
        <v>0</v>
      </c>
      <c r="J1199" s="58" t="str" cm="1">
        <f t="array" ref="J11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199" s="58">
        <f>IF(G1199="Tarif Frais de dossier",30,IF(I1199&lt;0,0,IF(AND(A1199=hypothèses!$AV$2,G1199=hypothèses!$AM$1),IF(E1199&lt;=hypothèses!$AT$2,hypothèses!$AW$2,IF(E1199&gt;=hypothèses!$AU$2,hypothèses!$AX$2,E1199*hypothèses!$AY$2)),IF(AND(A1199=hypothèses!$AV$3,G1199=hypothèses!$AM$1),IF(E1199&lt;=hypothèses!$AT$3,hypothèses!$AW$3,IF(E1199&gt;=hypothèses!$AU$3,hypothèses!$AX$3,E1199*hypothèses!$AY$3)),IF(AND(A1199=hypothèses!$AV$5,G1199=hypothèses!$AN$1),IF(E1199&lt;=hypothèses!$AT$5,hypothèses!$AW$5,IF(E1199&gt;=hypothèses!$AU$5,hypothèses!$AX$5,E1199*hypothèses!$AY$5)),IF(AND(A1199=hypothèses!$AV$6,G1199=hypothèses!$AN$1),IF(E1199&lt;=hypothèses!$AT$6,hypothèses!$AW$6,IF(E1199&gt;=hypothèses!$AU$6,hypothèses!$AX$6,E1199*hypothèses!$AY$6)),IF(AND(A1199=hypothèses!$AV$8,G1199=hypothèses!$AO$1),IF(E1199&lt;=hypothèses!$AT$8,hypothèses!$AW$8,IF(E1199&gt;=hypothèses!$AU$8,hypothèses!$AX$8,E1199*hypothèses!$AY$8)),IF(AND(A1199=hypothèses!$AV$9,G1199=hypothèses!$AO$1),IF(E1199&lt;=hypothèses!$AT$9,hypothèses!$AW$9,IF(E1199&gt;=hypothèses!$AU$9,hypothèses!$AX$9,E1199*hypothèses!$AY$9)),IF(AND(A1199=hypothèses!$AV$11,G1199=hypothèses!$AP$1),IF(E1199&lt;=hypothèses!$AT$11,hypothèses!$AW$11,IF(E1199&gt;=hypothèses!$AU$11,hypothèses!$AX$11,E1199*hypothèses!$AY$11)),IF(AND(A1199=hypothèses!$AV$12,G1199=hypothèses!$AP$1),IF(E1199&lt;=hypothèses!$AT$12,hypothèses!$AW$12,IF(E1199&gt;=hypothèses!$AU$12,hypothèses!$AX$12,E1199*hypothèses!$AY$12)),IF(AND(A1199=hypothèses!$AV$14,G1199=hypothèses!$AQ$1),IF(E1199&lt;=hypothèses!$AT$14,hypothèses!$AW$14,IF(E1199&gt;=hypothèses!$AU$14,hypothèses!$AX$14,E1199*hypothèses!$AY$14)),IF(AND(A1199=hypothèses!$AV$15,G1199=hypothèses!$AQ$1),IF(E1199&lt;=hypothèses!$AT$15,hypothèses!$AW$15,IF(E1199&gt;=hypothèses!$AU$15,hypothèses!$AX$15,E1199*hypothèses!$AY$15)),IF(AND(A1199=hypothèses!$AV$17,G1199=hypothèses!$AR$1),IF(E1199&lt;=hypothèses!$AT$17,hypothèses!$AW$17,IF(E1199&gt;=hypothèses!$AU$17,hypothèses!$AX$17,E1199*hypothèses!$AY$17)),IF(AND(A1199=hypothèses!$AV$18,G1199=hypothèses!$AR$1),IF(E1199&lt;=hypothèses!$AT$18,hypothèses!$AW$18,IF(E1199&gt;=hypothèses!$AU$18,hypothèses!$AX$18,E1199*hypothèses!$AY$18)),0))))))))))))))</f>
        <v>0</v>
      </c>
      <c r="L1199" s="58"/>
    </row>
    <row r="1200" spans="1:12">
      <c r="A1200" t="s">
        <v>70</v>
      </c>
      <c r="B1200" s="59">
        <v>18447</v>
      </c>
      <c r="C1200">
        <v>8</v>
      </c>
      <c r="D1200">
        <v>1</v>
      </c>
      <c r="E1200" s="4">
        <f t="shared" si="18"/>
        <v>1537.25</v>
      </c>
      <c r="F1200" s="49">
        <f>IF($E1200&lt;=hypothèses!$AK$2,1,IF(AND($E1200&gt;hypothèses!$AJ$3,$E1200&lt;=hypothèses!$AK$3),2,IF(AND($E1200&gt;hypothèses!$AJ$4,$E1200&lt;=hypothèses!$AK$4),3,IF(AND($E1200&gt;hypothèses!$AJ$5,$E1200&lt;=hypothèses!$AK$5),4,IF(AND($E1200&gt;hypothèses!$AJ$6,$E1200&lt;=hypothèses!$AK$6),5,IF(AND($E1200&gt;hypothèses!$AJ$7,$E1200&lt;=hypothèses!$AK$7),6,IF(AND($E1200&gt;hypothèses!$AJ$8,$E1200&lt;=hypothèses!$AK$8),7,IF(AND($E1200&gt;hypothèses!$AJ$9,$E1200&lt;=hypothèses!$AK$9),8,IF(AND($E1200&gt;hypothèses!$AJ$10,$E1200&lt;=hypothèses!$AK$10),9,IF(AND($E1200&gt;hypothèses!$AJ$11,$E1200&lt;=hypothèses!$AK$11),10,""))))))))))</f>
        <v>8</v>
      </c>
      <c r="I1200">
        <v>0</v>
      </c>
      <c r="J1200" s="58" t="str" cm="1">
        <f t="array" ref="J12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00" s="58">
        <f>IF(G1200="Tarif Frais de dossier",30,IF(I1200&lt;0,0,IF(AND(A1200=hypothèses!$AV$2,G1200=hypothèses!$AM$1),IF(E1200&lt;=hypothèses!$AT$2,hypothèses!$AW$2,IF(E1200&gt;=hypothèses!$AU$2,hypothèses!$AX$2,E1200*hypothèses!$AY$2)),IF(AND(A1200=hypothèses!$AV$3,G1200=hypothèses!$AM$1),IF(E1200&lt;=hypothèses!$AT$3,hypothèses!$AW$3,IF(E1200&gt;=hypothèses!$AU$3,hypothèses!$AX$3,E1200*hypothèses!$AY$3)),IF(AND(A1200=hypothèses!$AV$5,G1200=hypothèses!$AN$1),IF(E1200&lt;=hypothèses!$AT$5,hypothèses!$AW$5,IF(E1200&gt;=hypothèses!$AU$5,hypothèses!$AX$5,E1200*hypothèses!$AY$5)),IF(AND(A1200=hypothèses!$AV$6,G1200=hypothèses!$AN$1),IF(E1200&lt;=hypothèses!$AT$6,hypothèses!$AW$6,IF(E1200&gt;=hypothèses!$AU$6,hypothèses!$AX$6,E1200*hypothèses!$AY$6)),IF(AND(A1200=hypothèses!$AV$8,G1200=hypothèses!$AO$1),IF(E1200&lt;=hypothèses!$AT$8,hypothèses!$AW$8,IF(E1200&gt;=hypothèses!$AU$8,hypothèses!$AX$8,E1200*hypothèses!$AY$8)),IF(AND(A1200=hypothèses!$AV$9,G1200=hypothèses!$AO$1),IF(E1200&lt;=hypothèses!$AT$9,hypothèses!$AW$9,IF(E1200&gt;=hypothèses!$AU$9,hypothèses!$AX$9,E1200*hypothèses!$AY$9)),IF(AND(A1200=hypothèses!$AV$11,G1200=hypothèses!$AP$1),IF(E1200&lt;=hypothèses!$AT$11,hypothèses!$AW$11,IF(E1200&gt;=hypothèses!$AU$11,hypothèses!$AX$11,E1200*hypothèses!$AY$11)),IF(AND(A1200=hypothèses!$AV$12,G1200=hypothèses!$AP$1),IF(E1200&lt;=hypothèses!$AT$12,hypothèses!$AW$12,IF(E1200&gt;=hypothèses!$AU$12,hypothèses!$AX$12,E1200*hypothèses!$AY$12)),IF(AND(A1200=hypothèses!$AV$14,G1200=hypothèses!$AQ$1),IF(E1200&lt;=hypothèses!$AT$14,hypothèses!$AW$14,IF(E1200&gt;=hypothèses!$AU$14,hypothèses!$AX$14,E1200*hypothèses!$AY$14)),IF(AND(A1200=hypothèses!$AV$15,G1200=hypothèses!$AQ$1),IF(E1200&lt;=hypothèses!$AT$15,hypothèses!$AW$15,IF(E1200&gt;=hypothèses!$AU$15,hypothèses!$AX$15,E1200*hypothèses!$AY$15)),IF(AND(A1200=hypothèses!$AV$17,G1200=hypothèses!$AR$1),IF(E1200&lt;=hypothèses!$AT$17,hypothèses!$AW$17,IF(E1200&gt;=hypothèses!$AU$17,hypothèses!$AX$17,E1200*hypothèses!$AY$17)),IF(AND(A1200=hypothèses!$AV$18,G1200=hypothèses!$AR$1),IF(E1200&lt;=hypothèses!$AT$18,hypothèses!$AW$18,IF(E1200&gt;=hypothèses!$AU$18,hypothèses!$AX$18,E1200*hypothèses!$AY$18)),0))))))))))))))</f>
        <v>0</v>
      </c>
      <c r="L1200" s="58"/>
    </row>
    <row r="1201" spans="1:12">
      <c r="A1201" t="s">
        <v>70</v>
      </c>
      <c r="B1201" s="59">
        <v>18447</v>
      </c>
      <c r="C1201">
        <v>8</v>
      </c>
      <c r="D1201">
        <v>1</v>
      </c>
      <c r="E1201" s="4">
        <f t="shared" si="18"/>
        <v>1537.25</v>
      </c>
      <c r="F1201" s="49">
        <f>IF($E1201&lt;=hypothèses!$AK$2,1,IF(AND($E1201&gt;hypothèses!$AJ$3,$E1201&lt;=hypothèses!$AK$3),2,IF(AND($E1201&gt;hypothèses!$AJ$4,$E1201&lt;=hypothèses!$AK$4),3,IF(AND($E1201&gt;hypothèses!$AJ$5,$E1201&lt;=hypothèses!$AK$5),4,IF(AND($E1201&gt;hypothèses!$AJ$6,$E1201&lt;=hypothèses!$AK$6),5,IF(AND($E1201&gt;hypothèses!$AJ$7,$E1201&lt;=hypothèses!$AK$7),6,IF(AND($E1201&gt;hypothèses!$AJ$8,$E1201&lt;=hypothèses!$AK$8),7,IF(AND($E1201&gt;hypothèses!$AJ$9,$E1201&lt;=hypothèses!$AK$9),8,IF(AND($E1201&gt;hypothèses!$AJ$10,$E1201&lt;=hypothèses!$AK$10),9,IF(AND($E1201&gt;hypothèses!$AJ$11,$E1201&lt;=hypothèses!$AK$11),10,""))))))))))</f>
        <v>8</v>
      </c>
      <c r="I1201">
        <v>0</v>
      </c>
      <c r="J1201" s="58" t="str" cm="1">
        <f t="array" ref="J12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01" s="58">
        <f>IF(G1201="Tarif Frais de dossier",30,IF(I1201&lt;0,0,IF(AND(A1201=hypothèses!$AV$2,G1201=hypothèses!$AM$1),IF(E1201&lt;=hypothèses!$AT$2,hypothèses!$AW$2,IF(E1201&gt;=hypothèses!$AU$2,hypothèses!$AX$2,E1201*hypothèses!$AY$2)),IF(AND(A1201=hypothèses!$AV$3,G1201=hypothèses!$AM$1),IF(E1201&lt;=hypothèses!$AT$3,hypothèses!$AW$3,IF(E1201&gt;=hypothèses!$AU$3,hypothèses!$AX$3,E1201*hypothèses!$AY$3)),IF(AND(A1201=hypothèses!$AV$5,G1201=hypothèses!$AN$1),IF(E1201&lt;=hypothèses!$AT$5,hypothèses!$AW$5,IF(E1201&gt;=hypothèses!$AU$5,hypothèses!$AX$5,E1201*hypothèses!$AY$5)),IF(AND(A1201=hypothèses!$AV$6,G1201=hypothèses!$AN$1),IF(E1201&lt;=hypothèses!$AT$6,hypothèses!$AW$6,IF(E1201&gt;=hypothèses!$AU$6,hypothèses!$AX$6,E1201*hypothèses!$AY$6)),IF(AND(A1201=hypothèses!$AV$8,G1201=hypothèses!$AO$1),IF(E1201&lt;=hypothèses!$AT$8,hypothèses!$AW$8,IF(E1201&gt;=hypothèses!$AU$8,hypothèses!$AX$8,E1201*hypothèses!$AY$8)),IF(AND(A1201=hypothèses!$AV$9,G1201=hypothèses!$AO$1),IF(E1201&lt;=hypothèses!$AT$9,hypothèses!$AW$9,IF(E1201&gt;=hypothèses!$AU$9,hypothèses!$AX$9,E1201*hypothèses!$AY$9)),IF(AND(A1201=hypothèses!$AV$11,G1201=hypothèses!$AP$1),IF(E1201&lt;=hypothèses!$AT$11,hypothèses!$AW$11,IF(E1201&gt;=hypothèses!$AU$11,hypothèses!$AX$11,E1201*hypothèses!$AY$11)),IF(AND(A1201=hypothèses!$AV$12,G1201=hypothèses!$AP$1),IF(E1201&lt;=hypothèses!$AT$12,hypothèses!$AW$12,IF(E1201&gt;=hypothèses!$AU$12,hypothèses!$AX$12,E1201*hypothèses!$AY$12)),IF(AND(A1201=hypothèses!$AV$14,G1201=hypothèses!$AQ$1),IF(E1201&lt;=hypothèses!$AT$14,hypothèses!$AW$14,IF(E1201&gt;=hypothèses!$AU$14,hypothèses!$AX$14,E1201*hypothèses!$AY$14)),IF(AND(A1201=hypothèses!$AV$15,G1201=hypothèses!$AQ$1),IF(E1201&lt;=hypothèses!$AT$15,hypothèses!$AW$15,IF(E1201&gt;=hypothèses!$AU$15,hypothèses!$AX$15,E1201*hypothèses!$AY$15)),IF(AND(A1201=hypothèses!$AV$17,G1201=hypothèses!$AR$1),IF(E1201&lt;=hypothèses!$AT$17,hypothèses!$AW$17,IF(E1201&gt;=hypothèses!$AU$17,hypothèses!$AX$17,E1201*hypothèses!$AY$17)),IF(AND(A1201=hypothèses!$AV$18,G1201=hypothèses!$AR$1),IF(E1201&lt;=hypothèses!$AT$18,hypothèses!$AW$18,IF(E1201&gt;=hypothèses!$AU$18,hypothèses!$AX$18,E1201*hypothèses!$AY$18)),0))))))))))))))</f>
        <v>0</v>
      </c>
      <c r="L1201" s="58"/>
    </row>
    <row r="1202" spans="1:12">
      <c r="A1202" t="s">
        <v>70</v>
      </c>
      <c r="B1202" s="59">
        <v>87107</v>
      </c>
      <c r="C1202">
        <v>35</v>
      </c>
      <c r="D1202">
        <v>4</v>
      </c>
      <c r="E1202" s="4">
        <f t="shared" si="18"/>
        <v>1814.7291666666667</v>
      </c>
      <c r="F1202" s="49">
        <f>IF($E1202&lt;=hypothèses!$AK$2,1,IF(AND($E1202&gt;hypothèses!$AJ$3,$E1202&lt;=hypothèses!$AK$3),2,IF(AND($E1202&gt;hypothèses!$AJ$4,$E1202&lt;=hypothèses!$AK$4),3,IF(AND($E1202&gt;hypothèses!$AJ$5,$E1202&lt;=hypothèses!$AK$5),4,IF(AND($E1202&gt;hypothèses!$AJ$6,$E1202&lt;=hypothèses!$AK$6),5,IF(AND($E1202&gt;hypothèses!$AJ$7,$E1202&lt;=hypothèses!$AK$7),6,IF(AND($E1202&gt;hypothèses!$AJ$8,$E1202&lt;=hypothèses!$AK$8),7,IF(AND($E1202&gt;hypothèses!$AJ$9,$E1202&lt;=hypothèses!$AK$9),8,IF(AND($E1202&gt;hypothèses!$AJ$10,$E1202&lt;=hypothèses!$AK$10),9,IF(AND($E1202&gt;hypothèses!$AJ$11,$E1202&lt;=hypothèses!$AK$11),10,""))))))))))</f>
        <v>9</v>
      </c>
      <c r="G1202" t="s">
        <v>16</v>
      </c>
      <c r="H1202">
        <v>1</v>
      </c>
      <c r="I1202">
        <v>188</v>
      </c>
      <c r="J1202" s="58" cm="1">
        <f t="array" ref="J12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1202" s="58">
        <f>IF(G1202="Tarif Frais de dossier",30,IF(I1202&lt;0,0,IF(AND(A1202=hypothèses!$AV$2,G1202=hypothèses!$AM$1),IF(E1202&lt;=hypothèses!$AT$2,hypothèses!$AW$2,IF(E1202&gt;=hypothèses!$AU$2,hypothèses!$AX$2,E1202*hypothèses!$AY$2)),IF(AND(A1202=hypothèses!$AV$3,G1202=hypothèses!$AM$1),IF(E1202&lt;=hypothèses!$AT$3,hypothèses!$AW$3,IF(E1202&gt;=hypothèses!$AU$3,hypothèses!$AX$3,E1202*hypothèses!$AY$3)),IF(AND(A1202=hypothèses!$AV$5,G1202=hypothèses!$AN$1),IF(E1202&lt;=hypothèses!$AT$5,hypothèses!$AW$5,IF(E1202&gt;=hypothèses!$AU$5,hypothèses!$AX$5,E1202*hypothèses!$AY$5)),IF(AND(A1202=hypothèses!$AV$6,G1202=hypothèses!$AN$1),IF(E1202&lt;=hypothèses!$AT$6,hypothèses!$AW$6,IF(E1202&gt;=hypothèses!$AU$6,hypothèses!$AX$6,E1202*hypothèses!$AY$6)),IF(AND(A1202=hypothèses!$AV$8,G1202=hypothèses!$AO$1),IF(E1202&lt;=hypothèses!$AT$8,hypothèses!$AW$8,IF(E1202&gt;=hypothèses!$AU$8,hypothèses!$AX$8,E1202*hypothèses!$AY$8)),IF(AND(A1202=hypothèses!$AV$9,G1202=hypothèses!$AO$1),IF(E1202&lt;=hypothèses!$AT$9,hypothèses!$AW$9,IF(E1202&gt;=hypothèses!$AU$9,hypothèses!$AX$9,E1202*hypothèses!$AY$9)),IF(AND(A1202=hypothèses!$AV$11,G1202=hypothèses!$AP$1),IF(E1202&lt;=hypothèses!$AT$11,hypothèses!$AW$11,IF(E1202&gt;=hypothèses!$AU$11,hypothèses!$AX$11,E1202*hypothèses!$AY$11)),IF(AND(A1202=hypothèses!$AV$12,G1202=hypothèses!$AP$1),IF(E1202&lt;=hypothèses!$AT$12,hypothèses!$AW$12,IF(E1202&gt;=hypothèses!$AU$12,hypothèses!$AX$12,E1202*hypothèses!$AY$12)),IF(AND(A1202=hypothèses!$AV$14,G1202=hypothèses!$AQ$1),IF(E1202&lt;=hypothèses!$AT$14,hypothèses!$AW$14,IF(E1202&gt;=hypothèses!$AU$14,hypothèses!$AX$14,E1202*hypothèses!$AY$14)),IF(AND(A1202=hypothèses!$AV$15,G1202=hypothèses!$AQ$1),IF(E1202&lt;=hypothèses!$AT$15,hypothèses!$AW$15,IF(E1202&gt;=hypothèses!$AU$15,hypothèses!$AX$15,E1202*hypothèses!$AY$15)),IF(AND(A1202=hypothèses!$AV$17,G1202=hypothèses!$AR$1),IF(E1202&lt;=hypothèses!$AT$17,hypothèses!$AW$17,IF(E1202&gt;=hypothèses!$AU$17,hypothèses!$AX$17,E1202*hypothèses!$AY$17)),IF(AND(A1202=hypothèses!$AV$18,G1202=hypothèses!$AR$1),IF(E1202&lt;=hypothèses!$AT$18,hypothèses!$AW$18,IF(E1202&gt;=hypothèses!$AU$18,hypothèses!$AX$18,E1202*hypothèses!$AY$18)),0))))))))))))))</f>
        <v>184.2648076923077</v>
      </c>
      <c r="L1202" s="58"/>
    </row>
    <row r="1203" spans="1:12">
      <c r="A1203" t="s">
        <v>70</v>
      </c>
      <c r="B1203" s="59">
        <v>87107</v>
      </c>
      <c r="C1203">
        <v>35</v>
      </c>
      <c r="D1203">
        <v>4</v>
      </c>
      <c r="E1203" s="4">
        <f t="shared" si="18"/>
        <v>1814.7291666666667</v>
      </c>
      <c r="F1203" s="49">
        <f>IF($E1203&lt;=hypothèses!$AK$2,1,IF(AND($E1203&gt;hypothèses!$AJ$3,$E1203&lt;=hypothèses!$AK$3),2,IF(AND($E1203&gt;hypothèses!$AJ$4,$E1203&lt;=hypothèses!$AK$4),3,IF(AND($E1203&gt;hypothèses!$AJ$5,$E1203&lt;=hypothèses!$AK$5),4,IF(AND($E1203&gt;hypothèses!$AJ$6,$E1203&lt;=hypothèses!$AK$6),5,IF(AND($E1203&gt;hypothèses!$AJ$7,$E1203&lt;=hypothèses!$AK$7),6,IF(AND($E1203&gt;hypothèses!$AJ$8,$E1203&lt;=hypothèses!$AK$8),7,IF(AND($E1203&gt;hypothèses!$AJ$9,$E1203&lt;=hypothèses!$AK$9),8,IF(AND($E1203&gt;hypothèses!$AJ$10,$E1203&lt;=hypothèses!$AK$10),9,IF(AND($E1203&gt;hypothèses!$AJ$11,$E1203&lt;=hypothèses!$AK$11),10,""))))))))))</f>
        <v>9</v>
      </c>
      <c r="G1203" t="s">
        <v>14</v>
      </c>
      <c r="H1203">
        <v>1</v>
      </c>
      <c r="I1203">
        <v>30</v>
      </c>
      <c r="J1203" s="58" cm="1">
        <f t="array" ref="J12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03" s="58">
        <f>IF(G1203="Tarif Frais de dossier",30,IF(I1203&lt;0,0,IF(AND(A1203=hypothèses!$AV$2,G1203=hypothèses!$AM$1),IF(E1203&lt;=hypothèses!$AT$2,hypothèses!$AW$2,IF(E1203&gt;=hypothèses!$AU$2,hypothèses!$AX$2,E1203*hypothèses!$AY$2)),IF(AND(A1203=hypothèses!$AV$3,G1203=hypothèses!$AM$1),IF(E1203&lt;=hypothèses!$AT$3,hypothèses!$AW$3,IF(E1203&gt;=hypothèses!$AU$3,hypothèses!$AX$3,E1203*hypothèses!$AY$3)),IF(AND(A1203=hypothèses!$AV$5,G1203=hypothèses!$AN$1),IF(E1203&lt;=hypothèses!$AT$5,hypothèses!$AW$5,IF(E1203&gt;=hypothèses!$AU$5,hypothèses!$AX$5,E1203*hypothèses!$AY$5)),IF(AND(A1203=hypothèses!$AV$6,G1203=hypothèses!$AN$1),IF(E1203&lt;=hypothèses!$AT$6,hypothèses!$AW$6,IF(E1203&gt;=hypothèses!$AU$6,hypothèses!$AX$6,E1203*hypothèses!$AY$6)),IF(AND(A1203=hypothèses!$AV$8,G1203=hypothèses!$AO$1),IF(E1203&lt;=hypothèses!$AT$8,hypothèses!$AW$8,IF(E1203&gt;=hypothèses!$AU$8,hypothèses!$AX$8,E1203*hypothèses!$AY$8)),IF(AND(A1203=hypothèses!$AV$9,G1203=hypothèses!$AO$1),IF(E1203&lt;=hypothèses!$AT$9,hypothèses!$AW$9,IF(E1203&gt;=hypothèses!$AU$9,hypothèses!$AX$9,E1203*hypothèses!$AY$9)),IF(AND(A1203=hypothèses!$AV$11,G1203=hypothèses!$AP$1),IF(E1203&lt;=hypothèses!$AT$11,hypothèses!$AW$11,IF(E1203&gt;=hypothèses!$AU$11,hypothèses!$AX$11,E1203*hypothèses!$AY$11)),IF(AND(A1203=hypothèses!$AV$12,G1203=hypothèses!$AP$1),IF(E1203&lt;=hypothèses!$AT$12,hypothèses!$AW$12,IF(E1203&gt;=hypothèses!$AU$12,hypothèses!$AX$12,E1203*hypothèses!$AY$12)),IF(AND(A1203=hypothèses!$AV$14,G1203=hypothèses!$AQ$1),IF(E1203&lt;=hypothèses!$AT$14,hypothèses!$AW$14,IF(E1203&gt;=hypothèses!$AU$14,hypothèses!$AX$14,E1203*hypothèses!$AY$14)),IF(AND(A1203=hypothèses!$AV$15,G1203=hypothèses!$AQ$1),IF(E1203&lt;=hypothèses!$AT$15,hypothèses!$AW$15,IF(E1203&gt;=hypothèses!$AU$15,hypothèses!$AX$15,E1203*hypothèses!$AY$15)),IF(AND(A1203=hypothèses!$AV$17,G1203=hypothèses!$AR$1),IF(E1203&lt;=hypothèses!$AT$17,hypothèses!$AW$17,IF(E1203&gt;=hypothèses!$AU$17,hypothèses!$AX$17,E1203*hypothèses!$AY$17)),IF(AND(A1203=hypothèses!$AV$18,G1203=hypothèses!$AR$1),IF(E1203&lt;=hypothèses!$AT$18,hypothèses!$AW$18,IF(E1203&gt;=hypothèses!$AU$18,hypothèses!$AX$18,E1203*hypothèses!$AY$18)),0))))))))))))))</f>
        <v>30</v>
      </c>
      <c r="L1203" s="58"/>
    </row>
    <row r="1204" spans="1:12">
      <c r="A1204" t="s">
        <v>68</v>
      </c>
      <c r="B1204" s="59">
        <v>19350</v>
      </c>
      <c r="C1204">
        <v>8</v>
      </c>
      <c r="D1204">
        <v>1</v>
      </c>
      <c r="E1204" s="4">
        <f t="shared" si="18"/>
        <v>1612.5</v>
      </c>
      <c r="F1204" s="49">
        <f>IF($E1204&lt;=hypothèses!$AK$2,1,IF(AND($E1204&gt;hypothèses!$AJ$3,$E1204&lt;=hypothèses!$AK$3),2,IF(AND($E1204&gt;hypothèses!$AJ$4,$E1204&lt;=hypothèses!$AK$4),3,IF(AND($E1204&gt;hypothèses!$AJ$5,$E1204&lt;=hypothèses!$AK$5),4,IF(AND($E1204&gt;hypothèses!$AJ$6,$E1204&lt;=hypothèses!$AK$6),5,IF(AND($E1204&gt;hypothèses!$AJ$7,$E1204&lt;=hypothèses!$AK$7),6,IF(AND($E1204&gt;hypothèses!$AJ$8,$E1204&lt;=hypothèses!$AK$8),7,IF(AND($E1204&gt;hypothèses!$AJ$9,$E1204&lt;=hypothèses!$AK$9),8,IF(AND($E1204&gt;hypothèses!$AJ$10,$E1204&lt;=hypothèses!$AK$10),9,IF(AND($E1204&gt;hypothèses!$AJ$11,$E1204&lt;=hypothèses!$AK$11),10,""))))))))))</f>
        <v>8</v>
      </c>
      <c r="G1204" t="s">
        <v>13</v>
      </c>
      <c r="H1204">
        <v>1.1000000000000001</v>
      </c>
      <c r="I1204">
        <v>627</v>
      </c>
      <c r="J1204" s="58" cm="1">
        <f t="array" ref="J12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1155.759</v>
      </c>
      <c r="K1204" s="58">
        <f>IF(G1204="Tarif Frais de dossier",30,IF(I1204&lt;0,0,IF(AND(A1204=hypothèses!$AV$2,G1204=hypothèses!$AM$1),IF(E1204&lt;=hypothèses!$AT$2,hypothèses!$AW$2,IF(E1204&gt;=hypothèses!$AU$2,hypothèses!$AX$2,E1204*hypothèses!$AY$2)),IF(AND(A1204=hypothèses!$AV$3,G1204=hypothèses!$AM$1),IF(E1204&lt;=hypothèses!$AT$3,hypothèses!$AW$3,IF(E1204&gt;=hypothèses!$AU$3,hypothèses!$AX$3,E1204*hypothèses!$AY$3)),IF(AND(A1204=hypothèses!$AV$5,G1204=hypothèses!$AN$1),IF(E1204&lt;=hypothèses!$AT$5,hypothèses!$AW$5,IF(E1204&gt;=hypothèses!$AU$5,hypothèses!$AX$5,E1204*hypothèses!$AY$5)),IF(AND(A1204=hypothèses!$AV$6,G1204=hypothèses!$AN$1),IF(E1204&lt;=hypothèses!$AT$6,hypothèses!$AW$6,IF(E1204&gt;=hypothèses!$AU$6,hypothèses!$AX$6,E1204*hypothèses!$AY$6)),IF(AND(A1204=hypothèses!$AV$8,G1204=hypothèses!$AO$1),IF(E1204&lt;=hypothèses!$AT$8,hypothèses!$AW$8,IF(E1204&gt;=hypothèses!$AU$8,hypothèses!$AX$8,E1204*hypothèses!$AY$8)),IF(AND(A1204=hypothèses!$AV$9,G1204=hypothèses!$AO$1),IF(E1204&lt;=hypothèses!$AT$9,hypothèses!$AW$9,IF(E1204&gt;=hypothèses!$AU$9,hypothèses!$AX$9,E1204*hypothèses!$AY$9)),IF(AND(A1204=hypothèses!$AV$11,G1204=hypothèses!$AP$1),IF(E1204&lt;=hypothèses!$AT$11,hypothèses!$AW$11,IF(E1204&gt;=hypothèses!$AU$11,hypothèses!$AX$11,E1204*hypothèses!$AY$11)),IF(AND(A1204=hypothèses!$AV$12,G1204=hypothèses!$AP$1),IF(E1204&lt;=hypothèses!$AT$12,hypothèses!$AW$12,IF(E1204&gt;=hypothèses!$AU$12,hypothèses!$AX$12,E1204*hypothèses!$AY$12)),IF(AND(A1204=hypothèses!$AV$14,G1204=hypothèses!$AQ$1),IF(E1204&lt;=hypothèses!$AT$14,hypothèses!$AW$14,IF(E1204&gt;=hypothèses!$AU$14,hypothèses!$AX$14,E1204*hypothèses!$AY$14)),IF(AND(A1204=hypothèses!$AV$15,G1204=hypothèses!$AQ$1),IF(E1204&lt;=hypothèses!$AT$15,hypothèses!$AW$15,IF(E1204&gt;=hypothèses!$AU$15,hypothèses!$AX$15,E1204*hypothèses!$AY$15)),IF(AND(A1204=hypothèses!$AV$17,G1204=hypothèses!$AR$1),IF(E1204&lt;=hypothèses!$AT$17,hypothèses!$AW$17,IF(E1204&gt;=hypothèses!$AU$17,hypothèses!$AX$17,E1204*hypothèses!$AY$17)),IF(AND(A1204=hypothèses!$AV$18,G1204=hypothèses!$AR$1),IF(E1204&lt;=hypothèses!$AT$18,hypothèses!$AW$18,IF(E1204&gt;=hypothèses!$AU$18,hypothèses!$AX$18,E1204*hypothèses!$AY$18)),0))))))))))))))</f>
        <v>532.125</v>
      </c>
      <c r="L1204" s="58"/>
    </row>
    <row r="1205" spans="1:12">
      <c r="A1205" t="s">
        <v>68</v>
      </c>
      <c r="B1205" s="59">
        <v>19350</v>
      </c>
      <c r="C1205">
        <v>8</v>
      </c>
      <c r="D1205">
        <v>1</v>
      </c>
      <c r="E1205" s="4">
        <f t="shared" si="18"/>
        <v>1612.5</v>
      </c>
      <c r="F1205" s="49">
        <f>IF($E1205&lt;=hypothèses!$AK$2,1,IF(AND($E1205&gt;hypothèses!$AJ$3,$E1205&lt;=hypothèses!$AK$3),2,IF(AND($E1205&gt;hypothèses!$AJ$4,$E1205&lt;=hypothèses!$AK$4),3,IF(AND($E1205&gt;hypothèses!$AJ$5,$E1205&lt;=hypothèses!$AK$5),4,IF(AND($E1205&gt;hypothèses!$AJ$6,$E1205&lt;=hypothèses!$AK$6),5,IF(AND($E1205&gt;hypothèses!$AJ$7,$E1205&lt;=hypothèses!$AK$7),6,IF(AND($E1205&gt;hypothèses!$AJ$8,$E1205&lt;=hypothèses!$AK$8),7,IF(AND($E1205&gt;hypothèses!$AJ$9,$E1205&lt;=hypothèses!$AK$9),8,IF(AND($E1205&gt;hypothèses!$AJ$10,$E1205&lt;=hypothèses!$AK$10),9,IF(AND($E1205&gt;hypothèses!$AJ$11,$E1205&lt;=hypothèses!$AK$11),10,""))))))))))</f>
        <v>8</v>
      </c>
      <c r="G1205" t="s">
        <v>14</v>
      </c>
      <c r="H1205">
        <v>1</v>
      </c>
      <c r="I1205">
        <v>30</v>
      </c>
      <c r="J1205" s="58" cm="1">
        <f t="array" ref="J12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05" s="58">
        <f>IF(G1205="Tarif Frais de dossier",30,IF(I1205&lt;0,0,IF(AND(A1205=hypothèses!$AV$2,G1205=hypothèses!$AM$1),IF(E1205&lt;=hypothèses!$AT$2,hypothèses!$AW$2,IF(E1205&gt;=hypothèses!$AU$2,hypothèses!$AX$2,E1205*hypothèses!$AY$2)),IF(AND(A1205=hypothèses!$AV$3,G1205=hypothèses!$AM$1),IF(E1205&lt;=hypothèses!$AT$3,hypothèses!$AW$3,IF(E1205&gt;=hypothèses!$AU$3,hypothèses!$AX$3,E1205*hypothèses!$AY$3)),IF(AND(A1205=hypothèses!$AV$5,G1205=hypothèses!$AN$1),IF(E1205&lt;=hypothèses!$AT$5,hypothèses!$AW$5,IF(E1205&gt;=hypothèses!$AU$5,hypothèses!$AX$5,E1205*hypothèses!$AY$5)),IF(AND(A1205=hypothèses!$AV$6,G1205=hypothèses!$AN$1),IF(E1205&lt;=hypothèses!$AT$6,hypothèses!$AW$6,IF(E1205&gt;=hypothèses!$AU$6,hypothèses!$AX$6,E1205*hypothèses!$AY$6)),IF(AND(A1205=hypothèses!$AV$8,G1205=hypothèses!$AO$1),IF(E1205&lt;=hypothèses!$AT$8,hypothèses!$AW$8,IF(E1205&gt;=hypothèses!$AU$8,hypothèses!$AX$8,E1205*hypothèses!$AY$8)),IF(AND(A1205=hypothèses!$AV$9,G1205=hypothèses!$AO$1),IF(E1205&lt;=hypothèses!$AT$9,hypothèses!$AW$9,IF(E1205&gt;=hypothèses!$AU$9,hypothèses!$AX$9,E1205*hypothèses!$AY$9)),IF(AND(A1205=hypothèses!$AV$11,G1205=hypothèses!$AP$1),IF(E1205&lt;=hypothèses!$AT$11,hypothèses!$AW$11,IF(E1205&gt;=hypothèses!$AU$11,hypothèses!$AX$11,E1205*hypothèses!$AY$11)),IF(AND(A1205=hypothèses!$AV$12,G1205=hypothèses!$AP$1),IF(E1205&lt;=hypothèses!$AT$12,hypothèses!$AW$12,IF(E1205&gt;=hypothèses!$AU$12,hypothèses!$AX$12,E1205*hypothèses!$AY$12)),IF(AND(A1205=hypothèses!$AV$14,G1205=hypothèses!$AQ$1),IF(E1205&lt;=hypothèses!$AT$14,hypothèses!$AW$14,IF(E1205&gt;=hypothèses!$AU$14,hypothèses!$AX$14,E1205*hypothèses!$AY$14)),IF(AND(A1205=hypothèses!$AV$15,G1205=hypothèses!$AQ$1),IF(E1205&lt;=hypothèses!$AT$15,hypothèses!$AW$15,IF(E1205&gt;=hypothèses!$AU$15,hypothèses!$AX$15,E1205*hypothèses!$AY$15)),IF(AND(A1205=hypothèses!$AV$17,G1205=hypothèses!$AR$1),IF(E1205&lt;=hypothèses!$AT$17,hypothèses!$AW$17,IF(E1205&gt;=hypothèses!$AU$17,hypothèses!$AX$17,E1205*hypothèses!$AY$17)),IF(AND(A1205=hypothèses!$AV$18,G1205=hypothèses!$AR$1),IF(E1205&lt;=hypothèses!$AT$18,hypothèses!$AW$18,IF(E1205&gt;=hypothèses!$AU$18,hypothèses!$AX$18,E1205*hypothèses!$AY$18)),0))))))))))))))</f>
        <v>30</v>
      </c>
      <c r="L1205" s="58"/>
    </row>
    <row r="1206" spans="1:12">
      <c r="A1206" t="s">
        <v>68</v>
      </c>
      <c r="B1206" s="59">
        <v>19350</v>
      </c>
      <c r="C1206">
        <v>8</v>
      </c>
      <c r="D1206">
        <v>1</v>
      </c>
      <c r="E1206" s="4">
        <f t="shared" si="18"/>
        <v>1612.5</v>
      </c>
      <c r="F1206" s="49">
        <f>IF($E1206&lt;=hypothèses!$AK$2,1,IF(AND($E1206&gt;hypothèses!$AJ$3,$E1206&lt;=hypothèses!$AK$3),2,IF(AND($E1206&gt;hypothèses!$AJ$4,$E1206&lt;=hypothèses!$AK$4),3,IF(AND($E1206&gt;hypothèses!$AJ$5,$E1206&lt;=hypothèses!$AK$5),4,IF(AND($E1206&gt;hypothèses!$AJ$6,$E1206&lt;=hypothèses!$AK$6),5,IF(AND($E1206&gt;hypothèses!$AJ$7,$E1206&lt;=hypothèses!$AK$7),6,IF(AND($E1206&gt;hypothèses!$AJ$8,$E1206&lt;=hypothèses!$AK$8),7,IF(AND($E1206&gt;hypothèses!$AJ$9,$E1206&lt;=hypothèses!$AK$9),8,IF(AND($E1206&gt;hypothèses!$AJ$10,$E1206&lt;=hypothèses!$AK$10),9,IF(AND($E1206&gt;hypothèses!$AJ$11,$E1206&lt;=hypothèses!$AK$11),10,""))))))))))</f>
        <v>8</v>
      </c>
      <c r="G1206" t="s">
        <v>0</v>
      </c>
      <c r="H1206">
        <v>1.1000000000000001</v>
      </c>
      <c r="I1206">
        <v>312.39999999999998</v>
      </c>
      <c r="J1206" s="58" cm="1">
        <f t="array" ref="J12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572.75900000000013</v>
      </c>
      <c r="K1206" s="58">
        <f>IF(G1206="Tarif Frais de dossier",30,IF(I1206&lt;0,0,IF(AND(A1206=hypothèses!$AV$2,G1206=hypothèses!$AM$1),IF(E1206&lt;=hypothèses!$AT$2,hypothèses!$AW$2,IF(E1206&gt;=hypothèses!$AU$2,hypothèses!$AX$2,E1206*hypothèses!$AY$2)),IF(AND(A1206=hypothèses!$AV$3,G1206=hypothèses!$AM$1),IF(E1206&lt;=hypothèses!$AT$3,hypothèses!$AW$3,IF(E1206&gt;=hypothèses!$AU$3,hypothèses!$AX$3,E1206*hypothèses!$AY$3)),IF(AND(A1206=hypothèses!$AV$5,G1206=hypothèses!$AN$1),IF(E1206&lt;=hypothèses!$AT$5,hypothèses!$AW$5,IF(E1206&gt;=hypothèses!$AU$5,hypothèses!$AX$5,E1206*hypothèses!$AY$5)),IF(AND(A1206=hypothèses!$AV$6,G1206=hypothèses!$AN$1),IF(E1206&lt;=hypothèses!$AT$6,hypothèses!$AW$6,IF(E1206&gt;=hypothèses!$AU$6,hypothèses!$AX$6,E1206*hypothèses!$AY$6)),IF(AND(A1206=hypothèses!$AV$8,G1206=hypothèses!$AO$1),IF(E1206&lt;=hypothèses!$AT$8,hypothèses!$AW$8,IF(E1206&gt;=hypothèses!$AU$8,hypothèses!$AX$8,E1206*hypothèses!$AY$8)),IF(AND(A1206=hypothèses!$AV$9,G1206=hypothèses!$AO$1),IF(E1206&lt;=hypothèses!$AT$9,hypothèses!$AW$9,IF(E1206&gt;=hypothèses!$AU$9,hypothèses!$AX$9,E1206*hypothèses!$AY$9)),IF(AND(A1206=hypothèses!$AV$11,G1206=hypothèses!$AP$1),IF(E1206&lt;=hypothèses!$AT$11,hypothèses!$AW$11,IF(E1206&gt;=hypothèses!$AU$11,hypothèses!$AX$11,E1206*hypothèses!$AY$11)),IF(AND(A1206=hypothèses!$AV$12,G1206=hypothèses!$AP$1),IF(E1206&lt;=hypothèses!$AT$12,hypothèses!$AW$12,IF(E1206&gt;=hypothèses!$AU$12,hypothèses!$AX$12,E1206*hypothèses!$AY$12)),IF(AND(A1206=hypothèses!$AV$14,G1206=hypothèses!$AQ$1),IF(E1206&lt;=hypothèses!$AT$14,hypothèses!$AW$14,IF(E1206&gt;=hypothèses!$AU$14,hypothèses!$AX$14,E1206*hypothèses!$AY$14)),IF(AND(A1206=hypothèses!$AV$15,G1206=hypothèses!$AQ$1),IF(E1206&lt;=hypothèses!$AT$15,hypothèses!$AW$15,IF(E1206&gt;=hypothèses!$AU$15,hypothèses!$AX$15,E1206*hypothèses!$AY$15)),IF(AND(A1206=hypothèses!$AV$17,G1206=hypothèses!$AR$1),IF(E1206&lt;=hypothèses!$AT$17,hypothèses!$AW$17,IF(E1206&gt;=hypothèses!$AU$17,hypothèses!$AX$17,E1206*hypothèses!$AY$17)),IF(AND(A1206=hypothèses!$AV$18,G1206=hypothèses!$AR$1),IF(E1206&lt;=hypothèses!$AT$18,hypothèses!$AW$18,IF(E1206&gt;=hypothèses!$AU$18,hypothèses!$AX$18,E1206*hypothèses!$AY$18)),0))))))))))))))</f>
        <v>266.0625</v>
      </c>
      <c r="L1206" s="58"/>
    </row>
    <row r="1207" spans="1:12">
      <c r="A1207" t="s">
        <v>68</v>
      </c>
      <c r="B1207" s="59">
        <v>0</v>
      </c>
      <c r="C1207">
        <v>1</v>
      </c>
      <c r="D1207">
        <v>3</v>
      </c>
      <c r="E1207" s="4">
        <f t="shared" si="18"/>
        <v>0</v>
      </c>
      <c r="F1207" s="49">
        <f>IF($E1207&lt;=hypothèses!$AK$2,1,IF(AND($E1207&gt;hypothèses!$AJ$3,$E1207&lt;=hypothèses!$AK$3),2,IF(AND($E1207&gt;hypothèses!$AJ$4,$E1207&lt;=hypothèses!$AK$4),3,IF(AND($E1207&gt;hypothèses!$AJ$5,$E1207&lt;=hypothèses!$AK$5),4,IF(AND($E1207&gt;hypothèses!$AJ$6,$E1207&lt;=hypothèses!$AK$6),5,IF(AND($E1207&gt;hypothèses!$AJ$7,$E1207&lt;=hypothèses!$AK$7),6,IF(AND($E1207&gt;hypothèses!$AJ$8,$E1207&lt;=hypothèses!$AK$8),7,IF(AND($E1207&gt;hypothèses!$AJ$9,$E1207&lt;=hypothèses!$AK$9),8,IF(AND($E1207&gt;hypothèses!$AJ$10,$E1207&lt;=hypothèses!$AK$10),9,IF(AND($E1207&gt;hypothèses!$AJ$11,$E1207&lt;=hypothèses!$AK$11),10,""))))))))))</f>
        <v>1</v>
      </c>
      <c r="G1207" t="s">
        <v>14</v>
      </c>
      <c r="H1207">
        <v>1</v>
      </c>
      <c r="I1207">
        <v>30</v>
      </c>
      <c r="J1207" s="58" cm="1">
        <f t="array" ref="J12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07" s="58">
        <f>IF(G1207="Tarif Frais de dossier",30,IF(I1207&lt;0,0,IF(AND(A1207=hypothèses!$AV$2,G1207=hypothèses!$AM$1),IF(E1207&lt;=hypothèses!$AT$2,hypothèses!$AW$2,IF(E1207&gt;=hypothèses!$AU$2,hypothèses!$AX$2,E1207*hypothèses!$AY$2)),IF(AND(A1207=hypothèses!$AV$3,G1207=hypothèses!$AM$1),IF(E1207&lt;=hypothèses!$AT$3,hypothèses!$AW$3,IF(E1207&gt;=hypothèses!$AU$3,hypothèses!$AX$3,E1207*hypothèses!$AY$3)),IF(AND(A1207=hypothèses!$AV$5,G1207=hypothèses!$AN$1),IF(E1207&lt;=hypothèses!$AT$5,hypothèses!$AW$5,IF(E1207&gt;=hypothèses!$AU$5,hypothèses!$AX$5,E1207*hypothèses!$AY$5)),IF(AND(A1207=hypothèses!$AV$6,G1207=hypothèses!$AN$1),IF(E1207&lt;=hypothèses!$AT$6,hypothèses!$AW$6,IF(E1207&gt;=hypothèses!$AU$6,hypothèses!$AX$6,E1207*hypothèses!$AY$6)),IF(AND(A1207=hypothèses!$AV$8,G1207=hypothèses!$AO$1),IF(E1207&lt;=hypothèses!$AT$8,hypothèses!$AW$8,IF(E1207&gt;=hypothèses!$AU$8,hypothèses!$AX$8,E1207*hypothèses!$AY$8)),IF(AND(A1207=hypothèses!$AV$9,G1207=hypothèses!$AO$1),IF(E1207&lt;=hypothèses!$AT$9,hypothèses!$AW$9,IF(E1207&gt;=hypothèses!$AU$9,hypothèses!$AX$9,E1207*hypothèses!$AY$9)),IF(AND(A1207=hypothèses!$AV$11,G1207=hypothèses!$AP$1),IF(E1207&lt;=hypothèses!$AT$11,hypothèses!$AW$11,IF(E1207&gt;=hypothèses!$AU$11,hypothèses!$AX$11,E1207*hypothèses!$AY$11)),IF(AND(A1207=hypothèses!$AV$12,G1207=hypothèses!$AP$1),IF(E1207&lt;=hypothèses!$AT$12,hypothèses!$AW$12,IF(E1207&gt;=hypothèses!$AU$12,hypothèses!$AX$12,E1207*hypothèses!$AY$12)),IF(AND(A1207=hypothèses!$AV$14,G1207=hypothèses!$AQ$1),IF(E1207&lt;=hypothèses!$AT$14,hypothèses!$AW$14,IF(E1207&gt;=hypothèses!$AU$14,hypothèses!$AX$14,E1207*hypothèses!$AY$14)),IF(AND(A1207=hypothèses!$AV$15,G1207=hypothèses!$AQ$1),IF(E1207&lt;=hypothèses!$AT$15,hypothèses!$AW$15,IF(E1207&gt;=hypothèses!$AU$15,hypothèses!$AX$15,E1207*hypothèses!$AY$15)),IF(AND(A1207=hypothèses!$AV$17,G1207=hypothèses!$AR$1),IF(E1207&lt;=hypothèses!$AT$17,hypothèses!$AW$17,IF(E1207&gt;=hypothèses!$AU$17,hypothèses!$AX$17,E1207*hypothèses!$AY$17)),IF(AND(A1207=hypothèses!$AV$18,G1207=hypothèses!$AR$1),IF(E1207&lt;=hypothèses!$AT$18,hypothèses!$AW$18,IF(E1207&gt;=hypothèses!$AU$18,hypothèses!$AX$18,E1207*hypothèses!$AY$18)),0))))))))))))))</f>
        <v>30</v>
      </c>
      <c r="L1207" s="58"/>
    </row>
    <row r="1208" spans="1:12">
      <c r="A1208" t="s">
        <v>68</v>
      </c>
      <c r="B1208" s="59">
        <v>0</v>
      </c>
      <c r="C1208">
        <v>1</v>
      </c>
      <c r="D1208">
        <v>3</v>
      </c>
      <c r="E1208" s="4">
        <f t="shared" si="18"/>
        <v>0</v>
      </c>
      <c r="F1208" s="49">
        <f>IF($E1208&lt;=hypothèses!$AK$2,1,IF(AND($E1208&gt;hypothèses!$AJ$3,$E1208&lt;=hypothèses!$AK$3),2,IF(AND($E1208&gt;hypothèses!$AJ$4,$E1208&lt;=hypothèses!$AK$4),3,IF(AND($E1208&gt;hypothèses!$AJ$5,$E1208&lt;=hypothèses!$AK$5),4,IF(AND($E1208&gt;hypothèses!$AJ$6,$E1208&lt;=hypothèses!$AK$6),5,IF(AND($E1208&gt;hypothèses!$AJ$7,$E1208&lt;=hypothèses!$AK$7),6,IF(AND($E1208&gt;hypothèses!$AJ$8,$E1208&lt;=hypothèses!$AK$8),7,IF(AND($E1208&gt;hypothèses!$AJ$9,$E1208&lt;=hypothèses!$AK$9),8,IF(AND($E1208&gt;hypothèses!$AJ$10,$E1208&lt;=hypothèses!$AK$10),9,IF(AND($E1208&gt;hypothèses!$AJ$11,$E1208&lt;=hypothèses!$AK$11),10,""))))))))))</f>
        <v>1</v>
      </c>
      <c r="G1208" t="s">
        <v>13</v>
      </c>
      <c r="H1208">
        <v>1</v>
      </c>
      <c r="I1208">
        <v>66</v>
      </c>
      <c r="J1208" s="58" cm="1">
        <f t="array" ref="J12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208" s="58">
        <f>IF(G1208="Tarif Frais de dossier",30,IF(I1208&lt;0,0,IF(AND(A1208=hypothèses!$AV$2,G1208=hypothèses!$AM$1),IF(E1208&lt;=hypothèses!$AT$2,hypothèses!$AW$2,IF(E1208&gt;=hypothèses!$AU$2,hypothèses!$AX$2,E1208*hypothèses!$AY$2)),IF(AND(A1208=hypothèses!$AV$3,G1208=hypothèses!$AM$1),IF(E1208&lt;=hypothèses!$AT$3,hypothèses!$AW$3,IF(E1208&gt;=hypothèses!$AU$3,hypothèses!$AX$3,E1208*hypothèses!$AY$3)),IF(AND(A1208=hypothèses!$AV$5,G1208=hypothèses!$AN$1),IF(E1208&lt;=hypothèses!$AT$5,hypothèses!$AW$5,IF(E1208&gt;=hypothèses!$AU$5,hypothèses!$AX$5,E1208*hypothèses!$AY$5)),IF(AND(A1208=hypothèses!$AV$6,G1208=hypothèses!$AN$1),IF(E1208&lt;=hypothèses!$AT$6,hypothèses!$AW$6,IF(E1208&gt;=hypothèses!$AU$6,hypothèses!$AX$6,E1208*hypothèses!$AY$6)),IF(AND(A1208=hypothèses!$AV$8,G1208=hypothèses!$AO$1),IF(E1208&lt;=hypothèses!$AT$8,hypothèses!$AW$8,IF(E1208&gt;=hypothèses!$AU$8,hypothèses!$AX$8,E1208*hypothèses!$AY$8)),IF(AND(A1208=hypothèses!$AV$9,G1208=hypothèses!$AO$1),IF(E1208&lt;=hypothèses!$AT$9,hypothèses!$AW$9,IF(E1208&gt;=hypothèses!$AU$9,hypothèses!$AX$9,E1208*hypothèses!$AY$9)),IF(AND(A1208=hypothèses!$AV$11,G1208=hypothèses!$AP$1),IF(E1208&lt;=hypothèses!$AT$11,hypothèses!$AW$11,IF(E1208&gt;=hypothèses!$AU$11,hypothèses!$AX$11,E1208*hypothèses!$AY$11)),IF(AND(A1208=hypothèses!$AV$12,G1208=hypothèses!$AP$1),IF(E1208&lt;=hypothèses!$AT$12,hypothèses!$AW$12,IF(E1208&gt;=hypothèses!$AU$12,hypothèses!$AX$12,E1208*hypothèses!$AY$12)),IF(AND(A1208=hypothèses!$AV$14,G1208=hypothèses!$AQ$1),IF(E1208&lt;=hypothèses!$AT$14,hypothèses!$AW$14,IF(E1208&gt;=hypothèses!$AU$14,hypothèses!$AX$14,E1208*hypothèses!$AY$14)),IF(AND(A1208=hypothèses!$AV$15,G1208=hypothèses!$AQ$1),IF(E1208&lt;=hypothèses!$AT$15,hypothèses!$AW$15,IF(E1208&gt;=hypothèses!$AU$15,hypothèses!$AX$15,E1208*hypothèses!$AY$15)),IF(AND(A1208=hypothèses!$AV$17,G1208=hypothèses!$AR$1),IF(E1208&lt;=hypothèses!$AT$17,hypothèses!$AW$17,IF(E1208&gt;=hypothèses!$AU$17,hypothèses!$AX$17,E1208*hypothèses!$AY$17)),IF(AND(A1208=hypothèses!$AV$18,G1208=hypothèses!$AR$1),IF(E1208&lt;=hypothèses!$AT$18,hypothèses!$AW$18,IF(E1208&gt;=hypothèses!$AU$18,hypothèses!$AX$18,E1208*hypothèses!$AY$18)),0))))))))))))))</f>
        <v>66</v>
      </c>
      <c r="L1208" s="58"/>
    </row>
    <row r="1209" spans="1:12">
      <c r="A1209" t="s">
        <v>68</v>
      </c>
      <c r="B1209" s="59">
        <v>0</v>
      </c>
      <c r="C1209">
        <v>1</v>
      </c>
      <c r="D1209">
        <v>3</v>
      </c>
      <c r="E1209" s="4">
        <f t="shared" si="18"/>
        <v>0</v>
      </c>
      <c r="F1209" s="49">
        <f>IF($E1209&lt;=hypothèses!$AK$2,1,IF(AND($E1209&gt;hypothèses!$AJ$3,$E1209&lt;=hypothèses!$AK$3),2,IF(AND($E1209&gt;hypothèses!$AJ$4,$E1209&lt;=hypothèses!$AK$4),3,IF(AND($E1209&gt;hypothèses!$AJ$5,$E1209&lt;=hypothèses!$AK$5),4,IF(AND($E1209&gt;hypothèses!$AJ$6,$E1209&lt;=hypothèses!$AK$6),5,IF(AND($E1209&gt;hypothèses!$AJ$7,$E1209&lt;=hypothèses!$AK$7),6,IF(AND($E1209&gt;hypothèses!$AJ$8,$E1209&lt;=hypothèses!$AK$8),7,IF(AND($E1209&gt;hypothèses!$AJ$9,$E1209&lt;=hypothèses!$AK$9),8,IF(AND($E1209&gt;hypothèses!$AJ$10,$E1209&lt;=hypothèses!$AK$10),9,IF(AND($E1209&gt;hypothèses!$AJ$11,$E1209&lt;=hypothèses!$AK$11),10,""))))))))))</f>
        <v>1</v>
      </c>
      <c r="G1209" t="s">
        <v>18</v>
      </c>
      <c r="H1209">
        <v>1</v>
      </c>
      <c r="I1209">
        <v>19</v>
      </c>
      <c r="J1209" s="58" cm="1">
        <f t="array" ref="J12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19</v>
      </c>
      <c r="K1209" s="58">
        <f>IF(G1209="Tarif Frais de dossier",30,IF(I1209&lt;0,0,IF(AND(A1209=hypothèses!$AV$2,G1209=hypothèses!$AM$1),IF(E1209&lt;=hypothèses!$AT$2,hypothèses!$AW$2,IF(E1209&gt;=hypothèses!$AU$2,hypothèses!$AX$2,E1209*hypothèses!$AY$2)),IF(AND(A1209=hypothèses!$AV$3,G1209=hypothèses!$AM$1),IF(E1209&lt;=hypothèses!$AT$3,hypothèses!$AW$3,IF(E1209&gt;=hypothèses!$AU$3,hypothèses!$AX$3,E1209*hypothèses!$AY$3)),IF(AND(A1209=hypothèses!$AV$5,G1209=hypothèses!$AN$1),IF(E1209&lt;=hypothèses!$AT$5,hypothèses!$AW$5,IF(E1209&gt;=hypothèses!$AU$5,hypothèses!$AX$5,E1209*hypothèses!$AY$5)),IF(AND(A1209=hypothèses!$AV$6,G1209=hypothèses!$AN$1),IF(E1209&lt;=hypothèses!$AT$6,hypothèses!$AW$6,IF(E1209&gt;=hypothèses!$AU$6,hypothèses!$AX$6,E1209*hypothèses!$AY$6)),IF(AND(A1209=hypothèses!$AV$8,G1209=hypothèses!$AO$1),IF(E1209&lt;=hypothèses!$AT$8,hypothèses!$AW$8,IF(E1209&gt;=hypothèses!$AU$8,hypothèses!$AX$8,E1209*hypothèses!$AY$8)),IF(AND(A1209=hypothèses!$AV$9,G1209=hypothèses!$AO$1),IF(E1209&lt;=hypothèses!$AT$9,hypothèses!$AW$9,IF(E1209&gt;=hypothèses!$AU$9,hypothèses!$AX$9,E1209*hypothèses!$AY$9)),IF(AND(A1209=hypothèses!$AV$11,G1209=hypothèses!$AP$1),IF(E1209&lt;=hypothèses!$AT$11,hypothèses!$AW$11,IF(E1209&gt;=hypothèses!$AU$11,hypothèses!$AX$11,E1209*hypothèses!$AY$11)),IF(AND(A1209=hypothèses!$AV$12,G1209=hypothèses!$AP$1),IF(E1209&lt;=hypothèses!$AT$12,hypothèses!$AW$12,IF(E1209&gt;=hypothèses!$AU$12,hypothèses!$AX$12,E1209*hypothèses!$AY$12)),IF(AND(A1209=hypothèses!$AV$14,G1209=hypothèses!$AQ$1),IF(E1209&lt;=hypothèses!$AT$14,hypothèses!$AW$14,IF(E1209&gt;=hypothèses!$AU$14,hypothèses!$AX$14,E1209*hypothèses!$AY$14)),IF(AND(A1209=hypothèses!$AV$15,G1209=hypothèses!$AQ$1),IF(E1209&lt;=hypothèses!$AT$15,hypothèses!$AW$15,IF(E1209&gt;=hypothèses!$AU$15,hypothèses!$AX$15,E1209*hypothèses!$AY$15)),IF(AND(A1209=hypothèses!$AV$17,G1209=hypothèses!$AR$1),IF(E1209&lt;=hypothèses!$AT$17,hypothèses!$AW$17,IF(E1209&gt;=hypothèses!$AU$17,hypothèses!$AX$17,E1209*hypothèses!$AY$17)),IF(AND(A1209=hypothèses!$AV$18,G1209=hypothèses!$AR$1),IF(E1209&lt;=hypothèses!$AT$18,hypothèses!$AW$18,IF(E1209&gt;=hypothèses!$AU$18,hypothèses!$AX$18,E1209*hypothèses!$AY$18)),0))))))))))))))</f>
        <v>19</v>
      </c>
      <c r="L1209" s="58"/>
    </row>
    <row r="1210" spans="1:12">
      <c r="A1210" t="s">
        <v>68</v>
      </c>
      <c r="B1210" s="59">
        <v>0</v>
      </c>
      <c r="C1210">
        <v>1</v>
      </c>
      <c r="D1210">
        <v>3</v>
      </c>
      <c r="E1210" s="4">
        <f t="shared" si="18"/>
        <v>0</v>
      </c>
      <c r="F1210" s="49">
        <f>IF($E1210&lt;=hypothèses!$AK$2,1,IF(AND($E1210&gt;hypothèses!$AJ$3,$E1210&lt;=hypothèses!$AK$3),2,IF(AND($E1210&gt;hypothèses!$AJ$4,$E1210&lt;=hypothèses!$AK$4),3,IF(AND($E1210&gt;hypothèses!$AJ$5,$E1210&lt;=hypothèses!$AK$5),4,IF(AND($E1210&gt;hypothèses!$AJ$6,$E1210&lt;=hypothèses!$AK$6),5,IF(AND($E1210&gt;hypothèses!$AJ$7,$E1210&lt;=hypothèses!$AK$7),6,IF(AND($E1210&gt;hypothèses!$AJ$8,$E1210&lt;=hypothèses!$AK$8),7,IF(AND($E1210&gt;hypothèses!$AJ$9,$E1210&lt;=hypothèses!$AK$9),8,IF(AND($E1210&gt;hypothèses!$AJ$10,$E1210&lt;=hypothèses!$AK$10),9,IF(AND($E1210&gt;hypothèses!$AJ$11,$E1210&lt;=hypothèses!$AK$11),10,""))))))))))</f>
        <v>1</v>
      </c>
      <c r="G1210" t="s">
        <v>13</v>
      </c>
      <c r="H1210">
        <v>1.1000000000000001</v>
      </c>
      <c r="I1210">
        <v>72.599999999999994</v>
      </c>
      <c r="J1210" s="58" cm="1">
        <f t="array" ref="J12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210" s="58">
        <f>IF(G1210="Tarif Frais de dossier",30,IF(I1210&lt;0,0,IF(AND(A1210=hypothèses!$AV$2,G1210=hypothèses!$AM$1),IF(E1210&lt;=hypothèses!$AT$2,hypothèses!$AW$2,IF(E1210&gt;=hypothèses!$AU$2,hypothèses!$AX$2,E1210*hypothèses!$AY$2)),IF(AND(A1210=hypothèses!$AV$3,G1210=hypothèses!$AM$1),IF(E1210&lt;=hypothèses!$AT$3,hypothèses!$AW$3,IF(E1210&gt;=hypothèses!$AU$3,hypothèses!$AX$3,E1210*hypothèses!$AY$3)),IF(AND(A1210=hypothèses!$AV$5,G1210=hypothèses!$AN$1),IF(E1210&lt;=hypothèses!$AT$5,hypothèses!$AW$5,IF(E1210&gt;=hypothèses!$AU$5,hypothèses!$AX$5,E1210*hypothèses!$AY$5)),IF(AND(A1210=hypothèses!$AV$6,G1210=hypothèses!$AN$1),IF(E1210&lt;=hypothèses!$AT$6,hypothèses!$AW$6,IF(E1210&gt;=hypothèses!$AU$6,hypothèses!$AX$6,E1210*hypothèses!$AY$6)),IF(AND(A1210=hypothèses!$AV$8,G1210=hypothèses!$AO$1),IF(E1210&lt;=hypothèses!$AT$8,hypothèses!$AW$8,IF(E1210&gt;=hypothèses!$AU$8,hypothèses!$AX$8,E1210*hypothèses!$AY$8)),IF(AND(A1210=hypothèses!$AV$9,G1210=hypothèses!$AO$1),IF(E1210&lt;=hypothèses!$AT$9,hypothèses!$AW$9,IF(E1210&gt;=hypothèses!$AU$9,hypothèses!$AX$9,E1210*hypothèses!$AY$9)),IF(AND(A1210=hypothèses!$AV$11,G1210=hypothèses!$AP$1),IF(E1210&lt;=hypothèses!$AT$11,hypothèses!$AW$11,IF(E1210&gt;=hypothèses!$AU$11,hypothèses!$AX$11,E1210*hypothèses!$AY$11)),IF(AND(A1210=hypothèses!$AV$12,G1210=hypothèses!$AP$1),IF(E1210&lt;=hypothèses!$AT$12,hypothèses!$AW$12,IF(E1210&gt;=hypothèses!$AU$12,hypothèses!$AX$12,E1210*hypothèses!$AY$12)),IF(AND(A1210=hypothèses!$AV$14,G1210=hypothèses!$AQ$1),IF(E1210&lt;=hypothèses!$AT$14,hypothèses!$AW$14,IF(E1210&gt;=hypothèses!$AU$14,hypothèses!$AX$14,E1210*hypothèses!$AY$14)),IF(AND(A1210=hypothèses!$AV$15,G1210=hypothèses!$AQ$1),IF(E1210&lt;=hypothèses!$AT$15,hypothèses!$AW$15,IF(E1210&gt;=hypothèses!$AU$15,hypothèses!$AX$15,E1210*hypothèses!$AY$15)),IF(AND(A1210=hypothèses!$AV$17,G1210=hypothèses!$AR$1),IF(E1210&lt;=hypothèses!$AT$17,hypothèses!$AW$17,IF(E1210&gt;=hypothèses!$AU$17,hypothèses!$AX$17,E1210*hypothèses!$AY$17)),IF(AND(A1210=hypothèses!$AV$18,G1210=hypothèses!$AR$1),IF(E1210&lt;=hypothèses!$AT$18,hypothèses!$AW$18,IF(E1210&gt;=hypothèses!$AU$18,hypothèses!$AX$18,E1210*hypothèses!$AY$18)),0))))))))))))))</f>
        <v>66</v>
      </c>
      <c r="L1210" s="58"/>
    </row>
    <row r="1211" spans="1:12">
      <c r="A1211" t="s">
        <v>68</v>
      </c>
      <c r="B1211" s="59">
        <v>0</v>
      </c>
      <c r="C1211">
        <v>1</v>
      </c>
      <c r="D1211">
        <v>3</v>
      </c>
      <c r="E1211" s="4">
        <f t="shared" si="18"/>
        <v>0</v>
      </c>
      <c r="F1211" s="49">
        <f>IF($E1211&lt;=hypothèses!$AK$2,1,IF(AND($E1211&gt;hypothèses!$AJ$3,$E1211&lt;=hypothèses!$AK$3),2,IF(AND($E1211&gt;hypothèses!$AJ$4,$E1211&lt;=hypothèses!$AK$4),3,IF(AND($E1211&gt;hypothèses!$AJ$5,$E1211&lt;=hypothèses!$AK$5),4,IF(AND($E1211&gt;hypothèses!$AJ$6,$E1211&lt;=hypothèses!$AK$6),5,IF(AND($E1211&gt;hypothèses!$AJ$7,$E1211&lt;=hypothèses!$AK$7),6,IF(AND($E1211&gt;hypothèses!$AJ$8,$E1211&lt;=hypothèses!$AK$8),7,IF(AND($E1211&gt;hypothèses!$AJ$9,$E1211&lt;=hypothèses!$AK$9),8,IF(AND($E1211&gt;hypothèses!$AJ$10,$E1211&lt;=hypothèses!$AK$10),9,IF(AND($E1211&gt;hypothèses!$AJ$11,$E1211&lt;=hypothèses!$AK$11),10,""))))))))))</f>
        <v>1</v>
      </c>
      <c r="G1211" t="s">
        <v>14</v>
      </c>
      <c r="H1211">
        <v>1</v>
      </c>
      <c r="I1211">
        <v>30</v>
      </c>
      <c r="J1211" s="58" cm="1">
        <f t="array" ref="J12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11" s="58">
        <f>IF(G1211="Tarif Frais de dossier",30,IF(I1211&lt;0,0,IF(AND(A1211=hypothèses!$AV$2,G1211=hypothèses!$AM$1),IF(E1211&lt;=hypothèses!$AT$2,hypothèses!$AW$2,IF(E1211&gt;=hypothèses!$AU$2,hypothèses!$AX$2,E1211*hypothèses!$AY$2)),IF(AND(A1211=hypothèses!$AV$3,G1211=hypothèses!$AM$1),IF(E1211&lt;=hypothèses!$AT$3,hypothèses!$AW$3,IF(E1211&gt;=hypothèses!$AU$3,hypothèses!$AX$3,E1211*hypothèses!$AY$3)),IF(AND(A1211=hypothèses!$AV$5,G1211=hypothèses!$AN$1),IF(E1211&lt;=hypothèses!$AT$5,hypothèses!$AW$5,IF(E1211&gt;=hypothèses!$AU$5,hypothèses!$AX$5,E1211*hypothèses!$AY$5)),IF(AND(A1211=hypothèses!$AV$6,G1211=hypothèses!$AN$1),IF(E1211&lt;=hypothèses!$AT$6,hypothèses!$AW$6,IF(E1211&gt;=hypothèses!$AU$6,hypothèses!$AX$6,E1211*hypothèses!$AY$6)),IF(AND(A1211=hypothèses!$AV$8,G1211=hypothèses!$AO$1),IF(E1211&lt;=hypothèses!$AT$8,hypothèses!$AW$8,IF(E1211&gt;=hypothèses!$AU$8,hypothèses!$AX$8,E1211*hypothèses!$AY$8)),IF(AND(A1211=hypothèses!$AV$9,G1211=hypothèses!$AO$1),IF(E1211&lt;=hypothèses!$AT$9,hypothèses!$AW$9,IF(E1211&gt;=hypothèses!$AU$9,hypothèses!$AX$9,E1211*hypothèses!$AY$9)),IF(AND(A1211=hypothèses!$AV$11,G1211=hypothèses!$AP$1),IF(E1211&lt;=hypothèses!$AT$11,hypothèses!$AW$11,IF(E1211&gt;=hypothèses!$AU$11,hypothèses!$AX$11,E1211*hypothèses!$AY$11)),IF(AND(A1211=hypothèses!$AV$12,G1211=hypothèses!$AP$1),IF(E1211&lt;=hypothèses!$AT$12,hypothèses!$AW$12,IF(E1211&gt;=hypothèses!$AU$12,hypothèses!$AX$12,E1211*hypothèses!$AY$12)),IF(AND(A1211=hypothèses!$AV$14,G1211=hypothèses!$AQ$1),IF(E1211&lt;=hypothèses!$AT$14,hypothèses!$AW$14,IF(E1211&gt;=hypothèses!$AU$14,hypothèses!$AX$14,E1211*hypothèses!$AY$14)),IF(AND(A1211=hypothèses!$AV$15,G1211=hypothèses!$AQ$1),IF(E1211&lt;=hypothèses!$AT$15,hypothèses!$AW$15,IF(E1211&gt;=hypothèses!$AU$15,hypothèses!$AX$15,E1211*hypothèses!$AY$15)),IF(AND(A1211=hypothèses!$AV$17,G1211=hypothèses!$AR$1),IF(E1211&lt;=hypothèses!$AT$17,hypothèses!$AW$17,IF(E1211&gt;=hypothèses!$AU$17,hypothèses!$AX$17,E1211*hypothèses!$AY$17)),IF(AND(A1211=hypothèses!$AV$18,G1211=hypothèses!$AR$1),IF(E1211&lt;=hypothèses!$AT$18,hypothèses!$AW$18,IF(E1211&gt;=hypothèses!$AU$18,hypothèses!$AX$18,E1211*hypothèses!$AY$18)),0))))))))))))))</f>
        <v>30</v>
      </c>
      <c r="L1211" s="58"/>
    </row>
    <row r="1212" spans="1:12">
      <c r="A1212" t="s">
        <v>68</v>
      </c>
      <c r="B1212" s="59">
        <v>0</v>
      </c>
      <c r="C1212">
        <v>1</v>
      </c>
      <c r="D1212">
        <v>3</v>
      </c>
      <c r="E1212" s="4">
        <f t="shared" si="18"/>
        <v>0</v>
      </c>
      <c r="F1212" s="49">
        <f>IF($E1212&lt;=hypothèses!$AK$2,1,IF(AND($E1212&gt;hypothèses!$AJ$3,$E1212&lt;=hypothèses!$AK$3),2,IF(AND($E1212&gt;hypothèses!$AJ$4,$E1212&lt;=hypothèses!$AK$4),3,IF(AND($E1212&gt;hypothèses!$AJ$5,$E1212&lt;=hypothèses!$AK$5),4,IF(AND($E1212&gt;hypothèses!$AJ$6,$E1212&lt;=hypothèses!$AK$6),5,IF(AND($E1212&gt;hypothèses!$AJ$7,$E1212&lt;=hypothèses!$AK$7),6,IF(AND($E1212&gt;hypothèses!$AJ$8,$E1212&lt;=hypothèses!$AK$8),7,IF(AND($E1212&gt;hypothèses!$AJ$9,$E1212&lt;=hypothèses!$AK$9),8,IF(AND($E1212&gt;hypothèses!$AJ$10,$E1212&lt;=hypothèses!$AK$10),9,IF(AND($E1212&gt;hypothèses!$AJ$11,$E1212&lt;=hypothèses!$AK$11),10,""))))))))))</f>
        <v>1</v>
      </c>
      <c r="I1212">
        <v>0</v>
      </c>
      <c r="J1212" s="58" t="str" cm="1">
        <f t="array" ref="J12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12" s="58">
        <f>IF(G1212="Tarif Frais de dossier",30,IF(I1212&lt;0,0,IF(AND(A1212=hypothèses!$AV$2,G1212=hypothèses!$AM$1),IF(E1212&lt;=hypothèses!$AT$2,hypothèses!$AW$2,IF(E1212&gt;=hypothèses!$AU$2,hypothèses!$AX$2,E1212*hypothèses!$AY$2)),IF(AND(A1212=hypothèses!$AV$3,G1212=hypothèses!$AM$1),IF(E1212&lt;=hypothèses!$AT$3,hypothèses!$AW$3,IF(E1212&gt;=hypothèses!$AU$3,hypothèses!$AX$3,E1212*hypothèses!$AY$3)),IF(AND(A1212=hypothèses!$AV$5,G1212=hypothèses!$AN$1),IF(E1212&lt;=hypothèses!$AT$5,hypothèses!$AW$5,IF(E1212&gt;=hypothèses!$AU$5,hypothèses!$AX$5,E1212*hypothèses!$AY$5)),IF(AND(A1212=hypothèses!$AV$6,G1212=hypothèses!$AN$1),IF(E1212&lt;=hypothèses!$AT$6,hypothèses!$AW$6,IF(E1212&gt;=hypothèses!$AU$6,hypothèses!$AX$6,E1212*hypothèses!$AY$6)),IF(AND(A1212=hypothèses!$AV$8,G1212=hypothèses!$AO$1),IF(E1212&lt;=hypothèses!$AT$8,hypothèses!$AW$8,IF(E1212&gt;=hypothèses!$AU$8,hypothèses!$AX$8,E1212*hypothèses!$AY$8)),IF(AND(A1212=hypothèses!$AV$9,G1212=hypothèses!$AO$1),IF(E1212&lt;=hypothèses!$AT$9,hypothèses!$AW$9,IF(E1212&gt;=hypothèses!$AU$9,hypothèses!$AX$9,E1212*hypothèses!$AY$9)),IF(AND(A1212=hypothèses!$AV$11,G1212=hypothèses!$AP$1),IF(E1212&lt;=hypothèses!$AT$11,hypothèses!$AW$11,IF(E1212&gt;=hypothèses!$AU$11,hypothèses!$AX$11,E1212*hypothèses!$AY$11)),IF(AND(A1212=hypothèses!$AV$12,G1212=hypothèses!$AP$1),IF(E1212&lt;=hypothèses!$AT$12,hypothèses!$AW$12,IF(E1212&gt;=hypothèses!$AU$12,hypothèses!$AX$12,E1212*hypothèses!$AY$12)),IF(AND(A1212=hypothèses!$AV$14,G1212=hypothèses!$AQ$1),IF(E1212&lt;=hypothèses!$AT$14,hypothèses!$AW$14,IF(E1212&gt;=hypothèses!$AU$14,hypothèses!$AX$14,E1212*hypothèses!$AY$14)),IF(AND(A1212=hypothèses!$AV$15,G1212=hypothèses!$AQ$1),IF(E1212&lt;=hypothèses!$AT$15,hypothèses!$AW$15,IF(E1212&gt;=hypothèses!$AU$15,hypothèses!$AX$15,E1212*hypothèses!$AY$15)),IF(AND(A1212=hypothèses!$AV$17,G1212=hypothèses!$AR$1),IF(E1212&lt;=hypothèses!$AT$17,hypothèses!$AW$17,IF(E1212&gt;=hypothèses!$AU$17,hypothèses!$AX$17,E1212*hypothèses!$AY$17)),IF(AND(A1212=hypothèses!$AV$18,G1212=hypothèses!$AR$1),IF(E1212&lt;=hypothèses!$AT$18,hypothèses!$AW$18,IF(E1212&gt;=hypothèses!$AU$18,hypothèses!$AX$18,E1212*hypothèses!$AY$18)),0))))))))))))))</f>
        <v>0</v>
      </c>
      <c r="L1212" s="58"/>
    </row>
    <row r="1213" spans="1:12">
      <c r="A1213" t="s">
        <v>68</v>
      </c>
      <c r="B1213" s="59">
        <v>0</v>
      </c>
      <c r="C1213">
        <v>1</v>
      </c>
      <c r="D1213">
        <v>3</v>
      </c>
      <c r="E1213" s="4">
        <f t="shared" si="18"/>
        <v>0</v>
      </c>
      <c r="F1213" s="49">
        <f>IF($E1213&lt;=hypothèses!$AK$2,1,IF(AND($E1213&gt;hypothèses!$AJ$3,$E1213&lt;=hypothèses!$AK$3),2,IF(AND($E1213&gt;hypothèses!$AJ$4,$E1213&lt;=hypothèses!$AK$4),3,IF(AND($E1213&gt;hypothèses!$AJ$5,$E1213&lt;=hypothèses!$AK$5),4,IF(AND($E1213&gt;hypothèses!$AJ$6,$E1213&lt;=hypothèses!$AK$6),5,IF(AND($E1213&gt;hypothèses!$AJ$7,$E1213&lt;=hypothèses!$AK$7),6,IF(AND($E1213&gt;hypothèses!$AJ$8,$E1213&lt;=hypothèses!$AK$8),7,IF(AND($E1213&gt;hypothèses!$AJ$9,$E1213&lt;=hypothèses!$AK$9),8,IF(AND($E1213&gt;hypothèses!$AJ$10,$E1213&lt;=hypothèses!$AK$10),9,IF(AND($E1213&gt;hypothèses!$AJ$11,$E1213&lt;=hypothèses!$AK$11),10,""))))))))))</f>
        <v>1</v>
      </c>
      <c r="I1213">
        <v>0</v>
      </c>
      <c r="J1213" s="58" t="str" cm="1">
        <f t="array" ref="J12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13" s="58">
        <f>IF(G1213="Tarif Frais de dossier",30,IF(I1213&lt;0,0,IF(AND(A1213=hypothèses!$AV$2,G1213=hypothèses!$AM$1),IF(E1213&lt;=hypothèses!$AT$2,hypothèses!$AW$2,IF(E1213&gt;=hypothèses!$AU$2,hypothèses!$AX$2,E1213*hypothèses!$AY$2)),IF(AND(A1213=hypothèses!$AV$3,G1213=hypothèses!$AM$1),IF(E1213&lt;=hypothèses!$AT$3,hypothèses!$AW$3,IF(E1213&gt;=hypothèses!$AU$3,hypothèses!$AX$3,E1213*hypothèses!$AY$3)),IF(AND(A1213=hypothèses!$AV$5,G1213=hypothèses!$AN$1),IF(E1213&lt;=hypothèses!$AT$5,hypothèses!$AW$5,IF(E1213&gt;=hypothèses!$AU$5,hypothèses!$AX$5,E1213*hypothèses!$AY$5)),IF(AND(A1213=hypothèses!$AV$6,G1213=hypothèses!$AN$1),IF(E1213&lt;=hypothèses!$AT$6,hypothèses!$AW$6,IF(E1213&gt;=hypothèses!$AU$6,hypothèses!$AX$6,E1213*hypothèses!$AY$6)),IF(AND(A1213=hypothèses!$AV$8,G1213=hypothèses!$AO$1),IF(E1213&lt;=hypothèses!$AT$8,hypothèses!$AW$8,IF(E1213&gt;=hypothèses!$AU$8,hypothèses!$AX$8,E1213*hypothèses!$AY$8)),IF(AND(A1213=hypothèses!$AV$9,G1213=hypothèses!$AO$1),IF(E1213&lt;=hypothèses!$AT$9,hypothèses!$AW$9,IF(E1213&gt;=hypothèses!$AU$9,hypothèses!$AX$9,E1213*hypothèses!$AY$9)),IF(AND(A1213=hypothèses!$AV$11,G1213=hypothèses!$AP$1),IF(E1213&lt;=hypothèses!$AT$11,hypothèses!$AW$11,IF(E1213&gt;=hypothèses!$AU$11,hypothèses!$AX$11,E1213*hypothèses!$AY$11)),IF(AND(A1213=hypothèses!$AV$12,G1213=hypothèses!$AP$1),IF(E1213&lt;=hypothèses!$AT$12,hypothèses!$AW$12,IF(E1213&gt;=hypothèses!$AU$12,hypothèses!$AX$12,E1213*hypothèses!$AY$12)),IF(AND(A1213=hypothèses!$AV$14,G1213=hypothèses!$AQ$1),IF(E1213&lt;=hypothèses!$AT$14,hypothèses!$AW$14,IF(E1213&gt;=hypothèses!$AU$14,hypothèses!$AX$14,E1213*hypothèses!$AY$14)),IF(AND(A1213=hypothèses!$AV$15,G1213=hypothèses!$AQ$1),IF(E1213&lt;=hypothèses!$AT$15,hypothèses!$AW$15,IF(E1213&gt;=hypothèses!$AU$15,hypothèses!$AX$15,E1213*hypothèses!$AY$15)),IF(AND(A1213=hypothèses!$AV$17,G1213=hypothèses!$AR$1),IF(E1213&lt;=hypothèses!$AT$17,hypothèses!$AW$17,IF(E1213&gt;=hypothèses!$AU$17,hypothèses!$AX$17,E1213*hypothèses!$AY$17)),IF(AND(A1213=hypothèses!$AV$18,G1213=hypothèses!$AR$1),IF(E1213&lt;=hypothèses!$AT$18,hypothèses!$AW$18,IF(E1213&gt;=hypothèses!$AU$18,hypothèses!$AX$18,E1213*hypothèses!$AY$18)),0))))))))))))))</f>
        <v>0</v>
      </c>
      <c r="L1213" s="58"/>
    </row>
    <row r="1214" spans="1:12">
      <c r="A1214" t="s">
        <v>68</v>
      </c>
      <c r="B1214" s="59">
        <v>0</v>
      </c>
      <c r="C1214">
        <v>1</v>
      </c>
      <c r="D1214">
        <v>3</v>
      </c>
      <c r="E1214" s="4">
        <f t="shared" si="18"/>
        <v>0</v>
      </c>
      <c r="F1214" s="49">
        <f>IF($E1214&lt;=hypothèses!$AK$2,1,IF(AND($E1214&gt;hypothèses!$AJ$3,$E1214&lt;=hypothèses!$AK$3),2,IF(AND($E1214&gt;hypothèses!$AJ$4,$E1214&lt;=hypothèses!$AK$4),3,IF(AND($E1214&gt;hypothèses!$AJ$5,$E1214&lt;=hypothèses!$AK$5),4,IF(AND($E1214&gt;hypothèses!$AJ$6,$E1214&lt;=hypothèses!$AK$6),5,IF(AND($E1214&gt;hypothèses!$AJ$7,$E1214&lt;=hypothèses!$AK$7),6,IF(AND($E1214&gt;hypothèses!$AJ$8,$E1214&lt;=hypothèses!$AK$8),7,IF(AND($E1214&gt;hypothèses!$AJ$9,$E1214&lt;=hypothèses!$AK$9),8,IF(AND($E1214&gt;hypothèses!$AJ$10,$E1214&lt;=hypothèses!$AK$10),9,IF(AND($E1214&gt;hypothèses!$AJ$11,$E1214&lt;=hypothèses!$AK$11),10,""))))))))))</f>
        <v>1</v>
      </c>
      <c r="I1214">
        <v>0</v>
      </c>
      <c r="J1214" s="58" t="str" cm="1">
        <f t="array" ref="J12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14" s="58">
        <f>IF(G1214="Tarif Frais de dossier",30,IF(I1214&lt;0,0,IF(AND(A1214=hypothèses!$AV$2,G1214=hypothèses!$AM$1),IF(E1214&lt;=hypothèses!$AT$2,hypothèses!$AW$2,IF(E1214&gt;=hypothèses!$AU$2,hypothèses!$AX$2,E1214*hypothèses!$AY$2)),IF(AND(A1214=hypothèses!$AV$3,G1214=hypothèses!$AM$1),IF(E1214&lt;=hypothèses!$AT$3,hypothèses!$AW$3,IF(E1214&gt;=hypothèses!$AU$3,hypothèses!$AX$3,E1214*hypothèses!$AY$3)),IF(AND(A1214=hypothèses!$AV$5,G1214=hypothèses!$AN$1),IF(E1214&lt;=hypothèses!$AT$5,hypothèses!$AW$5,IF(E1214&gt;=hypothèses!$AU$5,hypothèses!$AX$5,E1214*hypothèses!$AY$5)),IF(AND(A1214=hypothèses!$AV$6,G1214=hypothèses!$AN$1),IF(E1214&lt;=hypothèses!$AT$6,hypothèses!$AW$6,IF(E1214&gt;=hypothèses!$AU$6,hypothèses!$AX$6,E1214*hypothèses!$AY$6)),IF(AND(A1214=hypothèses!$AV$8,G1214=hypothèses!$AO$1),IF(E1214&lt;=hypothèses!$AT$8,hypothèses!$AW$8,IF(E1214&gt;=hypothèses!$AU$8,hypothèses!$AX$8,E1214*hypothèses!$AY$8)),IF(AND(A1214=hypothèses!$AV$9,G1214=hypothèses!$AO$1),IF(E1214&lt;=hypothèses!$AT$9,hypothèses!$AW$9,IF(E1214&gt;=hypothèses!$AU$9,hypothèses!$AX$9,E1214*hypothèses!$AY$9)),IF(AND(A1214=hypothèses!$AV$11,G1214=hypothèses!$AP$1),IF(E1214&lt;=hypothèses!$AT$11,hypothèses!$AW$11,IF(E1214&gt;=hypothèses!$AU$11,hypothèses!$AX$11,E1214*hypothèses!$AY$11)),IF(AND(A1214=hypothèses!$AV$12,G1214=hypothèses!$AP$1),IF(E1214&lt;=hypothèses!$AT$12,hypothèses!$AW$12,IF(E1214&gt;=hypothèses!$AU$12,hypothèses!$AX$12,E1214*hypothèses!$AY$12)),IF(AND(A1214=hypothèses!$AV$14,G1214=hypothèses!$AQ$1),IF(E1214&lt;=hypothèses!$AT$14,hypothèses!$AW$14,IF(E1214&gt;=hypothèses!$AU$14,hypothèses!$AX$14,E1214*hypothèses!$AY$14)),IF(AND(A1214=hypothèses!$AV$15,G1214=hypothèses!$AQ$1),IF(E1214&lt;=hypothèses!$AT$15,hypothèses!$AW$15,IF(E1214&gt;=hypothèses!$AU$15,hypothèses!$AX$15,E1214*hypothèses!$AY$15)),IF(AND(A1214=hypothèses!$AV$17,G1214=hypothèses!$AR$1),IF(E1214&lt;=hypothèses!$AT$17,hypothèses!$AW$17,IF(E1214&gt;=hypothèses!$AU$17,hypothèses!$AX$17,E1214*hypothèses!$AY$17)),IF(AND(A1214=hypothèses!$AV$18,G1214=hypothèses!$AR$1),IF(E1214&lt;=hypothèses!$AT$18,hypothèses!$AW$18,IF(E1214&gt;=hypothèses!$AU$18,hypothèses!$AX$18,E1214*hypothèses!$AY$18)),0))))))))))))))</f>
        <v>0</v>
      </c>
      <c r="L1214" s="58"/>
    </row>
    <row r="1215" spans="1:12">
      <c r="A1215" t="s">
        <v>68</v>
      </c>
      <c r="B1215" s="59">
        <v>0</v>
      </c>
      <c r="C1215">
        <v>1</v>
      </c>
      <c r="D1215">
        <v>3</v>
      </c>
      <c r="E1215" s="4">
        <f t="shared" si="18"/>
        <v>0</v>
      </c>
      <c r="F1215" s="49">
        <f>IF($E1215&lt;=hypothèses!$AK$2,1,IF(AND($E1215&gt;hypothèses!$AJ$3,$E1215&lt;=hypothèses!$AK$3),2,IF(AND($E1215&gt;hypothèses!$AJ$4,$E1215&lt;=hypothèses!$AK$4),3,IF(AND($E1215&gt;hypothèses!$AJ$5,$E1215&lt;=hypothèses!$AK$5),4,IF(AND($E1215&gt;hypothèses!$AJ$6,$E1215&lt;=hypothèses!$AK$6),5,IF(AND($E1215&gt;hypothèses!$AJ$7,$E1215&lt;=hypothèses!$AK$7),6,IF(AND($E1215&gt;hypothèses!$AJ$8,$E1215&lt;=hypothèses!$AK$8),7,IF(AND($E1215&gt;hypothèses!$AJ$9,$E1215&lt;=hypothèses!$AK$9),8,IF(AND($E1215&gt;hypothèses!$AJ$10,$E1215&lt;=hypothèses!$AK$10),9,IF(AND($E1215&gt;hypothèses!$AJ$11,$E1215&lt;=hypothèses!$AK$11),10,""))))))))))</f>
        <v>1</v>
      </c>
      <c r="I1215">
        <v>0</v>
      </c>
      <c r="J1215" s="58" t="str" cm="1">
        <f t="array" ref="J12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15" s="58">
        <f>IF(G1215="Tarif Frais de dossier",30,IF(I1215&lt;0,0,IF(AND(A1215=hypothèses!$AV$2,G1215=hypothèses!$AM$1),IF(E1215&lt;=hypothèses!$AT$2,hypothèses!$AW$2,IF(E1215&gt;=hypothèses!$AU$2,hypothèses!$AX$2,E1215*hypothèses!$AY$2)),IF(AND(A1215=hypothèses!$AV$3,G1215=hypothèses!$AM$1),IF(E1215&lt;=hypothèses!$AT$3,hypothèses!$AW$3,IF(E1215&gt;=hypothèses!$AU$3,hypothèses!$AX$3,E1215*hypothèses!$AY$3)),IF(AND(A1215=hypothèses!$AV$5,G1215=hypothèses!$AN$1),IF(E1215&lt;=hypothèses!$AT$5,hypothèses!$AW$5,IF(E1215&gt;=hypothèses!$AU$5,hypothèses!$AX$5,E1215*hypothèses!$AY$5)),IF(AND(A1215=hypothèses!$AV$6,G1215=hypothèses!$AN$1),IF(E1215&lt;=hypothèses!$AT$6,hypothèses!$AW$6,IF(E1215&gt;=hypothèses!$AU$6,hypothèses!$AX$6,E1215*hypothèses!$AY$6)),IF(AND(A1215=hypothèses!$AV$8,G1215=hypothèses!$AO$1),IF(E1215&lt;=hypothèses!$AT$8,hypothèses!$AW$8,IF(E1215&gt;=hypothèses!$AU$8,hypothèses!$AX$8,E1215*hypothèses!$AY$8)),IF(AND(A1215=hypothèses!$AV$9,G1215=hypothèses!$AO$1),IF(E1215&lt;=hypothèses!$AT$9,hypothèses!$AW$9,IF(E1215&gt;=hypothèses!$AU$9,hypothèses!$AX$9,E1215*hypothèses!$AY$9)),IF(AND(A1215=hypothèses!$AV$11,G1215=hypothèses!$AP$1),IF(E1215&lt;=hypothèses!$AT$11,hypothèses!$AW$11,IF(E1215&gt;=hypothèses!$AU$11,hypothèses!$AX$11,E1215*hypothèses!$AY$11)),IF(AND(A1215=hypothèses!$AV$12,G1215=hypothèses!$AP$1),IF(E1215&lt;=hypothèses!$AT$12,hypothèses!$AW$12,IF(E1215&gt;=hypothèses!$AU$12,hypothèses!$AX$12,E1215*hypothèses!$AY$12)),IF(AND(A1215=hypothèses!$AV$14,G1215=hypothèses!$AQ$1),IF(E1215&lt;=hypothèses!$AT$14,hypothèses!$AW$14,IF(E1215&gt;=hypothèses!$AU$14,hypothèses!$AX$14,E1215*hypothèses!$AY$14)),IF(AND(A1215=hypothèses!$AV$15,G1215=hypothèses!$AQ$1),IF(E1215&lt;=hypothèses!$AT$15,hypothèses!$AW$15,IF(E1215&gt;=hypothèses!$AU$15,hypothèses!$AX$15,E1215*hypothèses!$AY$15)),IF(AND(A1215=hypothèses!$AV$17,G1215=hypothèses!$AR$1),IF(E1215&lt;=hypothèses!$AT$17,hypothèses!$AW$17,IF(E1215&gt;=hypothèses!$AU$17,hypothèses!$AX$17,E1215*hypothèses!$AY$17)),IF(AND(A1215=hypothèses!$AV$18,G1215=hypothèses!$AR$1),IF(E1215&lt;=hypothèses!$AT$18,hypothèses!$AW$18,IF(E1215&gt;=hypothèses!$AU$18,hypothèses!$AX$18,E1215*hypothèses!$AY$18)),0))))))))))))))</f>
        <v>0</v>
      </c>
      <c r="L1215" s="58"/>
    </row>
    <row r="1216" spans="1:12">
      <c r="A1216" t="s">
        <v>68</v>
      </c>
      <c r="B1216" s="59">
        <v>0</v>
      </c>
      <c r="C1216">
        <v>1</v>
      </c>
      <c r="D1216">
        <v>3</v>
      </c>
      <c r="E1216" s="4">
        <f t="shared" si="18"/>
        <v>0</v>
      </c>
      <c r="F1216" s="49">
        <f>IF($E1216&lt;=hypothèses!$AK$2,1,IF(AND($E1216&gt;hypothèses!$AJ$3,$E1216&lt;=hypothèses!$AK$3),2,IF(AND($E1216&gt;hypothèses!$AJ$4,$E1216&lt;=hypothèses!$AK$4),3,IF(AND($E1216&gt;hypothèses!$AJ$5,$E1216&lt;=hypothèses!$AK$5),4,IF(AND($E1216&gt;hypothèses!$AJ$6,$E1216&lt;=hypothèses!$AK$6),5,IF(AND($E1216&gt;hypothèses!$AJ$7,$E1216&lt;=hypothèses!$AK$7),6,IF(AND($E1216&gt;hypothèses!$AJ$8,$E1216&lt;=hypothèses!$AK$8),7,IF(AND($E1216&gt;hypothèses!$AJ$9,$E1216&lt;=hypothèses!$AK$9),8,IF(AND($E1216&gt;hypothèses!$AJ$10,$E1216&lt;=hypothèses!$AK$10),9,IF(AND($E1216&gt;hypothèses!$AJ$11,$E1216&lt;=hypothèses!$AK$11),10,""))))))))))</f>
        <v>1</v>
      </c>
      <c r="I1216">
        <v>0</v>
      </c>
      <c r="J1216" s="58" t="str" cm="1">
        <f t="array" ref="J12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16" s="58">
        <f>IF(G1216="Tarif Frais de dossier",30,IF(I1216&lt;0,0,IF(AND(A1216=hypothèses!$AV$2,G1216=hypothèses!$AM$1),IF(E1216&lt;=hypothèses!$AT$2,hypothèses!$AW$2,IF(E1216&gt;=hypothèses!$AU$2,hypothèses!$AX$2,E1216*hypothèses!$AY$2)),IF(AND(A1216=hypothèses!$AV$3,G1216=hypothèses!$AM$1),IF(E1216&lt;=hypothèses!$AT$3,hypothèses!$AW$3,IF(E1216&gt;=hypothèses!$AU$3,hypothèses!$AX$3,E1216*hypothèses!$AY$3)),IF(AND(A1216=hypothèses!$AV$5,G1216=hypothèses!$AN$1),IF(E1216&lt;=hypothèses!$AT$5,hypothèses!$AW$5,IF(E1216&gt;=hypothèses!$AU$5,hypothèses!$AX$5,E1216*hypothèses!$AY$5)),IF(AND(A1216=hypothèses!$AV$6,G1216=hypothèses!$AN$1),IF(E1216&lt;=hypothèses!$AT$6,hypothèses!$AW$6,IF(E1216&gt;=hypothèses!$AU$6,hypothèses!$AX$6,E1216*hypothèses!$AY$6)),IF(AND(A1216=hypothèses!$AV$8,G1216=hypothèses!$AO$1),IF(E1216&lt;=hypothèses!$AT$8,hypothèses!$AW$8,IF(E1216&gt;=hypothèses!$AU$8,hypothèses!$AX$8,E1216*hypothèses!$AY$8)),IF(AND(A1216=hypothèses!$AV$9,G1216=hypothèses!$AO$1),IF(E1216&lt;=hypothèses!$AT$9,hypothèses!$AW$9,IF(E1216&gt;=hypothèses!$AU$9,hypothèses!$AX$9,E1216*hypothèses!$AY$9)),IF(AND(A1216=hypothèses!$AV$11,G1216=hypothèses!$AP$1),IF(E1216&lt;=hypothèses!$AT$11,hypothèses!$AW$11,IF(E1216&gt;=hypothèses!$AU$11,hypothèses!$AX$11,E1216*hypothèses!$AY$11)),IF(AND(A1216=hypothèses!$AV$12,G1216=hypothèses!$AP$1),IF(E1216&lt;=hypothèses!$AT$12,hypothèses!$AW$12,IF(E1216&gt;=hypothèses!$AU$12,hypothèses!$AX$12,E1216*hypothèses!$AY$12)),IF(AND(A1216=hypothèses!$AV$14,G1216=hypothèses!$AQ$1),IF(E1216&lt;=hypothèses!$AT$14,hypothèses!$AW$14,IF(E1216&gt;=hypothèses!$AU$14,hypothèses!$AX$14,E1216*hypothèses!$AY$14)),IF(AND(A1216=hypothèses!$AV$15,G1216=hypothèses!$AQ$1),IF(E1216&lt;=hypothèses!$AT$15,hypothèses!$AW$15,IF(E1216&gt;=hypothèses!$AU$15,hypothèses!$AX$15,E1216*hypothèses!$AY$15)),IF(AND(A1216=hypothèses!$AV$17,G1216=hypothèses!$AR$1),IF(E1216&lt;=hypothèses!$AT$17,hypothèses!$AW$17,IF(E1216&gt;=hypothèses!$AU$17,hypothèses!$AX$17,E1216*hypothèses!$AY$17)),IF(AND(A1216=hypothèses!$AV$18,G1216=hypothèses!$AR$1),IF(E1216&lt;=hypothèses!$AT$18,hypothèses!$AW$18,IF(E1216&gt;=hypothèses!$AU$18,hypothèses!$AX$18,E1216*hypothèses!$AY$18)),0))))))))))))))</f>
        <v>0</v>
      </c>
      <c r="L1216" s="58"/>
    </row>
    <row r="1217" spans="1:12">
      <c r="A1217" t="s">
        <v>68</v>
      </c>
      <c r="B1217" s="59">
        <v>0</v>
      </c>
      <c r="C1217">
        <v>1</v>
      </c>
      <c r="D1217">
        <v>3</v>
      </c>
      <c r="E1217" s="4">
        <f t="shared" si="18"/>
        <v>0</v>
      </c>
      <c r="F1217" s="49">
        <f>IF($E1217&lt;=hypothèses!$AK$2,1,IF(AND($E1217&gt;hypothèses!$AJ$3,$E1217&lt;=hypothèses!$AK$3),2,IF(AND($E1217&gt;hypothèses!$AJ$4,$E1217&lt;=hypothèses!$AK$4),3,IF(AND($E1217&gt;hypothèses!$AJ$5,$E1217&lt;=hypothèses!$AK$5),4,IF(AND($E1217&gt;hypothèses!$AJ$6,$E1217&lt;=hypothèses!$AK$6),5,IF(AND($E1217&gt;hypothèses!$AJ$7,$E1217&lt;=hypothèses!$AK$7),6,IF(AND($E1217&gt;hypothèses!$AJ$8,$E1217&lt;=hypothèses!$AK$8),7,IF(AND($E1217&gt;hypothèses!$AJ$9,$E1217&lt;=hypothèses!$AK$9),8,IF(AND($E1217&gt;hypothèses!$AJ$10,$E1217&lt;=hypothèses!$AK$10),9,IF(AND($E1217&gt;hypothèses!$AJ$11,$E1217&lt;=hypothèses!$AK$11),10,""))))))))))</f>
        <v>1</v>
      </c>
      <c r="G1217" t="s">
        <v>17</v>
      </c>
      <c r="H1217">
        <v>1</v>
      </c>
      <c r="I1217">
        <v>66</v>
      </c>
      <c r="J1217" s="58" cm="1">
        <f t="array" ref="J12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217" s="58">
        <f>IF(G1217="Tarif Frais de dossier",30,IF(I1217&lt;0,0,IF(AND(A1217=hypothèses!$AV$2,G1217=hypothèses!$AM$1),IF(E1217&lt;=hypothèses!$AT$2,hypothèses!$AW$2,IF(E1217&gt;=hypothèses!$AU$2,hypothèses!$AX$2,E1217*hypothèses!$AY$2)),IF(AND(A1217=hypothèses!$AV$3,G1217=hypothèses!$AM$1),IF(E1217&lt;=hypothèses!$AT$3,hypothèses!$AW$3,IF(E1217&gt;=hypothèses!$AU$3,hypothèses!$AX$3,E1217*hypothèses!$AY$3)),IF(AND(A1217=hypothèses!$AV$5,G1217=hypothèses!$AN$1),IF(E1217&lt;=hypothèses!$AT$5,hypothèses!$AW$5,IF(E1217&gt;=hypothèses!$AU$5,hypothèses!$AX$5,E1217*hypothèses!$AY$5)),IF(AND(A1217=hypothèses!$AV$6,G1217=hypothèses!$AN$1),IF(E1217&lt;=hypothèses!$AT$6,hypothèses!$AW$6,IF(E1217&gt;=hypothèses!$AU$6,hypothèses!$AX$6,E1217*hypothèses!$AY$6)),IF(AND(A1217=hypothèses!$AV$8,G1217=hypothèses!$AO$1),IF(E1217&lt;=hypothèses!$AT$8,hypothèses!$AW$8,IF(E1217&gt;=hypothèses!$AU$8,hypothèses!$AX$8,E1217*hypothèses!$AY$8)),IF(AND(A1217=hypothèses!$AV$9,G1217=hypothèses!$AO$1),IF(E1217&lt;=hypothèses!$AT$9,hypothèses!$AW$9,IF(E1217&gt;=hypothèses!$AU$9,hypothèses!$AX$9,E1217*hypothèses!$AY$9)),IF(AND(A1217=hypothèses!$AV$11,G1217=hypothèses!$AP$1),IF(E1217&lt;=hypothèses!$AT$11,hypothèses!$AW$11,IF(E1217&gt;=hypothèses!$AU$11,hypothèses!$AX$11,E1217*hypothèses!$AY$11)),IF(AND(A1217=hypothèses!$AV$12,G1217=hypothèses!$AP$1),IF(E1217&lt;=hypothèses!$AT$12,hypothèses!$AW$12,IF(E1217&gt;=hypothèses!$AU$12,hypothèses!$AX$12,E1217*hypothèses!$AY$12)),IF(AND(A1217=hypothèses!$AV$14,G1217=hypothèses!$AQ$1),IF(E1217&lt;=hypothèses!$AT$14,hypothèses!$AW$14,IF(E1217&gt;=hypothèses!$AU$14,hypothèses!$AX$14,E1217*hypothèses!$AY$14)),IF(AND(A1217=hypothèses!$AV$15,G1217=hypothèses!$AQ$1),IF(E1217&lt;=hypothèses!$AT$15,hypothèses!$AW$15,IF(E1217&gt;=hypothèses!$AU$15,hypothèses!$AX$15,E1217*hypothèses!$AY$15)),IF(AND(A1217=hypothèses!$AV$17,G1217=hypothèses!$AR$1),IF(E1217&lt;=hypothèses!$AT$17,hypothèses!$AW$17,IF(E1217&gt;=hypothèses!$AU$17,hypothèses!$AX$17,E1217*hypothèses!$AY$17)),IF(AND(A1217=hypothèses!$AV$18,G1217=hypothèses!$AR$1),IF(E1217&lt;=hypothèses!$AT$18,hypothèses!$AW$18,IF(E1217&gt;=hypothèses!$AU$18,hypothèses!$AX$18,E1217*hypothèses!$AY$18)),0))))))))))))))</f>
        <v>66</v>
      </c>
      <c r="L1217" s="58"/>
    </row>
    <row r="1218" spans="1:12">
      <c r="A1218" t="s">
        <v>68</v>
      </c>
      <c r="B1218" s="59">
        <v>0</v>
      </c>
      <c r="C1218">
        <v>1</v>
      </c>
      <c r="D1218">
        <v>3</v>
      </c>
      <c r="E1218" s="4">
        <f t="shared" ref="E1218:E1281" si="19">(B1218/D1218)/12</f>
        <v>0</v>
      </c>
      <c r="F1218" s="49">
        <f>IF($E1218&lt;=hypothèses!$AK$2,1,IF(AND($E1218&gt;hypothèses!$AJ$3,$E1218&lt;=hypothèses!$AK$3),2,IF(AND($E1218&gt;hypothèses!$AJ$4,$E1218&lt;=hypothèses!$AK$4),3,IF(AND($E1218&gt;hypothèses!$AJ$5,$E1218&lt;=hypothèses!$AK$5),4,IF(AND($E1218&gt;hypothèses!$AJ$6,$E1218&lt;=hypothèses!$AK$6),5,IF(AND($E1218&gt;hypothèses!$AJ$7,$E1218&lt;=hypothèses!$AK$7),6,IF(AND($E1218&gt;hypothèses!$AJ$8,$E1218&lt;=hypothèses!$AK$8),7,IF(AND($E1218&gt;hypothèses!$AJ$9,$E1218&lt;=hypothèses!$AK$9),8,IF(AND($E1218&gt;hypothèses!$AJ$10,$E1218&lt;=hypothèses!$AK$10),9,IF(AND($E1218&gt;hypothèses!$AJ$11,$E1218&lt;=hypothèses!$AK$11),10,""))))))))))</f>
        <v>1</v>
      </c>
      <c r="G1218" t="s">
        <v>14</v>
      </c>
      <c r="H1218">
        <v>1</v>
      </c>
      <c r="I1218">
        <v>30</v>
      </c>
      <c r="J1218" s="58" cm="1">
        <f t="array" ref="J12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18" s="58">
        <f>IF(G1218="Tarif Frais de dossier",30,IF(I1218&lt;0,0,IF(AND(A1218=hypothèses!$AV$2,G1218=hypothèses!$AM$1),IF(E1218&lt;=hypothèses!$AT$2,hypothèses!$AW$2,IF(E1218&gt;=hypothèses!$AU$2,hypothèses!$AX$2,E1218*hypothèses!$AY$2)),IF(AND(A1218=hypothèses!$AV$3,G1218=hypothèses!$AM$1),IF(E1218&lt;=hypothèses!$AT$3,hypothèses!$AW$3,IF(E1218&gt;=hypothèses!$AU$3,hypothèses!$AX$3,E1218*hypothèses!$AY$3)),IF(AND(A1218=hypothèses!$AV$5,G1218=hypothèses!$AN$1),IF(E1218&lt;=hypothèses!$AT$5,hypothèses!$AW$5,IF(E1218&gt;=hypothèses!$AU$5,hypothèses!$AX$5,E1218*hypothèses!$AY$5)),IF(AND(A1218=hypothèses!$AV$6,G1218=hypothèses!$AN$1),IF(E1218&lt;=hypothèses!$AT$6,hypothèses!$AW$6,IF(E1218&gt;=hypothèses!$AU$6,hypothèses!$AX$6,E1218*hypothèses!$AY$6)),IF(AND(A1218=hypothèses!$AV$8,G1218=hypothèses!$AO$1),IF(E1218&lt;=hypothèses!$AT$8,hypothèses!$AW$8,IF(E1218&gt;=hypothèses!$AU$8,hypothèses!$AX$8,E1218*hypothèses!$AY$8)),IF(AND(A1218=hypothèses!$AV$9,G1218=hypothèses!$AO$1),IF(E1218&lt;=hypothèses!$AT$9,hypothèses!$AW$9,IF(E1218&gt;=hypothèses!$AU$9,hypothèses!$AX$9,E1218*hypothèses!$AY$9)),IF(AND(A1218=hypothèses!$AV$11,G1218=hypothèses!$AP$1),IF(E1218&lt;=hypothèses!$AT$11,hypothèses!$AW$11,IF(E1218&gt;=hypothèses!$AU$11,hypothèses!$AX$11,E1218*hypothèses!$AY$11)),IF(AND(A1218=hypothèses!$AV$12,G1218=hypothèses!$AP$1),IF(E1218&lt;=hypothèses!$AT$12,hypothèses!$AW$12,IF(E1218&gt;=hypothèses!$AU$12,hypothèses!$AX$12,E1218*hypothèses!$AY$12)),IF(AND(A1218=hypothèses!$AV$14,G1218=hypothèses!$AQ$1),IF(E1218&lt;=hypothèses!$AT$14,hypothèses!$AW$14,IF(E1218&gt;=hypothèses!$AU$14,hypothèses!$AX$14,E1218*hypothèses!$AY$14)),IF(AND(A1218=hypothèses!$AV$15,G1218=hypothèses!$AQ$1),IF(E1218&lt;=hypothèses!$AT$15,hypothèses!$AW$15,IF(E1218&gt;=hypothèses!$AU$15,hypothèses!$AX$15,E1218*hypothèses!$AY$15)),IF(AND(A1218=hypothèses!$AV$17,G1218=hypothèses!$AR$1),IF(E1218&lt;=hypothèses!$AT$17,hypothèses!$AW$17,IF(E1218&gt;=hypothèses!$AU$17,hypothèses!$AX$17,E1218*hypothèses!$AY$17)),IF(AND(A1218=hypothèses!$AV$18,G1218=hypothèses!$AR$1),IF(E1218&lt;=hypothèses!$AT$18,hypothèses!$AW$18,IF(E1218&gt;=hypothèses!$AU$18,hypothèses!$AX$18,E1218*hypothèses!$AY$18)),0))))))))))))))</f>
        <v>30</v>
      </c>
      <c r="L1218" s="58"/>
    </row>
    <row r="1219" spans="1:12">
      <c r="A1219" t="s">
        <v>70</v>
      </c>
      <c r="B1219" s="59">
        <v>0</v>
      </c>
      <c r="C1219">
        <v>1</v>
      </c>
      <c r="D1219">
        <v>1</v>
      </c>
      <c r="E1219" s="4">
        <f t="shared" si="19"/>
        <v>0</v>
      </c>
      <c r="F1219" s="49">
        <f>IF($E1219&lt;=hypothèses!$AK$2,1,IF(AND($E1219&gt;hypothèses!$AJ$3,$E1219&lt;=hypothèses!$AK$3),2,IF(AND($E1219&gt;hypothèses!$AJ$4,$E1219&lt;=hypothèses!$AK$4),3,IF(AND($E1219&gt;hypothèses!$AJ$5,$E1219&lt;=hypothèses!$AK$5),4,IF(AND($E1219&gt;hypothèses!$AJ$6,$E1219&lt;=hypothèses!$AK$6),5,IF(AND($E1219&gt;hypothèses!$AJ$7,$E1219&lt;=hypothèses!$AK$7),6,IF(AND($E1219&gt;hypothèses!$AJ$8,$E1219&lt;=hypothèses!$AK$8),7,IF(AND($E1219&gt;hypothèses!$AJ$9,$E1219&lt;=hypothèses!$AK$9),8,IF(AND($E1219&gt;hypothèses!$AJ$10,$E1219&lt;=hypothèses!$AK$10),9,IF(AND($E1219&gt;hypothèses!$AJ$11,$E1219&lt;=hypothèses!$AK$11),10,""))))))))))</f>
        <v>1</v>
      </c>
      <c r="I1219">
        <v>0</v>
      </c>
      <c r="J1219" s="58" t="str" cm="1">
        <f t="array" ref="J12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19" s="58">
        <f>IF(G1219="Tarif Frais de dossier",30,IF(I1219&lt;0,0,IF(AND(A1219=hypothèses!$AV$2,G1219=hypothèses!$AM$1),IF(E1219&lt;=hypothèses!$AT$2,hypothèses!$AW$2,IF(E1219&gt;=hypothèses!$AU$2,hypothèses!$AX$2,E1219*hypothèses!$AY$2)),IF(AND(A1219=hypothèses!$AV$3,G1219=hypothèses!$AM$1),IF(E1219&lt;=hypothèses!$AT$3,hypothèses!$AW$3,IF(E1219&gt;=hypothèses!$AU$3,hypothèses!$AX$3,E1219*hypothèses!$AY$3)),IF(AND(A1219=hypothèses!$AV$5,G1219=hypothèses!$AN$1),IF(E1219&lt;=hypothèses!$AT$5,hypothèses!$AW$5,IF(E1219&gt;=hypothèses!$AU$5,hypothèses!$AX$5,E1219*hypothèses!$AY$5)),IF(AND(A1219=hypothèses!$AV$6,G1219=hypothèses!$AN$1),IF(E1219&lt;=hypothèses!$AT$6,hypothèses!$AW$6,IF(E1219&gt;=hypothèses!$AU$6,hypothèses!$AX$6,E1219*hypothèses!$AY$6)),IF(AND(A1219=hypothèses!$AV$8,G1219=hypothèses!$AO$1),IF(E1219&lt;=hypothèses!$AT$8,hypothèses!$AW$8,IF(E1219&gt;=hypothèses!$AU$8,hypothèses!$AX$8,E1219*hypothèses!$AY$8)),IF(AND(A1219=hypothèses!$AV$9,G1219=hypothèses!$AO$1),IF(E1219&lt;=hypothèses!$AT$9,hypothèses!$AW$9,IF(E1219&gt;=hypothèses!$AU$9,hypothèses!$AX$9,E1219*hypothèses!$AY$9)),IF(AND(A1219=hypothèses!$AV$11,G1219=hypothèses!$AP$1),IF(E1219&lt;=hypothèses!$AT$11,hypothèses!$AW$11,IF(E1219&gt;=hypothèses!$AU$11,hypothèses!$AX$11,E1219*hypothèses!$AY$11)),IF(AND(A1219=hypothèses!$AV$12,G1219=hypothèses!$AP$1),IF(E1219&lt;=hypothèses!$AT$12,hypothèses!$AW$12,IF(E1219&gt;=hypothèses!$AU$12,hypothèses!$AX$12,E1219*hypothèses!$AY$12)),IF(AND(A1219=hypothèses!$AV$14,G1219=hypothèses!$AQ$1),IF(E1219&lt;=hypothèses!$AT$14,hypothèses!$AW$14,IF(E1219&gt;=hypothèses!$AU$14,hypothèses!$AX$14,E1219*hypothèses!$AY$14)),IF(AND(A1219=hypothèses!$AV$15,G1219=hypothèses!$AQ$1),IF(E1219&lt;=hypothèses!$AT$15,hypothèses!$AW$15,IF(E1219&gt;=hypothèses!$AU$15,hypothèses!$AX$15,E1219*hypothèses!$AY$15)),IF(AND(A1219=hypothèses!$AV$17,G1219=hypothèses!$AR$1),IF(E1219&lt;=hypothèses!$AT$17,hypothèses!$AW$17,IF(E1219&gt;=hypothèses!$AU$17,hypothèses!$AX$17,E1219*hypothèses!$AY$17)),IF(AND(A1219=hypothèses!$AV$18,G1219=hypothèses!$AR$1),IF(E1219&lt;=hypothèses!$AT$18,hypothèses!$AW$18,IF(E1219&gt;=hypothèses!$AU$18,hypothèses!$AX$18,E1219*hypothèses!$AY$18)),0))))))))))))))</f>
        <v>0</v>
      </c>
      <c r="L1219" s="58"/>
    </row>
    <row r="1220" spans="1:12">
      <c r="A1220" t="s">
        <v>68</v>
      </c>
      <c r="B1220" s="59">
        <v>15313</v>
      </c>
      <c r="C1220">
        <v>7</v>
      </c>
      <c r="D1220">
        <v>2</v>
      </c>
      <c r="E1220" s="4">
        <f t="shared" si="19"/>
        <v>638.04166666666663</v>
      </c>
      <c r="F1220" s="49">
        <f>IF($E1220&lt;=hypothèses!$AK$2,1,IF(AND($E1220&gt;hypothèses!$AJ$3,$E1220&lt;=hypothèses!$AK$3),2,IF(AND($E1220&gt;hypothèses!$AJ$4,$E1220&lt;=hypothèses!$AK$4),3,IF(AND($E1220&gt;hypothèses!$AJ$5,$E1220&lt;=hypothèses!$AK$5),4,IF(AND($E1220&gt;hypothèses!$AJ$6,$E1220&lt;=hypothèses!$AK$6),5,IF(AND($E1220&gt;hypothèses!$AJ$7,$E1220&lt;=hypothèses!$AK$7),6,IF(AND($E1220&gt;hypothèses!$AJ$8,$E1220&lt;=hypothèses!$AK$8),7,IF(AND($E1220&gt;hypothèses!$AJ$9,$E1220&lt;=hypothèses!$AK$9),8,IF(AND($E1220&gt;hypothèses!$AJ$10,$E1220&lt;=hypothèses!$AK$10),9,IF(AND($E1220&gt;hypothèses!$AJ$11,$E1220&lt;=hypothèses!$AK$11),10,""))))))))))</f>
        <v>4</v>
      </c>
      <c r="G1220" t="s">
        <v>17</v>
      </c>
      <c r="H1220">
        <v>1</v>
      </c>
      <c r="I1220">
        <v>253</v>
      </c>
      <c r="J1220" s="58" cm="1">
        <f t="array" ref="J12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251.01</v>
      </c>
      <c r="K1220" s="58">
        <f>IF(G1220="Tarif Frais de dossier",30,IF(I1220&lt;0,0,IF(AND(A1220=hypothèses!$AV$2,G1220=hypothèses!$AM$1),IF(E1220&lt;=hypothèses!$AT$2,hypothèses!$AW$2,IF(E1220&gt;=hypothèses!$AU$2,hypothèses!$AX$2,E1220*hypothèses!$AY$2)),IF(AND(A1220=hypothèses!$AV$3,G1220=hypothèses!$AM$1),IF(E1220&lt;=hypothèses!$AT$3,hypothèses!$AW$3,IF(E1220&gt;=hypothèses!$AU$3,hypothèses!$AX$3,E1220*hypothèses!$AY$3)),IF(AND(A1220=hypothèses!$AV$5,G1220=hypothèses!$AN$1),IF(E1220&lt;=hypothèses!$AT$5,hypothèses!$AW$5,IF(E1220&gt;=hypothèses!$AU$5,hypothèses!$AX$5,E1220*hypothèses!$AY$5)),IF(AND(A1220=hypothèses!$AV$6,G1220=hypothèses!$AN$1),IF(E1220&lt;=hypothèses!$AT$6,hypothèses!$AW$6,IF(E1220&gt;=hypothèses!$AU$6,hypothèses!$AX$6,E1220*hypothèses!$AY$6)),IF(AND(A1220=hypothèses!$AV$8,G1220=hypothèses!$AO$1),IF(E1220&lt;=hypothèses!$AT$8,hypothèses!$AW$8,IF(E1220&gt;=hypothèses!$AU$8,hypothèses!$AX$8,E1220*hypothèses!$AY$8)),IF(AND(A1220=hypothèses!$AV$9,G1220=hypothèses!$AO$1),IF(E1220&lt;=hypothèses!$AT$9,hypothèses!$AW$9,IF(E1220&gt;=hypothèses!$AU$9,hypothèses!$AX$9,E1220*hypothèses!$AY$9)),IF(AND(A1220=hypothèses!$AV$11,G1220=hypothèses!$AP$1),IF(E1220&lt;=hypothèses!$AT$11,hypothèses!$AW$11,IF(E1220&gt;=hypothèses!$AU$11,hypothèses!$AX$11,E1220*hypothèses!$AY$11)),IF(AND(A1220=hypothèses!$AV$12,G1220=hypothèses!$AP$1),IF(E1220&lt;=hypothèses!$AT$12,hypothèses!$AW$12,IF(E1220&gt;=hypothèses!$AU$12,hypothèses!$AX$12,E1220*hypothèses!$AY$12)),IF(AND(A1220=hypothèses!$AV$14,G1220=hypothèses!$AQ$1),IF(E1220&lt;=hypothèses!$AT$14,hypothèses!$AW$14,IF(E1220&gt;=hypothèses!$AU$14,hypothèses!$AX$14,E1220*hypothèses!$AY$14)),IF(AND(A1220=hypothèses!$AV$15,G1220=hypothèses!$AQ$1),IF(E1220&lt;=hypothèses!$AT$15,hypothèses!$AW$15,IF(E1220&gt;=hypothèses!$AU$15,hypothèses!$AX$15,E1220*hypothèses!$AY$15)),IF(AND(A1220=hypothèses!$AV$17,G1220=hypothèses!$AR$1),IF(E1220&lt;=hypothèses!$AT$17,hypothèses!$AW$17,IF(E1220&gt;=hypothèses!$AU$17,hypothèses!$AX$17,E1220*hypothèses!$AY$17)),IF(AND(A1220=hypothèses!$AV$18,G1220=hypothèses!$AR$1),IF(E1220&lt;=hypothèses!$AT$18,hypothèses!$AW$18,IF(E1220&gt;=hypothèses!$AU$18,hypothèses!$AX$18,E1220*hypothèses!$AY$18)),0))))))))))))))</f>
        <v>105.276875</v>
      </c>
      <c r="L1220" s="58"/>
    </row>
    <row r="1221" spans="1:12">
      <c r="A1221" t="s">
        <v>68</v>
      </c>
      <c r="B1221" s="59">
        <v>15313</v>
      </c>
      <c r="C1221">
        <v>7</v>
      </c>
      <c r="D1221">
        <v>2</v>
      </c>
      <c r="E1221" s="4">
        <f t="shared" si="19"/>
        <v>638.04166666666663</v>
      </c>
      <c r="F1221" s="49">
        <f>IF($E1221&lt;=hypothèses!$AK$2,1,IF(AND($E1221&gt;hypothèses!$AJ$3,$E1221&lt;=hypothèses!$AK$3),2,IF(AND($E1221&gt;hypothèses!$AJ$4,$E1221&lt;=hypothèses!$AK$4),3,IF(AND($E1221&gt;hypothèses!$AJ$5,$E1221&lt;=hypothèses!$AK$5),4,IF(AND($E1221&gt;hypothèses!$AJ$6,$E1221&lt;=hypothèses!$AK$6),5,IF(AND($E1221&gt;hypothèses!$AJ$7,$E1221&lt;=hypothèses!$AK$7),6,IF(AND($E1221&gt;hypothèses!$AJ$8,$E1221&lt;=hypothèses!$AK$8),7,IF(AND($E1221&gt;hypothèses!$AJ$9,$E1221&lt;=hypothèses!$AK$9),8,IF(AND($E1221&gt;hypothèses!$AJ$10,$E1221&lt;=hypothèses!$AK$10),9,IF(AND($E1221&gt;hypothèses!$AJ$11,$E1221&lt;=hypothèses!$AK$11),10,""))))))))))</f>
        <v>4</v>
      </c>
      <c r="G1221" t="s">
        <v>14</v>
      </c>
      <c r="H1221">
        <v>1</v>
      </c>
      <c r="I1221">
        <v>30</v>
      </c>
      <c r="J1221" s="58" cm="1">
        <f t="array" ref="J12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21" s="58">
        <f>IF(G1221="Tarif Frais de dossier",30,IF(I1221&lt;0,0,IF(AND(A1221=hypothèses!$AV$2,G1221=hypothèses!$AM$1),IF(E1221&lt;=hypothèses!$AT$2,hypothèses!$AW$2,IF(E1221&gt;=hypothèses!$AU$2,hypothèses!$AX$2,E1221*hypothèses!$AY$2)),IF(AND(A1221=hypothèses!$AV$3,G1221=hypothèses!$AM$1),IF(E1221&lt;=hypothèses!$AT$3,hypothèses!$AW$3,IF(E1221&gt;=hypothèses!$AU$3,hypothèses!$AX$3,E1221*hypothèses!$AY$3)),IF(AND(A1221=hypothèses!$AV$5,G1221=hypothèses!$AN$1),IF(E1221&lt;=hypothèses!$AT$5,hypothèses!$AW$5,IF(E1221&gt;=hypothèses!$AU$5,hypothèses!$AX$5,E1221*hypothèses!$AY$5)),IF(AND(A1221=hypothèses!$AV$6,G1221=hypothèses!$AN$1),IF(E1221&lt;=hypothèses!$AT$6,hypothèses!$AW$6,IF(E1221&gt;=hypothèses!$AU$6,hypothèses!$AX$6,E1221*hypothèses!$AY$6)),IF(AND(A1221=hypothèses!$AV$8,G1221=hypothèses!$AO$1),IF(E1221&lt;=hypothèses!$AT$8,hypothèses!$AW$8,IF(E1221&gt;=hypothèses!$AU$8,hypothèses!$AX$8,E1221*hypothèses!$AY$8)),IF(AND(A1221=hypothèses!$AV$9,G1221=hypothèses!$AO$1),IF(E1221&lt;=hypothèses!$AT$9,hypothèses!$AW$9,IF(E1221&gt;=hypothèses!$AU$9,hypothèses!$AX$9,E1221*hypothèses!$AY$9)),IF(AND(A1221=hypothèses!$AV$11,G1221=hypothèses!$AP$1),IF(E1221&lt;=hypothèses!$AT$11,hypothèses!$AW$11,IF(E1221&gt;=hypothèses!$AU$11,hypothèses!$AX$11,E1221*hypothèses!$AY$11)),IF(AND(A1221=hypothèses!$AV$12,G1221=hypothèses!$AP$1),IF(E1221&lt;=hypothèses!$AT$12,hypothèses!$AW$12,IF(E1221&gt;=hypothèses!$AU$12,hypothèses!$AX$12,E1221*hypothèses!$AY$12)),IF(AND(A1221=hypothèses!$AV$14,G1221=hypothèses!$AQ$1),IF(E1221&lt;=hypothèses!$AT$14,hypothèses!$AW$14,IF(E1221&gt;=hypothèses!$AU$14,hypothèses!$AX$14,E1221*hypothèses!$AY$14)),IF(AND(A1221=hypothèses!$AV$15,G1221=hypothèses!$AQ$1),IF(E1221&lt;=hypothèses!$AT$15,hypothèses!$AW$15,IF(E1221&gt;=hypothèses!$AU$15,hypothèses!$AX$15,E1221*hypothèses!$AY$15)),IF(AND(A1221=hypothèses!$AV$17,G1221=hypothèses!$AR$1),IF(E1221&lt;=hypothèses!$AT$17,hypothèses!$AW$17,IF(E1221&gt;=hypothèses!$AU$17,hypothèses!$AX$17,E1221*hypothèses!$AY$17)),IF(AND(A1221=hypothèses!$AV$18,G1221=hypothèses!$AR$1),IF(E1221&lt;=hypothèses!$AT$18,hypothèses!$AW$18,IF(E1221&gt;=hypothèses!$AU$18,hypothèses!$AX$18,E1221*hypothèses!$AY$18)),0))))))))))))))</f>
        <v>30</v>
      </c>
      <c r="L1221" s="58"/>
    </row>
    <row r="1222" spans="1:12">
      <c r="A1222" t="s">
        <v>70</v>
      </c>
      <c r="B1222" s="59">
        <v>47589</v>
      </c>
      <c r="C1222">
        <v>20</v>
      </c>
      <c r="D1222">
        <v>2.5</v>
      </c>
      <c r="E1222" s="4">
        <f t="shared" si="19"/>
        <v>1586.3</v>
      </c>
      <c r="F1222" s="49">
        <f>IF($E1222&lt;=hypothèses!$AK$2,1,IF(AND($E1222&gt;hypothèses!$AJ$3,$E1222&lt;=hypothèses!$AK$3),2,IF(AND($E1222&gt;hypothèses!$AJ$4,$E1222&lt;=hypothèses!$AK$4),3,IF(AND($E1222&gt;hypothèses!$AJ$5,$E1222&lt;=hypothèses!$AK$5),4,IF(AND($E1222&gt;hypothèses!$AJ$6,$E1222&lt;=hypothèses!$AK$6),5,IF(AND($E1222&gt;hypothèses!$AJ$7,$E1222&lt;=hypothèses!$AK$7),6,IF(AND($E1222&gt;hypothèses!$AJ$8,$E1222&lt;=hypothèses!$AK$8),7,IF(AND($E1222&gt;hypothèses!$AJ$9,$E1222&lt;=hypothèses!$AK$9),8,IF(AND($E1222&gt;hypothèses!$AJ$10,$E1222&lt;=hypothèses!$AK$10),9,IF(AND($E1222&gt;hypothèses!$AJ$11,$E1222&lt;=hypothèses!$AK$11),10,""))))))))))</f>
        <v>8</v>
      </c>
      <c r="G1222" t="s">
        <v>16</v>
      </c>
      <c r="H1222">
        <v>1</v>
      </c>
      <c r="I1222">
        <v>150</v>
      </c>
      <c r="J1222" s="58" cm="1">
        <f t="array" ref="J12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1222" s="58">
        <f>IF(G1222="Tarif Frais de dossier",30,IF(I1222&lt;0,0,IF(AND(A1222=hypothèses!$AV$2,G1222=hypothèses!$AM$1),IF(E1222&lt;=hypothèses!$AT$2,hypothèses!$AW$2,IF(E1222&gt;=hypothèses!$AU$2,hypothèses!$AX$2,E1222*hypothèses!$AY$2)),IF(AND(A1222=hypothèses!$AV$3,G1222=hypothèses!$AM$1),IF(E1222&lt;=hypothèses!$AT$3,hypothèses!$AW$3,IF(E1222&gt;=hypothèses!$AU$3,hypothèses!$AX$3,E1222*hypothèses!$AY$3)),IF(AND(A1222=hypothèses!$AV$5,G1222=hypothèses!$AN$1),IF(E1222&lt;=hypothèses!$AT$5,hypothèses!$AW$5,IF(E1222&gt;=hypothèses!$AU$5,hypothèses!$AX$5,E1222*hypothèses!$AY$5)),IF(AND(A1222=hypothèses!$AV$6,G1222=hypothèses!$AN$1),IF(E1222&lt;=hypothèses!$AT$6,hypothèses!$AW$6,IF(E1222&gt;=hypothèses!$AU$6,hypothèses!$AX$6,E1222*hypothèses!$AY$6)),IF(AND(A1222=hypothèses!$AV$8,G1222=hypothèses!$AO$1),IF(E1222&lt;=hypothèses!$AT$8,hypothèses!$AW$8,IF(E1222&gt;=hypothèses!$AU$8,hypothèses!$AX$8,E1222*hypothèses!$AY$8)),IF(AND(A1222=hypothèses!$AV$9,G1222=hypothèses!$AO$1),IF(E1222&lt;=hypothèses!$AT$9,hypothèses!$AW$9,IF(E1222&gt;=hypothèses!$AU$9,hypothèses!$AX$9,E1222*hypothèses!$AY$9)),IF(AND(A1222=hypothèses!$AV$11,G1222=hypothèses!$AP$1),IF(E1222&lt;=hypothèses!$AT$11,hypothèses!$AW$11,IF(E1222&gt;=hypothèses!$AU$11,hypothèses!$AX$11,E1222*hypothèses!$AY$11)),IF(AND(A1222=hypothèses!$AV$12,G1222=hypothèses!$AP$1),IF(E1222&lt;=hypothèses!$AT$12,hypothèses!$AW$12,IF(E1222&gt;=hypothèses!$AU$12,hypothèses!$AX$12,E1222*hypothèses!$AY$12)),IF(AND(A1222=hypothèses!$AV$14,G1222=hypothèses!$AQ$1),IF(E1222&lt;=hypothèses!$AT$14,hypothèses!$AW$14,IF(E1222&gt;=hypothèses!$AU$14,hypothèses!$AX$14,E1222*hypothèses!$AY$14)),IF(AND(A1222=hypothèses!$AV$15,G1222=hypothèses!$AQ$1),IF(E1222&lt;=hypothèses!$AT$15,hypothèses!$AW$15,IF(E1222&gt;=hypothèses!$AU$15,hypothèses!$AX$15,E1222*hypothèses!$AY$15)),IF(AND(A1222=hypothèses!$AV$17,G1222=hypothèses!$AR$1),IF(E1222&lt;=hypothèses!$AT$17,hypothèses!$AW$17,IF(E1222&gt;=hypothèses!$AU$17,hypothèses!$AX$17,E1222*hypothèses!$AY$17)),IF(AND(A1222=hypothèses!$AV$18,G1222=hypothèses!$AR$1),IF(E1222&lt;=hypothèses!$AT$18,hypothèses!$AW$18,IF(E1222&gt;=hypothèses!$AU$18,hypothèses!$AX$18,E1222*hypothèses!$AY$18)),0))))))))))))))</f>
        <v>161.07046153846153</v>
      </c>
      <c r="L1222" s="58"/>
    </row>
    <row r="1223" spans="1:12">
      <c r="A1223" t="s">
        <v>70</v>
      </c>
      <c r="B1223" s="59">
        <v>47589</v>
      </c>
      <c r="C1223">
        <v>20</v>
      </c>
      <c r="D1223">
        <v>2.5</v>
      </c>
      <c r="E1223" s="4">
        <f t="shared" si="19"/>
        <v>1586.3</v>
      </c>
      <c r="F1223" s="49">
        <f>IF($E1223&lt;=hypothèses!$AK$2,1,IF(AND($E1223&gt;hypothèses!$AJ$3,$E1223&lt;=hypothèses!$AK$3),2,IF(AND($E1223&gt;hypothèses!$AJ$4,$E1223&lt;=hypothèses!$AK$4),3,IF(AND($E1223&gt;hypothèses!$AJ$5,$E1223&lt;=hypothèses!$AK$5),4,IF(AND($E1223&gt;hypothèses!$AJ$6,$E1223&lt;=hypothèses!$AK$6),5,IF(AND($E1223&gt;hypothèses!$AJ$7,$E1223&lt;=hypothèses!$AK$7),6,IF(AND($E1223&gt;hypothèses!$AJ$8,$E1223&lt;=hypothèses!$AK$8),7,IF(AND($E1223&gt;hypothèses!$AJ$9,$E1223&lt;=hypothèses!$AK$9),8,IF(AND($E1223&gt;hypothèses!$AJ$10,$E1223&lt;=hypothèses!$AK$10),9,IF(AND($E1223&gt;hypothèses!$AJ$11,$E1223&lt;=hypothèses!$AK$11),10,""))))))))))</f>
        <v>8</v>
      </c>
      <c r="G1223" t="s">
        <v>14</v>
      </c>
      <c r="H1223">
        <v>1</v>
      </c>
      <c r="I1223">
        <v>30</v>
      </c>
      <c r="J1223" s="58" cm="1">
        <f t="array" ref="J12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23" s="58">
        <f>IF(G1223="Tarif Frais de dossier",30,IF(I1223&lt;0,0,IF(AND(A1223=hypothèses!$AV$2,G1223=hypothèses!$AM$1),IF(E1223&lt;=hypothèses!$AT$2,hypothèses!$AW$2,IF(E1223&gt;=hypothèses!$AU$2,hypothèses!$AX$2,E1223*hypothèses!$AY$2)),IF(AND(A1223=hypothèses!$AV$3,G1223=hypothèses!$AM$1),IF(E1223&lt;=hypothèses!$AT$3,hypothèses!$AW$3,IF(E1223&gt;=hypothèses!$AU$3,hypothèses!$AX$3,E1223*hypothèses!$AY$3)),IF(AND(A1223=hypothèses!$AV$5,G1223=hypothèses!$AN$1),IF(E1223&lt;=hypothèses!$AT$5,hypothèses!$AW$5,IF(E1223&gt;=hypothèses!$AU$5,hypothèses!$AX$5,E1223*hypothèses!$AY$5)),IF(AND(A1223=hypothèses!$AV$6,G1223=hypothèses!$AN$1),IF(E1223&lt;=hypothèses!$AT$6,hypothèses!$AW$6,IF(E1223&gt;=hypothèses!$AU$6,hypothèses!$AX$6,E1223*hypothèses!$AY$6)),IF(AND(A1223=hypothèses!$AV$8,G1223=hypothèses!$AO$1),IF(E1223&lt;=hypothèses!$AT$8,hypothèses!$AW$8,IF(E1223&gt;=hypothèses!$AU$8,hypothèses!$AX$8,E1223*hypothèses!$AY$8)),IF(AND(A1223=hypothèses!$AV$9,G1223=hypothèses!$AO$1),IF(E1223&lt;=hypothèses!$AT$9,hypothèses!$AW$9,IF(E1223&gt;=hypothèses!$AU$9,hypothèses!$AX$9,E1223*hypothèses!$AY$9)),IF(AND(A1223=hypothèses!$AV$11,G1223=hypothèses!$AP$1),IF(E1223&lt;=hypothèses!$AT$11,hypothèses!$AW$11,IF(E1223&gt;=hypothèses!$AU$11,hypothèses!$AX$11,E1223*hypothèses!$AY$11)),IF(AND(A1223=hypothèses!$AV$12,G1223=hypothèses!$AP$1),IF(E1223&lt;=hypothèses!$AT$12,hypothèses!$AW$12,IF(E1223&gt;=hypothèses!$AU$12,hypothèses!$AX$12,E1223*hypothèses!$AY$12)),IF(AND(A1223=hypothèses!$AV$14,G1223=hypothèses!$AQ$1),IF(E1223&lt;=hypothèses!$AT$14,hypothèses!$AW$14,IF(E1223&gt;=hypothèses!$AU$14,hypothèses!$AX$14,E1223*hypothèses!$AY$14)),IF(AND(A1223=hypothèses!$AV$15,G1223=hypothèses!$AQ$1),IF(E1223&lt;=hypothèses!$AT$15,hypothèses!$AW$15,IF(E1223&gt;=hypothèses!$AU$15,hypothèses!$AX$15,E1223*hypothèses!$AY$15)),IF(AND(A1223=hypothèses!$AV$17,G1223=hypothèses!$AR$1),IF(E1223&lt;=hypothèses!$AT$17,hypothèses!$AW$17,IF(E1223&gt;=hypothèses!$AU$17,hypothèses!$AX$17,E1223*hypothèses!$AY$17)),IF(AND(A1223=hypothèses!$AV$18,G1223=hypothèses!$AR$1),IF(E1223&lt;=hypothèses!$AT$18,hypothèses!$AW$18,IF(E1223&gt;=hypothèses!$AU$18,hypothèses!$AX$18,E1223*hypothèses!$AY$18)),0))))))))))))))</f>
        <v>30</v>
      </c>
      <c r="L1223" s="58"/>
    </row>
    <row r="1224" spans="1:12">
      <c r="A1224" t="s">
        <v>70</v>
      </c>
      <c r="B1224" s="59">
        <v>111454</v>
      </c>
      <c r="C1224">
        <v>41</v>
      </c>
      <c r="D1224">
        <v>3</v>
      </c>
      <c r="E1224" s="4">
        <f t="shared" si="19"/>
        <v>3095.9444444444448</v>
      </c>
      <c r="F1224" s="49">
        <f>IF($E1224&lt;=hypothèses!$AK$2,1,IF(AND($E1224&gt;hypothèses!$AJ$3,$E1224&lt;=hypothèses!$AK$3),2,IF(AND($E1224&gt;hypothèses!$AJ$4,$E1224&lt;=hypothèses!$AK$4),3,IF(AND($E1224&gt;hypothèses!$AJ$5,$E1224&lt;=hypothèses!$AK$5),4,IF(AND($E1224&gt;hypothèses!$AJ$6,$E1224&lt;=hypothèses!$AK$6),5,IF(AND($E1224&gt;hypothèses!$AJ$7,$E1224&lt;=hypothèses!$AK$7),6,IF(AND($E1224&gt;hypothèses!$AJ$8,$E1224&lt;=hypothèses!$AK$8),7,IF(AND($E1224&gt;hypothèses!$AJ$9,$E1224&lt;=hypothèses!$AK$9),8,IF(AND($E1224&gt;hypothèses!$AJ$10,$E1224&lt;=hypothèses!$AK$10),9,IF(AND($E1224&gt;hypothèses!$AJ$11,$E1224&lt;=hypothèses!$AK$11),10,""))))))))))</f>
        <v>10</v>
      </c>
      <c r="G1224" t="s">
        <v>13</v>
      </c>
      <c r="H1224">
        <v>1</v>
      </c>
      <c r="I1224">
        <v>1067</v>
      </c>
      <c r="J1224" s="58" cm="1">
        <f t="array" ref="J12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1224" s="58">
        <f>IF(G1224="Tarif Frais de dossier",30,IF(I1224&lt;0,0,IF(AND(A1224=hypothèses!$AV$2,G1224=hypothèses!$AM$1),IF(E1224&lt;=hypothèses!$AT$2,hypothèses!$AW$2,IF(E1224&gt;=hypothèses!$AU$2,hypothèses!$AX$2,E1224*hypothèses!$AY$2)),IF(AND(A1224=hypothèses!$AV$3,G1224=hypothèses!$AM$1),IF(E1224&lt;=hypothèses!$AT$3,hypothèses!$AW$3,IF(E1224&gt;=hypothèses!$AU$3,hypothèses!$AX$3,E1224*hypothèses!$AY$3)),IF(AND(A1224=hypothèses!$AV$5,G1224=hypothèses!$AN$1),IF(E1224&lt;=hypothèses!$AT$5,hypothèses!$AW$5,IF(E1224&gt;=hypothèses!$AU$5,hypothèses!$AX$5,E1224*hypothèses!$AY$5)),IF(AND(A1224=hypothèses!$AV$6,G1224=hypothèses!$AN$1),IF(E1224&lt;=hypothèses!$AT$6,hypothèses!$AW$6,IF(E1224&gt;=hypothèses!$AU$6,hypothèses!$AX$6,E1224*hypothèses!$AY$6)),IF(AND(A1224=hypothèses!$AV$8,G1224=hypothèses!$AO$1),IF(E1224&lt;=hypothèses!$AT$8,hypothèses!$AW$8,IF(E1224&gt;=hypothèses!$AU$8,hypothèses!$AX$8,E1224*hypothèses!$AY$8)),IF(AND(A1224=hypothèses!$AV$9,G1224=hypothèses!$AO$1),IF(E1224&lt;=hypothèses!$AT$9,hypothèses!$AW$9,IF(E1224&gt;=hypothèses!$AU$9,hypothèses!$AX$9,E1224*hypothèses!$AY$9)),IF(AND(A1224=hypothèses!$AV$11,G1224=hypothèses!$AP$1),IF(E1224&lt;=hypothèses!$AT$11,hypothèses!$AW$11,IF(E1224&gt;=hypothèses!$AU$11,hypothèses!$AX$11,E1224*hypothèses!$AY$11)),IF(AND(A1224=hypothèses!$AV$12,G1224=hypothèses!$AP$1),IF(E1224&lt;=hypothèses!$AT$12,hypothèses!$AW$12,IF(E1224&gt;=hypothèses!$AU$12,hypothèses!$AX$12,E1224*hypothèses!$AY$12)),IF(AND(A1224=hypothèses!$AV$14,G1224=hypothèses!$AQ$1),IF(E1224&lt;=hypothèses!$AT$14,hypothèses!$AW$14,IF(E1224&gt;=hypothèses!$AU$14,hypothèses!$AX$14,E1224*hypothèses!$AY$14)),IF(AND(A1224=hypothèses!$AV$15,G1224=hypothèses!$AQ$1),IF(E1224&lt;=hypothèses!$AT$15,hypothèses!$AW$15,IF(E1224&gt;=hypothèses!$AU$15,hypothèses!$AX$15,E1224*hypothèses!$AY$15)),IF(AND(A1224=hypothèses!$AV$17,G1224=hypothèses!$AR$1),IF(E1224&lt;=hypothèses!$AT$17,hypothèses!$AW$17,IF(E1224&gt;=hypothèses!$AU$17,hypothèses!$AX$17,E1224*hypothèses!$AY$17)),IF(AND(A1224=hypothèses!$AV$18,G1224=hypothèses!$AR$1),IF(E1224&lt;=hypothèses!$AT$18,hypothèses!$AW$18,IF(E1224&gt;=hypothèses!$AU$18,hypothèses!$AX$18,E1224*hypothèses!$AY$18)),0))))))))))))))</f>
        <v>817.32933333333347</v>
      </c>
      <c r="L1224" s="58"/>
    </row>
    <row r="1225" spans="1:12">
      <c r="A1225" t="s">
        <v>70</v>
      </c>
      <c r="B1225" s="59">
        <v>111454</v>
      </c>
      <c r="C1225">
        <v>41</v>
      </c>
      <c r="D1225">
        <v>3</v>
      </c>
      <c r="E1225" s="4">
        <f t="shared" si="19"/>
        <v>3095.9444444444448</v>
      </c>
      <c r="F1225" s="49">
        <f>IF($E1225&lt;=hypothèses!$AK$2,1,IF(AND($E1225&gt;hypothèses!$AJ$3,$E1225&lt;=hypothèses!$AK$3),2,IF(AND($E1225&gt;hypothèses!$AJ$4,$E1225&lt;=hypothèses!$AK$4),3,IF(AND($E1225&gt;hypothèses!$AJ$5,$E1225&lt;=hypothèses!$AK$5),4,IF(AND($E1225&gt;hypothèses!$AJ$6,$E1225&lt;=hypothèses!$AK$6),5,IF(AND($E1225&gt;hypothèses!$AJ$7,$E1225&lt;=hypothèses!$AK$7),6,IF(AND($E1225&gt;hypothèses!$AJ$8,$E1225&lt;=hypothèses!$AK$8),7,IF(AND($E1225&gt;hypothèses!$AJ$9,$E1225&lt;=hypothèses!$AK$9),8,IF(AND($E1225&gt;hypothèses!$AJ$10,$E1225&lt;=hypothèses!$AK$10),9,IF(AND($E1225&gt;hypothèses!$AJ$11,$E1225&lt;=hypothèses!$AK$11),10,""))))))))))</f>
        <v>10</v>
      </c>
      <c r="I1225">
        <v>0</v>
      </c>
      <c r="J1225" s="58" t="str" cm="1">
        <f t="array" ref="J12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25" s="58">
        <f>IF(G1225="Tarif Frais de dossier",30,IF(I1225&lt;0,0,IF(AND(A1225=hypothèses!$AV$2,G1225=hypothèses!$AM$1),IF(E1225&lt;=hypothèses!$AT$2,hypothèses!$AW$2,IF(E1225&gt;=hypothèses!$AU$2,hypothèses!$AX$2,E1225*hypothèses!$AY$2)),IF(AND(A1225=hypothèses!$AV$3,G1225=hypothèses!$AM$1),IF(E1225&lt;=hypothèses!$AT$3,hypothèses!$AW$3,IF(E1225&gt;=hypothèses!$AU$3,hypothèses!$AX$3,E1225*hypothèses!$AY$3)),IF(AND(A1225=hypothèses!$AV$5,G1225=hypothèses!$AN$1),IF(E1225&lt;=hypothèses!$AT$5,hypothèses!$AW$5,IF(E1225&gt;=hypothèses!$AU$5,hypothèses!$AX$5,E1225*hypothèses!$AY$5)),IF(AND(A1225=hypothèses!$AV$6,G1225=hypothèses!$AN$1),IF(E1225&lt;=hypothèses!$AT$6,hypothèses!$AW$6,IF(E1225&gt;=hypothèses!$AU$6,hypothèses!$AX$6,E1225*hypothèses!$AY$6)),IF(AND(A1225=hypothèses!$AV$8,G1225=hypothèses!$AO$1),IF(E1225&lt;=hypothèses!$AT$8,hypothèses!$AW$8,IF(E1225&gt;=hypothèses!$AU$8,hypothèses!$AX$8,E1225*hypothèses!$AY$8)),IF(AND(A1225=hypothèses!$AV$9,G1225=hypothèses!$AO$1),IF(E1225&lt;=hypothèses!$AT$9,hypothèses!$AW$9,IF(E1225&gt;=hypothèses!$AU$9,hypothèses!$AX$9,E1225*hypothèses!$AY$9)),IF(AND(A1225=hypothèses!$AV$11,G1225=hypothèses!$AP$1),IF(E1225&lt;=hypothèses!$AT$11,hypothèses!$AW$11,IF(E1225&gt;=hypothèses!$AU$11,hypothèses!$AX$11,E1225*hypothèses!$AY$11)),IF(AND(A1225=hypothèses!$AV$12,G1225=hypothèses!$AP$1),IF(E1225&lt;=hypothèses!$AT$12,hypothèses!$AW$12,IF(E1225&gt;=hypothèses!$AU$12,hypothèses!$AX$12,E1225*hypothèses!$AY$12)),IF(AND(A1225=hypothèses!$AV$14,G1225=hypothèses!$AQ$1),IF(E1225&lt;=hypothèses!$AT$14,hypothèses!$AW$14,IF(E1225&gt;=hypothèses!$AU$14,hypothèses!$AX$14,E1225*hypothèses!$AY$14)),IF(AND(A1225=hypothèses!$AV$15,G1225=hypothèses!$AQ$1),IF(E1225&lt;=hypothèses!$AT$15,hypothèses!$AW$15,IF(E1225&gt;=hypothèses!$AU$15,hypothèses!$AX$15,E1225*hypothèses!$AY$15)),IF(AND(A1225=hypothèses!$AV$17,G1225=hypothèses!$AR$1),IF(E1225&lt;=hypothèses!$AT$17,hypothèses!$AW$17,IF(E1225&gt;=hypothèses!$AU$17,hypothèses!$AX$17,E1225*hypothèses!$AY$17)),IF(AND(A1225=hypothèses!$AV$18,G1225=hypothèses!$AR$1),IF(E1225&lt;=hypothèses!$AT$18,hypothèses!$AW$18,IF(E1225&gt;=hypothèses!$AU$18,hypothèses!$AX$18,E1225*hypothèses!$AY$18)),0))))))))))))))</f>
        <v>0</v>
      </c>
      <c r="L1225" s="58"/>
    </row>
    <row r="1226" spans="1:12">
      <c r="A1226" t="s">
        <v>70</v>
      </c>
      <c r="B1226" s="59">
        <v>25220</v>
      </c>
      <c r="C1226">
        <v>11</v>
      </c>
      <c r="D1226">
        <v>2.5</v>
      </c>
      <c r="E1226" s="4">
        <f t="shared" si="19"/>
        <v>840.66666666666663</v>
      </c>
      <c r="F1226" s="49">
        <f>IF($E1226&lt;=hypothèses!$AK$2,1,IF(AND($E1226&gt;hypothèses!$AJ$3,$E1226&lt;=hypothèses!$AK$3),2,IF(AND($E1226&gt;hypothèses!$AJ$4,$E1226&lt;=hypothèses!$AK$4),3,IF(AND($E1226&gt;hypothèses!$AJ$5,$E1226&lt;=hypothèses!$AK$5),4,IF(AND($E1226&gt;hypothèses!$AJ$6,$E1226&lt;=hypothèses!$AK$6),5,IF(AND($E1226&gt;hypothèses!$AJ$7,$E1226&lt;=hypothèses!$AK$7),6,IF(AND($E1226&gt;hypothèses!$AJ$8,$E1226&lt;=hypothèses!$AK$8),7,IF(AND($E1226&gt;hypothèses!$AJ$9,$E1226&lt;=hypothèses!$AK$9),8,IF(AND($E1226&gt;hypothèses!$AJ$10,$E1226&lt;=hypothèses!$AK$10),9,IF(AND($E1226&gt;hypothèses!$AJ$11,$E1226&lt;=hypothèses!$AK$11),10,""))))))))))</f>
        <v>5</v>
      </c>
      <c r="G1226" t="s">
        <v>17</v>
      </c>
      <c r="H1226">
        <v>1</v>
      </c>
      <c r="I1226">
        <v>163</v>
      </c>
      <c r="J1226" s="58" cm="1">
        <f t="array" ref="J12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255.32</v>
      </c>
      <c r="K1226" s="58">
        <f>IF(G1226="Tarif Frais de dossier",30,IF(I1226&lt;0,0,IF(AND(A1226=hypothèses!$AV$2,G1226=hypothèses!$AM$1),IF(E1226&lt;=hypothèses!$AT$2,hypothèses!$AW$2,IF(E1226&gt;=hypothèses!$AU$2,hypothèses!$AX$2,E1226*hypothèses!$AY$2)),IF(AND(A1226=hypothèses!$AV$3,G1226=hypothèses!$AM$1),IF(E1226&lt;=hypothèses!$AT$3,hypothèses!$AW$3,IF(E1226&gt;=hypothèses!$AU$3,hypothèses!$AX$3,E1226*hypothèses!$AY$3)),IF(AND(A1226=hypothèses!$AV$5,G1226=hypothèses!$AN$1),IF(E1226&lt;=hypothèses!$AT$5,hypothèses!$AW$5,IF(E1226&gt;=hypothèses!$AU$5,hypothèses!$AX$5,E1226*hypothèses!$AY$5)),IF(AND(A1226=hypothèses!$AV$6,G1226=hypothèses!$AN$1),IF(E1226&lt;=hypothèses!$AT$6,hypothèses!$AW$6,IF(E1226&gt;=hypothèses!$AU$6,hypothèses!$AX$6,E1226*hypothèses!$AY$6)),IF(AND(A1226=hypothèses!$AV$8,G1226=hypothèses!$AO$1),IF(E1226&lt;=hypothèses!$AT$8,hypothèses!$AW$8,IF(E1226&gt;=hypothèses!$AU$8,hypothèses!$AX$8,E1226*hypothèses!$AY$8)),IF(AND(A1226=hypothèses!$AV$9,G1226=hypothèses!$AO$1),IF(E1226&lt;=hypothèses!$AT$9,hypothèses!$AW$9,IF(E1226&gt;=hypothèses!$AU$9,hypothèses!$AX$9,E1226*hypothèses!$AY$9)),IF(AND(A1226=hypothèses!$AV$11,G1226=hypothèses!$AP$1),IF(E1226&lt;=hypothèses!$AT$11,hypothèses!$AW$11,IF(E1226&gt;=hypothèses!$AU$11,hypothèses!$AX$11,E1226*hypothèses!$AY$11)),IF(AND(A1226=hypothèses!$AV$12,G1226=hypothèses!$AP$1),IF(E1226&lt;=hypothèses!$AT$12,hypothèses!$AW$12,IF(E1226&gt;=hypothèses!$AU$12,hypothèses!$AX$12,E1226*hypothèses!$AY$12)),IF(AND(A1226=hypothèses!$AV$14,G1226=hypothèses!$AQ$1),IF(E1226&lt;=hypothèses!$AT$14,hypothèses!$AW$14,IF(E1226&gt;=hypothèses!$AU$14,hypothèses!$AX$14,E1226*hypothèses!$AY$14)),IF(AND(A1226=hypothèses!$AV$15,G1226=hypothèses!$AQ$1),IF(E1226&lt;=hypothèses!$AT$15,hypothèses!$AW$15,IF(E1226&gt;=hypothèses!$AU$15,hypothèses!$AX$15,E1226*hypothèses!$AY$15)),IF(AND(A1226=hypothèses!$AV$17,G1226=hypothèses!$AR$1),IF(E1226&lt;=hypothèses!$AT$17,hypothèses!$AW$17,IF(E1226&gt;=hypothèses!$AU$17,hypothèses!$AX$17,E1226*hypothèses!$AY$17)),IF(AND(A1226=hypothèses!$AV$18,G1226=hypothèses!$AR$1),IF(E1226&lt;=hypothèses!$AT$18,hypothèses!$AW$18,IF(E1226&gt;=hypothèses!$AU$18,hypothèses!$AX$18,E1226*hypothèses!$AY$18)),0))))))))))))))</f>
        <v>110.968</v>
      </c>
      <c r="L1226" s="58"/>
    </row>
    <row r="1227" spans="1:12">
      <c r="A1227" t="s">
        <v>70</v>
      </c>
      <c r="B1227" s="59">
        <v>25220</v>
      </c>
      <c r="C1227">
        <v>11</v>
      </c>
      <c r="D1227">
        <v>2.5</v>
      </c>
      <c r="E1227" s="4">
        <f t="shared" si="19"/>
        <v>840.66666666666663</v>
      </c>
      <c r="F1227" s="49">
        <f>IF($E1227&lt;=hypothèses!$AK$2,1,IF(AND($E1227&gt;hypothèses!$AJ$3,$E1227&lt;=hypothèses!$AK$3),2,IF(AND($E1227&gt;hypothèses!$AJ$4,$E1227&lt;=hypothèses!$AK$4),3,IF(AND($E1227&gt;hypothèses!$AJ$5,$E1227&lt;=hypothèses!$AK$5),4,IF(AND($E1227&gt;hypothèses!$AJ$6,$E1227&lt;=hypothèses!$AK$6),5,IF(AND($E1227&gt;hypothèses!$AJ$7,$E1227&lt;=hypothèses!$AK$7),6,IF(AND($E1227&gt;hypothèses!$AJ$8,$E1227&lt;=hypothèses!$AK$8),7,IF(AND($E1227&gt;hypothèses!$AJ$9,$E1227&lt;=hypothèses!$AK$9),8,IF(AND($E1227&gt;hypothèses!$AJ$10,$E1227&lt;=hypothèses!$AK$10),9,IF(AND($E1227&gt;hypothèses!$AJ$11,$E1227&lt;=hypothèses!$AK$11),10,""))))))))))</f>
        <v>5</v>
      </c>
      <c r="G1227" t="s">
        <v>20</v>
      </c>
      <c r="H1227">
        <v>1</v>
      </c>
      <c r="I1227">
        <v>-32.6</v>
      </c>
      <c r="J1227" s="58" cm="1">
        <f t="array" ref="J12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227" s="58">
        <f>IF(G1227="Tarif Frais de dossier",30,IF(I1227&lt;0,0,IF(AND(A1227=hypothèses!$AV$2,G1227=hypothèses!$AM$1),IF(E1227&lt;=hypothèses!$AT$2,hypothèses!$AW$2,IF(E1227&gt;=hypothèses!$AU$2,hypothèses!$AX$2,E1227*hypothèses!$AY$2)),IF(AND(A1227=hypothèses!$AV$3,G1227=hypothèses!$AM$1),IF(E1227&lt;=hypothèses!$AT$3,hypothèses!$AW$3,IF(E1227&gt;=hypothèses!$AU$3,hypothèses!$AX$3,E1227*hypothèses!$AY$3)),IF(AND(A1227=hypothèses!$AV$5,G1227=hypothèses!$AN$1),IF(E1227&lt;=hypothèses!$AT$5,hypothèses!$AW$5,IF(E1227&gt;=hypothèses!$AU$5,hypothèses!$AX$5,E1227*hypothèses!$AY$5)),IF(AND(A1227=hypothèses!$AV$6,G1227=hypothèses!$AN$1),IF(E1227&lt;=hypothèses!$AT$6,hypothèses!$AW$6,IF(E1227&gt;=hypothèses!$AU$6,hypothèses!$AX$6,E1227*hypothèses!$AY$6)),IF(AND(A1227=hypothèses!$AV$8,G1227=hypothèses!$AO$1),IF(E1227&lt;=hypothèses!$AT$8,hypothèses!$AW$8,IF(E1227&gt;=hypothèses!$AU$8,hypothèses!$AX$8,E1227*hypothèses!$AY$8)),IF(AND(A1227=hypothèses!$AV$9,G1227=hypothèses!$AO$1),IF(E1227&lt;=hypothèses!$AT$9,hypothèses!$AW$9,IF(E1227&gt;=hypothèses!$AU$9,hypothèses!$AX$9,E1227*hypothèses!$AY$9)),IF(AND(A1227=hypothèses!$AV$11,G1227=hypothèses!$AP$1),IF(E1227&lt;=hypothèses!$AT$11,hypothèses!$AW$11,IF(E1227&gt;=hypothèses!$AU$11,hypothèses!$AX$11,E1227*hypothèses!$AY$11)),IF(AND(A1227=hypothèses!$AV$12,G1227=hypothèses!$AP$1),IF(E1227&lt;=hypothèses!$AT$12,hypothèses!$AW$12,IF(E1227&gt;=hypothèses!$AU$12,hypothèses!$AX$12,E1227*hypothèses!$AY$12)),IF(AND(A1227=hypothèses!$AV$14,G1227=hypothèses!$AQ$1),IF(E1227&lt;=hypothèses!$AT$14,hypothèses!$AW$14,IF(E1227&gt;=hypothèses!$AU$14,hypothèses!$AX$14,E1227*hypothèses!$AY$14)),IF(AND(A1227=hypothèses!$AV$15,G1227=hypothèses!$AQ$1),IF(E1227&lt;=hypothèses!$AT$15,hypothèses!$AW$15,IF(E1227&gt;=hypothèses!$AU$15,hypothèses!$AX$15,E1227*hypothèses!$AY$15)),IF(AND(A1227=hypothèses!$AV$17,G1227=hypothèses!$AR$1),IF(E1227&lt;=hypothèses!$AT$17,hypothèses!$AW$17,IF(E1227&gt;=hypothèses!$AU$17,hypothèses!$AX$17,E1227*hypothèses!$AY$17)),IF(AND(A1227=hypothèses!$AV$18,G1227=hypothèses!$AR$1),IF(E1227&lt;=hypothèses!$AT$18,hypothèses!$AW$18,IF(E1227&gt;=hypothèses!$AU$18,hypothèses!$AX$18,E1227*hypothèses!$AY$18)),0))))))))))))))</f>
        <v>0</v>
      </c>
      <c r="L1227" s="58"/>
    </row>
    <row r="1228" spans="1:12">
      <c r="A1228" t="s">
        <v>70</v>
      </c>
      <c r="B1228" s="59">
        <v>25220</v>
      </c>
      <c r="C1228">
        <v>11</v>
      </c>
      <c r="D1228">
        <v>2.5</v>
      </c>
      <c r="E1228" s="4">
        <f t="shared" si="19"/>
        <v>840.66666666666663</v>
      </c>
      <c r="F1228" s="49">
        <f>IF($E1228&lt;=hypothèses!$AK$2,1,IF(AND($E1228&gt;hypothèses!$AJ$3,$E1228&lt;=hypothèses!$AK$3),2,IF(AND($E1228&gt;hypothèses!$AJ$4,$E1228&lt;=hypothèses!$AK$4),3,IF(AND($E1228&gt;hypothèses!$AJ$5,$E1228&lt;=hypothèses!$AK$5),4,IF(AND($E1228&gt;hypothèses!$AJ$6,$E1228&lt;=hypothèses!$AK$6),5,IF(AND($E1228&gt;hypothèses!$AJ$7,$E1228&lt;=hypothèses!$AK$7),6,IF(AND($E1228&gt;hypothèses!$AJ$8,$E1228&lt;=hypothèses!$AK$8),7,IF(AND($E1228&gt;hypothèses!$AJ$9,$E1228&lt;=hypothèses!$AK$9),8,IF(AND($E1228&gt;hypothèses!$AJ$10,$E1228&lt;=hypothèses!$AK$10),9,IF(AND($E1228&gt;hypothèses!$AJ$11,$E1228&lt;=hypothèses!$AK$11),10,""))))))))))</f>
        <v>5</v>
      </c>
      <c r="G1228" t="s">
        <v>17</v>
      </c>
      <c r="H1228">
        <v>1</v>
      </c>
      <c r="I1228">
        <v>163</v>
      </c>
      <c r="J1228" s="58" cm="1">
        <f t="array" ref="J12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255.32</v>
      </c>
      <c r="K1228" s="58">
        <f>IF(G1228="Tarif Frais de dossier",30,IF(I1228&lt;0,0,IF(AND(A1228=hypothèses!$AV$2,G1228=hypothèses!$AM$1),IF(E1228&lt;=hypothèses!$AT$2,hypothèses!$AW$2,IF(E1228&gt;=hypothèses!$AU$2,hypothèses!$AX$2,E1228*hypothèses!$AY$2)),IF(AND(A1228=hypothèses!$AV$3,G1228=hypothèses!$AM$1),IF(E1228&lt;=hypothèses!$AT$3,hypothèses!$AW$3,IF(E1228&gt;=hypothèses!$AU$3,hypothèses!$AX$3,E1228*hypothèses!$AY$3)),IF(AND(A1228=hypothèses!$AV$5,G1228=hypothèses!$AN$1),IF(E1228&lt;=hypothèses!$AT$5,hypothèses!$AW$5,IF(E1228&gt;=hypothèses!$AU$5,hypothèses!$AX$5,E1228*hypothèses!$AY$5)),IF(AND(A1228=hypothèses!$AV$6,G1228=hypothèses!$AN$1),IF(E1228&lt;=hypothèses!$AT$6,hypothèses!$AW$6,IF(E1228&gt;=hypothèses!$AU$6,hypothèses!$AX$6,E1228*hypothèses!$AY$6)),IF(AND(A1228=hypothèses!$AV$8,G1228=hypothèses!$AO$1),IF(E1228&lt;=hypothèses!$AT$8,hypothèses!$AW$8,IF(E1228&gt;=hypothèses!$AU$8,hypothèses!$AX$8,E1228*hypothèses!$AY$8)),IF(AND(A1228=hypothèses!$AV$9,G1228=hypothèses!$AO$1),IF(E1228&lt;=hypothèses!$AT$9,hypothèses!$AW$9,IF(E1228&gt;=hypothèses!$AU$9,hypothèses!$AX$9,E1228*hypothèses!$AY$9)),IF(AND(A1228=hypothèses!$AV$11,G1228=hypothèses!$AP$1),IF(E1228&lt;=hypothèses!$AT$11,hypothèses!$AW$11,IF(E1228&gt;=hypothèses!$AU$11,hypothèses!$AX$11,E1228*hypothèses!$AY$11)),IF(AND(A1228=hypothèses!$AV$12,G1228=hypothèses!$AP$1),IF(E1228&lt;=hypothèses!$AT$12,hypothèses!$AW$12,IF(E1228&gt;=hypothèses!$AU$12,hypothèses!$AX$12,E1228*hypothèses!$AY$12)),IF(AND(A1228=hypothèses!$AV$14,G1228=hypothèses!$AQ$1),IF(E1228&lt;=hypothèses!$AT$14,hypothèses!$AW$14,IF(E1228&gt;=hypothèses!$AU$14,hypothèses!$AX$14,E1228*hypothèses!$AY$14)),IF(AND(A1228=hypothèses!$AV$15,G1228=hypothèses!$AQ$1),IF(E1228&lt;=hypothèses!$AT$15,hypothèses!$AW$15,IF(E1228&gt;=hypothèses!$AU$15,hypothèses!$AX$15,E1228*hypothèses!$AY$15)),IF(AND(A1228=hypothèses!$AV$17,G1228=hypothèses!$AR$1),IF(E1228&lt;=hypothèses!$AT$17,hypothèses!$AW$17,IF(E1228&gt;=hypothèses!$AU$17,hypothèses!$AX$17,E1228*hypothèses!$AY$17)),IF(AND(A1228=hypothèses!$AV$18,G1228=hypothèses!$AR$1),IF(E1228&lt;=hypothèses!$AT$18,hypothèses!$AW$18,IF(E1228&gt;=hypothèses!$AU$18,hypothèses!$AX$18,E1228*hypothèses!$AY$18)),0))))))))))))))</f>
        <v>110.968</v>
      </c>
      <c r="L1228" s="58"/>
    </row>
    <row r="1229" spans="1:12">
      <c r="A1229" t="s">
        <v>70</v>
      </c>
      <c r="B1229" s="59">
        <v>25220</v>
      </c>
      <c r="C1229">
        <v>11</v>
      </c>
      <c r="D1229">
        <v>2.5</v>
      </c>
      <c r="E1229" s="4">
        <f t="shared" si="19"/>
        <v>840.66666666666663</v>
      </c>
      <c r="F1229" s="49">
        <f>IF($E1229&lt;=hypothèses!$AK$2,1,IF(AND($E1229&gt;hypothèses!$AJ$3,$E1229&lt;=hypothèses!$AK$3),2,IF(AND($E1229&gt;hypothèses!$AJ$4,$E1229&lt;=hypothèses!$AK$4),3,IF(AND($E1229&gt;hypothèses!$AJ$5,$E1229&lt;=hypothèses!$AK$5),4,IF(AND($E1229&gt;hypothèses!$AJ$6,$E1229&lt;=hypothèses!$AK$6),5,IF(AND($E1229&gt;hypothèses!$AJ$7,$E1229&lt;=hypothèses!$AK$7),6,IF(AND($E1229&gt;hypothèses!$AJ$8,$E1229&lt;=hypothèses!$AK$8),7,IF(AND($E1229&gt;hypothèses!$AJ$9,$E1229&lt;=hypothèses!$AK$9),8,IF(AND($E1229&gt;hypothèses!$AJ$10,$E1229&lt;=hypothèses!$AK$10),9,IF(AND($E1229&gt;hypothèses!$AJ$11,$E1229&lt;=hypothèses!$AK$11),10,""))))))))))</f>
        <v>5</v>
      </c>
      <c r="G1229" t="s">
        <v>20</v>
      </c>
      <c r="H1229">
        <v>1</v>
      </c>
      <c r="I1229">
        <v>-32.6</v>
      </c>
      <c r="J1229" s="58" cm="1">
        <f t="array" ref="J12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229" s="58">
        <f>IF(G1229="Tarif Frais de dossier",30,IF(I1229&lt;0,0,IF(AND(A1229=hypothèses!$AV$2,G1229=hypothèses!$AM$1),IF(E1229&lt;=hypothèses!$AT$2,hypothèses!$AW$2,IF(E1229&gt;=hypothèses!$AU$2,hypothèses!$AX$2,E1229*hypothèses!$AY$2)),IF(AND(A1229=hypothèses!$AV$3,G1229=hypothèses!$AM$1),IF(E1229&lt;=hypothèses!$AT$3,hypothèses!$AW$3,IF(E1229&gt;=hypothèses!$AU$3,hypothèses!$AX$3,E1229*hypothèses!$AY$3)),IF(AND(A1229=hypothèses!$AV$5,G1229=hypothèses!$AN$1),IF(E1229&lt;=hypothèses!$AT$5,hypothèses!$AW$5,IF(E1229&gt;=hypothèses!$AU$5,hypothèses!$AX$5,E1229*hypothèses!$AY$5)),IF(AND(A1229=hypothèses!$AV$6,G1229=hypothèses!$AN$1),IF(E1229&lt;=hypothèses!$AT$6,hypothèses!$AW$6,IF(E1229&gt;=hypothèses!$AU$6,hypothèses!$AX$6,E1229*hypothèses!$AY$6)),IF(AND(A1229=hypothèses!$AV$8,G1229=hypothèses!$AO$1),IF(E1229&lt;=hypothèses!$AT$8,hypothèses!$AW$8,IF(E1229&gt;=hypothèses!$AU$8,hypothèses!$AX$8,E1229*hypothèses!$AY$8)),IF(AND(A1229=hypothèses!$AV$9,G1229=hypothèses!$AO$1),IF(E1229&lt;=hypothèses!$AT$9,hypothèses!$AW$9,IF(E1229&gt;=hypothèses!$AU$9,hypothèses!$AX$9,E1229*hypothèses!$AY$9)),IF(AND(A1229=hypothèses!$AV$11,G1229=hypothèses!$AP$1),IF(E1229&lt;=hypothèses!$AT$11,hypothèses!$AW$11,IF(E1229&gt;=hypothèses!$AU$11,hypothèses!$AX$11,E1229*hypothèses!$AY$11)),IF(AND(A1229=hypothèses!$AV$12,G1229=hypothèses!$AP$1),IF(E1229&lt;=hypothèses!$AT$12,hypothèses!$AW$12,IF(E1229&gt;=hypothèses!$AU$12,hypothèses!$AX$12,E1229*hypothèses!$AY$12)),IF(AND(A1229=hypothèses!$AV$14,G1229=hypothèses!$AQ$1),IF(E1229&lt;=hypothèses!$AT$14,hypothèses!$AW$14,IF(E1229&gt;=hypothèses!$AU$14,hypothèses!$AX$14,E1229*hypothèses!$AY$14)),IF(AND(A1229=hypothèses!$AV$15,G1229=hypothèses!$AQ$1),IF(E1229&lt;=hypothèses!$AT$15,hypothèses!$AW$15,IF(E1229&gt;=hypothèses!$AU$15,hypothèses!$AX$15,E1229*hypothèses!$AY$15)),IF(AND(A1229=hypothèses!$AV$17,G1229=hypothèses!$AR$1),IF(E1229&lt;=hypothèses!$AT$17,hypothèses!$AW$17,IF(E1229&gt;=hypothèses!$AU$17,hypothèses!$AX$17,E1229*hypothèses!$AY$17)),IF(AND(A1229=hypothèses!$AV$18,G1229=hypothèses!$AR$1),IF(E1229&lt;=hypothèses!$AT$18,hypothèses!$AW$18,IF(E1229&gt;=hypothèses!$AU$18,hypothèses!$AX$18,E1229*hypothèses!$AY$18)),0))))))))))))))</f>
        <v>0</v>
      </c>
      <c r="L1229" s="58"/>
    </row>
    <row r="1230" spans="1:12">
      <c r="A1230" t="s">
        <v>70</v>
      </c>
      <c r="B1230" s="59">
        <v>25220</v>
      </c>
      <c r="C1230">
        <v>11</v>
      </c>
      <c r="D1230">
        <v>2.5</v>
      </c>
      <c r="E1230" s="4">
        <f t="shared" si="19"/>
        <v>840.66666666666663</v>
      </c>
      <c r="F1230" s="49">
        <f>IF($E1230&lt;=hypothèses!$AK$2,1,IF(AND($E1230&gt;hypothèses!$AJ$3,$E1230&lt;=hypothèses!$AK$3),2,IF(AND($E1230&gt;hypothèses!$AJ$4,$E1230&lt;=hypothèses!$AK$4),3,IF(AND($E1230&gt;hypothèses!$AJ$5,$E1230&lt;=hypothèses!$AK$5),4,IF(AND($E1230&gt;hypothèses!$AJ$6,$E1230&lt;=hypothèses!$AK$6),5,IF(AND($E1230&gt;hypothèses!$AJ$7,$E1230&lt;=hypothèses!$AK$7),6,IF(AND($E1230&gt;hypothèses!$AJ$8,$E1230&lt;=hypothèses!$AK$8),7,IF(AND($E1230&gt;hypothèses!$AJ$9,$E1230&lt;=hypothèses!$AK$9),8,IF(AND($E1230&gt;hypothèses!$AJ$10,$E1230&lt;=hypothèses!$AK$10),9,IF(AND($E1230&gt;hypothèses!$AJ$11,$E1230&lt;=hypothèses!$AK$11),10,""))))))))))</f>
        <v>5</v>
      </c>
      <c r="G1230" t="s">
        <v>13</v>
      </c>
      <c r="H1230">
        <v>1</v>
      </c>
      <c r="I1230">
        <v>355</v>
      </c>
      <c r="J1230" s="58" cm="1">
        <f t="array" ref="J12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1230" s="58">
        <f>IF(G1230="Tarif Frais de dossier",30,IF(I1230&lt;0,0,IF(AND(A1230=hypothèses!$AV$2,G1230=hypothèses!$AM$1),IF(E1230&lt;=hypothèses!$AT$2,hypothèses!$AW$2,IF(E1230&gt;=hypothèses!$AU$2,hypothèses!$AX$2,E1230*hypothèses!$AY$2)),IF(AND(A1230=hypothèses!$AV$3,G1230=hypothèses!$AM$1),IF(E1230&lt;=hypothèses!$AT$3,hypothèses!$AW$3,IF(E1230&gt;=hypothèses!$AU$3,hypothèses!$AX$3,E1230*hypothèses!$AY$3)),IF(AND(A1230=hypothèses!$AV$5,G1230=hypothèses!$AN$1),IF(E1230&lt;=hypothèses!$AT$5,hypothèses!$AW$5,IF(E1230&gt;=hypothèses!$AU$5,hypothèses!$AX$5,E1230*hypothèses!$AY$5)),IF(AND(A1230=hypothèses!$AV$6,G1230=hypothèses!$AN$1),IF(E1230&lt;=hypothèses!$AT$6,hypothèses!$AW$6,IF(E1230&gt;=hypothèses!$AU$6,hypothèses!$AX$6,E1230*hypothèses!$AY$6)),IF(AND(A1230=hypothèses!$AV$8,G1230=hypothèses!$AO$1),IF(E1230&lt;=hypothèses!$AT$8,hypothèses!$AW$8,IF(E1230&gt;=hypothèses!$AU$8,hypothèses!$AX$8,E1230*hypothèses!$AY$8)),IF(AND(A1230=hypothèses!$AV$9,G1230=hypothèses!$AO$1),IF(E1230&lt;=hypothèses!$AT$9,hypothèses!$AW$9,IF(E1230&gt;=hypothèses!$AU$9,hypothèses!$AX$9,E1230*hypothèses!$AY$9)),IF(AND(A1230=hypothèses!$AV$11,G1230=hypothèses!$AP$1),IF(E1230&lt;=hypothèses!$AT$11,hypothèses!$AW$11,IF(E1230&gt;=hypothèses!$AU$11,hypothèses!$AX$11,E1230*hypothèses!$AY$11)),IF(AND(A1230=hypothèses!$AV$12,G1230=hypothèses!$AP$1),IF(E1230&lt;=hypothèses!$AT$12,hypothèses!$AW$12,IF(E1230&gt;=hypothèses!$AU$12,hypothèses!$AX$12,E1230*hypothèses!$AY$12)),IF(AND(A1230=hypothèses!$AV$14,G1230=hypothèses!$AQ$1),IF(E1230&lt;=hypothèses!$AT$14,hypothèses!$AW$14,IF(E1230&gt;=hypothèses!$AU$14,hypothèses!$AX$14,E1230*hypothèses!$AY$14)),IF(AND(A1230=hypothèses!$AV$15,G1230=hypothèses!$AQ$1),IF(E1230&lt;=hypothèses!$AT$15,hypothèses!$AW$15,IF(E1230&gt;=hypothèses!$AU$15,hypothèses!$AX$15,E1230*hypothèses!$AY$15)),IF(AND(A1230=hypothèses!$AV$17,G1230=hypothèses!$AR$1),IF(E1230&lt;=hypothèses!$AT$17,hypothèses!$AW$17,IF(E1230&gt;=hypothèses!$AU$17,hypothèses!$AX$17,E1230*hypothèses!$AY$17)),IF(AND(A1230=hypothèses!$AV$18,G1230=hypothèses!$AR$1),IF(E1230&lt;=hypothèses!$AT$18,hypothèses!$AW$18,IF(E1230&gt;=hypothèses!$AU$18,hypothèses!$AX$18,E1230*hypothèses!$AY$18)),0))))))))))))))</f>
        <v>221.93600000000001</v>
      </c>
      <c r="L1230" s="58"/>
    </row>
    <row r="1231" spans="1:12">
      <c r="A1231" t="s">
        <v>70</v>
      </c>
      <c r="B1231" s="59">
        <v>25220</v>
      </c>
      <c r="C1231">
        <v>11</v>
      </c>
      <c r="D1231">
        <v>2.5</v>
      </c>
      <c r="E1231" s="4">
        <f t="shared" si="19"/>
        <v>840.66666666666663</v>
      </c>
      <c r="F1231" s="49">
        <f>IF($E1231&lt;=hypothèses!$AK$2,1,IF(AND($E1231&gt;hypothèses!$AJ$3,$E1231&lt;=hypothèses!$AK$3),2,IF(AND($E1231&gt;hypothèses!$AJ$4,$E1231&lt;=hypothèses!$AK$4),3,IF(AND($E1231&gt;hypothèses!$AJ$5,$E1231&lt;=hypothèses!$AK$5),4,IF(AND($E1231&gt;hypothèses!$AJ$6,$E1231&lt;=hypothèses!$AK$6),5,IF(AND($E1231&gt;hypothèses!$AJ$7,$E1231&lt;=hypothèses!$AK$7),6,IF(AND($E1231&gt;hypothèses!$AJ$8,$E1231&lt;=hypothèses!$AK$8),7,IF(AND($E1231&gt;hypothèses!$AJ$9,$E1231&lt;=hypothèses!$AK$9),8,IF(AND($E1231&gt;hypothèses!$AJ$10,$E1231&lt;=hypothèses!$AK$10),9,IF(AND($E1231&gt;hypothèses!$AJ$11,$E1231&lt;=hypothèses!$AK$11),10,""))))))))))</f>
        <v>5</v>
      </c>
      <c r="G1231" t="s">
        <v>20</v>
      </c>
      <c r="H1231">
        <v>1</v>
      </c>
      <c r="I1231">
        <v>-71</v>
      </c>
      <c r="J1231" s="58" cm="1">
        <f t="array" ref="J12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231" s="58">
        <f>IF(G1231="Tarif Frais de dossier",30,IF(I1231&lt;0,0,IF(AND(A1231=hypothèses!$AV$2,G1231=hypothèses!$AM$1),IF(E1231&lt;=hypothèses!$AT$2,hypothèses!$AW$2,IF(E1231&gt;=hypothèses!$AU$2,hypothèses!$AX$2,E1231*hypothèses!$AY$2)),IF(AND(A1231=hypothèses!$AV$3,G1231=hypothèses!$AM$1),IF(E1231&lt;=hypothèses!$AT$3,hypothèses!$AW$3,IF(E1231&gt;=hypothèses!$AU$3,hypothèses!$AX$3,E1231*hypothèses!$AY$3)),IF(AND(A1231=hypothèses!$AV$5,G1231=hypothèses!$AN$1),IF(E1231&lt;=hypothèses!$AT$5,hypothèses!$AW$5,IF(E1231&gt;=hypothèses!$AU$5,hypothèses!$AX$5,E1231*hypothèses!$AY$5)),IF(AND(A1231=hypothèses!$AV$6,G1231=hypothèses!$AN$1),IF(E1231&lt;=hypothèses!$AT$6,hypothèses!$AW$6,IF(E1231&gt;=hypothèses!$AU$6,hypothèses!$AX$6,E1231*hypothèses!$AY$6)),IF(AND(A1231=hypothèses!$AV$8,G1231=hypothèses!$AO$1),IF(E1231&lt;=hypothèses!$AT$8,hypothèses!$AW$8,IF(E1231&gt;=hypothèses!$AU$8,hypothèses!$AX$8,E1231*hypothèses!$AY$8)),IF(AND(A1231=hypothèses!$AV$9,G1231=hypothèses!$AO$1),IF(E1231&lt;=hypothèses!$AT$9,hypothèses!$AW$9,IF(E1231&gt;=hypothèses!$AU$9,hypothèses!$AX$9,E1231*hypothèses!$AY$9)),IF(AND(A1231=hypothèses!$AV$11,G1231=hypothèses!$AP$1),IF(E1231&lt;=hypothèses!$AT$11,hypothèses!$AW$11,IF(E1231&gt;=hypothèses!$AU$11,hypothèses!$AX$11,E1231*hypothèses!$AY$11)),IF(AND(A1231=hypothèses!$AV$12,G1231=hypothèses!$AP$1),IF(E1231&lt;=hypothèses!$AT$12,hypothèses!$AW$12,IF(E1231&gt;=hypothèses!$AU$12,hypothèses!$AX$12,E1231*hypothèses!$AY$12)),IF(AND(A1231=hypothèses!$AV$14,G1231=hypothèses!$AQ$1),IF(E1231&lt;=hypothèses!$AT$14,hypothèses!$AW$14,IF(E1231&gt;=hypothèses!$AU$14,hypothèses!$AX$14,E1231*hypothèses!$AY$14)),IF(AND(A1231=hypothèses!$AV$15,G1231=hypothèses!$AQ$1),IF(E1231&lt;=hypothèses!$AT$15,hypothèses!$AW$15,IF(E1231&gt;=hypothèses!$AU$15,hypothèses!$AX$15,E1231*hypothèses!$AY$15)),IF(AND(A1231=hypothèses!$AV$17,G1231=hypothèses!$AR$1),IF(E1231&lt;=hypothèses!$AT$17,hypothèses!$AW$17,IF(E1231&gt;=hypothèses!$AU$17,hypothèses!$AX$17,E1231*hypothèses!$AY$17)),IF(AND(A1231=hypothèses!$AV$18,G1231=hypothèses!$AR$1),IF(E1231&lt;=hypothèses!$AT$18,hypothèses!$AW$18,IF(E1231&gt;=hypothèses!$AU$18,hypothèses!$AX$18,E1231*hypothèses!$AY$18)),0))))))))))))))</f>
        <v>0</v>
      </c>
      <c r="L1231" s="58"/>
    </row>
    <row r="1232" spans="1:12">
      <c r="A1232" t="s">
        <v>70</v>
      </c>
      <c r="B1232" s="59">
        <v>25220</v>
      </c>
      <c r="C1232">
        <v>11</v>
      </c>
      <c r="D1232">
        <v>2.5</v>
      </c>
      <c r="E1232" s="4">
        <f t="shared" si="19"/>
        <v>840.66666666666663</v>
      </c>
      <c r="F1232" s="49">
        <f>IF($E1232&lt;=hypothèses!$AK$2,1,IF(AND($E1232&gt;hypothèses!$AJ$3,$E1232&lt;=hypothèses!$AK$3),2,IF(AND($E1232&gt;hypothèses!$AJ$4,$E1232&lt;=hypothèses!$AK$4),3,IF(AND($E1232&gt;hypothèses!$AJ$5,$E1232&lt;=hypothèses!$AK$5),4,IF(AND($E1232&gt;hypothèses!$AJ$6,$E1232&lt;=hypothèses!$AK$6),5,IF(AND($E1232&gt;hypothèses!$AJ$7,$E1232&lt;=hypothèses!$AK$7),6,IF(AND($E1232&gt;hypothèses!$AJ$8,$E1232&lt;=hypothèses!$AK$8),7,IF(AND($E1232&gt;hypothèses!$AJ$9,$E1232&lt;=hypothèses!$AK$9),8,IF(AND($E1232&gt;hypothèses!$AJ$10,$E1232&lt;=hypothèses!$AK$10),9,IF(AND($E1232&gt;hypothèses!$AJ$11,$E1232&lt;=hypothèses!$AK$11),10,""))))))))))</f>
        <v>5</v>
      </c>
      <c r="I1232">
        <v>0</v>
      </c>
      <c r="J1232" s="58" t="str" cm="1">
        <f t="array" ref="J12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32" s="58">
        <f>IF(G1232="Tarif Frais de dossier",30,IF(I1232&lt;0,0,IF(AND(A1232=hypothèses!$AV$2,G1232=hypothèses!$AM$1),IF(E1232&lt;=hypothèses!$AT$2,hypothèses!$AW$2,IF(E1232&gt;=hypothèses!$AU$2,hypothèses!$AX$2,E1232*hypothèses!$AY$2)),IF(AND(A1232=hypothèses!$AV$3,G1232=hypothèses!$AM$1),IF(E1232&lt;=hypothèses!$AT$3,hypothèses!$AW$3,IF(E1232&gt;=hypothèses!$AU$3,hypothèses!$AX$3,E1232*hypothèses!$AY$3)),IF(AND(A1232=hypothèses!$AV$5,G1232=hypothèses!$AN$1),IF(E1232&lt;=hypothèses!$AT$5,hypothèses!$AW$5,IF(E1232&gt;=hypothèses!$AU$5,hypothèses!$AX$5,E1232*hypothèses!$AY$5)),IF(AND(A1232=hypothèses!$AV$6,G1232=hypothèses!$AN$1),IF(E1232&lt;=hypothèses!$AT$6,hypothèses!$AW$6,IF(E1232&gt;=hypothèses!$AU$6,hypothèses!$AX$6,E1232*hypothèses!$AY$6)),IF(AND(A1232=hypothèses!$AV$8,G1232=hypothèses!$AO$1),IF(E1232&lt;=hypothèses!$AT$8,hypothèses!$AW$8,IF(E1232&gt;=hypothèses!$AU$8,hypothèses!$AX$8,E1232*hypothèses!$AY$8)),IF(AND(A1232=hypothèses!$AV$9,G1232=hypothèses!$AO$1),IF(E1232&lt;=hypothèses!$AT$9,hypothèses!$AW$9,IF(E1232&gt;=hypothèses!$AU$9,hypothèses!$AX$9,E1232*hypothèses!$AY$9)),IF(AND(A1232=hypothèses!$AV$11,G1232=hypothèses!$AP$1),IF(E1232&lt;=hypothèses!$AT$11,hypothèses!$AW$11,IF(E1232&gt;=hypothèses!$AU$11,hypothèses!$AX$11,E1232*hypothèses!$AY$11)),IF(AND(A1232=hypothèses!$AV$12,G1232=hypothèses!$AP$1),IF(E1232&lt;=hypothèses!$AT$12,hypothèses!$AW$12,IF(E1232&gt;=hypothèses!$AU$12,hypothèses!$AX$12,E1232*hypothèses!$AY$12)),IF(AND(A1232=hypothèses!$AV$14,G1232=hypothèses!$AQ$1),IF(E1232&lt;=hypothèses!$AT$14,hypothèses!$AW$14,IF(E1232&gt;=hypothèses!$AU$14,hypothèses!$AX$14,E1232*hypothèses!$AY$14)),IF(AND(A1232=hypothèses!$AV$15,G1232=hypothèses!$AQ$1),IF(E1232&lt;=hypothèses!$AT$15,hypothèses!$AW$15,IF(E1232&gt;=hypothèses!$AU$15,hypothèses!$AX$15,E1232*hypothèses!$AY$15)),IF(AND(A1232=hypothèses!$AV$17,G1232=hypothèses!$AR$1),IF(E1232&lt;=hypothèses!$AT$17,hypothèses!$AW$17,IF(E1232&gt;=hypothèses!$AU$17,hypothèses!$AX$17,E1232*hypothèses!$AY$17)),IF(AND(A1232=hypothèses!$AV$18,G1232=hypothèses!$AR$1),IF(E1232&lt;=hypothèses!$AT$18,hypothèses!$AW$18,IF(E1232&gt;=hypothèses!$AU$18,hypothèses!$AX$18,E1232*hypothèses!$AY$18)),0))))))))))))))</f>
        <v>0</v>
      </c>
      <c r="L1232" s="58"/>
    </row>
    <row r="1233" spans="1:12">
      <c r="A1233" t="s">
        <v>70</v>
      </c>
      <c r="B1233" s="59">
        <v>81764</v>
      </c>
      <c r="C1233">
        <v>33</v>
      </c>
      <c r="D1233">
        <v>3</v>
      </c>
      <c r="E1233" s="4">
        <f t="shared" si="19"/>
        <v>2271.2222222222222</v>
      </c>
      <c r="F1233" s="49">
        <f>IF($E1233&lt;=hypothèses!$AK$2,1,IF(AND($E1233&gt;hypothèses!$AJ$3,$E1233&lt;=hypothèses!$AK$3),2,IF(AND($E1233&gt;hypothèses!$AJ$4,$E1233&lt;=hypothèses!$AK$4),3,IF(AND($E1233&gt;hypothèses!$AJ$5,$E1233&lt;=hypothèses!$AK$5),4,IF(AND($E1233&gt;hypothèses!$AJ$6,$E1233&lt;=hypothèses!$AK$6),5,IF(AND($E1233&gt;hypothèses!$AJ$7,$E1233&lt;=hypothèses!$AK$7),6,IF(AND($E1233&gt;hypothèses!$AJ$8,$E1233&lt;=hypothèses!$AK$8),7,IF(AND($E1233&gt;hypothèses!$AJ$9,$E1233&lt;=hypothèses!$AK$9),8,IF(AND($E1233&gt;hypothèses!$AJ$10,$E1233&lt;=hypothèses!$AK$10),9,IF(AND($E1233&gt;hypothèses!$AJ$11,$E1233&lt;=hypothèses!$AK$11),10,""))))))))))</f>
        <v>9</v>
      </c>
      <c r="G1233" t="s">
        <v>13</v>
      </c>
      <c r="H1233">
        <v>1</v>
      </c>
      <c r="I1233">
        <v>962</v>
      </c>
      <c r="J1233" s="58" cm="1">
        <f t="array" ref="J12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233" s="58">
        <f>IF(G1233="Tarif Frais de dossier",30,IF(I1233&lt;0,0,IF(AND(A1233=hypothèses!$AV$2,G1233=hypothèses!$AM$1),IF(E1233&lt;=hypothèses!$AT$2,hypothèses!$AW$2,IF(E1233&gt;=hypothèses!$AU$2,hypothèses!$AX$2,E1233*hypothèses!$AY$2)),IF(AND(A1233=hypothèses!$AV$3,G1233=hypothèses!$AM$1),IF(E1233&lt;=hypothèses!$AT$3,hypothèses!$AW$3,IF(E1233&gt;=hypothèses!$AU$3,hypothèses!$AX$3,E1233*hypothèses!$AY$3)),IF(AND(A1233=hypothèses!$AV$5,G1233=hypothèses!$AN$1),IF(E1233&lt;=hypothèses!$AT$5,hypothèses!$AW$5,IF(E1233&gt;=hypothèses!$AU$5,hypothèses!$AX$5,E1233*hypothèses!$AY$5)),IF(AND(A1233=hypothèses!$AV$6,G1233=hypothèses!$AN$1),IF(E1233&lt;=hypothèses!$AT$6,hypothèses!$AW$6,IF(E1233&gt;=hypothèses!$AU$6,hypothèses!$AX$6,E1233*hypothèses!$AY$6)),IF(AND(A1233=hypothèses!$AV$8,G1233=hypothèses!$AO$1),IF(E1233&lt;=hypothèses!$AT$8,hypothèses!$AW$8,IF(E1233&gt;=hypothèses!$AU$8,hypothèses!$AX$8,E1233*hypothèses!$AY$8)),IF(AND(A1233=hypothèses!$AV$9,G1233=hypothèses!$AO$1),IF(E1233&lt;=hypothèses!$AT$9,hypothèses!$AW$9,IF(E1233&gt;=hypothèses!$AU$9,hypothèses!$AX$9,E1233*hypothèses!$AY$9)),IF(AND(A1233=hypothèses!$AV$11,G1233=hypothèses!$AP$1),IF(E1233&lt;=hypothèses!$AT$11,hypothèses!$AW$11,IF(E1233&gt;=hypothèses!$AU$11,hypothèses!$AX$11,E1233*hypothèses!$AY$11)),IF(AND(A1233=hypothèses!$AV$12,G1233=hypothèses!$AP$1),IF(E1233&lt;=hypothèses!$AT$12,hypothèses!$AW$12,IF(E1233&gt;=hypothèses!$AU$12,hypothèses!$AX$12,E1233*hypothèses!$AY$12)),IF(AND(A1233=hypothèses!$AV$14,G1233=hypothèses!$AQ$1),IF(E1233&lt;=hypothèses!$AT$14,hypothèses!$AW$14,IF(E1233&gt;=hypothèses!$AU$14,hypothèses!$AX$14,E1233*hypothèses!$AY$14)),IF(AND(A1233=hypothèses!$AV$15,G1233=hypothèses!$AQ$1),IF(E1233&lt;=hypothèses!$AT$15,hypothèses!$AW$15,IF(E1233&gt;=hypothèses!$AU$15,hypothèses!$AX$15,E1233*hypothèses!$AY$15)),IF(AND(A1233=hypothèses!$AV$17,G1233=hypothèses!$AR$1),IF(E1233&lt;=hypothèses!$AT$17,hypothèses!$AW$17,IF(E1233&gt;=hypothèses!$AU$17,hypothèses!$AX$17,E1233*hypothèses!$AY$17)),IF(AND(A1233=hypothèses!$AV$18,G1233=hypothèses!$AR$1),IF(E1233&lt;=hypothèses!$AT$18,hypothèses!$AW$18,IF(E1233&gt;=hypothèses!$AU$18,hypothèses!$AX$18,E1233*hypothèses!$AY$18)),0))))))))))))))</f>
        <v>599.60266666666666</v>
      </c>
      <c r="L1233" s="58"/>
    </row>
    <row r="1234" spans="1:12">
      <c r="A1234" t="s">
        <v>70</v>
      </c>
      <c r="B1234" s="59">
        <v>81764</v>
      </c>
      <c r="C1234">
        <v>33</v>
      </c>
      <c r="D1234">
        <v>3</v>
      </c>
      <c r="E1234" s="4">
        <f t="shared" si="19"/>
        <v>2271.2222222222222</v>
      </c>
      <c r="F1234" s="49">
        <f>IF($E1234&lt;=hypothèses!$AK$2,1,IF(AND($E1234&gt;hypothèses!$AJ$3,$E1234&lt;=hypothèses!$AK$3),2,IF(AND($E1234&gt;hypothèses!$AJ$4,$E1234&lt;=hypothèses!$AK$4),3,IF(AND($E1234&gt;hypothèses!$AJ$5,$E1234&lt;=hypothèses!$AK$5),4,IF(AND($E1234&gt;hypothèses!$AJ$6,$E1234&lt;=hypothèses!$AK$6),5,IF(AND($E1234&gt;hypothèses!$AJ$7,$E1234&lt;=hypothèses!$AK$7),6,IF(AND($E1234&gt;hypothèses!$AJ$8,$E1234&lt;=hypothèses!$AK$8),7,IF(AND($E1234&gt;hypothèses!$AJ$9,$E1234&lt;=hypothèses!$AK$9),8,IF(AND($E1234&gt;hypothèses!$AJ$10,$E1234&lt;=hypothèses!$AK$10),9,IF(AND($E1234&gt;hypothèses!$AJ$11,$E1234&lt;=hypothèses!$AK$11),10,""))))))))))</f>
        <v>9</v>
      </c>
      <c r="I1234">
        <v>0</v>
      </c>
      <c r="J1234" s="58" t="str" cm="1">
        <f t="array" ref="J12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34" s="58">
        <f>IF(G1234="Tarif Frais de dossier",30,IF(I1234&lt;0,0,IF(AND(A1234=hypothèses!$AV$2,G1234=hypothèses!$AM$1),IF(E1234&lt;=hypothèses!$AT$2,hypothèses!$AW$2,IF(E1234&gt;=hypothèses!$AU$2,hypothèses!$AX$2,E1234*hypothèses!$AY$2)),IF(AND(A1234=hypothèses!$AV$3,G1234=hypothèses!$AM$1),IF(E1234&lt;=hypothèses!$AT$3,hypothèses!$AW$3,IF(E1234&gt;=hypothèses!$AU$3,hypothèses!$AX$3,E1234*hypothèses!$AY$3)),IF(AND(A1234=hypothèses!$AV$5,G1234=hypothèses!$AN$1),IF(E1234&lt;=hypothèses!$AT$5,hypothèses!$AW$5,IF(E1234&gt;=hypothèses!$AU$5,hypothèses!$AX$5,E1234*hypothèses!$AY$5)),IF(AND(A1234=hypothèses!$AV$6,G1234=hypothèses!$AN$1),IF(E1234&lt;=hypothèses!$AT$6,hypothèses!$AW$6,IF(E1234&gt;=hypothèses!$AU$6,hypothèses!$AX$6,E1234*hypothèses!$AY$6)),IF(AND(A1234=hypothèses!$AV$8,G1234=hypothèses!$AO$1),IF(E1234&lt;=hypothèses!$AT$8,hypothèses!$AW$8,IF(E1234&gt;=hypothèses!$AU$8,hypothèses!$AX$8,E1234*hypothèses!$AY$8)),IF(AND(A1234=hypothèses!$AV$9,G1234=hypothèses!$AO$1),IF(E1234&lt;=hypothèses!$AT$9,hypothèses!$AW$9,IF(E1234&gt;=hypothèses!$AU$9,hypothèses!$AX$9,E1234*hypothèses!$AY$9)),IF(AND(A1234=hypothèses!$AV$11,G1234=hypothèses!$AP$1),IF(E1234&lt;=hypothèses!$AT$11,hypothèses!$AW$11,IF(E1234&gt;=hypothèses!$AU$11,hypothèses!$AX$11,E1234*hypothèses!$AY$11)),IF(AND(A1234=hypothèses!$AV$12,G1234=hypothèses!$AP$1),IF(E1234&lt;=hypothèses!$AT$12,hypothèses!$AW$12,IF(E1234&gt;=hypothèses!$AU$12,hypothèses!$AX$12,E1234*hypothèses!$AY$12)),IF(AND(A1234=hypothèses!$AV$14,G1234=hypothèses!$AQ$1),IF(E1234&lt;=hypothèses!$AT$14,hypothèses!$AW$14,IF(E1234&gt;=hypothèses!$AU$14,hypothèses!$AX$14,E1234*hypothèses!$AY$14)),IF(AND(A1234=hypothèses!$AV$15,G1234=hypothèses!$AQ$1),IF(E1234&lt;=hypothèses!$AT$15,hypothèses!$AW$15,IF(E1234&gt;=hypothèses!$AU$15,hypothèses!$AX$15,E1234*hypothèses!$AY$15)),IF(AND(A1234=hypothèses!$AV$17,G1234=hypothèses!$AR$1),IF(E1234&lt;=hypothèses!$AT$17,hypothèses!$AW$17,IF(E1234&gt;=hypothèses!$AU$17,hypothèses!$AX$17,E1234*hypothèses!$AY$17)),IF(AND(A1234=hypothèses!$AV$18,G1234=hypothèses!$AR$1),IF(E1234&lt;=hypothèses!$AT$18,hypothèses!$AW$18,IF(E1234&gt;=hypothèses!$AU$18,hypothèses!$AX$18,E1234*hypothèses!$AY$18)),0))))))))))))))</f>
        <v>0</v>
      </c>
      <c r="L1234" s="58"/>
    </row>
    <row r="1235" spans="1:12">
      <c r="A1235" t="s">
        <v>70</v>
      </c>
      <c r="B1235" s="59">
        <v>81764</v>
      </c>
      <c r="C1235">
        <v>33</v>
      </c>
      <c r="D1235">
        <v>3</v>
      </c>
      <c r="E1235" s="4">
        <f t="shared" si="19"/>
        <v>2271.2222222222222</v>
      </c>
      <c r="F1235" s="49">
        <f>IF($E1235&lt;=hypothèses!$AK$2,1,IF(AND($E1235&gt;hypothèses!$AJ$3,$E1235&lt;=hypothèses!$AK$3),2,IF(AND($E1235&gt;hypothèses!$AJ$4,$E1235&lt;=hypothèses!$AK$4),3,IF(AND($E1235&gt;hypothèses!$AJ$5,$E1235&lt;=hypothèses!$AK$5),4,IF(AND($E1235&gt;hypothèses!$AJ$6,$E1235&lt;=hypothèses!$AK$6),5,IF(AND($E1235&gt;hypothèses!$AJ$7,$E1235&lt;=hypothèses!$AK$7),6,IF(AND($E1235&gt;hypothèses!$AJ$8,$E1235&lt;=hypothèses!$AK$8),7,IF(AND($E1235&gt;hypothèses!$AJ$9,$E1235&lt;=hypothèses!$AK$9),8,IF(AND($E1235&gt;hypothèses!$AJ$10,$E1235&lt;=hypothèses!$AK$10),9,IF(AND($E1235&gt;hypothèses!$AJ$11,$E1235&lt;=hypothèses!$AK$11),10,""))))))))))</f>
        <v>9</v>
      </c>
      <c r="I1235">
        <v>0</v>
      </c>
      <c r="J1235" s="58" t="str" cm="1">
        <f t="array" ref="J12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35" s="58">
        <f>IF(G1235="Tarif Frais de dossier",30,IF(I1235&lt;0,0,IF(AND(A1235=hypothèses!$AV$2,G1235=hypothèses!$AM$1),IF(E1235&lt;=hypothèses!$AT$2,hypothèses!$AW$2,IF(E1235&gt;=hypothèses!$AU$2,hypothèses!$AX$2,E1235*hypothèses!$AY$2)),IF(AND(A1235=hypothèses!$AV$3,G1235=hypothèses!$AM$1),IF(E1235&lt;=hypothèses!$AT$3,hypothèses!$AW$3,IF(E1235&gt;=hypothèses!$AU$3,hypothèses!$AX$3,E1235*hypothèses!$AY$3)),IF(AND(A1235=hypothèses!$AV$5,G1235=hypothèses!$AN$1),IF(E1235&lt;=hypothèses!$AT$5,hypothèses!$AW$5,IF(E1235&gt;=hypothèses!$AU$5,hypothèses!$AX$5,E1235*hypothèses!$AY$5)),IF(AND(A1235=hypothèses!$AV$6,G1235=hypothèses!$AN$1),IF(E1235&lt;=hypothèses!$AT$6,hypothèses!$AW$6,IF(E1235&gt;=hypothèses!$AU$6,hypothèses!$AX$6,E1235*hypothèses!$AY$6)),IF(AND(A1235=hypothèses!$AV$8,G1235=hypothèses!$AO$1),IF(E1235&lt;=hypothèses!$AT$8,hypothèses!$AW$8,IF(E1235&gt;=hypothèses!$AU$8,hypothèses!$AX$8,E1235*hypothèses!$AY$8)),IF(AND(A1235=hypothèses!$AV$9,G1235=hypothèses!$AO$1),IF(E1235&lt;=hypothèses!$AT$9,hypothèses!$AW$9,IF(E1235&gt;=hypothèses!$AU$9,hypothèses!$AX$9,E1235*hypothèses!$AY$9)),IF(AND(A1235=hypothèses!$AV$11,G1235=hypothèses!$AP$1),IF(E1235&lt;=hypothèses!$AT$11,hypothèses!$AW$11,IF(E1235&gt;=hypothèses!$AU$11,hypothèses!$AX$11,E1235*hypothèses!$AY$11)),IF(AND(A1235=hypothèses!$AV$12,G1235=hypothèses!$AP$1),IF(E1235&lt;=hypothèses!$AT$12,hypothèses!$AW$12,IF(E1235&gt;=hypothèses!$AU$12,hypothèses!$AX$12,E1235*hypothèses!$AY$12)),IF(AND(A1235=hypothèses!$AV$14,G1235=hypothèses!$AQ$1),IF(E1235&lt;=hypothèses!$AT$14,hypothèses!$AW$14,IF(E1235&gt;=hypothèses!$AU$14,hypothèses!$AX$14,E1235*hypothèses!$AY$14)),IF(AND(A1235=hypothèses!$AV$15,G1235=hypothèses!$AQ$1),IF(E1235&lt;=hypothèses!$AT$15,hypothèses!$AW$15,IF(E1235&gt;=hypothèses!$AU$15,hypothèses!$AX$15,E1235*hypothèses!$AY$15)),IF(AND(A1235=hypothèses!$AV$17,G1235=hypothèses!$AR$1),IF(E1235&lt;=hypothèses!$AT$17,hypothèses!$AW$17,IF(E1235&gt;=hypothèses!$AU$17,hypothèses!$AX$17,E1235*hypothèses!$AY$17)),IF(AND(A1235=hypothèses!$AV$18,G1235=hypothèses!$AR$1),IF(E1235&lt;=hypothèses!$AT$18,hypothèses!$AW$18,IF(E1235&gt;=hypothèses!$AU$18,hypothèses!$AX$18,E1235*hypothèses!$AY$18)),0))))))))))))))</f>
        <v>0</v>
      </c>
      <c r="L1235" s="58"/>
    </row>
    <row r="1236" spans="1:12">
      <c r="A1236" t="s">
        <v>70</v>
      </c>
      <c r="B1236" s="59">
        <v>3732</v>
      </c>
      <c r="C1236">
        <v>2</v>
      </c>
      <c r="D1236">
        <v>1</v>
      </c>
      <c r="E1236" s="4">
        <f t="shared" si="19"/>
        <v>311</v>
      </c>
      <c r="F1236" s="49">
        <f>IF($E1236&lt;=hypothèses!$AK$2,1,IF(AND($E1236&gt;hypothèses!$AJ$3,$E1236&lt;=hypothèses!$AK$3),2,IF(AND($E1236&gt;hypothèses!$AJ$4,$E1236&lt;=hypothèses!$AK$4),3,IF(AND($E1236&gt;hypothèses!$AJ$5,$E1236&lt;=hypothèses!$AK$5),4,IF(AND($E1236&gt;hypothèses!$AJ$6,$E1236&lt;=hypothèses!$AK$6),5,IF(AND($E1236&gt;hypothèses!$AJ$7,$E1236&lt;=hypothèses!$AK$7),6,IF(AND($E1236&gt;hypothèses!$AJ$8,$E1236&lt;=hypothèses!$AK$8),7,IF(AND($E1236&gt;hypothèses!$AJ$9,$E1236&lt;=hypothèses!$AK$9),8,IF(AND($E1236&gt;hypothèses!$AJ$10,$E1236&lt;=hypothèses!$AK$10),9,IF(AND($E1236&gt;hypothèses!$AJ$11,$E1236&lt;=hypothèses!$AK$11),10,""))))))))))</f>
        <v>2</v>
      </c>
      <c r="G1236" t="s">
        <v>13</v>
      </c>
      <c r="H1236">
        <v>1.1000000000000001</v>
      </c>
      <c r="I1236">
        <v>72.599999999999994</v>
      </c>
      <c r="J1236" s="58" cm="1">
        <f t="array" ref="J12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194.94200000000001</v>
      </c>
      <c r="K1236" s="58">
        <f>IF(G1236="Tarif Frais de dossier",30,IF(I1236&lt;0,0,IF(AND(A1236=hypothèses!$AV$2,G1236=hypothèses!$AM$1),IF(E1236&lt;=hypothèses!$AT$2,hypothèses!$AW$2,IF(E1236&gt;=hypothèses!$AU$2,hypothèses!$AX$2,E1236*hypothèses!$AY$2)),IF(AND(A1236=hypothèses!$AV$3,G1236=hypothèses!$AM$1),IF(E1236&lt;=hypothèses!$AT$3,hypothèses!$AW$3,IF(E1236&gt;=hypothèses!$AU$3,hypothèses!$AX$3,E1236*hypothèses!$AY$3)),IF(AND(A1236=hypothèses!$AV$5,G1236=hypothèses!$AN$1),IF(E1236&lt;=hypothèses!$AT$5,hypothèses!$AW$5,IF(E1236&gt;=hypothèses!$AU$5,hypothèses!$AX$5,E1236*hypothèses!$AY$5)),IF(AND(A1236=hypothèses!$AV$6,G1236=hypothèses!$AN$1),IF(E1236&lt;=hypothèses!$AT$6,hypothèses!$AW$6,IF(E1236&gt;=hypothèses!$AU$6,hypothèses!$AX$6,E1236*hypothèses!$AY$6)),IF(AND(A1236=hypothèses!$AV$8,G1236=hypothèses!$AO$1),IF(E1236&lt;=hypothèses!$AT$8,hypothèses!$AW$8,IF(E1236&gt;=hypothèses!$AU$8,hypothèses!$AX$8,E1236*hypothèses!$AY$8)),IF(AND(A1236=hypothèses!$AV$9,G1236=hypothèses!$AO$1),IF(E1236&lt;=hypothèses!$AT$9,hypothèses!$AW$9,IF(E1236&gt;=hypothèses!$AU$9,hypothèses!$AX$9,E1236*hypothèses!$AY$9)),IF(AND(A1236=hypothèses!$AV$11,G1236=hypothèses!$AP$1),IF(E1236&lt;=hypothèses!$AT$11,hypothèses!$AW$11,IF(E1236&gt;=hypothèses!$AU$11,hypothèses!$AX$11,E1236*hypothèses!$AY$11)),IF(AND(A1236=hypothèses!$AV$12,G1236=hypothèses!$AP$1),IF(E1236&lt;=hypothèses!$AT$12,hypothèses!$AW$12,IF(E1236&gt;=hypothèses!$AU$12,hypothèses!$AX$12,E1236*hypothèses!$AY$12)),IF(AND(A1236=hypothèses!$AV$14,G1236=hypothèses!$AQ$1),IF(E1236&lt;=hypothèses!$AT$14,hypothèses!$AW$14,IF(E1236&gt;=hypothèses!$AU$14,hypothèses!$AX$14,E1236*hypothèses!$AY$14)),IF(AND(A1236=hypothèses!$AV$15,G1236=hypothèses!$AQ$1),IF(E1236&lt;=hypothèses!$AT$15,hypothèses!$AW$15,IF(E1236&gt;=hypothèses!$AU$15,hypothèses!$AX$15,E1236*hypothèses!$AY$15)),IF(AND(A1236=hypothèses!$AV$17,G1236=hypothèses!$AR$1),IF(E1236&lt;=hypothèses!$AT$17,hypothèses!$AW$17,IF(E1236&gt;=hypothèses!$AU$17,hypothèses!$AX$17,E1236*hypothèses!$AY$17)),IF(AND(A1236=hypothèses!$AV$18,G1236=hypothèses!$AR$1),IF(E1236&lt;=hypothèses!$AT$18,hypothèses!$AW$18,IF(E1236&gt;=hypothèses!$AU$18,hypothèses!$AX$18,E1236*hypothèses!$AY$18)),0))))))))))))))</f>
        <v>82.103999999999999</v>
      </c>
      <c r="L1236" s="58"/>
    </row>
    <row r="1237" spans="1:12">
      <c r="A1237" t="s">
        <v>70</v>
      </c>
      <c r="B1237" s="59">
        <v>3732</v>
      </c>
      <c r="C1237">
        <v>2</v>
      </c>
      <c r="D1237">
        <v>1</v>
      </c>
      <c r="E1237" s="4">
        <f t="shared" si="19"/>
        <v>311</v>
      </c>
      <c r="F1237" s="49">
        <f>IF($E1237&lt;=hypothèses!$AK$2,1,IF(AND($E1237&gt;hypothèses!$AJ$3,$E1237&lt;=hypothèses!$AK$3),2,IF(AND($E1237&gt;hypothèses!$AJ$4,$E1237&lt;=hypothèses!$AK$4),3,IF(AND($E1237&gt;hypothèses!$AJ$5,$E1237&lt;=hypothèses!$AK$5),4,IF(AND($E1237&gt;hypothèses!$AJ$6,$E1237&lt;=hypothèses!$AK$6),5,IF(AND($E1237&gt;hypothèses!$AJ$7,$E1237&lt;=hypothèses!$AK$7),6,IF(AND($E1237&gt;hypothèses!$AJ$8,$E1237&lt;=hypothèses!$AK$8),7,IF(AND($E1237&gt;hypothèses!$AJ$9,$E1237&lt;=hypothèses!$AK$9),8,IF(AND($E1237&gt;hypothèses!$AJ$10,$E1237&lt;=hypothèses!$AK$10),9,IF(AND($E1237&gt;hypothèses!$AJ$11,$E1237&lt;=hypothèses!$AK$11),10,""))))))))))</f>
        <v>2</v>
      </c>
      <c r="G1237" t="s">
        <v>14</v>
      </c>
      <c r="H1237">
        <v>1</v>
      </c>
      <c r="I1237">
        <v>30</v>
      </c>
      <c r="J1237" s="58" cm="1">
        <f t="array" ref="J12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37" s="58">
        <f>IF(G1237="Tarif Frais de dossier",30,IF(I1237&lt;0,0,IF(AND(A1237=hypothèses!$AV$2,G1237=hypothèses!$AM$1),IF(E1237&lt;=hypothèses!$AT$2,hypothèses!$AW$2,IF(E1237&gt;=hypothèses!$AU$2,hypothèses!$AX$2,E1237*hypothèses!$AY$2)),IF(AND(A1237=hypothèses!$AV$3,G1237=hypothèses!$AM$1),IF(E1237&lt;=hypothèses!$AT$3,hypothèses!$AW$3,IF(E1237&gt;=hypothèses!$AU$3,hypothèses!$AX$3,E1237*hypothèses!$AY$3)),IF(AND(A1237=hypothèses!$AV$5,G1237=hypothèses!$AN$1),IF(E1237&lt;=hypothèses!$AT$5,hypothèses!$AW$5,IF(E1237&gt;=hypothèses!$AU$5,hypothèses!$AX$5,E1237*hypothèses!$AY$5)),IF(AND(A1237=hypothèses!$AV$6,G1237=hypothèses!$AN$1),IF(E1237&lt;=hypothèses!$AT$6,hypothèses!$AW$6,IF(E1237&gt;=hypothèses!$AU$6,hypothèses!$AX$6,E1237*hypothèses!$AY$6)),IF(AND(A1237=hypothèses!$AV$8,G1237=hypothèses!$AO$1),IF(E1237&lt;=hypothèses!$AT$8,hypothèses!$AW$8,IF(E1237&gt;=hypothèses!$AU$8,hypothèses!$AX$8,E1237*hypothèses!$AY$8)),IF(AND(A1237=hypothèses!$AV$9,G1237=hypothèses!$AO$1),IF(E1237&lt;=hypothèses!$AT$9,hypothèses!$AW$9,IF(E1237&gt;=hypothèses!$AU$9,hypothèses!$AX$9,E1237*hypothèses!$AY$9)),IF(AND(A1237=hypothèses!$AV$11,G1237=hypothèses!$AP$1),IF(E1237&lt;=hypothèses!$AT$11,hypothèses!$AW$11,IF(E1237&gt;=hypothèses!$AU$11,hypothèses!$AX$11,E1237*hypothèses!$AY$11)),IF(AND(A1237=hypothèses!$AV$12,G1237=hypothèses!$AP$1),IF(E1237&lt;=hypothèses!$AT$12,hypothèses!$AW$12,IF(E1237&gt;=hypothèses!$AU$12,hypothèses!$AX$12,E1237*hypothèses!$AY$12)),IF(AND(A1237=hypothèses!$AV$14,G1237=hypothèses!$AQ$1),IF(E1237&lt;=hypothèses!$AT$14,hypothèses!$AW$14,IF(E1237&gt;=hypothèses!$AU$14,hypothèses!$AX$14,E1237*hypothèses!$AY$14)),IF(AND(A1237=hypothèses!$AV$15,G1237=hypothèses!$AQ$1),IF(E1237&lt;=hypothèses!$AT$15,hypothèses!$AW$15,IF(E1237&gt;=hypothèses!$AU$15,hypothèses!$AX$15,E1237*hypothèses!$AY$15)),IF(AND(A1237=hypothèses!$AV$17,G1237=hypothèses!$AR$1),IF(E1237&lt;=hypothèses!$AT$17,hypothèses!$AW$17,IF(E1237&gt;=hypothèses!$AU$17,hypothèses!$AX$17,E1237*hypothèses!$AY$17)),IF(AND(A1237=hypothèses!$AV$18,G1237=hypothèses!$AR$1),IF(E1237&lt;=hypothèses!$AT$18,hypothèses!$AW$18,IF(E1237&gt;=hypothèses!$AU$18,hypothèses!$AX$18,E1237*hypothèses!$AY$18)),0))))))))))))))</f>
        <v>30</v>
      </c>
      <c r="L1237" s="58"/>
    </row>
    <row r="1238" spans="1:12">
      <c r="A1238" t="s">
        <v>70</v>
      </c>
      <c r="B1238" s="59">
        <v>61134</v>
      </c>
      <c r="C1238">
        <v>25</v>
      </c>
      <c r="D1238">
        <v>4</v>
      </c>
      <c r="E1238" s="4">
        <f t="shared" si="19"/>
        <v>1273.625</v>
      </c>
      <c r="F1238" s="49">
        <f>IF($E1238&lt;=hypothèses!$AK$2,1,IF(AND($E1238&gt;hypothèses!$AJ$3,$E1238&lt;=hypothèses!$AK$3),2,IF(AND($E1238&gt;hypothèses!$AJ$4,$E1238&lt;=hypothèses!$AK$4),3,IF(AND($E1238&gt;hypothèses!$AJ$5,$E1238&lt;=hypothèses!$AK$5),4,IF(AND($E1238&gt;hypothèses!$AJ$6,$E1238&lt;=hypothèses!$AK$6),5,IF(AND($E1238&gt;hypothèses!$AJ$7,$E1238&lt;=hypothèses!$AK$7),6,IF(AND($E1238&gt;hypothèses!$AJ$8,$E1238&lt;=hypothèses!$AK$8),7,IF(AND($E1238&gt;hypothèses!$AJ$9,$E1238&lt;=hypothèses!$AK$9),8,IF(AND($E1238&gt;hypothèses!$AJ$10,$E1238&lt;=hypothèses!$AK$10),9,IF(AND($E1238&gt;hypothèses!$AJ$11,$E1238&lt;=hypothèses!$AK$11),10,""))))))))))</f>
        <v>7</v>
      </c>
      <c r="G1238" t="s">
        <v>14</v>
      </c>
      <c r="H1238">
        <v>1</v>
      </c>
      <c r="I1238">
        <v>30</v>
      </c>
      <c r="J1238" s="58" cm="1">
        <f t="array" ref="J12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38" s="58">
        <f>IF(G1238="Tarif Frais de dossier",30,IF(I1238&lt;0,0,IF(AND(A1238=hypothèses!$AV$2,G1238=hypothèses!$AM$1),IF(E1238&lt;=hypothèses!$AT$2,hypothèses!$AW$2,IF(E1238&gt;=hypothèses!$AU$2,hypothèses!$AX$2,E1238*hypothèses!$AY$2)),IF(AND(A1238=hypothèses!$AV$3,G1238=hypothèses!$AM$1),IF(E1238&lt;=hypothèses!$AT$3,hypothèses!$AW$3,IF(E1238&gt;=hypothèses!$AU$3,hypothèses!$AX$3,E1238*hypothèses!$AY$3)),IF(AND(A1238=hypothèses!$AV$5,G1238=hypothèses!$AN$1),IF(E1238&lt;=hypothèses!$AT$5,hypothèses!$AW$5,IF(E1238&gt;=hypothèses!$AU$5,hypothèses!$AX$5,E1238*hypothèses!$AY$5)),IF(AND(A1238=hypothèses!$AV$6,G1238=hypothèses!$AN$1),IF(E1238&lt;=hypothèses!$AT$6,hypothèses!$AW$6,IF(E1238&gt;=hypothèses!$AU$6,hypothèses!$AX$6,E1238*hypothèses!$AY$6)),IF(AND(A1238=hypothèses!$AV$8,G1238=hypothèses!$AO$1),IF(E1238&lt;=hypothèses!$AT$8,hypothèses!$AW$8,IF(E1238&gt;=hypothèses!$AU$8,hypothèses!$AX$8,E1238*hypothèses!$AY$8)),IF(AND(A1238=hypothèses!$AV$9,G1238=hypothèses!$AO$1),IF(E1238&lt;=hypothèses!$AT$9,hypothèses!$AW$9,IF(E1238&gt;=hypothèses!$AU$9,hypothèses!$AX$9,E1238*hypothèses!$AY$9)),IF(AND(A1238=hypothèses!$AV$11,G1238=hypothèses!$AP$1),IF(E1238&lt;=hypothèses!$AT$11,hypothèses!$AW$11,IF(E1238&gt;=hypothèses!$AU$11,hypothèses!$AX$11,E1238*hypothèses!$AY$11)),IF(AND(A1238=hypothèses!$AV$12,G1238=hypothèses!$AP$1),IF(E1238&lt;=hypothèses!$AT$12,hypothèses!$AW$12,IF(E1238&gt;=hypothèses!$AU$12,hypothèses!$AX$12,E1238*hypothèses!$AY$12)),IF(AND(A1238=hypothèses!$AV$14,G1238=hypothèses!$AQ$1),IF(E1238&lt;=hypothèses!$AT$14,hypothèses!$AW$14,IF(E1238&gt;=hypothèses!$AU$14,hypothèses!$AX$14,E1238*hypothèses!$AY$14)),IF(AND(A1238=hypothèses!$AV$15,G1238=hypothèses!$AQ$1),IF(E1238&lt;=hypothèses!$AT$15,hypothèses!$AW$15,IF(E1238&gt;=hypothèses!$AU$15,hypothèses!$AX$15,E1238*hypothèses!$AY$15)),IF(AND(A1238=hypothèses!$AV$17,G1238=hypothèses!$AR$1),IF(E1238&lt;=hypothèses!$AT$17,hypothèses!$AW$17,IF(E1238&gt;=hypothèses!$AU$17,hypothèses!$AX$17,E1238*hypothèses!$AY$17)),IF(AND(A1238=hypothèses!$AV$18,G1238=hypothèses!$AR$1),IF(E1238&lt;=hypothèses!$AT$18,hypothèses!$AW$18,IF(E1238&gt;=hypothèses!$AU$18,hypothèses!$AX$18,E1238*hypothèses!$AY$18)),0))))))))))))))</f>
        <v>30</v>
      </c>
      <c r="L1238" s="58"/>
    </row>
    <row r="1239" spans="1:12">
      <c r="A1239" t="s">
        <v>70</v>
      </c>
      <c r="B1239" s="59">
        <v>61134</v>
      </c>
      <c r="C1239">
        <v>25</v>
      </c>
      <c r="D1239">
        <v>4</v>
      </c>
      <c r="E1239" s="4">
        <f t="shared" si="19"/>
        <v>1273.625</v>
      </c>
      <c r="F1239" s="49">
        <f>IF($E1239&lt;=hypothèses!$AK$2,1,IF(AND($E1239&gt;hypothèses!$AJ$3,$E1239&lt;=hypothèses!$AK$3),2,IF(AND($E1239&gt;hypothèses!$AJ$4,$E1239&lt;=hypothèses!$AK$4),3,IF(AND($E1239&gt;hypothèses!$AJ$5,$E1239&lt;=hypothèses!$AK$5),4,IF(AND($E1239&gt;hypothèses!$AJ$6,$E1239&lt;=hypothèses!$AK$6),5,IF(AND($E1239&gt;hypothèses!$AJ$7,$E1239&lt;=hypothèses!$AK$7),6,IF(AND($E1239&gt;hypothèses!$AJ$8,$E1239&lt;=hypothèses!$AK$8),7,IF(AND($E1239&gt;hypothèses!$AJ$9,$E1239&lt;=hypothèses!$AK$9),8,IF(AND($E1239&gt;hypothèses!$AJ$10,$E1239&lt;=hypothèses!$AK$10),9,IF(AND($E1239&gt;hypothèses!$AJ$11,$E1239&lt;=hypothèses!$AK$11),10,""))))))))))</f>
        <v>7</v>
      </c>
      <c r="G1239" t="s">
        <v>17</v>
      </c>
      <c r="H1239">
        <v>1</v>
      </c>
      <c r="I1239">
        <v>395</v>
      </c>
      <c r="J1239" s="58" cm="1">
        <f t="array" ref="J12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349.97999999999996</v>
      </c>
      <c r="K1239" s="58">
        <f>IF(G1239="Tarif Frais de dossier",30,IF(I1239&lt;0,0,IF(AND(A1239=hypothèses!$AV$2,G1239=hypothèses!$AM$1),IF(E1239&lt;=hypothèses!$AT$2,hypothèses!$AW$2,IF(E1239&gt;=hypothèses!$AU$2,hypothèses!$AX$2,E1239*hypothèses!$AY$2)),IF(AND(A1239=hypothèses!$AV$3,G1239=hypothèses!$AM$1),IF(E1239&lt;=hypothèses!$AT$3,hypothèses!$AW$3,IF(E1239&gt;=hypothèses!$AU$3,hypothèses!$AX$3,E1239*hypothèses!$AY$3)),IF(AND(A1239=hypothèses!$AV$5,G1239=hypothèses!$AN$1),IF(E1239&lt;=hypothèses!$AT$5,hypothèses!$AW$5,IF(E1239&gt;=hypothèses!$AU$5,hypothèses!$AX$5,E1239*hypothèses!$AY$5)),IF(AND(A1239=hypothèses!$AV$6,G1239=hypothèses!$AN$1),IF(E1239&lt;=hypothèses!$AT$6,hypothèses!$AW$6,IF(E1239&gt;=hypothèses!$AU$6,hypothèses!$AX$6,E1239*hypothèses!$AY$6)),IF(AND(A1239=hypothèses!$AV$8,G1239=hypothèses!$AO$1),IF(E1239&lt;=hypothèses!$AT$8,hypothèses!$AW$8,IF(E1239&gt;=hypothèses!$AU$8,hypothèses!$AX$8,E1239*hypothèses!$AY$8)),IF(AND(A1239=hypothèses!$AV$9,G1239=hypothèses!$AO$1),IF(E1239&lt;=hypothèses!$AT$9,hypothèses!$AW$9,IF(E1239&gt;=hypothèses!$AU$9,hypothèses!$AX$9,E1239*hypothèses!$AY$9)),IF(AND(A1239=hypothèses!$AV$11,G1239=hypothèses!$AP$1),IF(E1239&lt;=hypothèses!$AT$11,hypothèses!$AW$11,IF(E1239&gt;=hypothèses!$AU$11,hypothèses!$AX$11,E1239*hypothèses!$AY$11)),IF(AND(A1239=hypothèses!$AV$12,G1239=hypothèses!$AP$1),IF(E1239&lt;=hypothèses!$AT$12,hypothèses!$AW$12,IF(E1239&gt;=hypothèses!$AU$12,hypothèses!$AX$12,E1239*hypothèses!$AY$12)),IF(AND(A1239=hypothèses!$AV$14,G1239=hypothèses!$AQ$1),IF(E1239&lt;=hypothèses!$AT$14,hypothèses!$AW$14,IF(E1239&gt;=hypothèses!$AU$14,hypothèses!$AX$14,E1239*hypothèses!$AY$14)),IF(AND(A1239=hypothèses!$AV$15,G1239=hypothèses!$AQ$1),IF(E1239&lt;=hypothèses!$AT$15,hypothèses!$AW$15,IF(E1239&gt;=hypothèses!$AU$15,hypothèses!$AX$15,E1239*hypothèses!$AY$15)),IF(AND(A1239=hypothèses!$AV$17,G1239=hypothèses!$AR$1),IF(E1239&lt;=hypothèses!$AT$17,hypothèses!$AW$17,IF(E1239&gt;=hypothèses!$AU$17,hypothèses!$AX$17,E1239*hypothèses!$AY$17)),IF(AND(A1239=hypothèses!$AV$18,G1239=hypothèses!$AR$1),IF(E1239&lt;=hypothèses!$AT$18,hypothèses!$AW$18,IF(E1239&gt;=hypothèses!$AU$18,hypothèses!$AX$18,E1239*hypothèses!$AY$18)),0))))))))))))))</f>
        <v>168.11850000000001</v>
      </c>
      <c r="L1239" s="58"/>
    </row>
    <row r="1240" spans="1:12">
      <c r="A1240" t="s">
        <v>68</v>
      </c>
      <c r="B1240" s="59">
        <v>10879</v>
      </c>
      <c r="C1240">
        <v>5</v>
      </c>
      <c r="D1240">
        <v>1</v>
      </c>
      <c r="E1240" s="4">
        <f t="shared" si="19"/>
        <v>906.58333333333337</v>
      </c>
      <c r="F1240" s="49">
        <f>IF($E1240&lt;=hypothèses!$AK$2,1,IF(AND($E1240&gt;hypothèses!$AJ$3,$E1240&lt;=hypothèses!$AK$3),2,IF(AND($E1240&gt;hypothèses!$AJ$4,$E1240&lt;=hypothèses!$AK$4),3,IF(AND($E1240&gt;hypothèses!$AJ$5,$E1240&lt;=hypothèses!$AK$5),4,IF(AND($E1240&gt;hypothèses!$AJ$6,$E1240&lt;=hypothèses!$AK$6),5,IF(AND($E1240&gt;hypothèses!$AJ$7,$E1240&lt;=hypothèses!$AK$7),6,IF(AND($E1240&gt;hypothèses!$AJ$8,$E1240&lt;=hypothèses!$AK$8),7,IF(AND($E1240&gt;hypothèses!$AJ$9,$E1240&lt;=hypothèses!$AK$9),8,IF(AND($E1240&gt;hypothèses!$AJ$10,$E1240&lt;=hypothèses!$AK$10),9,IF(AND($E1240&gt;hypothèses!$AJ$11,$E1240&lt;=hypothèses!$AK$11),10,""))))))))))</f>
        <v>6</v>
      </c>
      <c r="G1240" t="s">
        <v>13</v>
      </c>
      <c r="H1240">
        <v>1.1000000000000001</v>
      </c>
      <c r="I1240">
        <v>379.5</v>
      </c>
      <c r="J1240" s="58" cm="1">
        <f t="array" ref="J12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846.28499999999997</v>
      </c>
      <c r="K1240" s="58">
        <f>IF(G1240="Tarif Frais de dossier",30,IF(I1240&lt;0,0,IF(AND(A1240=hypothèses!$AV$2,G1240=hypothèses!$AM$1),IF(E1240&lt;=hypothèses!$AT$2,hypothèses!$AW$2,IF(E1240&gt;=hypothèses!$AU$2,hypothèses!$AX$2,E1240*hypothèses!$AY$2)),IF(AND(A1240=hypothèses!$AV$3,G1240=hypothèses!$AM$1),IF(E1240&lt;=hypothèses!$AT$3,hypothèses!$AW$3,IF(E1240&gt;=hypothèses!$AU$3,hypothèses!$AX$3,E1240*hypothèses!$AY$3)),IF(AND(A1240=hypothèses!$AV$5,G1240=hypothèses!$AN$1),IF(E1240&lt;=hypothèses!$AT$5,hypothèses!$AW$5,IF(E1240&gt;=hypothèses!$AU$5,hypothèses!$AX$5,E1240*hypothèses!$AY$5)),IF(AND(A1240=hypothèses!$AV$6,G1240=hypothèses!$AN$1),IF(E1240&lt;=hypothèses!$AT$6,hypothèses!$AW$6,IF(E1240&gt;=hypothèses!$AU$6,hypothèses!$AX$6,E1240*hypothèses!$AY$6)),IF(AND(A1240=hypothèses!$AV$8,G1240=hypothèses!$AO$1),IF(E1240&lt;=hypothèses!$AT$8,hypothèses!$AW$8,IF(E1240&gt;=hypothèses!$AU$8,hypothèses!$AX$8,E1240*hypothèses!$AY$8)),IF(AND(A1240=hypothèses!$AV$9,G1240=hypothèses!$AO$1),IF(E1240&lt;=hypothèses!$AT$9,hypothèses!$AW$9,IF(E1240&gt;=hypothèses!$AU$9,hypothèses!$AX$9,E1240*hypothèses!$AY$9)),IF(AND(A1240=hypothèses!$AV$11,G1240=hypothèses!$AP$1),IF(E1240&lt;=hypothèses!$AT$11,hypothèses!$AW$11,IF(E1240&gt;=hypothèses!$AU$11,hypothèses!$AX$11,E1240*hypothèses!$AY$11)),IF(AND(A1240=hypothèses!$AV$12,G1240=hypothèses!$AP$1),IF(E1240&lt;=hypothèses!$AT$12,hypothèses!$AW$12,IF(E1240&gt;=hypothèses!$AU$12,hypothèses!$AX$12,E1240*hypothèses!$AY$12)),IF(AND(A1240=hypothèses!$AV$14,G1240=hypothèses!$AQ$1),IF(E1240&lt;=hypothèses!$AT$14,hypothèses!$AW$14,IF(E1240&gt;=hypothèses!$AU$14,hypothèses!$AX$14,E1240*hypothèses!$AY$14)),IF(AND(A1240=hypothèses!$AV$15,G1240=hypothèses!$AQ$1),IF(E1240&lt;=hypothèses!$AT$15,hypothèses!$AW$15,IF(E1240&gt;=hypothèses!$AU$15,hypothèses!$AX$15,E1240*hypothèses!$AY$15)),IF(AND(A1240=hypothèses!$AV$17,G1240=hypothèses!$AR$1),IF(E1240&lt;=hypothèses!$AT$17,hypothèses!$AW$17,IF(E1240&gt;=hypothèses!$AU$17,hypothèses!$AX$17,E1240*hypothèses!$AY$17)),IF(AND(A1240=hypothèses!$AV$18,G1240=hypothèses!$AR$1),IF(E1240&lt;=hypothèses!$AT$18,hypothèses!$AW$18,IF(E1240&gt;=hypothèses!$AU$18,hypothèses!$AX$18,E1240*hypothèses!$AY$18)),0))))))))))))))</f>
        <v>299.17250000000001</v>
      </c>
      <c r="L1240" s="58"/>
    </row>
    <row r="1241" spans="1:12">
      <c r="A1241" t="s">
        <v>68</v>
      </c>
      <c r="B1241" s="59">
        <v>10879</v>
      </c>
      <c r="C1241">
        <v>5</v>
      </c>
      <c r="D1241">
        <v>1</v>
      </c>
      <c r="E1241" s="4">
        <f t="shared" si="19"/>
        <v>906.58333333333337</v>
      </c>
      <c r="F1241" s="49">
        <f>IF($E1241&lt;=hypothèses!$AK$2,1,IF(AND($E1241&gt;hypothèses!$AJ$3,$E1241&lt;=hypothèses!$AK$3),2,IF(AND($E1241&gt;hypothèses!$AJ$4,$E1241&lt;=hypothèses!$AK$4),3,IF(AND($E1241&gt;hypothèses!$AJ$5,$E1241&lt;=hypothèses!$AK$5),4,IF(AND($E1241&gt;hypothèses!$AJ$6,$E1241&lt;=hypothèses!$AK$6),5,IF(AND($E1241&gt;hypothèses!$AJ$7,$E1241&lt;=hypothèses!$AK$7),6,IF(AND($E1241&gt;hypothèses!$AJ$8,$E1241&lt;=hypothèses!$AK$8),7,IF(AND($E1241&gt;hypothèses!$AJ$9,$E1241&lt;=hypothèses!$AK$9),8,IF(AND($E1241&gt;hypothèses!$AJ$10,$E1241&lt;=hypothèses!$AK$10),9,IF(AND($E1241&gt;hypothèses!$AJ$11,$E1241&lt;=hypothèses!$AK$11),10,""))))))))))</f>
        <v>6</v>
      </c>
      <c r="I1241">
        <v>0</v>
      </c>
      <c r="J1241" s="58" t="str" cm="1">
        <f t="array" ref="J12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41" s="58">
        <f>IF(G1241="Tarif Frais de dossier",30,IF(I1241&lt;0,0,IF(AND(A1241=hypothèses!$AV$2,G1241=hypothèses!$AM$1),IF(E1241&lt;=hypothèses!$AT$2,hypothèses!$AW$2,IF(E1241&gt;=hypothèses!$AU$2,hypothèses!$AX$2,E1241*hypothèses!$AY$2)),IF(AND(A1241=hypothèses!$AV$3,G1241=hypothèses!$AM$1),IF(E1241&lt;=hypothèses!$AT$3,hypothèses!$AW$3,IF(E1241&gt;=hypothèses!$AU$3,hypothèses!$AX$3,E1241*hypothèses!$AY$3)),IF(AND(A1241=hypothèses!$AV$5,G1241=hypothèses!$AN$1),IF(E1241&lt;=hypothèses!$AT$5,hypothèses!$AW$5,IF(E1241&gt;=hypothèses!$AU$5,hypothèses!$AX$5,E1241*hypothèses!$AY$5)),IF(AND(A1241=hypothèses!$AV$6,G1241=hypothèses!$AN$1),IF(E1241&lt;=hypothèses!$AT$6,hypothèses!$AW$6,IF(E1241&gt;=hypothèses!$AU$6,hypothèses!$AX$6,E1241*hypothèses!$AY$6)),IF(AND(A1241=hypothèses!$AV$8,G1241=hypothèses!$AO$1),IF(E1241&lt;=hypothèses!$AT$8,hypothèses!$AW$8,IF(E1241&gt;=hypothèses!$AU$8,hypothèses!$AX$8,E1241*hypothèses!$AY$8)),IF(AND(A1241=hypothèses!$AV$9,G1241=hypothèses!$AO$1),IF(E1241&lt;=hypothèses!$AT$9,hypothèses!$AW$9,IF(E1241&gt;=hypothèses!$AU$9,hypothèses!$AX$9,E1241*hypothèses!$AY$9)),IF(AND(A1241=hypothèses!$AV$11,G1241=hypothèses!$AP$1),IF(E1241&lt;=hypothèses!$AT$11,hypothèses!$AW$11,IF(E1241&gt;=hypothèses!$AU$11,hypothèses!$AX$11,E1241*hypothèses!$AY$11)),IF(AND(A1241=hypothèses!$AV$12,G1241=hypothèses!$AP$1),IF(E1241&lt;=hypothèses!$AT$12,hypothèses!$AW$12,IF(E1241&gt;=hypothèses!$AU$12,hypothèses!$AX$12,E1241*hypothèses!$AY$12)),IF(AND(A1241=hypothèses!$AV$14,G1241=hypothèses!$AQ$1),IF(E1241&lt;=hypothèses!$AT$14,hypothèses!$AW$14,IF(E1241&gt;=hypothèses!$AU$14,hypothèses!$AX$14,E1241*hypothèses!$AY$14)),IF(AND(A1241=hypothèses!$AV$15,G1241=hypothèses!$AQ$1),IF(E1241&lt;=hypothèses!$AT$15,hypothèses!$AW$15,IF(E1241&gt;=hypothèses!$AU$15,hypothèses!$AX$15,E1241*hypothèses!$AY$15)),IF(AND(A1241=hypothèses!$AV$17,G1241=hypothèses!$AR$1),IF(E1241&lt;=hypothèses!$AT$17,hypothèses!$AW$17,IF(E1241&gt;=hypothèses!$AU$17,hypothèses!$AX$17,E1241*hypothèses!$AY$17)),IF(AND(A1241=hypothèses!$AV$18,G1241=hypothèses!$AR$1),IF(E1241&lt;=hypothèses!$AT$18,hypothèses!$AW$18,IF(E1241&gt;=hypothèses!$AU$18,hypothèses!$AX$18,E1241*hypothèses!$AY$18)),0))))))))))))))</f>
        <v>0</v>
      </c>
      <c r="L1241" s="58"/>
    </row>
    <row r="1242" spans="1:12">
      <c r="A1242" t="s">
        <v>68</v>
      </c>
      <c r="B1242" s="59">
        <v>10879</v>
      </c>
      <c r="C1242">
        <v>5</v>
      </c>
      <c r="D1242">
        <v>1</v>
      </c>
      <c r="E1242" s="4">
        <f t="shared" si="19"/>
        <v>906.58333333333337</v>
      </c>
      <c r="F1242" s="49">
        <f>IF($E1242&lt;=hypothèses!$AK$2,1,IF(AND($E1242&gt;hypothèses!$AJ$3,$E1242&lt;=hypothèses!$AK$3),2,IF(AND($E1242&gt;hypothèses!$AJ$4,$E1242&lt;=hypothèses!$AK$4),3,IF(AND($E1242&gt;hypothèses!$AJ$5,$E1242&lt;=hypothèses!$AK$5),4,IF(AND($E1242&gt;hypothèses!$AJ$6,$E1242&lt;=hypothèses!$AK$6),5,IF(AND($E1242&gt;hypothèses!$AJ$7,$E1242&lt;=hypothèses!$AK$7),6,IF(AND($E1242&gt;hypothèses!$AJ$8,$E1242&lt;=hypothèses!$AK$8),7,IF(AND($E1242&gt;hypothèses!$AJ$9,$E1242&lt;=hypothèses!$AK$9),8,IF(AND($E1242&gt;hypothèses!$AJ$10,$E1242&lt;=hypothèses!$AK$10),9,IF(AND($E1242&gt;hypothèses!$AJ$11,$E1242&lt;=hypothèses!$AK$11),10,""))))))))))</f>
        <v>6</v>
      </c>
      <c r="I1242">
        <v>0</v>
      </c>
      <c r="J1242" s="58" t="str" cm="1">
        <f t="array" ref="J12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42" s="58">
        <f>IF(G1242="Tarif Frais de dossier",30,IF(I1242&lt;0,0,IF(AND(A1242=hypothèses!$AV$2,G1242=hypothèses!$AM$1),IF(E1242&lt;=hypothèses!$AT$2,hypothèses!$AW$2,IF(E1242&gt;=hypothèses!$AU$2,hypothèses!$AX$2,E1242*hypothèses!$AY$2)),IF(AND(A1242=hypothèses!$AV$3,G1242=hypothèses!$AM$1),IF(E1242&lt;=hypothèses!$AT$3,hypothèses!$AW$3,IF(E1242&gt;=hypothèses!$AU$3,hypothèses!$AX$3,E1242*hypothèses!$AY$3)),IF(AND(A1242=hypothèses!$AV$5,G1242=hypothèses!$AN$1),IF(E1242&lt;=hypothèses!$AT$5,hypothèses!$AW$5,IF(E1242&gt;=hypothèses!$AU$5,hypothèses!$AX$5,E1242*hypothèses!$AY$5)),IF(AND(A1242=hypothèses!$AV$6,G1242=hypothèses!$AN$1),IF(E1242&lt;=hypothèses!$AT$6,hypothèses!$AW$6,IF(E1242&gt;=hypothèses!$AU$6,hypothèses!$AX$6,E1242*hypothèses!$AY$6)),IF(AND(A1242=hypothèses!$AV$8,G1242=hypothèses!$AO$1),IF(E1242&lt;=hypothèses!$AT$8,hypothèses!$AW$8,IF(E1242&gt;=hypothèses!$AU$8,hypothèses!$AX$8,E1242*hypothèses!$AY$8)),IF(AND(A1242=hypothèses!$AV$9,G1242=hypothèses!$AO$1),IF(E1242&lt;=hypothèses!$AT$9,hypothèses!$AW$9,IF(E1242&gt;=hypothèses!$AU$9,hypothèses!$AX$9,E1242*hypothèses!$AY$9)),IF(AND(A1242=hypothèses!$AV$11,G1242=hypothèses!$AP$1),IF(E1242&lt;=hypothèses!$AT$11,hypothèses!$AW$11,IF(E1242&gt;=hypothèses!$AU$11,hypothèses!$AX$11,E1242*hypothèses!$AY$11)),IF(AND(A1242=hypothèses!$AV$12,G1242=hypothèses!$AP$1),IF(E1242&lt;=hypothèses!$AT$12,hypothèses!$AW$12,IF(E1242&gt;=hypothèses!$AU$12,hypothèses!$AX$12,E1242*hypothèses!$AY$12)),IF(AND(A1242=hypothèses!$AV$14,G1242=hypothèses!$AQ$1),IF(E1242&lt;=hypothèses!$AT$14,hypothèses!$AW$14,IF(E1242&gt;=hypothèses!$AU$14,hypothèses!$AX$14,E1242*hypothèses!$AY$14)),IF(AND(A1242=hypothèses!$AV$15,G1242=hypothèses!$AQ$1),IF(E1242&lt;=hypothèses!$AT$15,hypothèses!$AW$15,IF(E1242&gt;=hypothèses!$AU$15,hypothèses!$AX$15,E1242*hypothèses!$AY$15)),IF(AND(A1242=hypothèses!$AV$17,G1242=hypothèses!$AR$1),IF(E1242&lt;=hypothèses!$AT$17,hypothèses!$AW$17,IF(E1242&gt;=hypothèses!$AU$17,hypothèses!$AX$17,E1242*hypothèses!$AY$17)),IF(AND(A1242=hypothèses!$AV$18,G1242=hypothèses!$AR$1),IF(E1242&lt;=hypothèses!$AT$18,hypothèses!$AW$18,IF(E1242&gt;=hypothèses!$AU$18,hypothèses!$AX$18,E1242*hypothèses!$AY$18)),0))))))))))))))</f>
        <v>0</v>
      </c>
      <c r="L1242" s="58"/>
    </row>
    <row r="1243" spans="1:12">
      <c r="A1243" t="s">
        <v>68</v>
      </c>
      <c r="B1243" s="59">
        <v>10879</v>
      </c>
      <c r="C1243">
        <v>5</v>
      </c>
      <c r="D1243">
        <v>1</v>
      </c>
      <c r="E1243" s="4">
        <f t="shared" si="19"/>
        <v>906.58333333333337</v>
      </c>
      <c r="F1243" s="49">
        <f>IF($E1243&lt;=hypothèses!$AK$2,1,IF(AND($E1243&gt;hypothèses!$AJ$3,$E1243&lt;=hypothèses!$AK$3),2,IF(AND($E1243&gt;hypothèses!$AJ$4,$E1243&lt;=hypothèses!$AK$4),3,IF(AND($E1243&gt;hypothèses!$AJ$5,$E1243&lt;=hypothèses!$AK$5),4,IF(AND($E1243&gt;hypothèses!$AJ$6,$E1243&lt;=hypothèses!$AK$6),5,IF(AND($E1243&gt;hypothèses!$AJ$7,$E1243&lt;=hypothèses!$AK$7),6,IF(AND($E1243&gt;hypothèses!$AJ$8,$E1243&lt;=hypothèses!$AK$8),7,IF(AND($E1243&gt;hypothèses!$AJ$9,$E1243&lt;=hypothèses!$AK$9),8,IF(AND($E1243&gt;hypothèses!$AJ$10,$E1243&lt;=hypothèses!$AK$10),9,IF(AND($E1243&gt;hypothèses!$AJ$11,$E1243&lt;=hypothèses!$AK$11),10,""))))))))))</f>
        <v>6</v>
      </c>
      <c r="I1243">
        <v>0</v>
      </c>
      <c r="J1243" s="58" t="str" cm="1">
        <f t="array" ref="J12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43" s="58">
        <f>IF(G1243="Tarif Frais de dossier",30,IF(I1243&lt;0,0,IF(AND(A1243=hypothèses!$AV$2,G1243=hypothèses!$AM$1),IF(E1243&lt;=hypothèses!$AT$2,hypothèses!$AW$2,IF(E1243&gt;=hypothèses!$AU$2,hypothèses!$AX$2,E1243*hypothèses!$AY$2)),IF(AND(A1243=hypothèses!$AV$3,G1243=hypothèses!$AM$1),IF(E1243&lt;=hypothèses!$AT$3,hypothèses!$AW$3,IF(E1243&gt;=hypothèses!$AU$3,hypothèses!$AX$3,E1243*hypothèses!$AY$3)),IF(AND(A1243=hypothèses!$AV$5,G1243=hypothèses!$AN$1),IF(E1243&lt;=hypothèses!$AT$5,hypothèses!$AW$5,IF(E1243&gt;=hypothèses!$AU$5,hypothèses!$AX$5,E1243*hypothèses!$AY$5)),IF(AND(A1243=hypothèses!$AV$6,G1243=hypothèses!$AN$1),IF(E1243&lt;=hypothèses!$AT$6,hypothèses!$AW$6,IF(E1243&gt;=hypothèses!$AU$6,hypothèses!$AX$6,E1243*hypothèses!$AY$6)),IF(AND(A1243=hypothèses!$AV$8,G1243=hypothèses!$AO$1),IF(E1243&lt;=hypothèses!$AT$8,hypothèses!$AW$8,IF(E1243&gt;=hypothèses!$AU$8,hypothèses!$AX$8,E1243*hypothèses!$AY$8)),IF(AND(A1243=hypothèses!$AV$9,G1243=hypothèses!$AO$1),IF(E1243&lt;=hypothèses!$AT$9,hypothèses!$AW$9,IF(E1243&gt;=hypothèses!$AU$9,hypothèses!$AX$9,E1243*hypothèses!$AY$9)),IF(AND(A1243=hypothèses!$AV$11,G1243=hypothèses!$AP$1),IF(E1243&lt;=hypothèses!$AT$11,hypothèses!$AW$11,IF(E1243&gt;=hypothèses!$AU$11,hypothèses!$AX$11,E1243*hypothèses!$AY$11)),IF(AND(A1243=hypothèses!$AV$12,G1243=hypothèses!$AP$1),IF(E1243&lt;=hypothèses!$AT$12,hypothèses!$AW$12,IF(E1243&gt;=hypothèses!$AU$12,hypothèses!$AX$12,E1243*hypothèses!$AY$12)),IF(AND(A1243=hypothèses!$AV$14,G1243=hypothèses!$AQ$1),IF(E1243&lt;=hypothèses!$AT$14,hypothèses!$AW$14,IF(E1243&gt;=hypothèses!$AU$14,hypothèses!$AX$14,E1243*hypothèses!$AY$14)),IF(AND(A1243=hypothèses!$AV$15,G1243=hypothèses!$AQ$1),IF(E1243&lt;=hypothèses!$AT$15,hypothèses!$AW$15,IF(E1243&gt;=hypothèses!$AU$15,hypothèses!$AX$15,E1243*hypothèses!$AY$15)),IF(AND(A1243=hypothèses!$AV$17,G1243=hypothèses!$AR$1),IF(E1243&lt;=hypothèses!$AT$17,hypothèses!$AW$17,IF(E1243&gt;=hypothèses!$AU$17,hypothèses!$AX$17,E1243*hypothèses!$AY$17)),IF(AND(A1243=hypothèses!$AV$18,G1243=hypothèses!$AR$1),IF(E1243&lt;=hypothèses!$AT$18,hypothèses!$AW$18,IF(E1243&gt;=hypothèses!$AU$18,hypothèses!$AX$18,E1243*hypothèses!$AY$18)),0))))))))))))))</f>
        <v>0</v>
      </c>
      <c r="L1243" s="58"/>
    </row>
    <row r="1244" spans="1:12">
      <c r="A1244" t="s">
        <v>68</v>
      </c>
      <c r="B1244" s="59">
        <v>10879</v>
      </c>
      <c r="C1244">
        <v>5</v>
      </c>
      <c r="D1244">
        <v>1</v>
      </c>
      <c r="E1244" s="4">
        <f t="shared" si="19"/>
        <v>906.58333333333337</v>
      </c>
      <c r="F1244" s="49">
        <f>IF($E1244&lt;=hypothèses!$AK$2,1,IF(AND($E1244&gt;hypothèses!$AJ$3,$E1244&lt;=hypothèses!$AK$3),2,IF(AND($E1244&gt;hypothèses!$AJ$4,$E1244&lt;=hypothèses!$AK$4),3,IF(AND($E1244&gt;hypothèses!$AJ$5,$E1244&lt;=hypothèses!$AK$5),4,IF(AND($E1244&gt;hypothèses!$AJ$6,$E1244&lt;=hypothèses!$AK$6),5,IF(AND($E1244&gt;hypothèses!$AJ$7,$E1244&lt;=hypothèses!$AK$7),6,IF(AND($E1244&gt;hypothèses!$AJ$8,$E1244&lt;=hypothèses!$AK$8),7,IF(AND($E1244&gt;hypothèses!$AJ$9,$E1244&lt;=hypothèses!$AK$9),8,IF(AND($E1244&gt;hypothèses!$AJ$10,$E1244&lt;=hypothèses!$AK$10),9,IF(AND($E1244&gt;hypothèses!$AJ$11,$E1244&lt;=hypothèses!$AK$11),10,""))))))))))</f>
        <v>6</v>
      </c>
      <c r="I1244">
        <v>0</v>
      </c>
      <c r="J1244" s="58" t="str" cm="1">
        <f t="array" ref="J12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44" s="58">
        <f>IF(G1244="Tarif Frais de dossier",30,IF(I1244&lt;0,0,IF(AND(A1244=hypothèses!$AV$2,G1244=hypothèses!$AM$1),IF(E1244&lt;=hypothèses!$AT$2,hypothèses!$AW$2,IF(E1244&gt;=hypothèses!$AU$2,hypothèses!$AX$2,E1244*hypothèses!$AY$2)),IF(AND(A1244=hypothèses!$AV$3,G1244=hypothèses!$AM$1),IF(E1244&lt;=hypothèses!$AT$3,hypothèses!$AW$3,IF(E1244&gt;=hypothèses!$AU$3,hypothèses!$AX$3,E1244*hypothèses!$AY$3)),IF(AND(A1244=hypothèses!$AV$5,G1244=hypothèses!$AN$1),IF(E1244&lt;=hypothèses!$AT$5,hypothèses!$AW$5,IF(E1244&gt;=hypothèses!$AU$5,hypothèses!$AX$5,E1244*hypothèses!$AY$5)),IF(AND(A1244=hypothèses!$AV$6,G1244=hypothèses!$AN$1),IF(E1244&lt;=hypothèses!$AT$6,hypothèses!$AW$6,IF(E1244&gt;=hypothèses!$AU$6,hypothèses!$AX$6,E1244*hypothèses!$AY$6)),IF(AND(A1244=hypothèses!$AV$8,G1244=hypothèses!$AO$1),IF(E1244&lt;=hypothèses!$AT$8,hypothèses!$AW$8,IF(E1244&gt;=hypothèses!$AU$8,hypothèses!$AX$8,E1244*hypothèses!$AY$8)),IF(AND(A1244=hypothèses!$AV$9,G1244=hypothèses!$AO$1),IF(E1244&lt;=hypothèses!$AT$9,hypothèses!$AW$9,IF(E1244&gt;=hypothèses!$AU$9,hypothèses!$AX$9,E1244*hypothèses!$AY$9)),IF(AND(A1244=hypothèses!$AV$11,G1244=hypothèses!$AP$1),IF(E1244&lt;=hypothèses!$AT$11,hypothèses!$AW$11,IF(E1244&gt;=hypothèses!$AU$11,hypothèses!$AX$11,E1244*hypothèses!$AY$11)),IF(AND(A1244=hypothèses!$AV$12,G1244=hypothèses!$AP$1),IF(E1244&lt;=hypothèses!$AT$12,hypothèses!$AW$12,IF(E1244&gt;=hypothèses!$AU$12,hypothèses!$AX$12,E1244*hypothèses!$AY$12)),IF(AND(A1244=hypothèses!$AV$14,G1244=hypothèses!$AQ$1),IF(E1244&lt;=hypothèses!$AT$14,hypothèses!$AW$14,IF(E1244&gt;=hypothèses!$AU$14,hypothèses!$AX$14,E1244*hypothèses!$AY$14)),IF(AND(A1244=hypothèses!$AV$15,G1244=hypothèses!$AQ$1),IF(E1244&lt;=hypothèses!$AT$15,hypothèses!$AW$15,IF(E1244&gt;=hypothèses!$AU$15,hypothèses!$AX$15,E1244*hypothèses!$AY$15)),IF(AND(A1244=hypothèses!$AV$17,G1244=hypothèses!$AR$1),IF(E1244&lt;=hypothèses!$AT$17,hypothèses!$AW$17,IF(E1244&gt;=hypothèses!$AU$17,hypothèses!$AX$17,E1244*hypothèses!$AY$17)),IF(AND(A1244=hypothèses!$AV$18,G1244=hypothèses!$AR$1),IF(E1244&lt;=hypothèses!$AT$18,hypothèses!$AW$18,IF(E1244&gt;=hypothèses!$AU$18,hypothèses!$AX$18,E1244*hypothèses!$AY$18)),0))))))))))))))</f>
        <v>0</v>
      </c>
      <c r="L1244" s="58"/>
    </row>
    <row r="1245" spans="1:12">
      <c r="A1245" t="s">
        <v>70</v>
      </c>
      <c r="B1245" s="59">
        <v>72183</v>
      </c>
      <c r="C1245">
        <v>29</v>
      </c>
      <c r="D1245">
        <v>3</v>
      </c>
      <c r="E1245" s="4">
        <f t="shared" si="19"/>
        <v>2005.0833333333333</v>
      </c>
      <c r="F1245" s="49">
        <f>IF($E1245&lt;=hypothèses!$AK$2,1,IF(AND($E1245&gt;hypothèses!$AJ$3,$E1245&lt;=hypothèses!$AK$3),2,IF(AND($E1245&gt;hypothèses!$AJ$4,$E1245&lt;=hypothèses!$AK$4),3,IF(AND($E1245&gt;hypothèses!$AJ$5,$E1245&lt;=hypothèses!$AK$5),4,IF(AND($E1245&gt;hypothèses!$AJ$6,$E1245&lt;=hypothèses!$AK$6),5,IF(AND($E1245&gt;hypothèses!$AJ$7,$E1245&lt;=hypothèses!$AK$7),6,IF(AND($E1245&gt;hypothèses!$AJ$8,$E1245&lt;=hypothèses!$AK$8),7,IF(AND($E1245&gt;hypothèses!$AJ$9,$E1245&lt;=hypothèses!$AK$9),8,IF(AND($E1245&gt;hypothèses!$AJ$10,$E1245&lt;=hypothèses!$AK$10),9,IF(AND($E1245&gt;hypothèses!$AJ$11,$E1245&lt;=hypothèses!$AK$11),10,""))))))))))</f>
        <v>9</v>
      </c>
      <c r="G1245" t="s">
        <v>13</v>
      </c>
      <c r="H1245">
        <v>1</v>
      </c>
      <c r="I1245">
        <v>910</v>
      </c>
      <c r="J1245" s="58" cm="1">
        <f t="array" ref="J12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245" s="58">
        <f>IF(G1245="Tarif Frais de dossier",30,IF(I1245&lt;0,0,IF(AND(A1245=hypothèses!$AV$2,G1245=hypothèses!$AM$1),IF(E1245&lt;=hypothèses!$AT$2,hypothèses!$AW$2,IF(E1245&gt;=hypothèses!$AU$2,hypothèses!$AX$2,E1245*hypothèses!$AY$2)),IF(AND(A1245=hypothèses!$AV$3,G1245=hypothèses!$AM$1),IF(E1245&lt;=hypothèses!$AT$3,hypothèses!$AW$3,IF(E1245&gt;=hypothèses!$AU$3,hypothèses!$AX$3,E1245*hypothèses!$AY$3)),IF(AND(A1245=hypothèses!$AV$5,G1245=hypothèses!$AN$1),IF(E1245&lt;=hypothèses!$AT$5,hypothèses!$AW$5,IF(E1245&gt;=hypothèses!$AU$5,hypothèses!$AX$5,E1245*hypothèses!$AY$5)),IF(AND(A1245=hypothèses!$AV$6,G1245=hypothèses!$AN$1),IF(E1245&lt;=hypothèses!$AT$6,hypothèses!$AW$6,IF(E1245&gt;=hypothèses!$AU$6,hypothèses!$AX$6,E1245*hypothèses!$AY$6)),IF(AND(A1245=hypothèses!$AV$8,G1245=hypothèses!$AO$1),IF(E1245&lt;=hypothèses!$AT$8,hypothèses!$AW$8,IF(E1245&gt;=hypothèses!$AU$8,hypothèses!$AX$8,E1245*hypothèses!$AY$8)),IF(AND(A1245=hypothèses!$AV$9,G1245=hypothèses!$AO$1),IF(E1245&lt;=hypothèses!$AT$9,hypothèses!$AW$9,IF(E1245&gt;=hypothèses!$AU$9,hypothèses!$AX$9,E1245*hypothèses!$AY$9)),IF(AND(A1245=hypothèses!$AV$11,G1245=hypothèses!$AP$1),IF(E1245&lt;=hypothèses!$AT$11,hypothèses!$AW$11,IF(E1245&gt;=hypothèses!$AU$11,hypothèses!$AX$11,E1245*hypothèses!$AY$11)),IF(AND(A1245=hypothèses!$AV$12,G1245=hypothèses!$AP$1),IF(E1245&lt;=hypothèses!$AT$12,hypothèses!$AW$12,IF(E1245&gt;=hypothèses!$AU$12,hypothèses!$AX$12,E1245*hypothèses!$AY$12)),IF(AND(A1245=hypothèses!$AV$14,G1245=hypothèses!$AQ$1),IF(E1245&lt;=hypothèses!$AT$14,hypothèses!$AW$14,IF(E1245&gt;=hypothèses!$AU$14,hypothèses!$AX$14,E1245*hypothèses!$AY$14)),IF(AND(A1245=hypothèses!$AV$15,G1245=hypothèses!$AQ$1),IF(E1245&lt;=hypothèses!$AT$15,hypothèses!$AW$15,IF(E1245&gt;=hypothèses!$AU$15,hypothèses!$AX$15,E1245*hypothèses!$AY$15)),IF(AND(A1245=hypothèses!$AV$17,G1245=hypothèses!$AR$1),IF(E1245&lt;=hypothèses!$AT$17,hypothèses!$AW$17,IF(E1245&gt;=hypothèses!$AU$17,hypothèses!$AX$17,E1245*hypothèses!$AY$17)),IF(AND(A1245=hypothèses!$AV$18,G1245=hypothèses!$AR$1),IF(E1245&lt;=hypothèses!$AT$18,hypothèses!$AW$18,IF(E1245&gt;=hypothèses!$AU$18,hypothèses!$AX$18,E1245*hypothèses!$AY$18)),0))))))))))))))</f>
        <v>529.34199999999998</v>
      </c>
      <c r="L1245" s="58"/>
    </row>
    <row r="1246" spans="1:12">
      <c r="A1246" t="s">
        <v>70</v>
      </c>
      <c r="B1246" s="59">
        <v>72183</v>
      </c>
      <c r="C1246">
        <v>29</v>
      </c>
      <c r="D1246">
        <v>3</v>
      </c>
      <c r="E1246" s="4">
        <f t="shared" si="19"/>
        <v>2005.0833333333333</v>
      </c>
      <c r="F1246" s="49">
        <f>IF($E1246&lt;=hypothèses!$AK$2,1,IF(AND($E1246&gt;hypothèses!$AJ$3,$E1246&lt;=hypothèses!$AK$3),2,IF(AND($E1246&gt;hypothèses!$AJ$4,$E1246&lt;=hypothèses!$AK$4),3,IF(AND($E1246&gt;hypothèses!$AJ$5,$E1246&lt;=hypothèses!$AK$5),4,IF(AND($E1246&gt;hypothèses!$AJ$6,$E1246&lt;=hypothèses!$AK$6),5,IF(AND($E1246&gt;hypothèses!$AJ$7,$E1246&lt;=hypothèses!$AK$7),6,IF(AND($E1246&gt;hypothèses!$AJ$8,$E1246&lt;=hypothèses!$AK$8),7,IF(AND($E1246&gt;hypothèses!$AJ$9,$E1246&lt;=hypothèses!$AK$9),8,IF(AND($E1246&gt;hypothèses!$AJ$10,$E1246&lt;=hypothèses!$AK$10),9,IF(AND($E1246&gt;hypothèses!$AJ$11,$E1246&lt;=hypothèses!$AK$11),10,""))))))))))</f>
        <v>9</v>
      </c>
      <c r="I1246">
        <v>0</v>
      </c>
      <c r="J1246" s="58" t="str" cm="1">
        <f t="array" ref="J12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46" s="58">
        <f>IF(G1246="Tarif Frais de dossier",30,IF(I1246&lt;0,0,IF(AND(A1246=hypothèses!$AV$2,G1246=hypothèses!$AM$1),IF(E1246&lt;=hypothèses!$AT$2,hypothèses!$AW$2,IF(E1246&gt;=hypothèses!$AU$2,hypothèses!$AX$2,E1246*hypothèses!$AY$2)),IF(AND(A1246=hypothèses!$AV$3,G1246=hypothèses!$AM$1),IF(E1246&lt;=hypothèses!$AT$3,hypothèses!$AW$3,IF(E1246&gt;=hypothèses!$AU$3,hypothèses!$AX$3,E1246*hypothèses!$AY$3)),IF(AND(A1246=hypothèses!$AV$5,G1246=hypothèses!$AN$1),IF(E1246&lt;=hypothèses!$AT$5,hypothèses!$AW$5,IF(E1246&gt;=hypothèses!$AU$5,hypothèses!$AX$5,E1246*hypothèses!$AY$5)),IF(AND(A1246=hypothèses!$AV$6,G1246=hypothèses!$AN$1),IF(E1246&lt;=hypothèses!$AT$6,hypothèses!$AW$6,IF(E1246&gt;=hypothèses!$AU$6,hypothèses!$AX$6,E1246*hypothèses!$AY$6)),IF(AND(A1246=hypothèses!$AV$8,G1246=hypothèses!$AO$1),IF(E1246&lt;=hypothèses!$AT$8,hypothèses!$AW$8,IF(E1246&gt;=hypothèses!$AU$8,hypothèses!$AX$8,E1246*hypothèses!$AY$8)),IF(AND(A1246=hypothèses!$AV$9,G1246=hypothèses!$AO$1),IF(E1246&lt;=hypothèses!$AT$9,hypothèses!$AW$9,IF(E1246&gt;=hypothèses!$AU$9,hypothèses!$AX$9,E1246*hypothèses!$AY$9)),IF(AND(A1246=hypothèses!$AV$11,G1246=hypothèses!$AP$1),IF(E1246&lt;=hypothèses!$AT$11,hypothèses!$AW$11,IF(E1246&gt;=hypothèses!$AU$11,hypothèses!$AX$11,E1246*hypothèses!$AY$11)),IF(AND(A1246=hypothèses!$AV$12,G1246=hypothèses!$AP$1),IF(E1246&lt;=hypothèses!$AT$12,hypothèses!$AW$12,IF(E1246&gt;=hypothèses!$AU$12,hypothèses!$AX$12,E1246*hypothèses!$AY$12)),IF(AND(A1246=hypothèses!$AV$14,G1246=hypothèses!$AQ$1),IF(E1246&lt;=hypothèses!$AT$14,hypothèses!$AW$14,IF(E1246&gt;=hypothèses!$AU$14,hypothèses!$AX$14,E1246*hypothèses!$AY$14)),IF(AND(A1246=hypothèses!$AV$15,G1246=hypothèses!$AQ$1),IF(E1246&lt;=hypothèses!$AT$15,hypothèses!$AW$15,IF(E1246&gt;=hypothèses!$AU$15,hypothèses!$AX$15,E1246*hypothèses!$AY$15)),IF(AND(A1246=hypothèses!$AV$17,G1246=hypothèses!$AR$1),IF(E1246&lt;=hypothèses!$AT$17,hypothèses!$AW$17,IF(E1246&gt;=hypothèses!$AU$17,hypothèses!$AX$17,E1246*hypothèses!$AY$17)),IF(AND(A1246=hypothèses!$AV$18,G1246=hypothèses!$AR$1),IF(E1246&lt;=hypothèses!$AT$18,hypothèses!$AW$18,IF(E1246&gt;=hypothèses!$AU$18,hypothèses!$AX$18,E1246*hypothèses!$AY$18)),0))))))))))))))</f>
        <v>0</v>
      </c>
      <c r="L1246" s="58"/>
    </row>
    <row r="1247" spans="1:12">
      <c r="A1247" t="s">
        <v>68</v>
      </c>
      <c r="B1247" s="59">
        <v>450</v>
      </c>
      <c r="C1247">
        <v>1</v>
      </c>
      <c r="D1247">
        <v>1</v>
      </c>
      <c r="E1247" s="4">
        <f t="shared" si="19"/>
        <v>37.5</v>
      </c>
      <c r="F1247" s="49">
        <f>IF($E1247&lt;=hypothèses!$AK$2,1,IF(AND($E1247&gt;hypothèses!$AJ$3,$E1247&lt;=hypothèses!$AK$3),2,IF(AND($E1247&gt;hypothèses!$AJ$4,$E1247&lt;=hypothèses!$AK$4),3,IF(AND($E1247&gt;hypothèses!$AJ$5,$E1247&lt;=hypothèses!$AK$5),4,IF(AND($E1247&gt;hypothèses!$AJ$6,$E1247&lt;=hypothèses!$AK$6),5,IF(AND($E1247&gt;hypothèses!$AJ$7,$E1247&lt;=hypothèses!$AK$7),6,IF(AND($E1247&gt;hypothèses!$AJ$8,$E1247&lt;=hypothèses!$AK$8),7,IF(AND($E1247&gt;hypothèses!$AJ$9,$E1247&lt;=hypothèses!$AK$9),8,IF(AND($E1247&gt;hypothèses!$AJ$10,$E1247&lt;=hypothèses!$AK$10),9,IF(AND($E1247&gt;hypothèses!$AJ$11,$E1247&lt;=hypothèses!$AK$11),10,""))))))))))</f>
        <v>1</v>
      </c>
      <c r="G1247" t="s">
        <v>12</v>
      </c>
      <c r="H1247">
        <v>1.1000000000000001</v>
      </c>
      <c r="I1247">
        <v>927.3</v>
      </c>
      <c r="J1247" s="58" cm="1">
        <f t="array" ref="J12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927.30000000000007</v>
      </c>
      <c r="K1247" s="58">
        <f>IF(G1247="Tarif Frais de dossier",30,IF(I1247&lt;0,0,IF(AND(A1247=hypothèses!$AV$2,G1247=hypothèses!$AM$1),IF(E1247&lt;=hypothèses!$AT$2,hypothèses!$AW$2,IF(E1247&gt;=hypothèses!$AU$2,hypothèses!$AX$2,E1247*hypothèses!$AY$2)),IF(AND(A1247=hypothèses!$AV$3,G1247=hypothèses!$AM$1),IF(E1247&lt;=hypothèses!$AT$3,hypothèses!$AW$3,IF(E1247&gt;=hypothèses!$AU$3,hypothèses!$AX$3,E1247*hypothèses!$AY$3)),IF(AND(A1247=hypothèses!$AV$5,G1247=hypothèses!$AN$1),IF(E1247&lt;=hypothèses!$AT$5,hypothèses!$AW$5,IF(E1247&gt;=hypothèses!$AU$5,hypothèses!$AX$5,E1247*hypothèses!$AY$5)),IF(AND(A1247=hypothèses!$AV$6,G1247=hypothèses!$AN$1),IF(E1247&lt;=hypothèses!$AT$6,hypothèses!$AW$6,IF(E1247&gt;=hypothèses!$AU$6,hypothèses!$AX$6,E1247*hypothèses!$AY$6)),IF(AND(A1247=hypothèses!$AV$8,G1247=hypothèses!$AO$1),IF(E1247&lt;=hypothèses!$AT$8,hypothèses!$AW$8,IF(E1247&gt;=hypothèses!$AU$8,hypothèses!$AX$8,E1247*hypothèses!$AY$8)),IF(AND(A1247=hypothèses!$AV$9,G1247=hypothèses!$AO$1),IF(E1247&lt;=hypothèses!$AT$9,hypothèses!$AW$9,IF(E1247&gt;=hypothèses!$AU$9,hypothèses!$AX$9,E1247*hypothèses!$AY$9)),IF(AND(A1247=hypothèses!$AV$11,G1247=hypothèses!$AP$1),IF(E1247&lt;=hypothèses!$AT$11,hypothèses!$AW$11,IF(E1247&gt;=hypothèses!$AU$11,hypothèses!$AX$11,E1247*hypothèses!$AY$11)),IF(AND(A1247=hypothèses!$AV$12,G1247=hypothèses!$AP$1),IF(E1247&lt;=hypothèses!$AT$12,hypothèses!$AW$12,IF(E1247&gt;=hypothèses!$AU$12,hypothèses!$AX$12,E1247*hypothèses!$AY$12)),IF(AND(A1247=hypothèses!$AV$14,G1247=hypothèses!$AQ$1),IF(E1247&lt;=hypothèses!$AT$14,hypothèses!$AW$14,IF(E1247&gt;=hypothèses!$AU$14,hypothèses!$AX$14,E1247*hypothèses!$AY$14)),IF(AND(A1247=hypothèses!$AV$15,G1247=hypothèses!$AQ$1),IF(E1247&lt;=hypothèses!$AT$15,hypothèses!$AW$15,IF(E1247&gt;=hypothèses!$AU$15,hypothèses!$AX$15,E1247*hypothèses!$AY$15)),IF(AND(A1247=hypothèses!$AV$17,G1247=hypothèses!$AR$1),IF(E1247&lt;=hypothèses!$AT$17,hypothèses!$AW$17,IF(E1247&gt;=hypothèses!$AU$17,hypothèses!$AX$17,E1247*hypothèses!$AY$17)),IF(AND(A1247=hypothèses!$AV$18,G1247=hypothèses!$AR$1),IF(E1247&lt;=hypothèses!$AT$18,hypothèses!$AW$18,IF(E1247&gt;=hypothèses!$AU$18,hypothèses!$AX$18,E1247*hypothèses!$AY$18)),0))))))))))))))</f>
        <v>843</v>
      </c>
      <c r="L1247" s="58"/>
    </row>
    <row r="1248" spans="1:12">
      <c r="A1248" t="s">
        <v>68</v>
      </c>
      <c r="B1248" s="59">
        <v>450</v>
      </c>
      <c r="C1248">
        <v>1</v>
      </c>
      <c r="D1248">
        <v>1</v>
      </c>
      <c r="E1248" s="4">
        <f t="shared" si="19"/>
        <v>37.5</v>
      </c>
      <c r="F1248" s="49">
        <f>IF($E1248&lt;=hypothèses!$AK$2,1,IF(AND($E1248&gt;hypothèses!$AJ$3,$E1248&lt;=hypothèses!$AK$3),2,IF(AND($E1248&gt;hypothèses!$AJ$4,$E1248&lt;=hypothèses!$AK$4),3,IF(AND($E1248&gt;hypothèses!$AJ$5,$E1248&lt;=hypothèses!$AK$5),4,IF(AND($E1248&gt;hypothèses!$AJ$6,$E1248&lt;=hypothèses!$AK$6),5,IF(AND($E1248&gt;hypothèses!$AJ$7,$E1248&lt;=hypothèses!$AK$7),6,IF(AND($E1248&gt;hypothèses!$AJ$8,$E1248&lt;=hypothèses!$AK$8),7,IF(AND($E1248&gt;hypothèses!$AJ$9,$E1248&lt;=hypothèses!$AK$9),8,IF(AND($E1248&gt;hypothèses!$AJ$10,$E1248&lt;=hypothèses!$AK$10),9,IF(AND($E1248&gt;hypothèses!$AJ$11,$E1248&lt;=hypothèses!$AK$11),10,""))))))))))</f>
        <v>1</v>
      </c>
      <c r="I1248">
        <v>0</v>
      </c>
      <c r="J1248" s="58" t="str" cm="1">
        <f t="array" ref="J12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48" s="58">
        <f>IF(G1248="Tarif Frais de dossier",30,IF(I1248&lt;0,0,IF(AND(A1248=hypothèses!$AV$2,G1248=hypothèses!$AM$1),IF(E1248&lt;=hypothèses!$AT$2,hypothèses!$AW$2,IF(E1248&gt;=hypothèses!$AU$2,hypothèses!$AX$2,E1248*hypothèses!$AY$2)),IF(AND(A1248=hypothèses!$AV$3,G1248=hypothèses!$AM$1),IF(E1248&lt;=hypothèses!$AT$3,hypothèses!$AW$3,IF(E1248&gt;=hypothèses!$AU$3,hypothèses!$AX$3,E1248*hypothèses!$AY$3)),IF(AND(A1248=hypothèses!$AV$5,G1248=hypothèses!$AN$1),IF(E1248&lt;=hypothèses!$AT$5,hypothèses!$AW$5,IF(E1248&gt;=hypothèses!$AU$5,hypothèses!$AX$5,E1248*hypothèses!$AY$5)),IF(AND(A1248=hypothèses!$AV$6,G1248=hypothèses!$AN$1),IF(E1248&lt;=hypothèses!$AT$6,hypothèses!$AW$6,IF(E1248&gt;=hypothèses!$AU$6,hypothèses!$AX$6,E1248*hypothèses!$AY$6)),IF(AND(A1248=hypothèses!$AV$8,G1248=hypothèses!$AO$1),IF(E1248&lt;=hypothèses!$AT$8,hypothèses!$AW$8,IF(E1248&gt;=hypothèses!$AU$8,hypothèses!$AX$8,E1248*hypothèses!$AY$8)),IF(AND(A1248=hypothèses!$AV$9,G1248=hypothèses!$AO$1),IF(E1248&lt;=hypothèses!$AT$9,hypothèses!$AW$9,IF(E1248&gt;=hypothèses!$AU$9,hypothèses!$AX$9,E1248*hypothèses!$AY$9)),IF(AND(A1248=hypothèses!$AV$11,G1248=hypothèses!$AP$1),IF(E1248&lt;=hypothèses!$AT$11,hypothèses!$AW$11,IF(E1248&gt;=hypothèses!$AU$11,hypothèses!$AX$11,E1248*hypothèses!$AY$11)),IF(AND(A1248=hypothèses!$AV$12,G1248=hypothèses!$AP$1),IF(E1248&lt;=hypothèses!$AT$12,hypothèses!$AW$12,IF(E1248&gt;=hypothèses!$AU$12,hypothèses!$AX$12,E1248*hypothèses!$AY$12)),IF(AND(A1248=hypothèses!$AV$14,G1248=hypothèses!$AQ$1),IF(E1248&lt;=hypothèses!$AT$14,hypothèses!$AW$14,IF(E1248&gt;=hypothèses!$AU$14,hypothèses!$AX$14,E1248*hypothèses!$AY$14)),IF(AND(A1248=hypothèses!$AV$15,G1248=hypothèses!$AQ$1),IF(E1248&lt;=hypothèses!$AT$15,hypothèses!$AW$15,IF(E1248&gt;=hypothèses!$AU$15,hypothèses!$AX$15,E1248*hypothèses!$AY$15)),IF(AND(A1248=hypothèses!$AV$17,G1248=hypothèses!$AR$1),IF(E1248&lt;=hypothèses!$AT$17,hypothèses!$AW$17,IF(E1248&gt;=hypothèses!$AU$17,hypothèses!$AX$17,E1248*hypothèses!$AY$17)),IF(AND(A1248=hypothèses!$AV$18,G1248=hypothèses!$AR$1),IF(E1248&lt;=hypothèses!$AT$18,hypothèses!$AW$18,IF(E1248&gt;=hypothèses!$AU$18,hypothèses!$AX$18,E1248*hypothèses!$AY$18)),0))))))))))))))</f>
        <v>0</v>
      </c>
      <c r="L1248" s="58"/>
    </row>
    <row r="1249" spans="1:12">
      <c r="A1249" t="s">
        <v>68</v>
      </c>
      <c r="B1249" s="59">
        <v>450</v>
      </c>
      <c r="C1249">
        <v>1</v>
      </c>
      <c r="D1249">
        <v>1</v>
      </c>
      <c r="E1249" s="4">
        <f t="shared" si="19"/>
        <v>37.5</v>
      </c>
      <c r="F1249" s="49">
        <f>IF($E1249&lt;=hypothèses!$AK$2,1,IF(AND($E1249&gt;hypothèses!$AJ$3,$E1249&lt;=hypothèses!$AK$3),2,IF(AND($E1249&gt;hypothèses!$AJ$4,$E1249&lt;=hypothèses!$AK$4),3,IF(AND($E1249&gt;hypothèses!$AJ$5,$E1249&lt;=hypothèses!$AK$5),4,IF(AND($E1249&gt;hypothèses!$AJ$6,$E1249&lt;=hypothèses!$AK$6),5,IF(AND($E1249&gt;hypothèses!$AJ$7,$E1249&lt;=hypothèses!$AK$7),6,IF(AND($E1249&gt;hypothèses!$AJ$8,$E1249&lt;=hypothèses!$AK$8),7,IF(AND($E1249&gt;hypothèses!$AJ$9,$E1249&lt;=hypothèses!$AK$9),8,IF(AND($E1249&gt;hypothèses!$AJ$10,$E1249&lt;=hypothèses!$AK$10),9,IF(AND($E1249&gt;hypothèses!$AJ$11,$E1249&lt;=hypothèses!$AK$11),10,""))))))))))</f>
        <v>1</v>
      </c>
      <c r="I1249">
        <v>0</v>
      </c>
      <c r="J1249" s="58" t="str" cm="1">
        <f t="array" ref="J12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49" s="58">
        <f>IF(G1249="Tarif Frais de dossier",30,IF(I1249&lt;0,0,IF(AND(A1249=hypothèses!$AV$2,G1249=hypothèses!$AM$1),IF(E1249&lt;=hypothèses!$AT$2,hypothèses!$AW$2,IF(E1249&gt;=hypothèses!$AU$2,hypothèses!$AX$2,E1249*hypothèses!$AY$2)),IF(AND(A1249=hypothèses!$AV$3,G1249=hypothèses!$AM$1),IF(E1249&lt;=hypothèses!$AT$3,hypothèses!$AW$3,IF(E1249&gt;=hypothèses!$AU$3,hypothèses!$AX$3,E1249*hypothèses!$AY$3)),IF(AND(A1249=hypothèses!$AV$5,G1249=hypothèses!$AN$1),IF(E1249&lt;=hypothèses!$AT$5,hypothèses!$AW$5,IF(E1249&gt;=hypothèses!$AU$5,hypothèses!$AX$5,E1249*hypothèses!$AY$5)),IF(AND(A1249=hypothèses!$AV$6,G1249=hypothèses!$AN$1),IF(E1249&lt;=hypothèses!$AT$6,hypothèses!$AW$6,IF(E1249&gt;=hypothèses!$AU$6,hypothèses!$AX$6,E1249*hypothèses!$AY$6)),IF(AND(A1249=hypothèses!$AV$8,G1249=hypothèses!$AO$1),IF(E1249&lt;=hypothèses!$AT$8,hypothèses!$AW$8,IF(E1249&gt;=hypothèses!$AU$8,hypothèses!$AX$8,E1249*hypothèses!$AY$8)),IF(AND(A1249=hypothèses!$AV$9,G1249=hypothèses!$AO$1),IF(E1249&lt;=hypothèses!$AT$9,hypothèses!$AW$9,IF(E1249&gt;=hypothèses!$AU$9,hypothèses!$AX$9,E1249*hypothèses!$AY$9)),IF(AND(A1249=hypothèses!$AV$11,G1249=hypothèses!$AP$1),IF(E1249&lt;=hypothèses!$AT$11,hypothèses!$AW$11,IF(E1249&gt;=hypothèses!$AU$11,hypothèses!$AX$11,E1249*hypothèses!$AY$11)),IF(AND(A1249=hypothèses!$AV$12,G1249=hypothèses!$AP$1),IF(E1249&lt;=hypothèses!$AT$12,hypothèses!$AW$12,IF(E1249&gt;=hypothèses!$AU$12,hypothèses!$AX$12,E1249*hypothèses!$AY$12)),IF(AND(A1249=hypothèses!$AV$14,G1249=hypothèses!$AQ$1),IF(E1249&lt;=hypothèses!$AT$14,hypothèses!$AW$14,IF(E1249&gt;=hypothèses!$AU$14,hypothèses!$AX$14,E1249*hypothèses!$AY$14)),IF(AND(A1249=hypothèses!$AV$15,G1249=hypothèses!$AQ$1),IF(E1249&lt;=hypothèses!$AT$15,hypothèses!$AW$15,IF(E1249&gt;=hypothèses!$AU$15,hypothèses!$AX$15,E1249*hypothèses!$AY$15)),IF(AND(A1249=hypothèses!$AV$17,G1249=hypothèses!$AR$1),IF(E1249&lt;=hypothèses!$AT$17,hypothèses!$AW$17,IF(E1249&gt;=hypothèses!$AU$17,hypothèses!$AX$17,E1249*hypothèses!$AY$17)),IF(AND(A1249=hypothèses!$AV$18,G1249=hypothèses!$AR$1),IF(E1249&lt;=hypothèses!$AT$18,hypothèses!$AW$18,IF(E1249&gt;=hypothèses!$AU$18,hypothèses!$AX$18,E1249*hypothèses!$AY$18)),0))))))))))))))</f>
        <v>0</v>
      </c>
      <c r="L1249" s="58"/>
    </row>
    <row r="1250" spans="1:12">
      <c r="A1250" t="s">
        <v>68</v>
      </c>
      <c r="B1250" s="59">
        <v>450</v>
      </c>
      <c r="C1250">
        <v>1</v>
      </c>
      <c r="D1250">
        <v>1</v>
      </c>
      <c r="E1250" s="4">
        <f t="shared" si="19"/>
        <v>37.5</v>
      </c>
      <c r="F1250" s="49">
        <f>IF($E1250&lt;=hypothèses!$AK$2,1,IF(AND($E1250&gt;hypothèses!$AJ$3,$E1250&lt;=hypothèses!$AK$3),2,IF(AND($E1250&gt;hypothèses!$AJ$4,$E1250&lt;=hypothèses!$AK$4),3,IF(AND($E1250&gt;hypothèses!$AJ$5,$E1250&lt;=hypothèses!$AK$5),4,IF(AND($E1250&gt;hypothèses!$AJ$6,$E1250&lt;=hypothèses!$AK$6),5,IF(AND($E1250&gt;hypothèses!$AJ$7,$E1250&lt;=hypothèses!$AK$7),6,IF(AND($E1250&gt;hypothèses!$AJ$8,$E1250&lt;=hypothèses!$AK$8),7,IF(AND($E1250&gt;hypothèses!$AJ$9,$E1250&lt;=hypothèses!$AK$9),8,IF(AND($E1250&gt;hypothèses!$AJ$10,$E1250&lt;=hypothèses!$AK$10),9,IF(AND($E1250&gt;hypothèses!$AJ$11,$E1250&lt;=hypothèses!$AK$11),10,""))))))))))</f>
        <v>1</v>
      </c>
      <c r="I1250">
        <v>0</v>
      </c>
      <c r="J1250" s="58" t="str" cm="1">
        <f t="array" ref="J12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50" s="58">
        <f>IF(G1250="Tarif Frais de dossier",30,IF(I1250&lt;0,0,IF(AND(A1250=hypothèses!$AV$2,G1250=hypothèses!$AM$1),IF(E1250&lt;=hypothèses!$AT$2,hypothèses!$AW$2,IF(E1250&gt;=hypothèses!$AU$2,hypothèses!$AX$2,E1250*hypothèses!$AY$2)),IF(AND(A1250=hypothèses!$AV$3,G1250=hypothèses!$AM$1),IF(E1250&lt;=hypothèses!$AT$3,hypothèses!$AW$3,IF(E1250&gt;=hypothèses!$AU$3,hypothèses!$AX$3,E1250*hypothèses!$AY$3)),IF(AND(A1250=hypothèses!$AV$5,G1250=hypothèses!$AN$1),IF(E1250&lt;=hypothèses!$AT$5,hypothèses!$AW$5,IF(E1250&gt;=hypothèses!$AU$5,hypothèses!$AX$5,E1250*hypothèses!$AY$5)),IF(AND(A1250=hypothèses!$AV$6,G1250=hypothèses!$AN$1),IF(E1250&lt;=hypothèses!$AT$6,hypothèses!$AW$6,IF(E1250&gt;=hypothèses!$AU$6,hypothèses!$AX$6,E1250*hypothèses!$AY$6)),IF(AND(A1250=hypothèses!$AV$8,G1250=hypothèses!$AO$1),IF(E1250&lt;=hypothèses!$AT$8,hypothèses!$AW$8,IF(E1250&gt;=hypothèses!$AU$8,hypothèses!$AX$8,E1250*hypothèses!$AY$8)),IF(AND(A1250=hypothèses!$AV$9,G1250=hypothèses!$AO$1),IF(E1250&lt;=hypothèses!$AT$9,hypothèses!$AW$9,IF(E1250&gt;=hypothèses!$AU$9,hypothèses!$AX$9,E1250*hypothèses!$AY$9)),IF(AND(A1250=hypothèses!$AV$11,G1250=hypothèses!$AP$1),IF(E1250&lt;=hypothèses!$AT$11,hypothèses!$AW$11,IF(E1250&gt;=hypothèses!$AU$11,hypothèses!$AX$11,E1250*hypothèses!$AY$11)),IF(AND(A1250=hypothèses!$AV$12,G1250=hypothèses!$AP$1),IF(E1250&lt;=hypothèses!$AT$12,hypothèses!$AW$12,IF(E1250&gt;=hypothèses!$AU$12,hypothèses!$AX$12,E1250*hypothèses!$AY$12)),IF(AND(A1250=hypothèses!$AV$14,G1250=hypothèses!$AQ$1),IF(E1250&lt;=hypothèses!$AT$14,hypothèses!$AW$14,IF(E1250&gt;=hypothèses!$AU$14,hypothèses!$AX$14,E1250*hypothèses!$AY$14)),IF(AND(A1250=hypothèses!$AV$15,G1250=hypothèses!$AQ$1),IF(E1250&lt;=hypothèses!$AT$15,hypothèses!$AW$15,IF(E1250&gt;=hypothèses!$AU$15,hypothèses!$AX$15,E1250*hypothèses!$AY$15)),IF(AND(A1250=hypothèses!$AV$17,G1250=hypothèses!$AR$1),IF(E1250&lt;=hypothèses!$AT$17,hypothèses!$AW$17,IF(E1250&gt;=hypothèses!$AU$17,hypothèses!$AX$17,E1250*hypothèses!$AY$17)),IF(AND(A1250=hypothèses!$AV$18,G1250=hypothèses!$AR$1),IF(E1250&lt;=hypothèses!$AT$18,hypothèses!$AW$18,IF(E1250&gt;=hypothèses!$AU$18,hypothèses!$AX$18,E1250*hypothèses!$AY$18)),0))))))))))))))</f>
        <v>0</v>
      </c>
      <c r="L1250" s="58"/>
    </row>
    <row r="1251" spans="1:12">
      <c r="A1251" t="s">
        <v>68</v>
      </c>
      <c r="B1251" s="59">
        <v>450</v>
      </c>
      <c r="C1251">
        <v>1</v>
      </c>
      <c r="D1251">
        <v>1</v>
      </c>
      <c r="E1251" s="4">
        <f t="shared" si="19"/>
        <v>37.5</v>
      </c>
      <c r="F1251" s="49">
        <f>IF($E1251&lt;=hypothèses!$AK$2,1,IF(AND($E1251&gt;hypothèses!$AJ$3,$E1251&lt;=hypothèses!$AK$3),2,IF(AND($E1251&gt;hypothèses!$AJ$4,$E1251&lt;=hypothèses!$AK$4),3,IF(AND($E1251&gt;hypothèses!$AJ$5,$E1251&lt;=hypothèses!$AK$5),4,IF(AND($E1251&gt;hypothèses!$AJ$6,$E1251&lt;=hypothèses!$AK$6),5,IF(AND($E1251&gt;hypothèses!$AJ$7,$E1251&lt;=hypothèses!$AK$7),6,IF(AND($E1251&gt;hypothèses!$AJ$8,$E1251&lt;=hypothèses!$AK$8),7,IF(AND($E1251&gt;hypothèses!$AJ$9,$E1251&lt;=hypothèses!$AK$9),8,IF(AND($E1251&gt;hypothèses!$AJ$10,$E1251&lt;=hypothèses!$AK$10),9,IF(AND($E1251&gt;hypothèses!$AJ$11,$E1251&lt;=hypothèses!$AK$11),10,""))))))))))</f>
        <v>1</v>
      </c>
      <c r="I1251">
        <v>0</v>
      </c>
      <c r="J1251" s="58" t="str" cm="1">
        <f t="array" ref="J12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51" s="58">
        <f>IF(G1251="Tarif Frais de dossier",30,IF(I1251&lt;0,0,IF(AND(A1251=hypothèses!$AV$2,G1251=hypothèses!$AM$1),IF(E1251&lt;=hypothèses!$AT$2,hypothèses!$AW$2,IF(E1251&gt;=hypothèses!$AU$2,hypothèses!$AX$2,E1251*hypothèses!$AY$2)),IF(AND(A1251=hypothèses!$AV$3,G1251=hypothèses!$AM$1),IF(E1251&lt;=hypothèses!$AT$3,hypothèses!$AW$3,IF(E1251&gt;=hypothèses!$AU$3,hypothèses!$AX$3,E1251*hypothèses!$AY$3)),IF(AND(A1251=hypothèses!$AV$5,G1251=hypothèses!$AN$1),IF(E1251&lt;=hypothèses!$AT$5,hypothèses!$AW$5,IF(E1251&gt;=hypothèses!$AU$5,hypothèses!$AX$5,E1251*hypothèses!$AY$5)),IF(AND(A1251=hypothèses!$AV$6,G1251=hypothèses!$AN$1),IF(E1251&lt;=hypothèses!$AT$6,hypothèses!$AW$6,IF(E1251&gt;=hypothèses!$AU$6,hypothèses!$AX$6,E1251*hypothèses!$AY$6)),IF(AND(A1251=hypothèses!$AV$8,G1251=hypothèses!$AO$1),IF(E1251&lt;=hypothèses!$AT$8,hypothèses!$AW$8,IF(E1251&gt;=hypothèses!$AU$8,hypothèses!$AX$8,E1251*hypothèses!$AY$8)),IF(AND(A1251=hypothèses!$AV$9,G1251=hypothèses!$AO$1),IF(E1251&lt;=hypothèses!$AT$9,hypothèses!$AW$9,IF(E1251&gt;=hypothèses!$AU$9,hypothèses!$AX$9,E1251*hypothèses!$AY$9)),IF(AND(A1251=hypothèses!$AV$11,G1251=hypothèses!$AP$1),IF(E1251&lt;=hypothèses!$AT$11,hypothèses!$AW$11,IF(E1251&gt;=hypothèses!$AU$11,hypothèses!$AX$11,E1251*hypothèses!$AY$11)),IF(AND(A1251=hypothèses!$AV$12,G1251=hypothèses!$AP$1),IF(E1251&lt;=hypothèses!$AT$12,hypothèses!$AW$12,IF(E1251&gt;=hypothèses!$AU$12,hypothèses!$AX$12,E1251*hypothèses!$AY$12)),IF(AND(A1251=hypothèses!$AV$14,G1251=hypothèses!$AQ$1),IF(E1251&lt;=hypothèses!$AT$14,hypothèses!$AW$14,IF(E1251&gt;=hypothèses!$AU$14,hypothèses!$AX$14,E1251*hypothèses!$AY$14)),IF(AND(A1251=hypothèses!$AV$15,G1251=hypothèses!$AQ$1),IF(E1251&lt;=hypothèses!$AT$15,hypothèses!$AW$15,IF(E1251&gt;=hypothèses!$AU$15,hypothèses!$AX$15,E1251*hypothèses!$AY$15)),IF(AND(A1251=hypothèses!$AV$17,G1251=hypothèses!$AR$1),IF(E1251&lt;=hypothèses!$AT$17,hypothèses!$AW$17,IF(E1251&gt;=hypothèses!$AU$17,hypothèses!$AX$17,E1251*hypothèses!$AY$17)),IF(AND(A1251=hypothèses!$AV$18,G1251=hypothèses!$AR$1),IF(E1251&lt;=hypothèses!$AT$18,hypothèses!$AW$18,IF(E1251&gt;=hypothèses!$AU$18,hypothèses!$AX$18,E1251*hypothèses!$AY$18)),0))))))))))))))</f>
        <v>0</v>
      </c>
      <c r="L1251" s="58"/>
    </row>
    <row r="1252" spans="1:12">
      <c r="A1252" t="s">
        <v>70</v>
      </c>
      <c r="B1252" s="59">
        <v>52266</v>
      </c>
      <c r="C1252">
        <v>21</v>
      </c>
      <c r="D1252">
        <v>3</v>
      </c>
      <c r="E1252" s="4">
        <f t="shared" si="19"/>
        <v>1451.8333333333333</v>
      </c>
      <c r="F1252" s="49">
        <f>IF($E1252&lt;=hypothèses!$AK$2,1,IF(AND($E1252&gt;hypothèses!$AJ$3,$E1252&lt;=hypothèses!$AK$3),2,IF(AND($E1252&gt;hypothèses!$AJ$4,$E1252&lt;=hypothèses!$AK$4),3,IF(AND($E1252&gt;hypothèses!$AJ$5,$E1252&lt;=hypothèses!$AK$5),4,IF(AND($E1252&gt;hypothèses!$AJ$6,$E1252&lt;=hypothèses!$AK$6),5,IF(AND($E1252&gt;hypothèses!$AJ$7,$E1252&lt;=hypothèses!$AK$7),6,IF(AND($E1252&gt;hypothèses!$AJ$8,$E1252&lt;=hypothèses!$AK$8),7,IF(AND($E1252&gt;hypothèses!$AJ$9,$E1252&lt;=hypothèses!$AK$9),8,IF(AND($E1252&gt;hypothèses!$AJ$10,$E1252&lt;=hypothèses!$AK$10),9,IF(AND($E1252&gt;hypothèses!$AJ$11,$E1252&lt;=hypothèses!$AK$11),10,""))))))))))</f>
        <v>8</v>
      </c>
      <c r="G1252" t="s">
        <v>16</v>
      </c>
      <c r="H1252">
        <v>1</v>
      </c>
      <c r="I1252">
        <v>154</v>
      </c>
      <c r="J1252" s="58" cm="1">
        <f t="array" ref="J12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1252" s="58">
        <f>IF(G1252="Tarif Frais de dossier",30,IF(I1252&lt;0,0,IF(AND(A1252=hypothèses!$AV$2,G1252=hypothèses!$AM$1),IF(E1252&lt;=hypothèses!$AT$2,hypothèses!$AW$2,IF(E1252&gt;=hypothèses!$AU$2,hypothèses!$AX$2,E1252*hypothèses!$AY$2)),IF(AND(A1252=hypothèses!$AV$3,G1252=hypothèses!$AM$1),IF(E1252&lt;=hypothèses!$AT$3,hypothèses!$AW$3,IF(E1252&gt;=hypothèses!$AU$3,hypothèses!$AX$3,E1252*hypothèses!$AY$3)),IF(AND(A1252=hypothèses!$AV$5,G1252=hypothèses!$AN$1),IF(E1252&lt;=hypothèses!$AT$5,hypothèses!$AW$5,IF(E1252&gt;=hypothèses!$AU$5,hypothèses!$AX$5,E1252*hypothèses!$AY$5)),IF(AND(A1252=hypothèses!$AV$6,G1252=hypothèses!$AN$1),IF(E1252&lt;=hypothèses!$AT$6,hypothèses!$AW$6,IF(E1252&gt;=hypothèses!$AU$6,hypothèses!$AX$6,E1252*hypothèses!$AY$6)),IF(AND(A1252=hypothèses!$AV$8,G1252=hypothèses!$AO$1),IF(E1252&lt;=hypothèses!$AT$8,hypothèses!$AW$8,IF(E1252&gt;=hypothèses!$AU$8,hypothèses!$AX$8,E1252*hypothèses!$AY$8)),IF(AND(A1252=hypothèses!$AV$9,G1252=hypothèses!$AO$1),IF(E1252&lt;=hypothèses!$AT$9,hypothèses!$AW$9,IF(E1252&gt;=hypothèses!$AU$9,hypothèses!$AX$9,E1252*hypothèses!$AY$9)),IF(AND(A1252=hypothèses!$AV$11,G1252=hypothèses!$AP$1),IF(E1252&lt;=hypothèses!$AT$11,hypothèses!$AW$11,IF(E1252&gt;=hypothèses!$AU$11,hypothèses!$AX$11,E1252*hypothèses!$AY$11)),IF(AND(A1252=hypothèses!$AV$12,G1252=hypothèses!$AP$1),IF(E1252&lt;=hypothèses!$AT$12,hypothèses!$AW$12,IF(E1252&gt;=hypothèses!$AU$12,hypothèses!$AX$12,E1252*hypothèses!$AY$12)),IF(AND(A1252=hypothèses!$AV$14,G1252=hypothèses!$AQ$1),IF(E1252&lt;=hypothèses!$AT$14,hypothèses!$AW$14,IF(E1252&gt;=hypothèses!$AU$14,hypothèses!$AX$14,E1252*hypothèses!$AY$14)),IF(AND(A1252=hypothèses!$AV$15,G1252=hypothèses!$AQ$1),IF(E1252&lt;=hypothèses!$AT$15,hypothèses!$AW$15,IF(E1252&gt;=hypothèses!$AU$15,hypothèses!$AX$15,E1252*hypothèses!$AY$15)),IF(AND(A1252=hypothèses!$AV$17,G1252=hypothèses!$AR$1),IF(E1252&lt;=hypothèses!$AT$17,hypothèses!$AW$17,IF(E1252&gt;=hypothèses!$AU$17,hypothèses!$AX$17,E1252*hypothèses!$AY$17)),IF(AND(A1252=hypothèses!$AV$18,G1252=hypothèses!$AR$1),IF(E1252&lt;=hypothèses!$AT$18,hypothèses!$AW$18,IF(E1252&gt;=hypothèses!$AU$18,hypothèses!$AX$18,E1252*hypothèses!$AY$18)),0))))))))))))))</f>
        <v>147.41692307692307</v>
      </c>
      <c r="L1252" s="58"/>
    </row>
    <row r="1253" spans="1:12">
      <c r="A1253" t="s">
        <v>68</v>
      </c>
      <c r="B1253" s="59">
        <v>13569</v>
      </c>
      <c r="C1253">
        <v>6</v>
      </c>
      <c r="D1253">
        <v>1</v>
      </c>
      <c r="E1253" s="4">
        <f t="shared" si="19"/>
        <v>1130.75</v>
      </c>
      <c r="F1253" s="49">
        <f>IF($E1253&lt;=hypothèses!$AK$2,1,IF(AND($E1253&gt;hypothèses!$AJ$3,$E1253&lt;=hypothèses!$AK$3),2,IF(AND($E1253&gt;hypothèses!$AJ$4,$E1253&lt;=hypothèses!$AK$4),3,IF(AND($E1253&gt;hypothèses!$AJ$5,$E1253&lt;=hypothèses!$AK$5),4,IF(AND($E1253&gt;hypothèses!$AJ$6,$E1253&lt;=hypothèses!$AK$6),5,IF(AND($E1253&gt;hypothèses!$AJ$7,$E1253&lt;=hypothèses!$AK$7),6,IF(AND($E1253&gt;hypothèses!$AJ$8,$E1253&lt;=hypothèses!$AK$8),7,IF(AND($E1253&gt;hypothèses!$AJ$9,$E1253&lt;=hypothèses!$AK$9),8,IF(AND($E1253&gt;hypothèses!$AJ$10,$E1253&lt;=hypothèses!$AK$10),9,IF(AND($E1253&gt;hypothèses!$AJ$11,$E1253&lt;=hypothèses!$AK$11),10,""))))))))))</f>
        <v>7</v>
      </c>
      <c r="G1253" t="s">
        <v>13</v>
      </c>
      <c r="H1253">
        <v>1.1000000000000001</v>
      </c>
      <c r="I1253">
        <v>491.7</v>
      </c>
      <c r="J1253" s="58" cm="1">
        <f t="array" ref="J12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1001.0219999999999</v>
      </c>
      <c r="K1253" s="58">
        <f>IF(G1253="Tarif Frais de dossier",30,IF(I1253&lt;0,0,IF(AND(A1253=hypothèses!$AV$2,G1253=hypothèses!$AM$1),IF(E1253&lt;=hypothèses!$AT$2,hypothèses!$AW$2,IF(E1253&gt;=hypothèses!$AU$2,hypothèses!$AX$2,E1253*hypothèses!$AY$2)),IF(AND(A1253=hypothèses!$AV$3,G1253=hypothèses!$AM$1),IF(E1253&lt;=hypothèses!$AT$3,hypothèses!$AW$3,IF(E1253&gt;=hypothèses!$AU$3,hypothèses!$AX$3,E1253*hypothèses!$AY$3)),IF(AND(A1253=hypothèses!$AV$5,G1253=hypothèses!$AN$1),IF(E1253&lt;=hypothèses!$AT$5,hypothèses!$AW$5,IF(E1253&gt;=hypothèses!$AU$5,hypothèses!$AX$5,E1253*hypothèses!$AY$5)),IF(AND(A1253=hypothèses!$AV$6,G1253=hypothèses!$AN$1),IF(E1253&lt;=hypothèses!$AT$6,hypothèses!$AW$6,IF(E1253&gt;=hypothèses!$AU$6,hypothèses!$AX$6,E1253*hypothèses!$AY$6)),IF(AND(A1253=hypothèses!$AV$8,G1253=hypothèses!$AO$1),IF(E1253&lt;=hypothèses!$AT$8,hypothèses!$AW$8,IF(E1253&gt;=hypothèses!$AU$8,hypothèses!$AX$8,E1253*hypothèses!$AY$8)),IF(AND(A1253=hypothèses!$AV$9,G1253=hypothèses!$AO$1),IF(E1253&lt;=hypothèses!$AT$9,hypothèses!$AW$9,IF(E1253&gt;=hypothèses!$AU$9,hypothèses!$AX$9,E1253*hypothèses!$AY$9)),IF(AND(A1253=hypothèses!$AV$11,G1253=hypothèses!$AP$1),IF(E1253&lt;=hypothèses!$AT$11,hypothèses!$AW$11,IF(E1253&gt;=hypothèses!$AU$11,hypothèses!$AX$11,E1253*hypothèses!$AY$11)),IF(AND(A1253=hypothèses!$AV$12,G1253=hypothèses!$AP$1),IF(E1253&lt;=hypothèses!$AT$12,hypothèses!$AW$12,IF(E1253&gt;=hypothèses!$AU$12,hypothèses!$AX$12,E1253*hypothèses!$AY$12)),IF(AND(A1253=hypothèses!$AV$14,G1253=hypothèses!$AQ$1),IF(E1253&lt;=hypothèses!$AT$14,hypothèses!$AW$14,IF(E1253&gt;=hypothèses!$AU$14,hypothèses!$AX$14,E1253*hypothèses!$AY$14)),IF(AND(A1253=hypothèses!$AV$15,G1253=hypothèses!$AQ$1),IF(E1253&lt;=hypothèses!$AT$15,hypothèses!$AW$15,IF(E1253&gt;=hypothèses!$AU$15,hypothèses!$AX$15,E1253*hypothèses!$AY$15)),IF(AND(A1253=hypothèses!$AV$17,G1253=hypothèses!$AR$1),IF(E1253&lt;=hypothèses!$AT$17,hypothèses!$AW$17,IF(E1253&gt;=hypothèses!$AU$17,hypothèses!$AX$17,E1253*hypothèses!$AY$17)),IF(AND(A1253=hypothèses!$AV$18,G1253=hypothèses!$AR$1),IF(E1253&lt;=hypothèses!$AT$18,hypothèses!$AW$18,IF(E1253&gt;=hypothèses!$AU$18,hypothèses!$AX$18,E1253*hypothèses!$AY$18)),0))))))))))))))</f>
        <v>373.14750000000004</v>
      </c>
      <c r="L1253" s="58"/>
    </row>
    <row r="1254" spans="1:12">
      <c r="A1254" t="s">
        <v>68</v>
      </c>
      <c r="B1254" s="59">
        <v>13569</v>
      </c>
      <c r="C1254">
        <v>6</v>
      </c>
      <c r="D1254">
        <v>1</v>
      </c>
      <c r="E1254" s="4">
        <f t="shared" si="19"/>
        <v>1130.75</v>
      </c>
      <c r="F1254" s="49">
        <f>IF($E1254&lt;=hypothèses!$AK$2,1,IF(AND($E1254&gt;hypothèses!$AJ$3,$E1254&lt;=hypothèses!$AK$3),2,IF(AND($E1254&gt;hypothèses!$AJ$4,$E1254&lt;=hypothèses!$AK$4),3,IF(AND($E1254&gt;hypothèses!$AJ$5,$E1254&lt;=hypothèses!$AK$5),4,IF(AND($E1254&gt;hypothèses!$AJ$6,$E1254&lt;=hypothèses!$AK$6),5,IF(AND($E1254&gt;hypothèses!$AJ$7,$E1254&lt;=hypothèses!$AK$7),6,IF(AND($E1254&gt;hypothèses!$AJ$8,$E1254&lt;=hypothèses!$AK$8),7,IF(AND($E1254&gt;hypothèses!$AJ$9,$E1254&lt;=hypothèses!$AK$9),8,IF(AND($E1254&gt;hypothèses!$AJ$10,$E1254&lt;=hypothèses!$AK$10),9,IF(AND($E1254&gt;hypothèses!$AJ$11,$E1254&lt;=hypothèses!$AK$11),10,""))))))))))</f>
        <v>7</v>
      </c>
      <c r="I1254">
        <v>0</v>
      </c>
      <c r="J1254" s="58" t="str" cm="1">
        <f t="array" ref="J12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54" s="58">
        <f>IF(G1254="Tarif Frais de dossier",30,IF(I1254&lt;0,0,IF(AND(A1254=hypothèses!$AV$2,G1254=hypothèses!$AM$1),IF(E1254&lt;=hypothèses!$AT$2,hypothèses!$AW$2,IF(E1254&gt;=hypothèses!$AU$2,hypothèses!$AX$2,E1254*hypothèses!$AY$2)),IF(AND(A1254=hypothèses!$AV$3,G1254=hypothèses!$AM$1),IF(E1254&lt;=hypothèses!$AT$3,hypothèses!$AW$3,IF(E1254&gt;=hypothèses!$AU$3,hypothèses!$AX$3,E1254*hypothèses!$AY$3)),IF(AND(A1254=hypothèses!$AV$5,G1254=hypothèses!$AN$1),IF(E1254&lt;=hypothèses!$AT$5,hypothèses!$AW$5,IF(E1254&gt;=hypothèses!$AU$5,hypothèses!$AX$5,E1254*hypothèses!$AY$5)),IF(AND(A1254=hypothèses!$AV$6,G1254=hypothèses!$AN$1),IF(E1254&lt;=hypothèses!$AT$6,hypothèses!$AW$6,IF(E1254&gt;=hypothèses!$AU$6,hypothèses!$AX$6,E1254*hypothèses!$AY$6)),IF(AND(A1254=hypothèses!$AV$8,G1254=hypothèses!$AO$1),IF(E1254&lt;=hypothèses!$AT$8,hypothèses!$AW$8,IF(E1254&gt;=hypothèses!$AU$8,hypothèses!$AX$8,E1254*hypothèses!$AY$8)),IF(AND(A1254=hypothèses!$AV$9,G1254=hypothèses!$AO$1),IF(E1254&lt;=hypothèses!$AT$9,hypothèses!$AW$9,IF(E1254&gt;=hypothèses!$AU$9,hypothèses!$AX$9,E1254*hypothèses!$AY$9)),IF(AND(A1254=hypothèses!$AV$11,G1254=hypothèses!$AP$1),IF(E1254&lt;=hypothèses!$AT$11,hypothèses!$AW$11,IF(E1254&gt;=hypothèses!$AU$11,hypothèses!$AX$11,E1254*hypothèses!$AY$11)),IF(AND(A1254=hypothèses!$AV$12,G1254=hypothèses!$AP$1),IF(E1254&lt;=hypothèses!$AT$12,hypothèses!$AW$12,IF(E1254&gt;=hypothèses!$AU$12,hypothèses!$AX$12,E1254*hypothèses!$AY$12)),IF(AND(A1254=hypothèses!$AV$14,G1254=hypothèses!$AQ$1),IF(E1254&lt;=hypothèses!$AT$14,hypothèses!$AW$14,IF(E1254&gt;=hypothèses!$AU$14,hypothèses!$AX$14,E1254*hypothèses!$AY$14)),IF(AND(A1254=hypothèses!$AV$15,G1254=hypothèses!$AQ$1),IF(E1254&lt;=hypothèses!$AT$15,hypothèses!$AW$15,IF(E1254&gt;=hypothèses!$AU$15,hypothèses!$AX$15,E1254*hypothèses!$AY$15)),IF(AND(A1254=hypothèses!$AV$17,G1254=hypothèses!$AR$1),IF(E1254&lt;=hypothèses!$AT$17,hypothèses!$AW$17,IF(E1254&gt;=hypothèses!$AU$17,hypothèses!$AX$17,E1254*hypothèses!$AY$17)),IF(AND(A1254=hypothèses!$AV$18,G1254=hypothèses!$AR$1),IF(E1254&lt;=hypothèses!$AT$18,hypothèses!$AW$18,IF(E1254&gt;=hypothèses!$AU$18,hypothèses!$AX$18,E1254*hypothèses!$AY$18)),0))))))))))))))</f>
        <v>0</v>
      </c>
      <c r="L1254" s="58"/>
    </row>
    <row r="1255" spans="1:12">
      <c r="A1255" t="s">
        <v>68</v>
      </c>
      <c r="B1255" s="59">
        <v>13569</v>
      </c>
      <c r="C1255">
        <v>6</v>
      </c>
      <c r="D1255">
        <v>1</v>
      </c>
      <c r="E1255" s="4">
        <f t="shared" si="19"/>
        <v>1130.75</v>
      </c>
      <c r="F1255" s="49">
        <f>IF($E1255&lt;=hypothèses!$AK$2,1,IF(AND($E1255&gt;hypothèses!$AJ$3,$E1255&lt;=hypothèses!$AK$3),2,IF(AND($E1255&gt;hypothèses!$AJ$4,$E1255&lt;=hypothèses!$AK$4),3,IF(AND($E1255&gt;hypothèses!$AJ$5,$E1255&lt;=hypothèses!$AK$5),4,IF(AND($E1255&gt;hypothèses!$AJ$6,$E1255&lt;=hypothèses!$AK$6),5,IF(AND($E1255&gt;hypothèses!$AJ$7,$E1255&lt;=hypothèses!$AK$7),6,IF(AND($E1255&gt;hypothèses!$AJ$8,$E1255&lt;=hypothèses!$AK$8),7,IF(AND($E1255&gt;hypothèses!$AJ$9,$E1255&lt;=hypothèses!$AK$9),8,IF(AND($E1255&gt;hypothèses!$AJ$10,$E1255&lt;=hypothèses!$AK$10),9,IF(AND($E1255&gt;hypothèses!$AJ$11,$E1255&lt;=hypothèses!$AK$11),10,""))))))))))</f>
        <v>7</v>
      </c>
      <c r="I1255">
        <v>0</v>
      </c>
      <c r="J1255" s="58" t="str" cm="1">
        <f t="array" ref="J12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55" s="58">
        <f>IF(G1255="Tarif Frais de dossier",30,IF(I1255&lt;0,0,IF(AND(A1255=hypothèses!$AV$2,G1255=hypothèses!$AM$1),IF(E1255&lt;=hypothèses!$AT$2,hypothèses!$AW$2,IF(E1255&gt;=hypothèses!$AU$2,hypothèses!$AX$2,E1255*hypothèses!$AY$2)),IF(AND(A1255=hypothèses!$AV$3,G1255=hypothèses!$AM$1),IF(E1255&lt;=hypothèses!$AT$3,hypothèses!$AW$3,IF(E1255&gt;=hypothèses!$AU$3,hypothèses!$AX$3,E1255*hypothèses!$AY$3)),IF(AND(A1255=hypothèses!$AV$5,G1255=hypothèses!$AN$1),IF(E1255&lt;=hypothèses!$AT$5,hypothèses!$AW$5,IF(E1255&gt;=hypothèses!$AU$5,hypothèses!$AX$5,E1255*hypothèses!$AY$5)),IF(AND(A1255=hypothèses!$AV$6,G1255=hypothèses!$AN$1),IF(E1255&lt;=hypothèses!$AT$6,hypothèses!$AW$6,IF(E1255&gt;=hypothèses!$AU$6,hypothèses!$AX$6,E1255*hypothèses!$AY$6)),IF(AND(A1255=hypothèses!$AV$8,G1255=hypothèses!$AO$1),IF(E1255&lt;=hypothèses!$AT$8,hypothèses!$AW$8,IF(E1255&gt;=hypothèses!$AU$8,hypothèses!$AX$8,E1255*hypothèses!$AY$8)),IF(AND(A1255=hypothèses!$AV$9,G1255=hypothèses!$AO$1),IF(E1255&lt;=hypothèses!$AT$9,hypothèses!$AW$9,IF(E1255&gt;=hypothèses!$AU$9,hypothèses!$AX$9,E1255*hypothèses!$AY$9)),IF(AND(A1255=hypothèses!$AV$11,G1255=hypothèses!$AP$1),IF(E1255&lt;=hypothèses!$AT$11,hypothèses!$AW$11,IF(E1255&gt;=hypothèses!$AU$11,hypothèses!$AX$11,E1255*hypothèses!$AY$11)),IF(AND(A1255=hypothèses!$AV$12,G1255=hypothèses!$AP$1),IF(E1255&lt;=hypothèses!$AT$12,hypothèses!$AW$12,IF(E1255&gt;=hypothèses!$AU$12,hypothèses!$AX$12,E1255*hypothèses!$AY$12)),IF(AND(A1255=hypothèses!$AV$14,G1255=hypothèses!$AQ$1),IF(E1255&lt;=hypothèses!$AT$14,hypothèses!$AW$14,IF(E1255&gt;=hypothèses!$AU$14,hypothèses!$AX$14,E1255*hypothèses!$AY$14)),IF(AND(A1255=hypothèses!$AV$15,G1255=hypothèses!$AQ$1),IF(E1255&lt;=hypothèses!$AT$15,hypothèses!$AW$15,IF(E1255&gt;=hypothèses!$AU$15,hypothèses!$AX$15,E1255*hypothèses!$AY$15)),IF(AND(A1255=hypothèses!$AV$17,G1255=hypothèses!$AR$1),IF(E1255&lt;=hypothèses!$AT$17,hypothèses!$AW$17,IF(E1255&gt;=hypothèses!$AU$17,hypothèses!$AX$17,E1255*hypothèses!$AY$17)),IF(AND(A1255=hypothèses!$AV$18,G1255=hypothèses!$AR$1),IF(E1255&lt;=hypothèses!$AT$18,hypothèses!$AW$18,IF(E1255&gt;=hypothèses!$AU$18,hypothèses!$AX$18,E1255*hypothèses!$AY$18)),0))))))))))))))</f>
        <v>0</v>
      </c>
      <c r="L1255" s="58"/>
    </row>
    <row r="1256" spans="1:12">
      <c r="A1256" t="s">
        <v>68</v>
      </c>
      <c r="B1256" s="59">
        <v>13569</v>
      </c>
      <c r="C1256">
        <v>6</v>
      </c>
      <c r="D1256">
        <v>1</v>
      </c>
      <c r="E1256" s="4">
        <f t="shared" si="19"/>
        <v>1130.75</v>
      </c>
      <c r="F1256" s="49">
        <f>IF($E1256&lt;=hypothèses!$AK$2,1,IF(AND($E1256&gt;hypothèses!$AJ$3,$E1256&lt;=hypothèses!$AK$3),2,IF(AND($E1256&gt;hypothèses!$AJ$4,$E1256&lt;=hypothèses!$AK$4),3,IF(AND($E1256&gt;hypothèses!$AJ$5,$E1256&lt;=hypothèses!$AK$5),4,IF(AND($E1256&gt;hypothèses!$AJ$6,$E1256&lt;=hypothèses!$AK$6),5,IF(AND($E1256&gt;hypothèses!$AJ$7,$E1256&lt;=hypothèses!$AK$7),6,IF(AND($E1256&gt;hypothèses!$AJ$8,$E1256&lt;=hypothèses!$AK$8),7,IF(AND($E1256&gt;hypothèses!$AJ$9,$E1256&lt;=hypothèses!$AK$9),8,IF(AND($E1256&gt;hypothèses!$AJ$10,$E1256&lt;=hypothèses!$AK$10),9,IF(AND($E1256&gt;hypothèses!$AJ$11,$E1256&lt;=hypothèses!$AK$11),10,""))))))))))</f>
        <v>7</v>
      </c>
      <c r="I1256">
        <v>0</v>
      </c>
      <c r="J1256" s="58" t="str" cm="1">
        <f t="array" ref="J12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56" s="58">
        <f>IF(G1256="Tarif Frais de dossier",30,IF(I1256&lt;0,0,IF(AND(A1256=hypothèses!$AV$2,G1256=hypothèses!$AM$1),IF(E1256&lt;=hypothèses!$AT$2,hypothèses!$AW$2,IF(E1256&gt;=hypothèses!$AU$2,hypothèses!$AX$2,E1256*hypothèses!$AY$2)),IF(AND(A1256=hypothèses!$AV$3,G1256=hypothèses!$AM$1),IF(E1256&lt;=hypothèses!$AT$3,hypothèses!$AW$3,IF(E1256&gt;=hypothèses!$AU$3,hypothèses!$AX$3,E1256*hypothèses!$AY$3)),IF(AND(A1256=hypothèses!$AV$5,G1256=hypothèses!$AN$1),IF(E1256&lt;=hypothèses!$AT$5,hypothèses!$AW$5,IF(E1256&gt;=hypothèses!$AU$5,hypothèses!$AX$5,E1256*hypothèses!$AY$5)),IF(AND(A1256=hypothèses!$AV$6,G1256=hypothèses!$AN$1),IF(E1256&lt;=hypothèses!$AT$6,hypothèses!$AW$6,IF(E1256&gt;=hypothèses!$AU$6,hypothèses!$AX$6,E1256*hypothèses!$AY$6)),IF(AND(A1256=hypothèses!$AV$8,G1256=hypothèses!$AO$1),IF(E1256&lt;=hypothèses!$AT$8,hypothèses!$AW$8,IF(E1256&gt;=hypothèses!$AU$8,hypothèses!$AX$8,E1256*hypothèses!$AY$8)),IF(AND(A1256=hypothèses!$AV$9,G1256=hypothèses!$AO$1),IF(E1256&lt;=hypothèses!$AT$9,hypothèses!$AW$9,IF(E1256&gt;=hypothèses!$AU$9,hypothèses!$AX$9,E1256*hypothèses!$AY$9)),IF(AND(A1256=hypothèses!$AV$11,G1256=hypothèses!$AP$1),IF(E1256&lt;=hypothèses!$AT$11,hypothèses!$AW$11,IF(E1256&gt;=hypothèses!$AU$11,hypothèses!$AX$11,E1256*hypothèses!$AY$11)),IF(AND(A1256=hypothèses!$AV$12,G1256=hypothèses!$AP$1),IF(E1256&lt;=hypothèses!$AT$12,hypothèses!$AW$12,IF(E1256&gt;=hypothèses!$AU$12,hypothèses!$AX$12,E1256*hypothèses!$AY$12)),IF(AND(A1256=hypothèses!$AV$14,G1256=hypothèses!$AQ$1),IF(E1256&lt;=hypothèses!$AT$14,hypothèses!$AW$14,IF(E1256&gt;=hypothèses!$AU$14,hypothèses!$AX$14,E1256*hypothèses!$AY$14)),IF(AND(A1256=hypothèses!$AV$15,G1256=hypothèses!$AQ$1),IF(E1256&lt;=hypothèses!$AT$15,hypothèses!$AW$15,IF(E1256&gt;=hypothèses!$AU$15,hypothèses!$AX$15,E1256*hypothèses!$AY$15)),IF(AND(A1256=hypothèses!$AV$17,G1256=hypothèses!$AR$1),IF(E1256&lt;=hypothèses!$AT$17,hypothèses!$AW$17,IF(E1256&gt;=hypothèses!$AU$17,hypothèses!$AX$17,E1256*hypothèses!$AY$17)),IF(AND(A1256=hypothèses!$AV$18,G1256=hypothèses!$AR$1),IF(E1256&lt;=hypothèses!$AT$18,hypothèses!$AW$18,IF(E1256&gt;=hypothèses!$AU$18,hypothèses!$AX$18,E1256*hypothèses!$AY$18)),0))))))))))))))</f>
        <v>0</v>
      </c>
      <c r="L1256" s="58"/>
    </row>
    <row r="1257" spans="1:12">
      <c r="A1257" t="s">
        <v>70</v>
      </c>
      <c r="B1257" s="59">
        <v>66959</v>
      </c>
      <c r="C1257">
        <v>27</v>
      </c>
      <c r="D1257">
        <v>3</v>
      </c>
      <c r="E1257" s="4">
        <f t="shared" si="19"/>
        <v>1859.9722222222224</v>
      </c>
      <c r="F1257" s="49">
        <f>IF($E1257&lt;=hypothèses!$AK$2,1,IF(AND($E1257&gt;hypothèses!$AJ$3,$E1257&lt;=hypothèses!$AK$3),2,IF(AND($E1257&gt;hypothèses!$AJ$4,$E1257&lt;=hypothèses!$AK$4),3,IF(AND($E1257&gt;hypothèses!$AJ$5,$E1257&lt;=hypothèses!$AK$5),4,IF(AND($E1257&gt;hypothèses!$AJ$6,$E1257&lt;=hypothèses!$AK$6),5,IF(AND($E1257&gt;hypothèses!$AJ$7,$E1257&lt;=hypothèses!$AK$7),6,IF(AND($E1257&gt;hypothèses!$AJ$8,$E1257&lt;=hypothèses!$AK$8),7,IF(AND($E1257&gt;hypothèses!$AJ$9,$E1257&lt;=hypothèses!$AK$9),8,IF(AND($E1257&gt;hypothèses!$AJ$10,$E1257&lt;=hypothèses!$AK$10),9,IF(AND($E1257&gt;hypothèses!$AJ$11,$E1257&lt;=hypothèses!$AK$11),10,""))))))))))</f>
        <v>9</v>
      </c>
      <c r="G1257" t="s">
        <v>13</v>
      </c>
      <c r="H1257">
        <v>1</v>
      </c>
      <c r="I1257">
        <v>884</v>
      </c>
      <c r="J1257" s="58" cm="1">
        <f t="array" ref="J12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257" s="58">
        <f>IF(G1257="Tarif Frais de dossier",30,IF(I1257&lt;0,0,IF(AND(A1257=hypothèses!$AV$2,G1257=hypothèses!$AM$1),IF(E1257&lt;=hypothèses!$AT$2,hypothèses!$AW$2,IF(E1257&gt;=hypothèses!$AU$2,hypothèses!$AX$2,E1257*hypothèses!$AY$2)),IF(AND(A1257=hypothèses!$AV$3,G1257=hypothèses!$AM$1),IF(E1257&lt;=hypothèses!$AT$3,hypothèses!$AW$3,IF(E1257&gt;=hypothèses!$AU$3,hypothèses!$AX$3,E1257*hypothèses!$AY$3)),IF(AND(A1257=hypothèses!$AV$5,G1257=hypothèses!$AN$1),IF(E1257&lt;=hypothèses!$AT$5,hypothèses!$AW$5,IF(E1257&gt;=hypothèses!$AU$5,hypothèses!$AX$5,E1257*hypothèses!$AY$5)),IF(AND(A1257=hypothèses!$AV$6,G1257=hypothèses!$AN$1),IF(E1257&lt;=hypothèses!$AT$6,hypothèses!$AW$6,IF(E1257&gt;=hypothèses!$AU$6,hypothèses!$AX$6,E1257*hypothèses!$AY$6)),IF(AND(A1257=hypothèses!$AV$8,G1257=hypothèses!$AO$1),IF(E1257&lt;=hypothèses!$AT$8,hypothèses!$AW$8,IF(E1257&gt;=hypothèses!$AU$8,hypothèses!$AX$8,E1257*hypothèses!$AY$8)),IF(AND(A1257=hypothèses!$AV$9,G1257=hypothèses!$AO$1),IF(E1257&lt;=hypothèses!$AT$9,hypothèses!$AW$9,IF(E1257&gt;=hypothèses!$AU$9,hypothèses!$AX$9,E1257*hypothèses!$AY$9)),IF(AND(A1257=hypothèses!$AV$11,G1257=hypothèses!$AP$1),IF(E1257&lt;=hypothèses!$AT$11,hypothèses!$AW$11,IF(E1257&gt;=hypothèses!$AU$11,hypothèses!$AX$11,E1257*hypothèses!$AY$11)),IF(AND(A1257=hypothèses!$AV$12,G1257=hypothèses!$AP$1),IF(E1257&lt;=hypothèses!$AT$12,hypothèses!$AW$12,IF(E1257&gt;=hypothèses!$AU$12,hypothèses!$AX$12,E1257*hypothèses!$AY$12)),IF(AND(A1257=hypothèses!$AV$14,G1257=hypothèses!$AQ$1),IF(E1257&lt;=hypothèses!$AT$14,hypothèses!$AW$14,IF(E1257&gt;=hypothèses!$AU$14,hypothèses!$AX$14,E1257*hypothèses!$AY$14)),IF(AND(A1257=hypothèses!$AV$15,G1257=hypothèses!$AQ$1),IF(E1257&lt;=hypothèses!$AT$15,hypothèses!$AW$15,IF(E1257&gt;=hypothèses!$AU$15,hypothèses!$AX$15,E1257*hypothèses!$AY$15)),IF(AND(A1257=hypothèses!$AV$17,G1257=hypothèses!$AR$1),IF(E1257&lt;=hypothèses!$AT$17,hypothèses!$AW$17,IF(E1257&gt;=hypothèses!$AU$17,hypothèses!$AX$17,E1257*hypothèses!$AY$17)),IF(AND(A1257=hypothèses!$AV$18,G1257=hypothèses!$AR$1),IF(E1257&lt;=hypothèses!$AT$18,hypothèses!$AW$18,IF(E1257&gt;=hypothèses!$AU$18,hypothèses!$AX$18,E1257*hypothèses!$AY$18)),0))))))))))))))</f>
        <v>491.03266666666673</v>
      </c>
      <c r="L1257" s="58"/>
    </row>
    <row r="1258" spans="1:12">
      <c r="A1258" t="s">
        <v>70</v>
      </c>
      <c r="B1258" s="59">
        <v>66959</v>
      </c>
      <c r="C1258">
        <v>27</v>
      </c>
      <c r="D1258">
        <v>3</v>
      </c>
      <c r="E1258" s="4">
        <f t="shared" si="19"/>
        <v>1859.9722222222224</v>
      </c>
      <c r="F1258" s="49">
        <f>IF($E1258&lt;=hypothèses!$AK$2,1,IF(AND($E1258&gt;hypothèses!$AJ$3,$E1258&lt;=hypothèses!$AK$3),2,IF(AND($E1258&gt;hypothèses!$AJ$4,$E1258&lt;=hypothèses!$AK$4),3,IF(AND($E1258&gt;hypothèses!$AJ$5,$E1258&lt;=hypothèses!$AK$5),4,IF(AND($E1258&gt;hypothèses!$AJ$6,$E1258&lt;=hypothèses!$AK$6),5,IF(AND($E1258&gt;hypothèses!$AJ$7,$E1258&lt;=hypothèses!$AK$7),6,IF(AND($E1258&gt;hypothèses!$AJ$8,$E1258&lt;=hypothèses!$AK$8),7,IF(AND($E1258&gt;hypothèses!$AJ$9,$E1258&lt;=hypothèses!$AK$9),8,IF(AND($E1258&gt;hypothèses!$AJ$10,$E1258&lt;=hypothèses!$AK$10),9,IF(AND($E1258&gt;hypothèses!$AJ$11,$E1258&lt;=hypothèses!$AK$11),10,""))))))))))</f>
        <v>9</v>
      </c>
      <c r="I1258">
        <v>0</v>
      </c>
      <c r="J1258" s="58" t="str" cm="1">
        <f t="array" ref="J12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58" s="58">
        <f>IF(G1258="Tarif Frais de dossier",30,IF(I1258&lt;0,0,IF(AND(A1258=hypothèses!$AV$2,G1258=hypothèses!$AM$1),IF(E1258&lt;=hypothèses!$AT$2,hypothèses!$AW$2,IF(E1258&gt;=hypothèses!$AU$2,hypothèses!$AX$2,E1258*hypothèses!$AY$2)),IF(AND(A1258=hypothèses!$AV$3,G1258=hypothèses!$AM$1),IF(E1258&lt;=hypothèses!$AT$3,hypothèses!$AW$3,IF(E1258&gt;=hypothèses!$AU$3,hypothèses!$AX$3,E1258*hypothèses!$AY$3)),IF(AND(A1258=hypothèses!$AV$5,G1258=hypothèses!$AN$1),IF(E1258&lt;=hypothèses!$AT$5,hypothèses!$AW$5,IF(E1258&gt;=hypothèses!$AU$5,hypothèses!$AX$5,E1258*hypothèses!$AY$5)),IF(AND(A1258=hypothèses!$AV$6,G1258=hypothèses!$AN$1),IF(E1258&lt;=hypothèses!$AT$6,hypothèses!$AW$6,IF(E1258&gt;=hypothèses!$AU$6,hypothèses!$AX$6,E1258*hypothèses!$AY$6)),IF(AND(A1258=hypothèses!$AV$8,G1258=hypothèses!$AO$1),IF(E1258&lt;=hypothèses!$AT$8,hypothèses!$AW$8,IF(E1258&gt;=hypothèses!$AU$8,hypothèses!$AX$8,E1258*hypothèses!$AY$8)),IF(AND(A1258=hypothèses!$AV$9,G1258=hypothèses!$AO$1),IF(E1258&lt;=hypothèses!$AT$9,hypothèses!$AW$9,IF(E1258&gt;=hypothèses!$AU$9,hypothèses!$AX$9,E1258*hypothèses!$AY$9)),IF(AND(A1258=hypothèses!$AV$11,G1258=hypothèses!$AP$1),IF(E1258&lt;=hypothèses!$AT$11,hypothèses!$AW$11,IF(E1258&gt;=hypothèses!$AU$11,hypothèses!$AX$11,E1258*hypothèses!$AY$11)),IF(AND(A1258=hypothèses!$AV$12,G1258=hypothèses!$AP$1),IF(E1258&lt;=hypothèses!$AT$12,hypothèses!$AW$12,IF(E1258&gt;=hypothèses!$AU$12,hypothèses!$AX$12,E1258*hypothèses!$AY$12)),IF(AND(A1258=hypothèses!$AV$14,G1258=hypothèses!$AQ$1),IF(E1258&lt;=hypothèses!$AT$14,hypothèses!$AW$14,IF(E1258&gt;=hypothèses!$AU$14,hypothèses!$AX$14,E1258*hypothèses!$AY$14)),IF(AND(A1258=hypothèses!$AV$15,G1258=hypothèses!$AQ$1),IF(E1258&lt;=hypothèses!$AT$15,hypothèses!$AW$15,IF(E1258&gt;=hypothèses!$AU$15,hypothèses!$AX$15,E1258*hypothèses!$AY$15)),IF(AND(A1258=hypothèses!$AV$17,G1258=hypothèses!$AR$1),IF(E1258&lt;=hypothèses!$AT$17,hypothèses!$AW$17,IF(E1258&gt;=hypothèses!$AU$17,hypothèses!$AX$17,E1258*hypothèses!$AY$17)),IF(AND(A1258=hypothèses!$AV$18,G1258=hypothèses!$AR$1),IF(E1258&lt;=hypothèses!$AT$18,hypothèses!$AW$18,IF(E1258&gt;=hypothèses!$AU$18,hypothèses!$AX$18,E1258*hypothèses!$AY$18)),0))))))))))))))</f>
        <v>0</v>
      </c>
      <c r="L1258" s="58"/>
    </row>
    <row r="1259" spans="1:12">
      <c r="A1259" t="s">
        <v>70</v>
      </c>
      <c r="B1259" s="59">
        <v>66959</v>
      </c>
      <c r="C1259">
        <v>27</v>
      </c>
      <c r="D1259">
        <v>3</v>
      </c>
      <c r="E1259" s="4">
        <f t="shared" si="19"/>
        <v>1859.9722222222224</v>
      </c>
      <c r="F1259" s="49">
        <f>IF($E1259&lt;=hypothèses!$AK$2,1,IF(AND($E1259&gt;hypothèses!$AJ$3,$E1259&lt;=hypothèses!$AK$3),2,IF(AND($E1259&gt;hypothèses!$AJ$4,$E1259&lt;=hypothèses!$AK$4),3,IF(AND($E1259&gt;hypothèses!$AJ$5,$E1259&lt;=hypothèses!$AK$5),4,IF(AND($E1259&gt;hypothèses!$AJ$6,$E1259&lt;=hypothèses!$AK$6),5,IF(AND($E1259&gt;hypothèses!$AJ$7,$E1259&lt;=hypothèses!$AK$7),6,IF(AND($E1259&gt;hypothèses!$AJ$8,$E1259&lt;=hypothèses!$AK$8),7,IF(AND($E1259&gt;hypothèses!$AJ$9,$E1259&lt;=hypothèses!$AK$9),8,IF(AND($E1259&gt;hypothèses!$AJ$10,$E1259&lt;=hypothèses!$AK$10),9,IF(AND($E1259&gt;hypothèses!$AJ$11,$E1259&lt;=hypothèses!$AK$11),10,""))))))))))</f>
        <v>9</v>
      </c>
      <c r="I1259">
        <v>0</v>
      </c>
      <c r="J1259" s="58" t="str" cm="1">
        <f t="array" ref="J12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59" s="58">
        <f>IF(G1259="Tarif Frais de dossier",30,IF(I1259&lt;0,0,IF(AND(A1259=hypothèses!$AV$2,G1259=hypothèses!$AM$1),IF(E1259&lt;=hypothèses!$AT$2,hypothèses!$AW$2,IF(E1259&gt;=hypothèses!$AU$2,hypothèses!$AX$2,E1259*hypothèses!$AY$2)),IF(AND(A1259=hypothèses!$AV$3,G1259=hypothèses!$AM$1),IF(E1259&lt;=hypothèses!$AT$3,hypothèses!$AW$3,IF(E1259&gt;=hypothèses!$AU$3,hypothèses!$AX$3,E1259*hypothèses!$AY$3)),IF(AND(A1259=hypothèses!$AV$5,G1259=hypothèses!$AN$1),IF(E1259&lt;=hypothèses!$AT$5,hypothèses!$AW$5,IF(E1259&gt;=hypothèses!$AU$5,hypothèses!$AX$5,E1259*hypothèses!$AY$5)),IF(AND(A1259=hypothèses!$AV$6,G1259=hypothèses!$AN$1),IF(E1259&lt;=hypothèses!$AT$6,hypothèses!$AW$6,IF(E1259&gt;=hypothèses!$AU$6,hypothèses!$AX$6,E1259*hypothèses!$AY$6)),IF(AND(A1259=hypothèses!$AV$8,G1259=hypothèses!$AO$1),IF(E1259&lt;=hypothèses!$AT$8,hypothèses!$AW$8,IF(E1259&gt;=hypothèses!$AU$8,hypothèses!$AX$8,E1259*hypothèses!$AY$8)),IF(AND(A1259=hypothèses!$AV$9,G1259=hypothèses!$AO$1),IF(E1259&lt;=hypothèses!$AT$9,hypothèses!$AW$9,IF(E1259&gt;=hypothèses!$AU$9,hypothèses!$AX$9,E1259*hypothèses!$AY$9)),IF(AND(A1259=hypothèses!$AV$11,G1259=hypothèses!$AP$1),IF(E1259&lt;=hypothèses!$AT$11,hypothèses!$AW$11,IF(E1259&gt;=hypothèses!$AU$11,hypothèses!$AX$11,E1259*hypothèses!$AY$11)),IF(AND(A1259=hypothèses!$AV$12,G1259=hypothèses!$AP$1),IF(E1259&lt;=hypothèses!$AT$12,hypothèses!$AW$12,IF(E1259&gt;=hypothèses!$AU$12,hypothèses!$AX$12,E1259*hypothèses!$AY$12)),IF(AND(A1259=hypothèses!$AV$14,G1259=hypothèses!$AQ$1),IF(E1259&lt;=hypothèses!$AT$14,hypothèses!$AW$14,IF(E1259&gt;=hypothèses!$AU$14,hypothèses!$AX$14,E1259*hypothèses!$AY$14)),IF(AND(A1259=hypothèses!$AV$15,G1259=hypothèses!$AQ$1),IF(E1259&lt;=hypothèses!$AT$15,hypothèses!$AW$15,IF(E1259&gt;=hypothèses!$AU$15,hypothèses!$AX$15,E1259*hypothèses!$AY$15)),IF(AND(A1259=hypothèses!$AV$17,G1259=hypothèses!$AR$1),IF(E1259&lt;=hypothèses!$AT$17,hypothèses!$AW$17,IF(E1259&gt;=hypothèses!$AU$17,hypothèses!$AX$17,E1259*hypothèses!$AY$17)),IF(AND(A1259=hypothèses!$AV$18,G1259=hypothèses!$AR$1),IF(E1259&lt;=hypothèses!$AT$18,hypothèses!$AW$18,IF(E1259&gt;=hypothèses!$AU$18,hypothèses!$AX$18,E1259*hypothèses!$AY$18)),0))))))))))))))</f>
        <v>0</v>
      </c>
      <c r="L1259" s="58"/>
    </row>
    <row r="1260" spans="1:12">
      <c r="A1260" t="s">
        <v>68</v>
      </c>
      <c r="B1260" s="59">
        <v>32600</v>
      </c>
      <c r="C1260">
        <v>14</v>
      </c>
      <c r="D1260">
        <v>2</v>
      </c>
      <c r="E1260" s="4">
        <f t="shared" si="19"/>
        <v>1358.3333333333333</v>
      </c>
      <c r="F1260" s="49">
        <f>IF($E1260&lt;=hypothèses!$AK$2,1,IF(AND($E1260&gt;hypothèses!$AJ$3,$E1260&lt;=hypothèses!$AK$3),2,IF(AND($E1260&gt;hypothèses!$AJ$4,$E1260&lt;=hypothèses!$AK$4),3,IF(AND($E1260&gt;hypothèses!$AJ$5,$E1260&lt;=hypothèses!$AK$5),4,IF(AND($E1260&gt;hypothèses!$AJ$6,$E1260&lt;=hypothèses!$AK$6),5,IF(AND($E1260&gt;hypothèses!$AJ$7,$E1260&lt;=hypothèses!$AK$7),6,IF(AND($E1260&gt;hypothèses!$AJ$8,$E1260&lt;=hypothèses!$AK$8),7,IF(AND($E1260&gt;hypothèses!$AJ$9,$E1260&lt;=hypothèses!$AK$9),8,IF(AND($E1260&gt;hypothèses!$AJ$10,$E1260&lt;=hypothèses!$AK$10),9,IF(AND($E1260&gt;hypothèses!$AJ$11,$E1260&lt;=hypothèses!$AK$11),10,""))))))))))</f>
        <v>7</v>
      </c>
      <c r="G1260" t="s">
        <v>13</v>
      </c>
      <c r="H1260">
        <v>1</v>
      </c>
      <c r="I1260">
        <v>710</v>
      </c>
      <c r="J1260" s="58" cm="1">
        <f t="array" ref="J12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1260" s="58">
        <f>IF(G1260="Tarif Frais de dossier",30,IF(I1260&lt;0,0,IF(AND(A1260=hypothèses!$AV$2,G1260=hypothèses!$AM$1),IF(E1260&lt;=hypothèses!$AT$2,hypothèses!$AW$2,IF(E1260&gt;=hypothèses!$AU$2,hypothèses!$AX$2,E1260*hypothèses!$AY$2)),IF(AND(A1260=hypothèses!$AV$3,G1260=hypothèses!$AM$1),IF(E1260&lt;=hypothèses!$AT$3,hypothèses!$AW$3,IF(E1260&gt;=hypothèses!$AU$3,hypothèses!$AX$3,E1260*hypothèses!$AY$3)),IF(AND(A1260=hypothèses!$AV$5,G1260=hypothèses!$AN$1),IF(E1260&lt;=hypothèses!$AT$5,hypothèses!$AW$5,IF(E1260&gt;=hypothèses!$AU$5,hypothèses!$AX$5,E1260*hypothèses!$AY$5)),IF(AND(A1260=hypothèses!$AV$6,G1260=hypothèses!$AN$1),IF(E1260&lt;=hypothèses!$AT$6,hypothèses!$AW$6,IF(E1260&gt;=hypothèses!$AU$6,hypothèses!$AX$6,E1260*hypothèses!$AY$6)),IF(AND(A1260=hypothèses!$AV$8,G1260=hypothèses!$AO$1),IF(E1260&lt;=hypothèses!$AT$8,hypothèses!$AW$8,IF(E1260&gt;=hypothèses!$AU$8,hypothèses!$AX$8,E1260*hypothèses!$AY$8)),IF(AND(A1260=hypothèses!$AV$9,G1260=hypothèses!$AO$1),IF(E1260&lt;=hypothèses!$AT$9,hypothèses!$AW$9,IF(E1260&gt;=hypothèses!$AU$9,hypothèses!$AX$9,E1260*hypothèses!$AY$9)),IF(AND(A1260=hypothèses!$AV$11,G1260=hypothèses!$AP$1),IF(E1260&lt;=hypothèses!$AT$11,hypothèses!$AW$11,IF(E1260&gt;=hypothèses!$AU$11,hypothèses!$AX$11,E1260*hypothèses!$AY$11)),IF(AND(A1260=hypothèses!$AV$12,G1260=hypothèses!$AP$1),IF(E1260&lt;=hypothèses!$AT$12,hypothèses!$AW$12,IF(E1260&gt;=hypothèses!$AU$12,hypothèses!$AX$12,E1260*hypothèses!$AY$12)),IF(AND(A1260=hypothèses!$AV$14,G1260=hypothèses!$AQ$1),IF(E1260&lt;=hypothèses!$AT$14,hypothèses!$AW$14,IF(E1260&gt;=hypothèses!$AU$14,hypothèses!$AX$14,E1260*hypothèses!$AY$14)),IF(AND(A1260=hypothèses!$AV$15,G1260=hypothèses!$AQ$1),IF(E1260&lt;=hypothèses!$AT$15,hypothèses!$AW$15,IF(E1260&gt;=hypothèses!$AU$15,hypothèses!$AX$15,E1260*hypothèses!$AY$15)),IF(AND(A1260=hypothèses!$AV$17,G1260=hypothèses!$AR$1),IF(E1260&lt;=hypothèses!$AT$17,hypothèses!$AW$17,IF(E1260&gt;=hypothèses!$AU$17,hypothèses!$AX$17,E1260*hypothèses!$AY$17)),IF(AND(A1260=hypothèses!$AV$18,G1260=hypothèses!$AR$1),IF(E1260&lt;=hypothèses!$AT$18,hypothèses!$AW$18,IF(E1260&gt;=hypothèses!$AU$18,hypothèses!$AX$18,E1260*hypothèses!$AY$18)),0))))))))))))))</f>
        <v>448.25</v>
      </c>
      <c r="L1260" s="58"/>
    </row>
    <row r="1261" spans="1:12">
      <c r="A1261" t="s">
        <v>68</v>
      </c>
      <c r="B1261" s="59">
        <v>32600</v>
      </c>
      <c r="C1261">
        <v>14</v>
      </c>
      <c r="D1261">
        <v>2</v>
      </c>
      <c r="E1261" s="4">
        <f t="shared" si="19"/>
        <v>1358.3333333333333</v>
      </c>
      <c r="F1261" s="49">
        <f>IF($E1261&lt;=hypothèses!$AK$2,1,IF(AND($E1261&gt;hypothèses!$AJ$3,$E1261&lt;=hypothèses!$AK$3),2,IF(AND($E1261&gt;hypothèses!$AJ$4,$E1261&lt;=hypothèses!$AK$4),3,IF(AND($E1261&gt;hypothèses!$AJ$5,$E1261&lt;=hypothèses!$AK$5),4,IF(AND($E1261&gt;hypothèses!$AJ$6,$E1261&lt;=hypothèses!$AK$6),5,IF(AND($E1261&gt;hypothèses!$AJ$7,$E1261&lt;=hypothèses!$AK$7),6,IF(AND($E1261&gt;hypothèses!$AJ$8,$E1261&lt;=hypothèses!$AK$8),7,IF(AND($E1261&gt;hypothèses!$AJ$9,$E1261&lt;=hypothèses!$AK$9),8,IF(AND($E1261&gt;hypothèses!$AJ$10,$E1261&lt;=hypothèses!$AK$10),9,IF(AND($E1261&gt;hypothèses!$AJ$11,$E1261&lt;=hypothèses!$AK$11),10,""))))))))))</f>
        <v>7</v>
      </c>
      <c r="G1261" t="s">
        <v>14</v>
      </c>
      <c r="H1261">
        <v>1</v>
      </c>
      <c r="I1261">
        <v>30</v>
      </c>
      <c r="J1261" s="58" cm="1">
        <f t="array" ref="J12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61" s="58">
        <f>IF(G1261="Tarif Frais de dossier",30,IF(I1261&lt;0,0,IF(AND(A1261=hypothèses!$AV$2,G1261=hypothèses!$AM$1),IF(E1261&lt;=hypothèses!$AT$2,hypothèses!$AW$2,IF(E1261&gt;=hypothèses!$AU$2,hypothèses!$AX$2,E1261*hypothèses!$AY$2)),IF(AND(A1261=hypothèses!$AV$3,G1261=hypothèses!$AM$1),IF(E1261&lt;=hypothèses!$AT$3,hypothèses!$AW$3,IF(E1261&gt;=hypothèses!$AU$3,hypothèses!$AX$3,E1261*hypothèses!$AY$3)),IF(AND(A1261=hypothèses!$AV$5,G1261=hypothèses!$AN$1),IF(E1261&lt;=hypothèses!$AT$5,hypothèses!$AW$5,IF(E1261&gt;=hypothèses!$AU$5,hypothèses!$AX$5,E1261*hypothèses!$AY$5)),IF(AND(A1261=hypothèses!$AV$6,G1261=hypothèses!$AN$1),IF(E1261&lt;=hypothèses!$AT$6,hypothèses!$AW$6,IF(E1261&gt;=hypothèses!$AU$6,hypothèses!$AX$6,E1261*hypothèses!$AY$6)),IF(AND(A1261=hypothèses!$AV$8,G1261=hypothèses!$AO$1),IF(E1261&lt;=hypothèses!$AT$8,hypothèses!$AW$8,IF(E1261&gt;=hypothèses!$AU$8,hypothèses!$AX$8,E1261*hypothèses!$AY$8)),IF(AND(A1261=hypothèses!$AV$9,G1261=hypothèses!$AO$1),IF(E1261&lt;=hypothèses!$AT$9,hypothèses!$AW$9,IF(E1261&gt;=hypothèses!$AU$9,hypothèses!$AX$9,E1261*hypothèses!$AY$9)),IF(AND(A1261=hypothèses!$AV$11,G1261=hypothèses!$AP$1),IF(E1261&lt;=hypothèses!$AT$11,hypothèses!$AW$11,IF(E1261&gt;=hypothèses!$AU$11,hypothèses!$AX$11,E1261*hypothèses!$AY$11)),IF(AND(A1261=hypothèses!$AV$12,G1261=hypothèses!$AP$1),IF(E1261&lt;=hypothèses!$AT$12,hypothèses!$AW$12,IF(E1261&gt;=hypothèses!$AU$12,hypothèses!$AX$12,E1261*hypothèses!$AY$12)),IF(AND(A1261=hypothèses!$AV$14,G1261=hypothèses!$AQ$1),IF(E1261&lt;=hypothèses!$AT$14,hypothèses!$AW$14,IF(E1261&gt;=hypothèses!$AU$14,hypothèses!$AX$14,E1261*hypothèses!$AY$14)),IF(AND(A1261=hypothèses!$AV$15,G1261=hypothèses!$AQ$1),IF(E1261&lt;=hypothèses!$AT$15,hypothèses!$AW$15,IF(E1261&gt;=hypothèses!$AU$15,hypothèses!$AX$15,E1261*hypothèses!$AY$15)),IF(AND(A1261=hypothèses!$AV$17,G1261=hypothèses!$AR$1),IF(E1261&lt;=hypothèses!$AT$17,hypothèses!$AW$17,IF(E1261&gt;=hypothèses!$AU$17,hypothèses!$AX$17,E1261*hypothèses!$AY$17)),IF(AND(A1261=hypothèses!$AV$18,G1261=hypothèses!$AR$1),IF(E1261&lt;=hypothèses!$AT$18,hypothèses!$AW$18,IF(E1261&gt;=hypothèses!$AU$18,hypothèses!$AX$18,E1261*hypothèses!$AY$18)),0))))))))))))))</f>
        <v>30</v>
      </c>
      <c r="L1261" s="58"/>
    </row>
    <row r="1262" spans="1:12">
      <c r="A1262" t="s">
        <v>68</v>
      </c>
      <c r="B1262" s="59">
        <v>32600</v>
      </c>
      <c r="C1262">
        <v>14</v>
      </c>
      <c r="D1262">
        <v>2</v>
      </c>
      <c r="E1262" s="4">
        <f t="shared" si="19"/>
        <v>1358.3333333333333</v>
      </c>
      <c r="F1262" s="49">
        <f>IF($E1262&lt;=hypothèses!$AK$2,1,IF(AND($E1262&gt;hypothèses!$AJ$3,$E1262&lt;=hypothèses!$AK$3),2,IF(AND($E1262&gt;hypothèses!$AJ$4,$E1262&lt;=hypothèses!$AK$4),3,IF(AND($E1262&gt;hypothèses!$AJ$5,$E1262&lt;=hypothèses!$AK$5),4,IF(AND($E1262&gt;hypothèses!$AJ$6,$E1262&lt;=hypothèses!$AK$6),5,IF(AND($E1262&gt;hypothèses!$AJ$7,$E1262&lt;=hypothèses!$AK$7),6,IF(AND($E1262&gt;hypothèses!$AJ$8,$E1262&lt;=hypothèses!$AK$8),7,IF(AND($E1262&gt;hypothèses!$AJ$9,$E1262&lt;=hypothèses!$AK$9),8,IF(AND($E1262&gt;hypothèses!$AJ$10,$E1262&lt;=hypothèses!$AK$10),9,IF(AND($E1262&gt;hypothèses!$AJ$11,$E1262&lt;=hypothèses!$AK$11),10,""))))))))))</f>
        <v>7</v>
      </c>
      <c r="I1262">
        <v>0</v>
      </c>
      <c r="J1262" s="58" t="str" cm="1">
        <f t="array" ref="J12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62" s="58">
        <f>IF(G1262="Tarif Frais de dossier",30,IF(I1262&lt;0,0,IF(AND(A1262=hypothèses!$AV$2,G1262=hypothèses!$AM$1),IF(E1262&lt;=hypothèses!$AT$2,hypothèses!$AW$2,IF(E1262&gt;=hypothèses!$AU$2,hypothèses!$AX$2,E1262*hypothèses!$AY$2)),IF(AND(A1262=hypothèses!$AV$3,G1262=hypothèses!$AM$1),IF(E1262&lt;=hypothèses!$AT$3,hypothèses!$AW$3,IF(E1262&gt;=hypothèses!$AU$3,hypothèses!$AX$3,E1262*hypothèses!$AY$3)),IF(AND(A1262=hypothèses!$AV$5,G1262=hypothèses!$AN$1),IF(E1262&lt;=hypothèses!$AT$5,hypothèses!$AW$5,IF(E1262&gt;=hypothèses!$AU$5,hypothèses!$AX$5,E1262*hypothèses!$AY$5)),IF(AND(A1262=hypothèses!$AV$6,G1262=hypothèses!$AN$1),IF(E1262&lt;=hypothèses!$AT$6,hypothèses!$AW$6,IF(E1262&gt;=hypothèses!$AU$6,hypothèses!$AX$6,E1262*hypothèses!$AY$6)),IF(AND(A1262=hypothèses!$AV$8,G1262=hypothèses!$AO$1),IF(E1262&lt;=hypothèses!$AT$8,hypothèses!$AW$8,IF(E1262&gt;=hypothèses!$AU$8,hypothèses!$AX$8,E1262*hypothèses!$AY$8)),IF(AND(A1262=hypothèses!$AV$9,G1262=hypothèses!$AO$1),IF(E1262&lt;=hypothèses!$AT$9,hypothèses!$AW$9,IF(E1262&gt;=hypothèses!$AU$9,hypothèses!$AX$9,E1262*hypothèses!$AY$9)),IF(AND(A1262=hypothèses!$AV$11,G1262=hypothèses!$AP$1),IF(E1262&lt;=hypothèses!$AT$11,hypothèses!$AW$11,IF(E1262&gt;=hypothèses!$AU$11,hypothèses!$AX$11,E1262*hypothèses!$AY$11)),IF(AND(A1262=hypothèses!$AV$12,G1262=hypothèses!$AP$1),IF(E1262&lt;=hypothèses!$AT$12,hypothèses!$AW$12,IF(E1262&gt;=hypothèses!$AU$12,hypothèses!$AX$12,E1262*hypothèses!$AY$12)),IF(AND(A1262=hypothèses!$AV$14,G1262=hypothèses!$AQ$1),IF(E1262&lt;=hypothèses!$AT$14,hypothèses!$AW$14,IF(E1262&gt;=hypothèses!$AU$14,hypothèses!$AX$14,E1262*hypothèses!$AY$14)),IF(AND(A1262=hypothèses!$AV$15,G1262=hypothèses!$AQ$1),IF(E1262&lt;=hypothèses!$AT$15,hypothèses!$AW$15,IF(E1262&gt;=hypothèses!$AU$15,hypothèses!$AX$15,E1262*hypothèses!$AY$15)),IF(AND(A1262=hypothèses!$AV$17,G1262=hypothèses!$AR$1),IF(E1262&lt;=hypothèses!$AT$17,hypothèses!$AW$17,IF(E1262&gt;=hypothèses!$AU$17,hypothèses!$AX$17,E1262*hypothèses!$AY$17)),IF(AND(A1262=hypothèses!$AV$18,G1262=hypothèses!$AR$1),IF(E1262&lt;=hypothèses!$AT$18,hypothèses!$AW$18,IF(E1262&gt;=hypothèses!$AU$18,hypothèses!$AX$18,E1262*hypothèses!$AY$18)),0))))))))))))))</f>
        <v>0</v>
      </c>
      <c r="L1262" s="58"/>
    </row>
    <row r="1263" spans="1:12">
      <c r="A1263" t="s">
        <v>70</v>
      </c>
      <c r="B1263" s="59">
        <v>67589</v>
      </c>
      <c r="C1263">
        <v>28</v>
      </c>
      <c r="D1263">
        <v>4</v>
      </c>
      <c r="E1263" s="4">
        <f t="shared" si="19"/>
        <v>1408.1041666666667</v>
      </c>
      <c r="F1263" s="49">
        <f>IF($E1263&lt;=hypothèses!$AK$2,1,IF(AND($E1263&gt;hypothèses!$AJ$3,$E1263&lt;=hypothèses!$AK$3),2,IF(AND($E1263&gt;hypothèses!$AJ$4,$E1263&lt;=hypothèses!$AK$4),3,IF(AND($E1263&gt;hypothèses!$AJ$5,$E1263&lt;=hypothèses!$AK$5),4,IF(AND($E1263&gt;hypothèses!$AJ$6,$E1263&lt;=hypothèses!$AK$6),5,IF(AND($E1263&gt;hypothèses!$AJ$7,$E1263&lt;=hypothèses!$AK$7),6,IF(AND($E1263&gt;hypothèses!$AJ$8,$E1263&lt;=hypothèses!$AK$8),7,IF(AND($E1263&gt;hypothèses!$AJ$9,$E1263&lt;=hypothèses!$AK$9),8,IF(AND($E1263&gt;hypothèses!$AJ$10,$E1263&lt;=hypothèses!$AK$10),9,IF(AND($E1263&gt;hypothèses!$AJ$11,$E1263&lt;=hypothèses!$AK$11),10,""))))))))))</f>
        <v>8</v>
      </c>
      <c r="G1263" t="s">
        <v>13</v>
      </c>
      <c r="H1263">
        <v>1</v>
      </c>
      <c r="I1263">
        <v>897</v>
      </c>
      <c r="J1263" s="58" cm="1">
        <f t="array" ref="J12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263" s="58">
        <f>IF(G1263="Tarif Frais de dossier",30,IF(I1263&lt;0,0,IF(AND(A1263=hypothèses!$AV$2,G1263=hypothèses!$AM$1),IF(E1263&lt;=hypothèses!$AT$2,hypothèses!$AW$2,IF(E1263&gt;=hypothèses!$AU$2,hypothèses!$AX$2,E1263*hypothèses!$AY$2)),IF(AND(A1263=hypothèses!$AV$3,G1263=hypothèses!$AM$1),IF(E1263&lt;=hypothèses!$AT$3,hypothèses!$AW$3,IF(E1263&gt;=hypothèses!$AU$3,hypothèses!$AX$3,E1263*hypothèses!$AY$3)),IF(AND(A1263=hypothèses!$AV$5,G1263=hypothèses!$AN$1),IF(E1263&lt;=hypothèses!$AT$5,hypothèses!$AW$5,IF(E1263&gt;=hypothèses!$AU$5,hypothèses!$AX$5,E1263*hypothèses!$AY$5)),IF(AND(A1263=hypothèses!$AV$6,G1263=hypothèses!$AN$1),IF(E1263&lt;=hypothèses!$AT$6,hypothèses!$AW$6,IF(E1263&gt;=hypothèses!$AU$6,hypothèses!$AX$6,E1263*hypothèses!$AY$6)),IF(AND(A1263=hypothèses!$AV$8,G1263=hypothèses!$AO$1),IF(E1263&lt;=hypothèses!$AT$8,hypothèses!$AW$8,IF(E1263&gt;=hypothèses!$AU$8,hypothèses!$AX$8,E1263*hypothèses!$AY$8)),IF(AND(A1263=hypothèses!$AV$9,G1263=hypothèses!$AO$1),IF(E1263&lt;=hypothèses!$AT$9,hypothèses!$AW$9,IF(E1263&gt;=hypothèses!$AU$9,hypothèses!$AX$9,E1263*hypothèses!$AY$9)),IF(AND(A1263=hypothèses!$AV$11,G1263=hypothèses!$AP$1),IF(E1263&lt;=hypothèses!$AT$11,hypothèses!$AW$11,IF(E1263&gt;=hypothèses!$AU$11,hypothèses!$AX$11,E1263*hypothèses!$AY$11)),IF(AND(A1263=hypothèses!$AV$12,G1263=hypothèses!$AP$1),IF(E1263&lt;=hypothèses!$AT$12,hypothèses!$AW$12,IF(E1263&gt;=hypothèses!$AU$12,hypothèses!$AX$12,E1263*hypothèses!$AY$12)),IF(AND(A1263=hypothèses!$AV$14,G1263=hypothèses!$AQ$1),IF(E1263&lt;=hypothèses!$AT$14,hypothèses!$AW$14,IF(E1263&gt;=hypothèses!$AU$14,hypothèses!$AX$14,E1263*hypothèses!$AY$14)),IF(AND(A1263=hypothèses!$AV$15,G1263=hypothèses!$AQ$1),IF(E1263&lt;=hypothèses!$AT$15,hypothèses!$AW$15,IF(E1263&gt;=hypothèses!$AU$15,hypothèses!$AX$15,E1263*hypothèses!$AY$15)),IF(AND(A1263=hypothèses!$AV$17,G1263=hypothèses!$AR$1),IF(E1263&lt;=hypothèses!$AT$17,hypothèses!$AW$17,IF(E1263&gt;=hypothèses!$AU$17,hypothèses!$AX$17,E1263*hypothèses!$AY$17)),IF(AND(A1263=hypothèses!$AV$18,G1263=hypothèses!$AR$1),IF(E1263&lt;=hypothèses!$AT$18,hypothèses!$AW$18,IF(E1263&gt;=hypothèses!$AU$18,hypothèses!$AX$18,E1263*hypothèses!$AY$18)),0))))))))))))))</f>
        <v>371.73950000000002</v>
      </c>
      <c r="L1263" s="58"/>
    </row>
    <row r="1264" spans="1:12">
      <c r="A1264" t="s">
        <v>70</v>
      </c>
      <c r="B1264" s="59">
        <v>67589</v>
      </c>
      <c r="C1264">
        <v>28</v>
      </c>
      <c r="D1264">
        <v>4</v>
      </c>
      <c r="E1264" s="4">
        <f t="shared" si="19"/>
        <v>1408.1041666666667</v>
      </c>
      <c r="F1264" s="49">
        <f>IF($E1264&lt;=hypothèses!$AK$2,1,IF(AND($E1264&gt;hypothèses!$AJ$3,$E1264&lt;=hypothèses!$AK$3),2,IF(AND($E1264&gt;hypothèses!$AJ$4,$E1264&lt;=hypothèses!$AK$4),3,IF(AND($E1264&gt;hypothèses!$AJ$5,$E1264&lt;=hypothèses!$AK$5),4,IF(AND($E1264&gt;hypothèses!$AJ$6,$E1264&lt;=hypothèses!$AK$6),5,IF(AND($E1264&gt;hypothèses!$AJ$7,$E1264&lt;=hypothèses!$AK$7),6,IF(AND($E1264&gt;hypothèses!$AJ$8,$E1264&lt;=hypothèses!$AK$8),7,IF(AND($E1264&gt;hypothèses!$AJ$9,$E1264&lt;=hypothèses!$AK$9),8,IF(AND($E1264&gt;hypothèses!$AJ$10,$E1264&lt;=hypothèses!$AK$10),9,IF(AND($E1264&gt;hypothèses!$AJ$11,$E1264&lt;=hypothèses!$AK$11),10,""))))))))))</f>
        <v>8</v>
      </c>
      <c r="I1264">
        <v>0</v>
      </c>
      <c r="J1264" s="58" t="str" cm="1">
        <f t="array" ref="J12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64" s="58">
        <f>IF(G1264="Tarif Frais de dossier",30,IF(I1264&lt;0,0,IF(AND(A1264=hypothèses!$AV$2,G1264=hypothèses!$AM$1),IF(E1264&lt;=hypothèses!$AT$2,hypothèses!$AW$2,IF(E1264&gt;=hypothèses!$AU$2,hypothèses!$AX$2,E1264*hypothèses!$AY$2)),IF(AND(A1264=hypothèses!$AV$3,G1264=hypothèses!$AM$1),IF(E1264&lt;=hypothèses!$AT$3,hypothèses!$AW$3,IF(E1264&gt;=hypothèses!$AU$3,hypothèses!$AX$3,E1264*hypothèses!$AY$3)),IF(AND(A1264=hypothèses!$AV$5,G1264=hypothèses!$AN$1),IF(E1264&lt;=hypothèses!$AT$5,hypothèses!$AW$5,IF(E1264&gt;=hypothèses!$AU$5,hypothèses!$AX$5,E1264*hypothèses!$AY$5)),IF(AND(A1264=hypothèses!$AV$6,G1264=hypothèses!$AN$1),IF(E1264&lt;=hypothèses!$AT$6,hypothèses!$AW$6,IF(E1264&gt;=hypothèses!$AU$6,hypothèses!$AX$6,E1264*hypothèses!$AY$6)),IF(AND(A1264=hypothèses!$AV$8,G1264=hypothèses!$AO$1),IF(E1264&lt;=hypothèses!$AT$8,hypothèses!$AW$8,IF(E1264&gt;=hypothèses!$AU$8,hypothèses!$AX$8,E1264*hypothèses!$AY$8)),IF(AND(A1264=hypothèses!$AV$9,G1264=hypothèses!$AO$1),IF(E1264&lt;=hypothèses!$AT$9,hypothèses!$AW$9,IF(E1264&gt;=hypothèses!$AU$9,hypothèses!$AX$9,E1264*hypothèses!$AY$9)),IF(AND(A1264=hypothèses!$AV$11,G1264=hypothèses!$AP$1),IF(E1264&lt;=hypothèses!$AT$11,hypothèses!$AW$11,IF(E1264&gt;=hypothèses!$AU$11,hypothèses!$AX$11,E1264*hypothèses!$AY$11)),IF(AND(A1264=hypothèses!$AV$12,G1264=hypothèses!$AP$1),IF(E1264&lt;=hypothèses!$AT$12,hypothèses!$AW$12,IF(E1264&gt;=hypothèses!$AU$12,hypothèses!$AX$12,E1264*hypothèses!$AY$12)),IF(AND(A1264=hypothèses!$AV$14,G1264=hypothèses!$AQ$1),IF(E1264&lt;=hypothèses!$AT$14,hypothèses!$AW$14,IF(E1264&gt;=hypothèses!$AU$14,hypothèses!$AX$14,E1264*hypothèses!$AY$14)),IF(AND(A1264=hypothèses!$AV$15,G1264=hypothèses!$AQ$1),IF(E1264&lt;=hypothèses!$AT$15,hypothèses!$AW$15,IF(E1264&gt;=hypothèses!$AU$15,hypothèses!$AX$15,E1264*hypothèses!$AY$15)),IF(AND(A1264=hypothèses!$AV$17,G1264=hypothèses!$AR$1),IF(E1264&lt;=hypothèses!$AT$17,hypothèses!$AW$17,IF(E1264&gt;=hypothèses!$AU$17,hypothèses!$AX$17,E1264*hypothèses!$AY$17)),IF(AND(A1264=hypothèses!$AV$18,G1264=hypothèses!$AR$1),IF(E1264&lt;=hypothèses!$AT$18,hypothèses!$AW$18,IF(E1264&gt;=hypothèses!$AU$18,hypothèses!$AX$18,E1264*hypothèses!$AY$18)),0))))))))))))))</f>
        <v>0</v>
      </c>
      <c r="L1264" s="58"/>
    </row>
    <row r="1265" spans="1:12">
      <c r="A1265" t="s">
        <v>68</v>
      </c>
      <c r="B1265" s="59">
        <v>113060</v>
      </c>
      <c r="C1265">
        <v>41</v>
      </c>
      <c r="D1265">
        <v>3</v>
      </c>
      <c r="E1265" s="4">
        <f t="shared" si="19"/>
        <v>3140.5555555555552</v>
      </c>
      <c r="F1265" s="49">
        <f>IF($E1265&lt;=hypothèses!$AK$2,1,IF(AND($E1265&gt;hypothèses!$AJ$3,$E1265&lt;=hypothèses!$AK$3),2,IF(AND($E1265&gt;hypothèses!$AJ$4,$E1265&lt;=hypothèses!$AK$4),3,IF(AND($E1265&gt;hypothèses!$AJ$5,$E1265&lt;=hypothèses!$AK$5),4,IF(AND($E1265&gt;hypothèses!$AJ$6,$E1265&lt;=hypothèses!$AK$6),5,IF(AND($E1265&gt;hypothèses!$AJ$7,$E1265&lt;=hypothèses!$AK$7),6,IF(AND($E1265&gt;hypothèses!$AJ$8,$E1265&lt;=hypothèses!$AK$8),7,IF(AND($E1265&gt;hypothèses!$AJ$9,$E1265&lt;=hypothèses!$AK$9),8,IF(AND($E1265&gt;hypothèses!$AJ$10,$E1265&lt;=hypothèses!$AK$10),9,IF(AND($E1265&gt;hypothèses!$AJ$11,$E1265&lt;=hypothèses!$AK$11),10,""))))))))))</f>
        <v>10</v>
      </c>
      <c r="G1265" t="s">
        <v>17</v>
      </c>
      <c r="H1265">
        <v>1</v>
      </c>
      <c r="I1265">
        <v>621</v>
      </c>
      <c r="J1265" s="58" cm="1">
        <f t="array" ref="J12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621.03</v>
      </c>
      <c r="K1265" s="58">
        <f>IF(G1265="Tarif Frais de dossier",30,IF(I1265&lt;0,0,IF(AND(A1265=hypothèses!$AV$2,G1265=hypothèses!$AM$1),IF(E1265&lt;=hypothèses!$AT$2,hypothèses!$AW$2,IF(E1265&gt;=hypothèses!$AU$2,hypothèses!$AX$2,E1265*hypothèses!$AY$2)),IF(AND(A1265=hypothèses!$AV$3,G1265=hypothèses!$AM$1),IF(E1265&lt;=hypothèses!$AT$3,hypothèses!$AW$3,IF(E1265&gt;=hypothèses!$AU$3,hypothèses!$AX$3,E1265*hypothèses!$AY$3)),IF(AND(A1265=hypothèses!$AV$5,G1265=hypothèses!$AN$1),IF(E1265&lt;=hypothèses!$AT$5,hypothèses!$AW$5,IF(E1265&gt;=hypothèses!$AU$5,hypothèses!$AX$5,E1265*hypothèses!$AY$5)),IF(AND(A1265=hypothèses!$AV$6,G1265=hypothèses!$AN$1),IF(E1265&lt;=hypothèses!$AT$6,hypothèses!$AW$6,IF(E1265&gt;=hypothèses!$AU$6,hypothèses!$AX$6,E1265*hypothèses!$AY$6)),IF(AND(A1265=hypothèses!$AV$8,G1265=hypothèses!$AO$1),IF(E1265&lt;=hypothèses!$AT$8,hypothèses!$AW$8,IF(E1265&gt;=hypothèses!$AU$8,hypothèses!$AX$8,E1265*hypothèses!$AY$8)),IF(AND(A1265=hypothèses!$AV$9,G1265=hypothèses!$AO$1),IF(E1265&lt;=hypothèses!$AT$9,hypothèses!$AW$9,IF(E1265&gt;=hypothèses!$AU$9,hypothèses!$AX$9,E1265*hypothèses!$AY$9)),IF(AND(A1265=hypothèses!$AV$11,G1265=hypothèses!$AP$1),IF(E1265&lt;=hypothèses!$AT$11,hypothèses!$AW$11,IF(E1265&gt;=hypothèses!$AU$11,hypothèses!$AX$11,E1265*hypothèses!$AY$11)),IF(AND(A1265=hypothèses!$AV$12,G1265=hypothèses!$AP$1),IF(E1265&lt;=hypothèses!$AT$12,hypothèses!$AW$12,IF(E1265&gt;=hypothèses!$AU$12,hypothèses!$AX$12,E1265*hypothèses!$AY$12)),IF(AND(A1265=hypothèses!$AV$14,G1265=hypothèses!$AQ$1),IF(E1265&lt;=hypothèses!$AT$14,hypothèses!$AW$14,IF(E1265&gt;=hypothèses!$AU$14,hypothèses!$AX$14,E1265*hypothèses!$AY$14)),IF(AND(A1265=hypothèses!$AV$15,G1265=hypothèses!$AQ$1),IF(E1265&lt;=hypothèses!$AT$15,hypothèses!$AW$15,IF(E1265&gt;=hypothèses!$AU$15,hypothèses!$AX$15,E1265*hypothèses!$AY$15)),IF(AND(A1265=hypothèses!$AV$17,G1265=hypothèses!$AR$1),IF(E1265&lt;=hypothèses!$AT$17,hypothèses!$AW$17,IF(E1265&gt;=hypothèses!$AU$17,hypothèses!$AX$17,E1265*hypothèses!$AY$17)),IF(AND(A1265=hypothèses!$AV$18,G1265=hypothèses!$AR$1),IF(E1265&lt;=hypothèses!$AT$18,hypothèses!$AW$18,IF(E1265&gt;=hypothèses!$AU$18,hypothèses!$AX$18,E1265*hypothèses!$AY$18)),0))))))))))))))</f>
        <v>518.19166666666661</v>
      </c>
      <c r="L1265" s="58"/>
    </row>
    <row r="1266" spans="1:12">
      <c r="A1266" t="s">
        <v>68</v>
      </c>
      <c r="B1266" s="59">
        <v>113060</v>
      </c>
      <c r="C1266">
        <v>41</v>
      </c>
      <c r="D1266">
        <v>3</v>
      </c>
      <c r="E1266" s="4">
        <f t="shared" si="19"/>
        <v>3140.5555555555552</v>
      </c>
      <c r="F1266" s="49">
        <f>IF($E1266&lt;=hypothèses!$AK$2,1,IF(AND($E1266&gt;hypothèses!$AJ$3,$E1266&lt;=hypothèses!$AK$3),2,IF(AND($E1266&gt;hypothèses!$AJ$4,$E1266&lt;=hypothèses!$AK$4),3,IF(AND($E1266&gt;hypothèses!$AJ$5,$E1266&lt;=hypothèses!$AK$5),4,IF(AND($E1266&gt;hypothèses!$AJ$6,$E1266&lt;=hypothèses!$AK$6),5,IF(AND($E1266&gt;hypothèses!$AJ$7,$E1266&lt;=hypothèses!$AK$7),6,IF(AND($E1266&gt;hypothèses!$AJ$8,$E1266&lt;=hypothèses!$AK$8),7,IF(AND($E1266&gt;hypothèses!$AJ$9,$E1266&lt;=hypothèses!$AK$9),8,IF(AND($E1266&gt;hypothèses!$AJ$10,$E1266&lt;=hypothèses!$AK$10),9,IF(AND($E1266&gt;hypothèses!$AJ$11,$E1266&lt;=hypothèses!$AK$11),10,""))))))))))</f>
        <v>10</v>
      </c>
      <c r="G1266" t="s">
        <v>14</v>
      </c>
      <c r="H1266">
        <v>1</v>
      </c>
      <c r="I1266">
        <v>30</v>
      </c>
      <c r="J1266" s="58" cm="1">
        <f t="array" ref="J12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66" s="58">
        <f>IF(G1266="Tarif Frais de dossier",30,IF(I1266&lt;0,0,IF(AND(A1266=hypothèses!$AV$2,G1266=hypothèses!$AM$1),IF(E1266&lt;=hypothèses!$AT$2,hypothèses!$AW$2,IF(E1266&gt;=hypothèses!$AU$2,hypothèses!$AX$2,E1266*hypothèses!$AY$2)),IF(AND(A1266=hypothèses!$AV$3,G1266=hypothèses!$AM$1),IF(E1266&lt;=hypothèses!$AT$3,hypothèses!$AW$3,IF(E1266&gt;=hypothèses!$AU$3,hypothèses!$AX$3,E1266*hypothèses!$AY$3)),IF(AND(A1266=hypothèses!$AV$5,G1266=hypothèses!$AN$1),IF(E1266&lt;=hypothèses!$AT$5,hypothèses!$AW$5,IF(E1266&gt;=hypothèses!$AU$5,hypothèses!$AX$5,E1266*hypothèses!$AY$5)),IF(AND(A1266=hypothèses!$AV$6,G1266=hypothèses!$AN$1),IF(E1266&lt;=hypothèses!$AT$6,hypothèses!$AW$6,IF(E1266&gt;=hypothèses!$AU$6,hypothèses!$AX$6,E1266*hypothèses!$AY$6)),IF(AND(A1266=hypothèses!$AV$8,G1266=hypothèses!$AO$1),IF(E1266&lt;=hypothèses!$AT$8,hypothèses!$AW$8,IF(E1266&gt;=hypothèses!$AU$8,hypothèses!$AX$8,E1266*hypothèses!$AY$8)),IF(AND(A1266=hypothèses!$AV$9,G1266=hypothèses!$AO$1),IF(E1266&lt;=hypothèses!$AT$9,hypothèses!$AW$9,IF(E1266&gt;=hypothèses!$AU$9,hypothèses!$AX$9,E1266*hypothèses!$AY$9)),IF(AND(A1266=hypothèses!$AV$11,G1266=hypothèses!$AP$1),IF(E1266&lt;=hypothèses!$AT$11,hypothèses!$AW$11,IF(E1266&gt;=hypothèses!$AU$11,hypothèses!$AX$11,E1266*hypothèses!$AY$11)),IF(AND(A1266=hypothèses!$AV$12,G1266=hypothèses!$AP$1),IF(E1266&lt;=hypothèses!$AT$12,hypothèses!$AW$12,IF(E1266&gt;=hypothèses!$AU$12,hypothèses!$AX$12,E1266*hypothèses!$AY$12)),IF(AND(A1266=hypothèses!$AV$14,G1266=hypothèses!$AQ$1),IF(E1266&lt;=hypothèses!$AT$14,hypothèses!$AW$14,IF(E1266&gt;=hypothèses!$AU$14,hypothèses!$AX$14,E1266*hypothèses!$AY$14)),IF(AND(A1266=hypothèses!$AV$15,G1266=hypothèses!$AQ$1),IF(E1266&lt;=hypothèses!$AT$15,hypothèses!$AW$15,IF(E1266&gt;=hypothèses!$AU$15,hypothèses!$AX$15,E1266*hypothèses!$AY$15)),IF(AND(A1266=hypothèses!$AV$17,G1266=hypothèses!$AR$1),IF(E1266&lt;=hypothèses!$AT$17,hypothèses!$AW$17,IF(E1266&gt;=hypothèses!$AU$17,hypothèses!$AX$17,E1266*hypothèses!$AY$17)),IF(AND(A1266=hypothèses!$AV$18,G1266=hypothèses!$AR$1),IF(E1266&lt;=hypothèses!$AT$18,hypothèses!$AW$18,IF(E1266&gt;=hypothèses!$AU$18,hypothèses!$AX$18,E1266*hypothèses!$AY$18)),0))))))))))))))</f>
        <v>30</v>
      </c>
      <c r="L1266" s="58"/>
    </row>
    <row r="1267" spans="1:12">
      <c r="A1267" t="s">
        <v>68</v>
      </c>
      <c r="B1267" s="59">
        <v>113060</v>
      </c>
      <c r="C1267">
        <v>41</v>
      </c>
      <c r="D1267">
        <v>3</v>
      </c>
      <c r="E1267" s="4">
        <f t="shared" si="19"/>
        <v>3140.5555555555552</v>
      </c>
      <c r="F1267" s="49">
        <f>IF($E1267&lt;=hypothèses!$AK$2,1,IF(AND($E1267&gt;hypothèses!$AJ$3,$E1267&lt;=hypothèses!$AK$3),2,IF(AND($E1267&gt;hypothèses!$AJ$4,$E1267&lt;=hypothèses!$AK$4),3,IF(AND($E1267&gt;hypothèses!$AJ$5,$E1267&lt;=hypothèses!$AK$5),4,IF(AND($E1267&gt;hypothèses!$AJ$6,$E1267&lt;=hypothèses!$AK$6),5,IF(AND($E1267&gt;hypothèses!$AJ$7,$E1267&lt;=hypothèses!$AK$7),6,IF(AND($E1267&gt;hypothèses!$AJ$8,$E1267&lt;=hypothèses!$AK$8),7,IF(AND($E1267&gt;hypothèses!$AJ$9,$E1267&lt;=hypothèses!$AK$9),8,IF(AND($E1267&gt;hypothèses!$AJ$10,$E1267&lt;=hypothèses!$AK$10),9,IF(AND($E1267&gt;hypothèses!$AJ$11,$E1267&lt;=hypothèses!$AK$11),10,""))))))))))</f>
        <v>10</v>
      </c>
      <c r="I1267">
        <v>0</v>
      </c>
      <c r="J1267" s="58" t="str" cm="1">
        <f t="array" ref="J12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67" s="58">
        <f>IF(G1267="Tarif Frais de dossier",30,IF(I1267&lt;0,0,IF(AND(A1267=hypothèses!$AV$2,G1267=hypothèses!$AM$1),IF(E1267&lt;=hypothèses!$AT$2,hypothèses!$AW$2,IF(E1267&gt;=hypothèses!$AU$2,hypothèses!$AX$2,E1267*hypothèses!$AY$2)),IF(AND(A1267=hypothèses!$AV$3,G1267=hypothèses!$AM$1),IF(E1267&lt;=hypothèses!$AT$3,hypothèses!$AW$3,IF(E1267&gt;=hypothèses!$AU$3,hypothèses!$AX$3,E1267*hypothèses!$AY$3)),IF(AND(A1267=hypothèses!$AV$5,G1267=hypothèses!$AN$1),IF(E1267&lt;=hypothèses!$AT$5,hypothèses!$AW$5,IF(E1267&gt;=hypothèses!$AU$5,hypothèses!$AX$5,E1267*hypothèses!$AY$5)),IF(AND(A1267=hypothèses!$AV$6,G1267=hypothèses!$AN$1),IF(E1267&lt;=hypothèses!$AT$6,hypothèses!$AW$6,IF(E1267&gt;=hypothèses!$AU$6,hypothèses!$AX$6,E1267*hypothèses!$AY$6)),IF(AND(A1267=hypothèses!$AV$8,G1267=hypothèses!$AO$1),IF(E1267&lt;=hypothèses!$AT$8,hypothèses!$AW$8,IF(E1267&gt;=hypothèses!$AU$8,hypothèses!$AX$8,E1267*hypothèses!$AY$8)),IF(AND(A1267=hypothèses!$AV$9,G1267=hypothèses!$AO$1),IF(E1267&lt;=hypothèses!$AT$9,hypothèses!$AW$9,IF(E1267&gt;=hypothèses!$AU$9,hypothèses!$AX$9,E1267*hypothèses!$AY$9)),IF(AND(A1267=hypothèses!$AV$11,G1267=hypothèses!$AP$1),IF(E1267&lt;=hypothèses!$AT$11,hypothèses!$AW$11,IF(E1267&gt;=hypothèses!$AU$11,hypothèses!$AX$11,E1267*hypothèses!$AY$11)),IF(AND(A1267=hypothèses!$AV$12,G1267=hypothèses!$AP$1),IF(E1267&lt;=hypothèses!$AT$12,hypothèses!$AW$12,IF(E1267&gt;=hypothèses!$AU$12,hypothèses!$AX$12,E1267*hypothèses!$AY$12)),IF(AND(A1267=hypothèses!$AV$14,G1267=hypothèses!$AQ$1),IF(E1267&lt;=hypothèses!$AT$14,hypothèses!$AW$14,IF(E1267&gt;=hypothèses!$AU$14,hypothèses!$AX$14,E1267*hypothèses!$AY$14)),IF(AND(A1267=hypothèses!$AV$15,G1267=hypothèses!$AQ$1),IF(E1267&lt;=hypothèses!$AT$15,hypothèses!$AW$15,IF(E1267&gt;=hypothèses!$AU$15,hypothèses!$AX$15,E1267*hypothèses!$AY$15)),IF(AND(A1267=hypothèses!$AV$17,G1267=hypothèses!$AR$1),IF(E1267&lt;=hypothèses!$AT$17,hypothèses!$AW$17,IF(E1267&gt;=hypothèses!$AU$17,hypothèses!$AX$17,E1267*hypothèses!$AY$17)),IF(AND(A1267=hypothèses!$AV$18,G1267=hypothèses!$AR$1),IF(E1267&lt;=hypothèses!$AT$18,hypothèses!$AW$18,IF(E1267&gt;=hypothèses!$AU$18,hypothèses!$AX$18,E1267*hypothèses!$AY$18)),0))))))))))))))</f>
        <v>0</v>
      </c>
      <c r="L1267" s="58"/>
    </row>
    <row r="1268" spans="1:12">
      <c r="A1268" t="s">
        <v>70</v>
      </c>
      <c r="B1268" s="59">
        <v>28869</v>
      </c>
      <c r="C1268">
        <v>12</v>
      </c>
      <c r="D1268">
        <v>2</v>
      </c>
      <c r="E1268" s="4">
        <f t="shared" si="19"/>
        <v>1202.875</v>
      </c>
      <c r="F1268" s="49">
        <f>IF($E1268&lt;=hypothèses!$AK$2,1,IF(AND($E1268&gt;hypothèses!$AJ$3,$E1268&lt;=hypothèses!$AK$3),2,IF(AND($E1268&gt;hypothèses!$AJ$4,$E1268&lt;=hypothèses!$AK$4),3,IF(AND($E1268&gt;hypothèses!$AJ$5,$E1268&lt;=hypothèses!$AK$5),4,IF(AND($E1268&gt;hypothèses!$AJ$6,$E1268&lt;=hypothèses!$AK$6),5,IF(AND($E1268&gt;hypothèses!$AJ$7,$E1268&lt;=hypothèses!$AK$7),6,IF(AND($E1268&gt;hypothèses!$AJ$8,$E1268&lt;=hypothèses!$AK$8),7,IF(AND($E1268&gt;hypothèses!$AJ$9,$E1268&lt;=hypothèses!$AK$9),8,IF(AND($E1268&gt;hypothèses!$AJ$10,$E1268&lt;=hypothèses!$AK$10),9,IF(AND($E1268&gt;hypothèses!$AJ$11,$E1268&lt;=hypothèses!$AK$11),10,""))))))))))</f>
        <v>7</v>
      </c>
      <c r="G1268" t="s">
        <v>13</v>
      </c>
      <c r="H1268">
        <v>1</v>
      </c>
      <c r="I1268">
        <v>413</v>
      </c>
      <c r="J1268" s="58" cm="1">
        <f t="array" ref="J12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268" s="58">
        <f>IF(G1268="Tarif Frais de dossier",30,IF(I1268&lt;0,0,IF(AND(A1268=hypothèses!$AV$2,G1268=hypothèses!$AM$1),IF(E1268&lt;=hypothèses!$AT$2,hypothèses!$AW$2,IF(E1268&gt;=hypothèses!$AU$2,hypothèses!$AX$2,E1268*hypothèses!$AY$2)),IF(AND(A1268=hypothèses!$AV$3,G1268=hypothèses!$AM$1),IF(E1268&lt;=hypothèses!$AT$3,hypothèses!$AW$3,IF(E1268&gt;=hypothèses!$AU$3,hypothèses!$AX$3,E1268*hypothèses!$AY$3)),IF(AND(A1268=hypothèses!$AV$5,G1268=hypothèses!$AN$1),IF(E1268&lt;=hypothèses!$AT$5,hypothèses!$AW$5,IF(E1268&gt;=hypothèses!$AU$5,hypothèses!$AX$5,E1268*hypothèses!$AY$5)),IF(AND(A1268=hypothèses!$AV$6,G1268=hypothèses!$AN$1),IF(E1268&lt;=hypothèses!$AT$6,hypothèses!$AW$6,IF(E1268&gt;=hypothèses!$AU$6,hypothèses!$AX$6,E1268*hypothèses!$AY$6)),IF(AND(A1268=hypothèses!$AV$8,G1268=hypothèses!$AO$1),IF(E1268&lt;=hypothèses!$AT$8,hypothèses!$AW$8,IF(E1268&gt;=hypothèses!$AU$8,hypothèses!$AX$8,E1268*hypothèses!$AY$8)),IF(AND(A1268=hypothèses!$AV$9,G1268=hypothèses!$AO$1),IF(E1268&lt;=hypothèses!$AT$9,hypothèses!$AW$9,IF(E1268&gt;=hypothèses!$AU$9,hypothèses!$AX$9,E1268*hypothèses!$AY$9)),IF(AND(A1268=hypothèses!$AV$11,G1268=hypothèses!$AP$1),IF(E1268&lt;=hypothèses!$AT$11,hypothèses!$AW$11,IF(E1268&gt;=hypothèses!$AU$11,hypothèses!$AX$11,E1268*hypothèses!$AY$11)),IF(AND(A1268=hypothèses!$AV$12,G1268=hypothèses!$AP$1),IF(E1268&lt;=hypothèses!$AT$12,hypothèses!$AW$12,IF(E1268&gt;=hypothèses!$AU$12,hypothèses!$AX$12,E1268*hypothèses!$AY$12)),IF(AND(A1268=hypothèses!$AV$14,G1268=hypothèses!$AQ$1),IF(E1268&lt;=hypothèses!$AT$14,hypothèses!$AW$14,IF(E1268&gt;=hypothèses!$AU$14,hypothèses!$AX$14,E1268*hypothèses!$AY$14)),IF(AND(A1268=hypothèses!$AV$15,G1268=hypothèses!$AQ$1),IF(E1268&lt;=hypothèses!$AT$15,hypothèses!$AW$15,IF(E1268&gt;=hypothèses!$AU$15,hypothèses!$AX$15,E1268*hypothèses!$AY$15)),IF(AND(A1268=hypothèses!$AV$17,G1268=hypothèses!$AR$1),IF(E1268&lt;=hypothèses!$AT$17,hypothèses!$AW$17,IF(E1268&gt;=hypothèses!$AU$17,hypothèses!$AX$17,E1268*hypothèses!$AY$17)),IF(AND(A1268=hypothèses!$AV$18,G1268=hypothèses!$AR$1),IF(E1268&lt;=hypothèses!$AT$18,hypothèses!$AW$18,IF(E1268&gt;=hypothèses!$AU$18,hypothèses!$AX$18,E1268*hypothèses!$AY$18)),0))))))))))))))</f>
        <v>317.55900000000003</v>
      </c>
      <c r="L1268" s="58"/>
    </row>
    <row r="1269" spans="1:12">
      <c r="A1269" t="s">
        <v>70</v>
      </c>
      <c r="B1269" s="59">
        <v>28869</v>
      </c>
      <c r="C1269">
        <v>12</v>
      </c>
      <c r="D1269">
        <v>2</v>
      </c>
      <c r="E1269" s="4">
        <f t="shared" si="19"/>
        <v>1202.875</v>
      </c>
      <c r="F1269" s="49">
        <f>IF($E1269&lt;=hypothèses!$AK$2,1,IF(AND($E1269&gt;hypothèses!$AJ$3,$E1269&lt;=hypothèses!$AK$3),2,IF(AND($E1269&gt;hypothèses!$AJ$4,$E1269&lt;=hypothèses!$AK$4),3,IF(AND($E1269&gt;hypothèses!$AJ$5,$E1269&lt;=hypothèses!$AK$5),4,IF(AND($E1269&gt;hypothèses!$AJ$6,$E1269&lt;=hypothèses!$AK$6),5,IF(AND($E1269&gt;hypothèses!$AJ$7,$E1269&lt;=hypothèses!$AK$7),6,IF(AND($E1269&gt;hypothèses!$AJ$8,$E1269&lt;=hypothèses!$AK$8),7,IF(AND($E1269&gt;hypothèses!$AJ$9,$E1269&lt;=hypothèses!$AK$9),8,IF(AND($E1269&gt;hypothèses!$AJ$10,$E1269&lt;=hypothèses!$AK$10),9,IF(AND($E1269&gt;hypothèses!$AJ$11,$E1269&lt;=hypothèses!$AK$11),10,""))))))))))</f>
        <v>7</v>
      </c>
      <c r="I1269">
        <v>0</v>
      </c>
      <c r="J1269" s="58" t="str" cm="1">
        <f t="array" ref="J12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69" s="58">
        <f>IF(G1269="Tarif Frais de dossier",30,IF(I1269&lt;0,0,IF(AND(A1269=hypothèses!$AV$2,G1269=hypothèses!$AM$1),IF(E1269&lt;=hypothèses!$AT$2,hypothèses!$AW$2,IF(E1269&gt;=hypothèses!$AU$2,hypothèses!$AX$2,E1269*hypothèses!$AY$2)),IF(AND(A1269=hypothèses!$AV$3,G1269=hypothèses!$AM$1),IF(E1269&lt;=hypothèses!$AT$3,hypothèses!$AW$3,IF(E1269&gt;=hypothèses!$AU$3,hypothèses!$AX$3,E1269*hypothèses!$AY$3)),IF(AND(A1269=hypothèses!$AV$5,G1269=hypothèses!$AN$1),IF(E1269&lt;=hypothèses!$AT$5,hypothèses!$AW$5,IF(E1269&gt;=hypothèses!$AU$5,hypothèses!$AX$5,E1269*hypothèses!$AY$5)),IF(AND(A1269=hypothèses!$AV$6,G1269=hypothèses!$AN$1),IF(E1269&lt;=hypothèses!$AT$6,hypothèses!$AW$6,IF(E1269&gt;=hypothèses!$AU$6,hypothèses!$AX$6,E1269*hypothèses!$AY$6)),IF(AND(A1269=hypothèses!$AV$8,G1269=hypothèses!$AO$1),IF(E1269&lt;=hypothèses!$AT$8,hypothèses!$AW$8,IF(E1269&gt;=hypothèses!$AU$8,hypothèses!$AX$8,E1269*hypothèses!$AY$8)),IF(AND(A1269=hypothèses!$AV$9,G1269=hypothèses!$AO$1),IF(E1269&lt;=hypothèses!$AT$9,hypothèses!$AW$9,IF(E1269&gt;=hypothèses!$AU$9,hypothèses!$AX$9,E1269*hypothèses!$AY$9)),IF(AND(A1269=hypothèses!$AV$11,G1269=hypothèses!$AP$1),IF(E1269&lt;=hypothèses!$AT$11,hypothèses!$AW$11,IF(E1269&gt;=hypothèses!$AU$11,hypothèses!$AX$11,E1269*hypothèses!$AY$11)),IF(AND(A1269=hypothèses!$AV$12,G1269=hypothèses!$AP$1),IF(E1269&lt;=hypothèses!$AT$12,hypothèses!$AW$12,IF(E1269&gt;=hypothèses!$AU$12,hypothèses!$AX$12,E1269*hypothèses!$AY$12)),IF(AND(A1269=hypothèses!$AV$14,G1269=hypothèses!$AQ$1),IF(E1269&lt;=hypothèses!$AT$14,hypothèses!$AW$14,IF(E1269&gt;=hypothèses!$AU$14,hypothèses!$AX$14,E1269*hypothèses!$AY$14)),IF(AND(A1269=hypothèses!$AV$15,G1269=hypothèses!$AQ$1),IF(E1269&lt;=hypothèses!$AT$15,hypothèses!$AW$15,IF(E1269&gt;=hypothèses!$AU$15,hypothèses!$AX$15,E1269*hypothèses!$AY$15)),IF(AND(A1269=hypothèses!$AV$17,G1269=hypothèses!$AR$1),IF(E1269&lt;=hypothèses!$AT$17,hypothèses!$AW$17,IF(E1269&gt;=hypothèses!$AU$17,hypothèses!$AX$17,E1269*hypothèses!$AY$17)),IF(AND(A1269=hypothèses!$AV$18,G1269=hypothèses!$AR$1),IF(E1269&lt;=hypothèses!$AT$18,hypothèses!$AW$18,IF(E1269&gt;=hypothèses!$AU$18,hypothèses!$AX$18,E1269*hypothèses!$AY$18)),0))))))))))))))</f>
        <v>0</v>
      </c>
      <c r="L1269" s="58"/>
    </row>
    <row r="1270" spans="1:12">
      <c r="A1270" t="s">
        <v>70</v>
      </c>
      <c r="B1270" s="59">
        <v>13987</v>
      </c>
      <c r="C1270">
        <v>6</v>
      </c>
      <c r="D1270">
        <v>1</v>
      </c>
      <c r="E1270" s="4">
        <f t="shared" si="19"/>
        <v>1165.5833333333333</v>
      </c>
      <c r="F1270" s="49">
        <f>IF($E1270&lt;=hypothèses!$AK$2,1,IF(AND($E1270&gt;hypothèses!$AJ$3,$E1270&lt;=hypothèses!$AK$3),2,IF(AND($E1270&gt;hypothèses!$AJ$4,$E1270&lt;=hypothèses!$AK$4),3,IF(AND($E1270&gt;hypothèses!$AJ$5,$E1270&lt;=hypothèses!$AK$5),4,IF(AND($E1270&gt;hypothèses!$AJ$6,$E1270&lt;=hypothèses!$AK$6),5,IF(AND($E1270&gt;hypothèses!$AJ$7,$E1270&lt;=hypothèses!$AK$7),6,IF(AND($E1270&gt;hypothèses!$AJ$8,$E1270&lt;=hypothèses!$AK$8),7,IF(AND($E1270&gt;hypothèses!$AJ$9,$E1270&lt;=hypothèses!$AK$9),8,IF(AND($E1270&gt;hypothèses!$AJ$10,$E1270&lt;=hypothèses!$AK$10),9,IF(AND($E1270&gt;hypothèses!$AJ$11,$E1270&lt;=hypothèses!$AK$11),10,""))))))))))</f>
        <v>7</v>
      </c>
      <c r="G1270" t="s">
        <v>17</v>
      </c>
      <c r="H1270">
        <v>1.1000000000000001</v>
      </c>
      <c r="I1270">
        <v>72.599999999999994</v>
      </c>
      <c r="J1270" s="58" cm="1">
        <f t="array" ref="J12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384.97800000000001</v>
      </c>
      <c r="K1270" s="58">
        <f>IF(G1270="Tarif Frais de dossier",30,IF(I1270&lt;0,0,IF(AND(A1270=hypothèses!$AV$2,G1270=hypothèses!$AM$1),IF(E1270&lt;=hypothèses!$AT$2,hypothèses!$AW$2,IF(E1270&gt;=hypothèses!$AU$2,hypothèses!$AX$2,E1270*hypothèses!$AY$2)),IF(AND(A1270=hypothèses!$AV$3,G1270=hypothèses!$AM$1),IF(E1270&lt;=hypothèses!$AT$3,hypothèses!$AW$3,IF(E1270&gt;=hypothèses!$AU$3,hypothèses!$AX$3,E1270*hypothèses!$AY$3)),IF(AND(A1270=hypothèses!$AV$5,G1270=hypothèses!$AN$1),IF(E1270&lt;=hypothèses!$AT$5,hypothèses!$AW$5,IF(E1270&gt;=hypothèses!$AU$5,hypothèses!$AX$5,E1270*hypothèses!$AY$5)),IF(AND(A1270=hypothèses!$AV$6,G1270=hypothèses!$AN$1),IF(E1270&lt;=hypothèses!$AT$6,hypothèses!$AW$6,IF(E1270&gt;=hypothèses!$AU$6,hypothèses!$AX$6,E1270*hypothèses!$AY$6)),IF(AND(A1270=hypothèses!$AV$8,G1270=hypothèses!$AO$1),IF(E1270&lt;=hypothèses!$AT$8,hypothèses!$AW$8,IF(E1270&gt;=hypothèses!$AU$8,hypothèses!$AX$8,E1270*hypothèses!$AY$8)),IF(AND(A1270=hypothèses!$AV$9,G1270=hypothèses!$AO$1),IF(E1270&lt;=hypothèses!$AT$9,hypothèses!$AW$9,IF(E1270&gt;=hypothèses!$AU$9,hypothèses!$AX$9,E1270*hypothèses!$AY$9)),IF(AND(A1270=hypothèses!$AV$11,G1270=hypothèses!$AP$1),IF(E1270&lt;=hypothèses!$AT$11,hypothèses!$AW$11,IF(E1270&gt;=hypothèses!$AU$11,hypothèses!$AX$11,E1270*hypothèses!$AY$11)),IF(AND(A1270=hypothèses!$AV$12,G1270=hypothèses!$AP$1),IF(E1270&lt;=hypothèses!$AT$12,hypothèses!$AW$12,IF(E1270&gt;=hypothèses!$AU$12,hypothèses!$AX$12,E1270*hypothèses!$AY$12)),IF(AND(A1270=hypothèses!$AV$14,G1270=hypothèses!$AQ$1),IF(E1270&lt;=hypothèses!$AT$14,hypothèses!$AW$14,IF(E1270&gt;=hypothèses!$AU$14,hypothèses!$AX$14,E1270*hypothèses!$AY$14)),IF(AND(A1270=hypothèses!$AV$15,G1270=hypothèses!$AQ$1),IF(E1270&lt;=hypothèses!$AT$15,hypothèses!$AW$15,IF(E1270&gt;=hypothèses!$AU$15,hypothèses!$AX$15,E1270*hypothèses!$AY$15)),IF(AND(A1270=hypothèses!$AV$17,G1270=hypothèses!$AR$1),IF(E1270&lt;=hypothèses!$AT$17,hypothèses!$AW$17,IF(E1270&gt;=hypothèses!$AU$17,hypothèses!$AX$17,E1270*hypothèses!$AY$17)),IF(AND(A1270=hypothèses!$AV$18,G1270=hypothèses!$AR$1),IF(E1270&lt;=hypothèses!$AT$18,hypothèses!$AW$18,IF(E1270&gt;=hypothèses!$AU$18,hypothèses!$AX$18,E1270*hypothèses!$AY$18)),0))))))))))))))</f>
        <v>153.857</v>
      </c>
      <c r="L1270" s="58"/>
    </row>
    <row r="1271" spans="1:12">
      <c r="A1271" t="s">
        <v>70</v>
      </c>
      <c r="B1271" s="59">
        <v>13987</v>
      </c>
      <c r="C1271">
        <v>6</v>
      </c>
      <c r="D1271">
        <v>1</v>
      </c>
      <c r="E1271" s="4">
        <f t="shared" si="19"/>
        <v>1165.5833333333333</v>
      </c>
      <c r="F1271" s="49">
        <f>IF($E1271&lt;=hypothèses!$AK$2,1,IF(AND($E1271&gt;hypothèses!$AJ$3,$E1271&lt;=hypothèses!$AK$3),2,IF(AND($E1271&gt;hypothèses!$AJ$4,$E1271&lt;=hypothèses!$AK$4),3,IF(AND($E1271&gt;hypothèses!$AJ$5,$E1271&lt;=hypothèses!$AK$5),4,IF(AND($E1271&gt;hypothèses!$AJ$6,$E1271&lt;=hypothèses!$AK$6),5,IF(AND($E1271&gt;hypothèses!$AJ$7,$E1271&lt;=hypothèses!$AK$7),6,IF(AND($E1271&gt;hypothèses!$AJ$8,$E1271&lt;=hypothèses!$AK$8),7,IF(AND($E1271&gt;hypothèses!$AJ$9,$E1271&lt;=hypothèses!$AK$9),8,IF(AND($E1271&gt;hypothèses!$AJ$10,$E1271&lt;=hypothèses!$AK$10),9,IF(AND($E1271&gt;hypothèses!$AJ$11,$E1271&lt;=hypothèses!$AK$11),10,""))))))))))</f>
        <v>7</v>
      </c>
      <c r="G1271" t="s">
        <v>14</v>
      </c>
      <c r="H1271">
        <v>1</v>
      </c>
      <c r="I1271">
        <v>30</v>
      </c>
      <c r="J1271" s="58" cm="1">
        <f t="array" ref="J12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71" s="58">
        <f>IF(G1271="Tarif Frais de dossier",30,IF(I1271&lt;0,0,IF(AND(A1271=hypothèses!$AV$2,G1271=hypothèses!$AM$1),IF(E1271&lt;=hypothèses!$AT$2,hypothèses!$AW$2,IF(E1271&gt;=hypothèses!$AU$2,hypothèses!$AX$2,E1271*hypothèses!$AY$2)),IF(AND(A1271=hypothèses!$AV$3,G1271=hypothèses!$AM$1),IF(E1271&lt;=hypothèses!$AT$3,hypothèses!$AW$3,IF(E1271&gt;=hypothèses!$AU$3,hypothèses!$AX$3,E1271*hypothèses!$AY$3)),IF(AND(A1271=hypothèses!$AV$5,G1271=hypothèses!$AN$1),IF(E1271&lt;=hypothèses!$AT$5,hypothèses!$AW$5,IF(E1271&gt;=hypothèses!$AU$5,hypothèses!$AX$5,E1271*hypothèses!$AY$5)),IF(AND(A1271=hypothèses!$AV$6,G1271=hypothèses!$AN$1),IF(E1271&lt;=hypothèses!$AT$6,hypothèses!$AW$6,IF(E1271&gt;=hypothèses!$AU$6,hypothèses!$AX$6,E1271*hypothèses!$AY$6)),IF(AND(A1271=hypothèses!$AV$8,G1271=hypothèses!$AO$1),IF(E1271&lt;=hypothèses!$AT$8,hypothèses!$AW$8,IF(E1271&gt;=hypothèses!$AU$8,hypothèses!$AX$8,E1271*hypothèses!$AY$8)),IF(AND(A1271=hypothèses!$AV$9,G1271=hypothèses!$AO$1),IF(E1271&lt;=hypothèses!$AT$9,hypothèses!$AW$9,IF(E1271&gt;=hypothèses!$AU$9,hypothèses!$AX$9,E1271*hypothèses!$AY$9)),IF(AND(A1271=hypothèses!$AV$11,G1271=hypothèses!$AP$1),IF(E1271&lt;=hypothèses!$AT$11,hypothèses!$AW$11,IF(E1271&gt;=hypothèses!$AU$11,hypothèses!$AX$11,E1271*hypothèses!$AY$11)),IF(AND(A1271=hypothèses!$AV$12,G1271=hypothèses!$AP$1),IF(E1271&lt;=hypothèses!$AT$12,hypothèses!$AW$12,IF(E1271&gt;=hypothèses!$AU$12,hypothèses!$AX$12,E1271*hypothèses!$AY$12)),IF(AND(A1271=hypothèses!$AV$14,G1271=hypothèses!$AQ$1),IF(E1271&lt;=hypothèses!$AT$14,hypothèses!$AW$14,IF(E1271&gt;=hypothèses!$AU$14,hypothèses!$AX$14,E1271*hypothèses!$AY$14)),IF(AND(A1271=hypothèses!$AV$15,G1271=hypothèses!$AQ$1),IF(E1271&lt;=hypothèses!$AT$15,hypothèses!$AW$15,IF(E1271&gt;=hypothèses!$AU$15,hypothèses!$AX$15,E1271*hypothèses!$AY$15)),IF(AND(A1271=hypothèses!$AV$17,G1271=hypothèses!$AR$1),IF(E1271&lt;=hypothèses!$AT$17,hypothèses!$AW$17,IF(E1271&gt;=hypothèses!$AU$17,hypothèses!$AX$17,E1271*hypothèses!$AY$17)),IF(AND(A1271=hypothèses!$AV$18,G1271=hypothèses!$AR$1),IF(E1271&lt;=hypothèses!$AT$18,hypothèses!$AW$18,IF(E1271&gt;=hypothèses!$AU$18,hypothèses!$AX$18,E1271*hypothèses!$AY$18)),0))))))))))))))</f>
        <v>30</v>
      </c>
      <c r="L1271" s="58"/>
    </row>
    <row r="1272" spans="1:12">
      <c r="A1272" t="s">
        <v>68</v>
      </c>
      <c r="B1272" s="59">
        <v>55561</v>
      </c>
      <c r="C1272">
        <v>23</v>
      </c>
      <c r="D1272">
        <v>4</v>
      </c>
      <c r="E1272" s="4">
        <f t="shared" si="19"/>
        <v>1157.5208333333333</v>
      </c>
      <c r="F1272" s="49">
        <f>IF($E1272&lt;=hypothèses!$AK$2,1,IF(AND($E1272&gt;hypothèses!$AJ$3,$E1272&lt;=hypothèses!$AK$3),2,IF(AND($E1272&gt;hypothèses!$AJ$4,$E1272&lt;=hypothèses!$AK$4),3,IF(AND($E1272&gt;hypothèses!$AJ$5,$E1272&lt;=hypothèses!$AK$5),4,IF(AND($E1272&gt;hypothèses!$AJ$6,$E1272&lt;=hypothèses!$AK$6),5,IF(AND($E1272&gt;hypothèses!$AJ$7,$E1272&lt;=hypothèses!$AK$7),6,IF(AND($E1272&gt;hypothèses!$AJ$8,$E1272&lt;=hypothèses!$AK$8),7,IF(AND($E1272&gt;hypothèses!$AJ$9,$E1272&lt;=hypothèses!$AK$9),8,IF(AND($E1272&gt;hypothèses!$AJ$10,$E1272&lt;=hypothèses!$AK$10),9,IF(AND($E1272&gt;hypothèses!$AJ$11,$E1272&lt;=hypothèses!$AK$11),10,""))))))))))</f>
        <v>7</v>
      </c>
      <c r="G1272" t="s">
        <v>13</v>
      </c>
      <c r="H1272">
        <v>1</v>
      </c>
      <c r="I1272">
        <v>930</v>
      </c>
      <c r="J1272" s="58" cm="1">
        <f t="array" ref="J12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1272" s="58">
        <f>IF(G1272="Tarif Frais de dossier",30,IF(I1272&lt;0,0,IF(AND(A1272=hypothèses!$AV$2,G1272=hypothèses!$AM$1),IF(E1272&lt;=hypothèses!$AT$2,hypothèses!$AW$2,IF(E1272&gt;=hypothèses!$AU$2,hypothèses!$AX$2,E1272*hypothèses!$AY$2)),IF(AND(A1272=hypothèses!$AV$3,G1272=hypothèses!$AM$1),IF(E1272&lt;=hypothèses!$AT$3,hypothèses!$AW$3,IF(E1272&gt;=hypothèses!$AU$3,hypothèses!$AX$3,E1272*hypothèses!$AY$3)),IF(AND(A1272=hypothèses!$AV$5,G1272=hypothèses!$AN$1),IF(E1272&lt;=hypothèses!$AT$5,hypothèses!$AW$5,IF(E1272&gt;=hypothèses!$AU$5,hypothèses!$AX$5,E1272*hypothèses!$AY$5)),IF(AND(A1272=hypothèses!$AV$6,G1272=hypothèses!$AN$1),IF(E1272&lt;=hypothèses!$AT$6,hypothèses!$AW$6,IF(E1272&gt;=hypothèses!$AU$6,hypothèses!$AX$6,E1272*hypothèses!$AY$6)),IF(AND(A1272=hypothèses!$AV$8,G1272=hypothèses!$AO$1),IF(E1272&lt;=hypothèses!$AT$8,hypothèses!$AW$8,IF(E1272&gt;=hypothèses!$AU$8,hypothèses!$AX$8,E1272*hypothèses!$AY$8)),IF(AND(A1272=hypothèses!$AV$9,G1272=hypothèses!$AO$1),IF(E1272&lt;=hypothèses!$AT$9,hypothèses!$AW$9,IF(E1272&gt;=hypothèses!$AU$9,hypothèses!$AX$9,E1272*hypothèses!$AY$9)),IF(AND(A1272=hypothèses!$AV$11,G1272=hypothèses!$AP$1),IF(E1272&lt;=hypothèses!$AT$11,hypothèses!$AW$11,IF(E1272&gt;=hypothèses!$AU$11,hypothèses!$AX$11,E1272*hypothèses!$AY$11)),IF(AND(A1272=hypothèses!$AV$12,G1272=hypothèses!$AP$1),IF(E1272&lt;=hypothèses!$AT$12,hypothèses!$AW$12,IF(E1272&gt;=hypothèses!$AU$12,hypothèses!$AX$12,E1272*hypothèses!$AY$12)),IF(AND(A1272=hypothèses!$AV$14,G1272=hypothèses!$AQ$1),IF(E1272&lt;=hypothèses!$AT$14,hypothèses!$AW$14,IF(E1272&gt;=hypothèses!$AU$14,hypothèses!$AX$14,E1272*hypothèses!$AY$14)),IF(AND(A1272=hypothèses!$AV$15,G1272=hypothèses!$AQ$1),IF(E1272&lt;=hypothèses!$AT$15,hypothèses!$AW$15,IF(E1272&gt;=hypothèses!$AU$15,hypothèses!$AX$15,E1272*hypothèses!$AY$15)),IF(AND(A1272=hypothèses!$AV$17,G1272=hypothèses!$AR$1),IF(E1272&lt;=hypothèses!$AT$17,hypothèses!$AW$17,IF(E1272&gt;=hypothèses!$AU$17,hypothèses!$AX$17,E1272*hypothèses!$AY$17)),IF(AND(A1272=hypothèses!$AV$18,G1272=hypothèses!$AR$1),IF(E1272&lt;=hypothèses!$AT$18,hypothèses!$AW$18,IF(E1272&gt;=hypothèses!$AU$18,hypothèses!$AX$18,E1272*hypothèses!$AY$18)),0))))))))))))))</f>
        <v>381.981875</v>
      </c>
      <c r="L1272" s="58"/>
    </row>
    <row r="1273" spans="1:12">
      <c r="A1273" t="s">
        <v>68</v>
      </c>
      <c r="B1273" s="59">
        <v>55561</v>
      </c>
      <c r="C1273">
        <v>23</v>
      </c>
      <c r="D1273">
        <v>4</v>
      </c>
      <c r="E1273" s="4">
        <f t="shared" si="19"/>
        <v>1157.5208333333333</v>
      </c>
      <c r="F1273" s="49">
        <f>IF($E1273&lt;=hypothèses!$AK$2,1,IF(AND($E1273&gt;hypothèses!$AJ$3,$E1273&lt;=hypothèses!$AK$3),2,IF(AND($E1273&gt;hypothèses!$AJ$4,$E1273&lt;=hypothèses!$AK$4),3,IF(AND($E1273&gt;hypothèses!$AJ$5,$E1273&lt;=hypothèses!$AK$5),4,IF(AND($E1273&gt;hypothèses!$AJ$6,$E1273&lt;=hypothèses!$AK$6),5,IF(AND($E1273&gt;hypothèses!$AJ$7,$E1273&lt;=hypothèses!$AK$7),6,IF(AND($E1273&gt;hypothèses!$AJ$8,$E1273&lt;=hypothèses!$AK$8),7,IF(AND($E1273&gt;hypothèses!$AJ$9,$E1273&lt;=hypothèses!$AK$9),8,IF(AND($E1273&gt;hypothèses!$AJ$10,$E1273&lt;=hypothèses!$AK$10),9,IF(AND($E1273&gt;hypothèses!$AJ$11,$E1273&lt;=hypothèses!$AK$11),10,""))))))))))</f>
        <v>7</v>
      </c>
      <c r="I1273">
        <v>0</v>
      </c>
      <c r="J1273" s="58" t="str" cm="1">
        <f t="array" ref="J12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73" s="58">
        <f>IF(G1273="Tarif Frais de dossier",30,IF(I1273&lt;0,0,IF(AND(A1273=hypothèses!$AV$2,G1273=hypothèses!$AM$1),IF(E1273&lt;=hypothèses!$AT$2,hypothèses!$AW$2,IF(E1273&gt;=hypothèses!$AU$2,hypothèses!$AX$2,E1273*hypothèses!$AY$2)),IF(AND(A1273=hypothèses!$AV$3,G1273=hypothèses!$AM$1),IF(E1273&lt;=hypothèses!$AT$3,hypothèses!$AW$3,IF(E1273&gt;=hypothèses!$AU$3,hypothèses!$AX$3,E1273*hypothèses!$AY$3)),IF(AND(A1273=hypothèses!$AV$5,G1273=hypothèses!$AN$1),IF(E1273&lt;=hypothèses!$AT$5,hypothèses!$AW$5,IF(E1273&gt;=hypothèses!$AU$5,hypothèses!$AX$5,E1273*hypothèses!$AY$5)),IF(AND(A1273=hypothèses!$AV$6,G1273=hypothèses!$AN$1),IF(E1273&lt;=hypothèses!$AT$6,hypothèses!$AW$6,IF(E1273&gt;=hypothèses!$AU$6,hypothèses!$AX$6,E1273*hypothèses!$AY$6)),IF(AND(A1273=hypothèses!$AV$8,G1273=hypothèses!$AO$1),IF(E1273&lt;=hypothèses!$AT$8,hypothèses!$AW$8,IF(E1273&gt;=hypothèses!$AU$8,hypothèses!$AX$8,E1273*hypothèses!$AY$8)),IF(AND(A1273=hypothèses!$AV$9,G1273=hypothèses!$AO$1),IF(E1273&lt;=hypothèses!$AT$9,hypothèses!$AW$9,IF(E1273&gt;=hypothèses!$AU$9,hypothèses!$AX$9,E1273*hypothèses!$AY$9)),IF(AND(A1273=hypothèses!$AV$11,G1273=hypothèses!$AP$1),IF(E1273&lt;=hypothèses!$AT$11,hypothèses!$AW$11,IF(E1273&gt;=hypothèses!$AU$11,hypothèses!$AX$11,E1273*hypothèses!$AY$11)),IF(AND(A1273=hypothèses!$AV$12,G1273=hypothèses!$AP$1),IF(E1273&lt;=hypothèses!$AT$12,hypothèses!$AW$12,IF(E1273&gt;=hypothèses!$AU$12,hypothèses!$AX$12,E1273*hypothèses!$AY$12)),IF(AND(A1273=hypothèses!$AV$14,G1273=hypothèses!$AQ$1),IF(E1273&lt;=hypothèses!$AT$14,hypothèses!$AW$14,IF(E1273&gt;=hypothèses!$AU$14,hypothèses!$AX$14,E1273*hypothèses!$AY$14)),IF(AND(A1273=hypothèses!$AV$15,G1273=hypothèses!$AQ$1),IF(E1273&lt;=hypothèses!$AT$15,hypothèses!$AW$15,IF(E1273&gt;=hypothèses!$AU$15,hypothèses!$AX$15,E1273*hypothèses!$AY$15)),IF(AND(A1273=hypothèses!$AV$17,G1273=hypothèses!$AR$1),IF(E1273&lt;=hypothèses!$AT$17,hypothèses!$AW$17,IF(E1273&gt;=hypothèses!$AU$17,hypothèses!$AX$17,E1273*hypothèses!$AY$17)),IF(AND(A1273=hypothèses!$AV$18,G1273=hypothèses!$AR$1),IF(E1273&lt;=hypothèses!$AT$18,hypothèses!$AW$18,IF(E1273&gt;=hypothèses!$AU$18,hypothèses!$AX$18,E1273*hypothèses!$AY$18)),0))))))))))))))</f>
        <v>0</v>
      </c>
      <c r="L1273" s="58"/>
    </row>
    <row r="1274" spans="1:12">
      <c r="A1274" t="s">
        <v>68</v>
      </c>
      <c r="B1274" s="59">
        <v>55561</v>
      </c>
      <c r="C1274">
        <v>23</v>
      </c>
      <c r="D1274">
        <v>4</v>
      </c>
      <c r="E1274" s="4">
        <f t="shared" si="19"/>
        <v>1157.5208333333333</v>
      </c>
      <c r="F1274" s="49">
        <f>IF($E1274&lt;=hypothèses!$AK$2,1,IF(AND($E1274&gt;hypothèses!$AJ$3,$E1274&lt;=hypothèses!$AK$3),2,IF(AND($E1274&gt;hypothèses!$AJ$4,$E1274&lt;=hypothèses!$AK$4),3,IF(AND($E1274&gt;hypothèses!$AJ$5,$E1274&lt;=hypothèses!$AK$5),4,IF(AND($E1274&gt;hypothèses!$AJ$6,$E1274&lt;=hypothèses!$AK$6),5,IF(AND($E1274&gt;hypothèses!$AJ$7,$E1274&lt;=hypothèses!$AK$7),6,IF(AND($E1274&gt;hypothèses!$AJ$8,$E1274&lt;=hypothèses!$AK$8),7,IF(AND($E1274&gt;hypothèses!$AJ$9,$E1274&lt;=hypothèses!$AK$9),8,IF(AND($E1274&gt;hypothèses!$AJ$10,$E1274&lt;=hypothèses!$AK$10),9,IF(AND($E1274&gt;hypothèses!$AJ$11,$E1274&lt;=hypothèses!$AK$11),10,""))))))))))</f>
        <v>7</v>
      </c>
      <c r="I1274">
        <v>0</v>
      </c>
      <c r="J1274" s="58" t="str" cm="1">
        <f t="array" ref="J12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74" s="58">
        <f>IF(G1274="Tarif Frais de dossier",30,IF(I1274&lt;0,0,IF(AND(A1274=hypothèses!$AV$2,G1274=hypothèses!$AM$1),IF(E1274&lt;=hypothèses!$AT$2,hypothèses!$AW$2,IF(E1274&gt;=hypothèses!$AU$2,hypothèses!$AX$2,E1274*hypothèses!$AY$2)),IF(AND(A1274=hypothèses!$AV$3,G1274=hypothèses!$AM$1),IF(E1274&lt;=hypothèses!$AT$3,hypothèses!$AW$3,IF(E1274&gt;=hypothèses!$AU$3,hypothèses!$AX$3,E1274*hypothèses!$AY$3)),IF(AND(A1274=hypothèses!$AV$5,G1274=hypothèses!$AN$1),IF(E1274&lt;=hypothèses!$AT$5,hypothèses!$AW$5,IF(E1274&gt;=hypothèses!$AU$5,hypothèses!$AX$5,E1274*hypothèses!$AY$5)),IF(AND(A1274=hypothèses!$AV$6,G1274=hypothèses!$AN$1),IF(E1274&lt;=hypothèses!$AT$6,hypothèses!$AW$6,IF(E1274&gt;=hypothèses!$AU$6,hypothèses!$AX$6,E1274*hypothèses!$AY$6)),IF(AND(A1274=hypothèses!$AV$8,G1274=hypothèses!$AO$1),IF(E1274&lt;=hypothèses!$AT$8,hypothèses!$AW$8,IF(E1274&gt;=hypothèses!$AU$8,hypothèses!$AX$8,E1274*hypothèses!$AY$8)),IF(AND(A1274=hypothèses!$AV$9,G1274=hypothèses!$AO$1),IF(E1274&lt;=hypothèses!$AT$9,hypothèses!$AW$9,IF(E1274&gt;=hypothèses!$AU$9,hypothèses!$AX$9,E1274*hypothèses!$AY$9)),IF(AND(A1274=hypothèses!$AV$11,G1274=hypothèses!$AP$1),IF(E1274&lt;=hypothèses!$AT$11,hypothèses!$AW$11,IF(E1274&gt;=hypothèses!$AU$11,hypothèses!$AX$11,E1274*hypothèses!$AY$11)),IF(AND(A1274=hypothèses!$AV$12,G1274=hypothèses!$AP$1),IF(E1274&lt;=hypothèses!$AT$12,hypothèses!$AW$12,IF(E1274&gt;=hypothèses!$AU$12,hypothèses!$AX$12,E1274*hypothèses!$AY$12)),IF(AND(A1274=hypothèses!$AV$14,G1274=hypothèses!$AQ$1),IF(E1274&lt;=hypothèses!$AT$14,hypothèses!$AW$14,IF(E1274&gt;=hypothèses!$AU$14,hypothèses!$AX$14,E1274*hypothèses!$AY$14)),IF(AND(A1274=hypothèses!$AV$15,G1274=hypothèses!$AQ$1),IF(E1274&lt;=hypothèses!$AT$15,hypothèses!$AW$15,IF(E1274&gt;=hypothèses!$AU$15,hypothèses!$AX$15,E1274*hypothèses!$AY$15)),IF(AND(A1274=hypothèses!$AV$17,G1274=hypothèses!$AR$1),IF(E1274&lt;=hypothèses!$AT$17,hypothèses!$AW$17,IF(E1274&gt;=hypothèses!$AU$17,hypothèses!$AX$17,E1274*hypothèses!$AY$17)),IF(AND(A1274=hypothèses!$AV$18,G1274=hypothèses!$AR$1),IF(E1274&lt;=hypothèses!$AT$18,hypothèses!$AW$18,IF(E1274&gt;=hypothèses!$AU$18,hypothèses!$AX$18,E1274*hypothèses!$AY$18)),0))))))))))))))</f>
        <v>0</v>
      </c>
      <c r="L1274" s="58"/>
    </row>
    <row r="1275" spans="1:12">
      <c r="A1275" t="s">
        <v>68</v>
      </c>
      <c r="B1275" s="59">
        <v>55561</v>
      </c>
      <c r="C1275">
        <v>23</v>
      </c>
      <c r="D1275">
        <v>4</v>
      </c>
      <c r="E1275" s="4">
        <f t="shared" si="19"/>
        <v>1157.5208333333333</v>
      </c>
      <c r="F1275" s="49">
        <f>IF($E1275&lt;=hypothèses!$AK$2,1,IF(AND($E1275&gt;hypothèses!$AJ$3,$E1275&lt;=hypothèses!$AK$3),2,IF(AND($E1275&gt;hypothèses!$AJ$4,$E1275&lt;=hypothèses!$AK$4),3,IF(AND($E1275&gt;hypothèses!$AJ$5,$E1275&lt;=hypothèses!$AK$5),4,IF(AND($E1275&gt;hypothèses!$AJ$6,$E1275&lt;=hypothèses!$AK$6),5,IF(AND($E1275&gt;hypothèses!$AJ$7,$E1275&lt;=hypothèses!$AK$7),6,IF(AND($E1275&gt;hypothèses!$AJ$8,$E1275&lt;=hypothèses!$AK$8),7,IF(AND($E1275&gt;hypothèses!$AJ$9,$E1275&lt;=hypothèses!$AK$9),8,IF(AND($E1275&gt;hypothèses!$AJ$10,$E1275&lt;=hypothèses!$AK$10),9,IF(AND($E1275&gt;hypothèses!$AJ$11,$E1275&lt;=hypothèses!$AK$11),10,""))))))))))</f>
        <v>7</v>
      </c>
      <c r="I1275">
        <v>0</v>
      </c>
      <c r="J1275" s="58" t="str" cm="1">
        <f t="array" ref="J12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75" s="58">
        <f>IF(G1275="Tarif Frais de dossier",30,IF(I1275&lt;0,0,IF(AND(A1275=hypothèses!$AV$2,G1275=hypothèses!$AM$1),IF(E1275&lt;=hypothèses!$AT$2,hypothèses!$AW$2,IF(E1275&gt;=hypothèses!$AU$2,hypothèses!$AX$2,E1275*hypothèses!$AY$2)),IF(AND(A1275=hypothèses!$AV$3,G1275=hypothèses!$AM$1),IF(E1275&lt;=hypothèses!$AT$3,hypothèses!$AW$3,IF(E1275&gt;=hypothèses!$AU$3,hypothèses!$AX$3,E1275*hypothèses!$AY$3)),IF(AND(A1275=hypothèses!$AV$5,G1275=hypothèses!$AN$1),IF(E1275&lt;=hypothèses!$AT$5,hypothèses!$AW$5,IF(E1275&gt;=hypothèses!$AU$5,hypothèses!$AX$5,E1275*hypothèses!$AY$5)),IF(AND(A1275=hypothèses!$AV$6,G1275=hypothèses!$AN$1),IF(E1275&lt;=hypothèses!$AT$6,hypothèses!$AW$6,IF(E1275&gt;=hypothèses!$AU$6,hypothèses!$AX$6,E1275*hypothèses!$AY$6)),IF(AND(A1275=hypothèses!$AV$8,G1275=hypothèses!$AO$1),IF(E1275&lt;=hypothèses!$AT$8,hypothèses!$AW$8,IF(E1275&gt;=hypothèses!$AU$8,hypothèses!$AX$8,E1275*hypothèses!$AY$8)),IF(AND(A1275=hypothèses!$AV$9,G1275=hypothèses!$AO$1),IF(E1275&lt;=hypothèses!$AT$9,hypothèses!$AW$9,IF(E1275&gt;=hypothèses!$AU$9,hypothèses!$AX$9,E1275*hypothèses!$AY$9)),IF(AND(A1275=hypothèses!$AV$11,G1275=hypothèses!$AP$1),IF(E1275&lt;=hypothèses!$AT$11,hypothèses!$AW$11,IF(E1275&gt;=hypothèses!$AU$11,hypothèses!$AX$11,E1275*hypothèses!$AY$11)),IF(AND(A1275=hypothèses!$AV$12,G1275=hypothèses!$AP$1),IF(E1275&lt;=hypothèses!$AT$12,hypothèses!$AW$12,IF(E1275&gt;=hypothèses!$AU$12,hypothèses!$AX$12,E1275*hypothèses!$AY$12)),IF(AND(A1275=hypothèses!$AV$14,G1275=hypothèses!$AQ$1),IF(E1275&lt;=hypothèses!$AT$14,hypothèses!$AW$14,IF(E1275&gt;=hypothèses!$AU$14,hypothèses!$AX$14,E1275*hypothèses!$AY$14)),IF(AND(A1275=hypothèses!$AV$15,G1275=hypothèses!$AQ$1),IF(E1275&lt;=hypothèses!$AT$15,hypothèses!$AW$15,IF(E1275&gt;=hypothèses!$AU$15,hypothèses!$AX$15,E1275*hypothèses!$AY$15)),IF(AND(A1275=hypothèses!$AV$17,G1275=hypothèses!$AR$1),IF(E1275&lt;=hypothèses!$AT$17,hypothèses!$AW$17,IF(E1275&gt;=hypothèses!$AU$17,hypothèses!$AX$17,E1275*hypothèses!$AY$17)),IF(AND(A1275=hypothèses!$AV$18,G1275=hypothèses!$AR$1),IF(E1275&lt;=hypothèses!$AT$18,hypothèses!$AW$18,IF(E1275&gt;=hypothèses!$AU$18,hypothèses!$AX$18,E1275*hypothèses!$AY$18)),0))))))))))))))</f>
        <v>0</v>
      </c>
      <c r="L1275" s="58"/>
    </row>
    <row r="1276" spans="1:12">
      <c r="A1276" t="s">
        <v>68</v>
      </c>
      <c r="B1276" s="59">
        <v>55561</v>
      </c>
      <c r="C1276">
        <v>23</v>
      </c>
      <c r="D1276">
        <v>4</v>
      </c>
      <c r="E1276" s="4">
        <f t="shared" si="19"/>
        <v>1157.5208333333333</v>
      </c>
      <c r="F1276" s="49">
        <f>IF($E1276&lt;=hypothèses!$AK$2,1,IF(AND($E1276&gt;hypothèses!$AJ$3,$E1276&lt;=hypothèses!$AK$3),2,IF(AND($E1276&gt;hypothèses!$AJ$4,$E1276&lt;=hypothèses!$AK$4),3,IF(AND($E1276&gt;hypothèses!$AJ$5,$E1276&lt;=hypothèses!$AK$5),4,IF(AND($E1276&gt;hypothèses!$AJ$6,$E1276&lt;=hypothèses!$AK$6),5,IF(AND($E1276&gt;hypothèses!$AJ$7,$E1276&lt;=hypothèses!$AK$7),6,IF(AND($E1276&gt;hypothèses!$AJ$8,$E1276&lt;=hypothèses!$AK$8),7,IF(AND($E1276&gt;hypothèses!$AJ$9,$E1276&lt;=hypothèses!$AK$9),8,IF(AND($E1276&gt;hypothèses!$AJ$10,$E1276&lt;=hypothèses!$AK$10),9,IF(AND($E1276&gt;hypothèses!$AJ$11,$E1276&lt;=hypothèses!$AK$11),10,""))))))))))</f>
        <v>7</v>
      </c>
      <c r="I1276">
        <v>0</v>
      </c>
      <c r="J1276" s="58" t="str" cm="1">
        <f t="array" ref="J12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76" s="58">
        <f>IF(G1276="Tarif Frais de dossier",30,IF(I1276&lt;0,0,IF(AND(A1276=hypothèses!$AV$2,G1276=hypothèses!$AM$1),IF(E1276&lt;=hypothèses!$AT$2,hypothèses!$AW$2,IF(E1276&gt;=hypothèses!$AU$2,hypothèses!$AX$2,E1276*hypothèses!$AY$2)),IF(AND(A1276=hypothèses!$AV$3,G1276=hypothèses!$AM$1),IF(E1276&lt;=hypothèses!$AT$3,hypothèses!$AW$3,IF(E1276&gt;=hypothèses!$AU$3,hypothèses!$AX$3,E1276*hypothèses!$AY$3)),IF(AND(A1276=hypothèses!$AV$5,G1276=hypothèses!$AN$1),IF(E1276&lt;=hypothèses!$AT$5,hypothèses!$AW$5,IF(E1276&gt;=hypothèses!$AU$5,hypothèses!$AX$5,E1276*hypothèses!$AY$5)),IF(AND(A1276=hypothèses!$AV$6,G1276=hypothèses!$AN$1),IF(E1276&lt;=hypothèses!$AT$6,hypothèses!$AW$6,IF(E1276&gt;=hypothèses!$AU$6,hypothèses!$AX$6,E1276*hypothèses!$AY$6)),IF(AND(A1276=hypothèses!$AV$8,G1276=hypothèses!$AO$1),IF(E1276&lt;=hypothèses!$AT$8,hypothèses!$AW$8,IF(E1276&gt;=hypothèses!$AU$8,hypothèses!$AX$8,E1276*hypothèses!$AY$8)),IF(AND(A1276=hypothèses!$AV$9,G1276=hypothèses!$AO$1),IF(E1276&lt;=hypothèses!$AT$9,hypothèses!$AW$9,IF(E1276&gt;=hypothèses!$AU$9,hypothèses!$AX$9,E1276*hypothèses!$AY$9)),IF(AND(A1276=hypothèses!$AV$11,G1276=hypothèses!$AP$1),IF(E1276&lt;=hypothèses!$AT$11,hypothèses!$AW$11,IF(E1276&gt;=hypothèses!$AU$11,hypothèses!$AX$11,E1276*hypothèses!$AY$11)),IF(AND(A1276=hypothèses!$AV$12,G1276=hypothèses!$AP$1),IF(E1276&lt;=hypothèses!$AT$12,hypothèses!$AW$12,IF(E1276&gt;=hypothèses!$AU$12,hypothèses!$AX$12,E1276*hypothèses!$AY$12)),IF(AND(A1276=hypothèses!$AV$14,G1276=hypothèses!$AQ$1),IF(E1276&lt;=hypothèses!$AT$14,hypothèses!$AW$14,IF(E1276&gt;=hypothèses!$AU$14,hypothèses!$AX$14,E1276*hypothèses!$AY$14)),IF(AND(A1276=hypothèses!$AV$15,G1276=hypothèses!$AQ$1),IF(E1276&lt;=hypothèses!$AT$15,hypothèses!$AW$15,IF(E1276&gt;=hypothèses!$AU$15,hypothèses!$AX$15,E1276*hypothèses!$AY$15)),IF(AND(A1276=hypothèses!$AV$17,G1276=hypothèses!$AR$1),IF(E1276&lt;=hypothèses!$AT$17,hypothèses!$AW$17,IF(E1276&gt;=hypothèses!$AU$17,hypothèses!$AX$17,E1276*hypothèses!$AY$17)),IF(AND(A1276=hypothèses!$AV$18,G1276=hypothèses!$AR$1),IF(E1276&lt;=hypothèses!$AT$18,hypothèses!$AW$18,IF(E1276&gt;=hypothèses!$AU$18,hypothèses!$AX$18,E1276*hypothèses!$AY$18)),0))))))))))))))</f>
        <v>0</v>
      </c>
      <c r="L1276" s="58"/>
    </row>
    <row r="1277" spans="1:12">
      <c r="A1277" t="s">
        <v>70</v>
      </c>
      <c r="B1277" s="59">
        <v>8465</v>
      </c>
      <c r="C1277">
        <v>4</v>
      </c>
      <c r="D1277">
        <v>3</v>
      </c>
      <c r="E1277" s="4">
        <f t="shared" si="19"/>
        <v>235.13888888888889</v>
      </c>
      <c r="F1277" s="49">
        <f>IF($E1277&lt;=hypothèses!$AK$2,1,IF(AND($E1277&gt;hypothèses!$AJ$3,$E1277&lt;=hypothèses!$AK$3),2,IF(AND($E1277&gt;hypothèses!$AJ$4,$E1277&lt;=hypothèses!$AK$4),3,IF(AND($E1277&gt;hypothèses!$AJ$5,$E1277&lt;=hypothèses!$AK$5),4,IF(AND($E1277&gt;hypothèses!$AJ$6,$E1277&lt;=hypothèses!$AK$6),5,IF(AND($E1277&gt;hypothèses!$AJ$7,$E1277&lt;=hypothèses!$AK$7),6,IF(AND($E1277&gt;hypothèses!$AJ$8,$E1277&lt;=hypothèses!$AK$8),7,IF(AND($E1277&gt;hypothèses!$AJ$9,$E1277&lt;=hypothèses!$AK$9),8,IF(AND($E1277&gt;hypothèses!$AJ$10,$E1277&lt;=hypothèses!$AK$10),9,IF(AND($E1277&gt;hypothèses!$AJ$11,$E1277&lt;=hypothèses!$AK$11),10,""))))))))))</f>
        <v>2</v>
      </c>
      <c r="G1277" t="s">
        <v>17</v>
      </c>
      <c r="H1277">
        <v>1</v>
      </c>
      <c r="I1277">
        <v>66</v>
      </c>
      <c r="J1277" s="58" cm="1">
        <f t="array" ref="J12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113.33</v>
      </c>
      <c r="K1277" s="58">
        <f>IF(G1277="Tarif Frais de dossier",30,IF(I1277&lt;0,0,IF(AND(A1277=hypothèses!$AV$2,G1277=hypothèses!$AM$1),IF(E1277&lt;=hypothèses!$AT$2,hypothèses!$AW$2,IF(E1277&gt;=hypothèses!$AU$2,hypothèses!$AX$2,E1277*hypothèses!$AY$2)),IF(AND(A1277=hypothèses!$AV$3,G1277=hypothèses!$AM$1),IF(E1277&lt;=hypothèses!$AT$3,hypothèses!$AW$3,IF(E1277&gt;=hypothèses!$AU$3,hypothèses!$AX$3,E1277*hypothèses!$AY$3)),IF(AND(A1277=hypothèses!$AV$5,G1277=hypothèses!$AN$1),IF(E1277&lt;=hypothèses!$AT$5,hypothèses!$AW$5,IF(E1277&gt;=hypothèses!$AU$5,hypothèses!$AX$5,E1277*hypothèses!$AY$5)),IF(AND(A1277=hypothèses!$AV$6,G1277=hypothèses!$AN$1),IF(E1277&lt;=hypothèses!$AT$6,hypothèses!$AW$6,IF(E1277&gt;=hypothèses!$AU$6,hypothèses!$AX$6,E1277*hypothèses!$AY$6)),IF(AND(A1277=hypothèses!$AV$8,G1277=hypothèses!$AO$1),IF(E1277&lt;=hypothèses!$AT$8,hypothèses!$AW$8,IF(E1277&gt;=hypothèses!$AU$8,hypothèses!$AX$8,E1277*hypothèses!$AY$8)),IF(AND(A1277=hypothèses!$AV$9,G1277=hypothèses!$AO$1),IF(E1277&lt;=hypothèses!$AT$9,hypothèses!$AW$9,IF(E1277&gt;=hypothèses!$AU$9,hypothèses!$AX$9,E1277*hypothèses!$AY$9)),IF(AND(A1277=hypothèses!$AV$11,G1277=hypothèses!$AP$1),IF(E1277&lt;=hypothèses!$AT$11,hypothèses!$AW$11,IF(E1277&gt;=hypothèses!$AU$11,hypothèses!$AX$11,E1277*hypothèses!$AY$11)),IF(AND(A1277=hypothèses!$AV$12,G1277=hypothèses!$AP$1),IF(E1277&lt;=hypothèses!$AT$12,hypothèses!$AW$12,IF(E1277&gt;=hypothèses!$AU$12,hypothèses!$AX$12,E1277*hypothèses!$AY$12)),IF(AND(A1277=hypothèses!$AV$14,G1277=hypothèses!$AQ$1),IF(E1277&lt;=hypothèses!$AT$14,hypothèses!$AW$14,IF(E1277&gt;=hypothèses!$AU$14,hypothèses!$AX$14,E1277*hypothèses!$AY$14)),IF(AND(A1277=hypothèses!$AV$15,G1277=hypothèses!$AQ$1),IF(E1277&lt;=hypothèses!$AT$15,hypothèses!$AW$15,IF(E1277&gt;=hypothèses!$AU$15,hypothèses!$AX$15,E1277*hypothèses!$AY$15)),IF(AND(A1277=hypothèses!$AV$17,G1277=hypothèses!$AR$1),IF(E1277&lt;=hypothèses!$AT$17,hypothèses!$AW$17,IF(E1277&gt;=hypothèses!$AU$17,hypothèses!$AX$17,E1277*hypothèses!$AY$17)),IF(AND(A1277=hypothèses!$AV$18,G1277=hypothèses!$AR$1),IF(E1277&lt;=hypothèses!$AT$18,hypothèses!$AW$18,IF(E1277&gt;=hypothèses!$AU$18,hypothèses!$AX$18,E1277*hypothèses!$AY$18)),0))))))))))))))</f>
        <v>66</v>
      </c>
      <c r="L1277" s="58"/>
    </row>
    <row r="1278" spans="1:12">
      <c r="A1278" t="s">
        <v>70</v>
      </c>
      <c r="B1278" s="59">
        <v>8465</v>
      </c>
      <c r="C1278">
        <v>4</v>
      </c>
      <c r="D1278">
        <v>3</v>
      </c>
      <c r="E1278" s="4">
        <f t="shared" si="19"/>
        <v>235.13888888888889</v>
      </c>
      <c r="F1278" s="49">
        <f>IF($E1278&lt;=hypothèses!$AK$2,1,IF(AND($E1278&gt;hypothèses!$AJ$3,$E1278&lt;=hypothèses!$AK$3),2,IF(AND($E1278&gt;hypothèses!$AJ$4,$E1278&lt;=hypothèses!$AK$4),3,IF(AND($E1278&gt;hypothèses!$AJ$5,$E1278&lt;=hypothèses!$AK$5),4,IF(AND($E1278&gt;hypothèses!$AJ$6,$E1278&lt;=hypothèses!$AK$6),5,IF(AND($E1278&gt;hypothèses!$AJ$7,$E1278&lt;=hypothèses!$AK$7),6,IF(AND($E1278&gt;hypothèses!$AJ$8,$E1278&lt;=hypothèses!$AK$8),7,IF(AND($E1278&gt;hypothèses!$AJ$9,$E1278&lt;=hypothèses!$AK$9),8,IF(AND($E1278&gt;hypothèses!$AJ$10,$E1278&lt;=hypothèses!$AK$10),9,IF(AND($E1278&gt;hypothèses!$AJ$11,$E1278&lt;=hypothèses!$AK$11),10,""))))))))))</f>
        <v>2</v>
      </c>
      <c r="I1278">
        <v>0</v>
      </c>
      <c r="J1278" s="58" t="str" cm="1">
        <f t="array" ref="J12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78" s="58">
        <f>IF(G1278="Tarif Frais de dossier",30,IF(I1278&lt;0,0,IF(AND(A1278=hypothèses!$AV$2,G1278=hypothèses!$AM$1),IF(E1278&lt;=hypothèses!$AT$2,hypothèses!$AW$2,IF(E1278&gt;=hypothèses!$AU$2,hypothèses!$AX$2,E1278*hypothèses!$AY$2)),IF(AND(A1278=hypothèses!$AV$3,G1278=hypothèses!$AM$1),IF(E1278&lt;=hypothèses!$AT$3,hypothèses!$AW$3,IF(E1278&gt;=hypothèses!$AU$3,hypothèses!$AX$3,E1278*hypothèses!$AY$3)),IF(AND(A1278=hypothèses!$AV$5,G1278=hypothèses!$AN$1),IF(E1278&lt;=hypothèses!$AT$5,hypothèses!$AW$5,IF(E1278&gt;=hypothèses!$AU$5,hypothèses!$AX$5,E1278*hypothèses!$AY$5)),IF(AND(A1278=hypothèses!$AV$6,G1278=hypothèses!$AN$1),IF(E1278&lt;=hypothèses!$AT$6,hypothèses!$AW$6,IF(E1278&gt;=hypothèses!$AU$6,hypothèses!$AX$6,E1278*hypothèses!$AY$6)),IF(AND(A1278=hypothèses!$AV$8,G1278=hypothèses!$AO$1),IF(E1278&lt;=hypothèses!$AT$8,hypothèses!$AW$8,IF(E1278&gt;=hypothèses!$AU$8,hypothèses!$AX$8,E1278*hypothèses!$AY$8)),IF(AND(A1278=hypothèses!$AV$9,G1278=hypothèses!$AO$1),IF(E1278&lt;=hypothèses!$AT$9,hypothèses!$AW$9,IF(E1278&gt;=hypothèses!$AU$9,hypothèses!$AX$9,E1278*hypothèses!$AY$9)),IF(AND(A1278=hypothèses!$AV$11,G1278=hypothèses!$AP$1),IF(E1278&lt;=hypothèses!$AT$11,hypothèses!$AW$11,IF(E1278&gt;=hypothèses!$AU$11,hypothèses!$AX$11,E1278*hypothèses!$AY$11)),IF(AND(A1278=hypothèses!$AV$12,G1278=hypothèses!$AP$1),IF(E1278&lt;=hypothèses!$AT$12,hypothèses!$AW$12,IF(E1278&gt;=hypothèses!$AU$12,hypothèses!$AX$12,E1278*hypothèses!$AY$12)),IF(AND(A1278=hypothèses!$AV$14,G1278=hypothèses!$AQ$1),IF(E1278&lt;=hypothèses!$AT$14,hypothèses!$AW$14,IF(E1278&gt;=hypothèses!$AU$14,hypothèses!$AX$14,E1278*hypothèses!$AY$14)),IF(AND(A1278=hypothèses!$AV$15,G1278=hypothèses!$AQ$1),IF(E1278&lt;=hypothèses!$AT$15,hypothèses!$AW$15,IF(E1278&gt;=hypothèses!$AU$15,hypothèses!$AX$15,E1278*hypothèses!$AY$15)),IF(AND(A1278=hypothèses!$AV$17,G1278=hypothèses!$AR$1),IF(E1278&lt;=hypothèses!$AT$17,hypothèses!$AW$17,IF(E1278&gt;=hypothèses!$AU$17,hypothèses!$AX$17,E1278*hypothèses!$AY$17)),IF(AND(A1278=hypothèses!$AV$18,G1278=hypothèses!$AR$1),IF(E1278&lt;=hypothèses!$AT$18,hypothèses!$AW$18,IF(E1278&gt;=hypothèses!$AU$18,hypothèses!$AX$18,E1278*hypothèses!$AY$18)),0))))))))))))))</f>
        <v>0</v>
      </c>
      <c r="L1278" s="58"/>
    </row>
    <row r="1279" spans="1:12">
      <c r="A1279" t="s">
        <v>68</v>
      </c>
      <c r="B1279" s="59">
        <v>73652</v>
      </c>
      <c r="C1279">
        <v>30</v>
      </c>
      <c r="D1279">
        <v>3</v>
      </c>
      <c r="E1279" s="4">
        <f t="shared" si="19"/>
        <v>2045.8888888888889</v>
      </c>
      <c r="F1279" s="49">
        <f>IF($E1279&lt;=hypothèses!$AK$2,1,IF(AND($E1279&gt;hypothèses!$AJ$3,$E1279&lt;=hypothèses!$AK$3),2,IF(AND($E1279&gt;hypothèses!$AJ$4,$E1279&lt;=hypothèses!$AK$4),3,IF(AND($E1279&gt;hypothèses!$AJ$5,$E1279&lt;=hypothèses!$AK$5),4,IF(AND($E1279&gt;hypothèses!$AJ$6,$E1279&lt;=hypothèses!$AK$6),5,IF(AND($E1279&gt;hypothèses!$AJ$7,$E1279&lt;=hypothèses!$AK$7),6,IF(AND($E1279&gt;hypothèses!$AJ$8,$E1279&lt;=hypothèses!$AK$8),7,IF(AND($E1279&gt;hypothèses!$AJ$9,$E1279&lt;=hypothèses!$AK$9),8,IF(AND($E1279&gt;hypothèses!$AJ$10,$E1279&lt;=hypothèses!$AK$10),9,IF(AND($E1279&gt;hypothèses!$AJ$11,$E1279&lt;=hypothèses!$AK$11),10,""))))))))))</f>
        <v>9</v>
      </c>
      <c r="G1279" t="s">
        <v>13</v>
      </c>
      <c r="H1279">
        <v>1</v>
      </c>
      <c r="I1279">
        <v>1086</v>
      </c>
      <c r="J1279" s="58" cm="1">
        <f t="array" ref="J12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1191.3599999999999</v>
      </c>
      <c r="K1279" s="58">
        <f>IF(G1279="Tarif Frais de dossier",30,IF(I1279&lt;0,0,IF(AND(A1279=hypothèses!$AV$2,G1279=hypothèses!$AM$1),IF(E1279&lt;=hypothèses!$AT$2,hypothèses!$AW$2,IF(E1279&gt;=hypothèses!$AU$2,hypothèses!$AX$2,E1279*hypothèses!$AY$2)),IF(AND(A1279=hypothèses!$AV$3,G1279=hypothèses!$AM$1),IF(E1279&lt;=hypothèses!$AT$3,hypothèses!$AW$3,IF(E1279&gt;=hypothèses!$AU$3,hypothèses!$AX$3,E1279*hypothèses!$AY$3)),IF(AND(A1279=hypothèses!$AV$5,G1279=hypothèses!$AN$1),IF(E1279&lt;=hypothèses!$AT$5,hypothèses!$AW$5,IF(E1279&gt;=hypothèses!$AU$5,hypothèses!$AX$5,E1279*hypothèses!$AY$5)),IF(AND(A1279=hypothèses!$AV$6,G1279=hypothèses!$AN$1),IF(E1279&lt;=hypothèses!$AT$6,hypothèses!$AW$6,IF(E1279&gt;=hypothèses!$AU$6,hypothèses!$AX$6,E1279*hypothèses!$AY$6)),IF(AND(A1279=hypothèses!$AV$8,G1279=hypothèses!$AO$1),IF(E1279&lt;=hypothèses!$AT$8,hypothèses!$AW$8,IF(E1279&gt;=hypothèses!$AU$8,hypothèses!$AX$8,E1279*hypothèses!$AY$8)),IF(AND(A1279=hypothèses!$AV$9,G1279=hypothèses!$AO$1),IF(E1279&lt;=hypothèses!$AT$9,hypothèses!$AW$9,IF(E1279&gt;=hypothèses!$AU$9,hypothèses!$AX$9,E1279*hypothèses!$AY$9)),IF(AND(A1279=hypothèses!$AV$11,G1279=hypothèses!$AP$1),IF(E1279&lt;=hypothèses!$AT$11,hypothèses!$AW$11,IF(E1279&gt;=hypothèses!$AU$11,hypothèses!$AX$11,E1279*hypothèses!$AY$11)),IF(AND(A1279=hypothèses!$AV$12,G1279=hypothèses!$AP$1),IF(E1279&lt;=hypothèses!$AT$12,hypothèses!$AW$12,IF(E1279&gt;=hypothèses!$AU$12,hypothèses!$AX$12,E1279*hypothèses!$AY$12)),IF(AND(A1279=hypothèses!$AV$14,G1279=hypothèses!$AQ$1),IF(E1279&lt;=hypothèses!$AT$14,hypothèses!$AW$14,IF(E1279&gt;=hypothèses!$AU$14,hypothèses!$AX$14,E1279*hypothèses!$AY$14)),IF(AND(A1279=hypothèses!$AV$15,G1279=hypothèses!$AQ$1),IF(E1279&lt;=hypothèses!$AT$15,hypothèses!$AW$15,IF(E1279&gt;=hypothèses!$AU$15,hypothèses!$AX$15,E1279*hypothèses!$AY$15)),IF(AND(A1279=hypothèses!$AV$17,G1279=hypothèses!$AR$1),IF(E1279&lt;=hypothèses!$AT$17,hypothèses!$AW$17,IF(E1279&gt;=hypothèses!$AU$17,hypothèses!$AX$17,E1279*hypothèses!$AY$17)),IF(AND(A1279=hypothèses!$AV$18,G1279=hypothèses!$AR$1),IF(E1279&lt;=hypothèses!$AT$18,hypothèses!$AW$18,IF(E1279&gt;=hypothèses!$AU$18,hypothèses!$AX$18,E1279*hypothèses!$AY$18)),0))))))))))))))</f>
        <v>675.14333333333332</v>
      </c>
      <c r="L1279" s="58"/>
    </row>
    <row r="1280" spans="1:12">
      <c r="A1280" t="s">
        <v>68</v>
      </c>
      <c r="B1280" s="59">
        <v>66927</v>
      </c>
      <c r="C1280">
        <v>27</v>
      </c>
      <c r="D1280">
        <v>5</v>
      </c>
      <c r="E1280" s="4">
        <f t="shared" si="19"/>
        <v>1115.45</v>
      </c>
      <c r="F1280" s="49">
        <f>IF($E1280&lt;=hypothèses!$AK$2,1,IF(AND($E1280&gt;hypothèses!$AJ$3,$E1280&lt;=hypothèses!$AK$3),2,IF(AND($E1280&gt;hypothèses!$AJ$4,$E1280&lt;=hypothèses!$AK$4),3,IF(AND($E1280&gt;hypothèses!$AJ$5,$E1280&lt;=hypothèses!$AK$5),4,IF(AND($E1280&gt;hypothèses!$AJ$6,$E1280&lt;=hypothèses!$AK$6),5,IF(AND($E1280&gt;hypothèses!$AJ$7,$E1280&lt;=hypothèses!$AK$7),6,IF(AND($E1280&gt;hypothèses!$AJ$8,$E1280&lt;=hypothèses!$AK$8),7,IF(AND($E1280&gt;hypothèses!$AJ$9,$E1280&lt;=hypothèses!$AK$9),8,IF(AND($E1280&gt;hypothèses!$AJ$10,$E1280&lt;=hypothèses!$AK$10),9,IF(AND($E1280&gt;hypothèses!$AJ$11,$E1280&lt;=hypothèses!$AK$11),10,""))))))))))</f>
        <v>7</v>
      </c>
      <c r="G1280" t="s">
        <v>14</v>
      </c>
      <c r="H1280">
        <v>1</v>
      </c>
      <c r="I1280">
        <v>30</v>
      </c>
      <c r="J1280" s="58" cm="1">
        <f t="array" ref="J12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80" s="58">
        <f>IF(G1280="Tarif Frais de dossier",30,IF(I1280&lt;0,0,IF(AND(A1280=hypothèses!$AV$2,G1280=hypothèses!$AM$1),IF(E1280&lt;=hypothèses!$AT$2,hypothèses!$AW$2,IF(E1280&gt;=hypothèses!$AU$2,hypothèses!$AX$2,E1280*hypothèses!$AY$2)),IF(AND(A1280=hypothèses!$AV$3,G1280=hypothèses!$AM$1),IF(E1280&lt;=hypothèses!$AT$3,hypothèses!$AW$3,IF(E1280&gt;=hypothèses!$AU$3,hypothèses!$AX$3,E1280*hypothèses!$AY$3)),IF(AND(A1280=hypothèses!$AV$5,G1280=hypothèses!$AN$1),IF(E1280&lt;=hypothèses!$AT$5,hypothèses!$AW$5,IF(E1280&gt;=hypothèses!$AU$5,hypothèses!$AX$5,E1280*hypothèses!$AY$5)),IF(AND(A1280=hypothèses!$AV$6,G1280=hypothèses!$AN$1),IF(E1280&lt;=hypothèses!$AT$6,hypothèses!$AW$6,IF(E1280&gt;=hypothèses!$AU$6,hypothèses!$AX$6,E1280*hypothèses!$AY$6)),IF(AND(A1280=hypothèses!$AV$8,G1280=hypothèses!$AO$1),IF(E1280&lt;=hypothèses!$AT$8,hypothèses!$AW$8,IF(E1280&gt;=hypothèses!$AU$8,hypothèses!$AX$8,E1280*hypothèses!$AY$8)),IF(AND(A1280=hypothèses!$AV$9,G1280=hypothèses!$AO$1),IF(E1280&lt;=hypothèses!$AT$9,hypothèses!$AW$9,IF(E1280&gt;=hypothèses!$AU$9,hypothèses!$AX$9,E1280*hypothèses!$AY$9)),IF(AND(A1280=hypothèses!$AV$11,G1280=hypothèses!$AP$1),IF(E1280&lt;=hypothèses!$AT$11,hypothèses!$AW$11,IF(E1280&gt;=hypothèses!$AU$11,hypothèses!$AX$11,E1280*hypothèses!$AY$11)),IF(AND(A1280=hypothèses!$AV$12,G1280=hypothèses!$AP$1),IF(E1280&lt;=hypothèses!$AT$12,hypothèses!$AW$12,IF(E1280&gt;=hypothèses!$AU$12,hypothèses!$AX$12,E1280*hypothèses!$AY$12)),IF(AND(A1280=hypothèses!$AV$14,G1280=hypothèses!$AQ$1),IF(E1280&lt;=hypothèses!$AT$14,hypothèses!$AW$14,IF(E1280&gt;=hypothèses!$AU$14,hypothèses!$AX$14,E1280*hypothèses!$AY$14)),IF(AND(A1280=hypothèses!$AV$15,G1280=hypothèses!$AQ$1),IF(E1280&lt;=hypothèses!$AT$15,hypothèses!$AW$15,IF(E1280&gt;=hypothèses!$AU$15,hypothèses!$AX$15,E1280*hypothèses!$AY$15)),IF(AND(A1280=hypothèses!$AV$17,G1280=hypothèses!$AR$1),IF(E1280&lt;=hypothèses!$AT$17,hypothèses!$AW$17,IF(E1280&gt;=hypothèses!$AU$17,hypothèses!$AX$17,E1280*hypothèses!$AY$17)),IF(AND(A1280=hypothèses!$AV$18,G1280=hypothèses!$AR$1),IF(E1280&lt;=hypothèses!$AT$18,hypothèses!$AW$18,IF(E1280&gt;=hypothèses!$AU$18,hypothèses!$AX$18,E1280*hypothèses!$AY$18)),0))))))))))))))</f>
        <v>30</v>
      </c>
      <c r="L1280" s="58"/>
    </row>
    <row r="1281" spans="1:12">
      <c r="A1281" t="s">
        <v>68</v>
      </c>
      <c r="B1281" s="59">
        <v>66927</v>
      </c>
      <c r="C1281">
        <v>27</v>
      </c>
      <c r="D1281">
        <v>5</v>
      </c>
      <c r="E1281" s="4">
        <f t="shared" si="19"/>
        <v>1115.45</v>
      </c>
      <c r="F1281" s="49">
        <f>IF($E1281&lt;=hypothèses!$AK$2,1,IF(AND($E1281&gt;hypothèses!$AJ$3,$E1281&lt;=hypothèses!$AK$3),2,IF(AND($E1281&gt;hypothèses!$AJ$4,$E1281&lt;=hypothèses!$AK$4),3,IF(AND($E1281&gt;hypothèses!$AJ$5,$E1281&lt;=hypothèses!$AK$5),4,IF(AND($E1281&gt;hypothèses!$AJ$6,$E1281&lt;=hypothèses!$AK$6),5,IF(AND($E1281&gt;hypothèses!$AJ$7,$E1281&lt;=hypothèses!$AK$7),6,IF(AND($E1281&gt;hypothèses!$AJ$8,$E1281&lt;=hypothèses!$AK$8),7,IF(AND($E1281&gt;hypothèses!$AJ$9,$E1281&lt;=hypothèses!$AK$9),8,IF(AND($E1281&gt;hypothèses!$AJ$10,$E1281&lt;=hypothèses!$AK$10),9,IF(AND($E1281&gt;hypothèses!$AJ$11,$E1281&lt;=hypothèses!$AK$11),10,""))))))))))</f>
        <v>7</v>
      </c>
      <c r="G1281" t="s">
        <v>13</v>
      </c>
      <c r="H1281">
        <v>1</v>
      </c>
      <c r="I1281">
        <v>1020</v>
      </c>
      <c r="J1281" s="58" cm="1">
        <f t="array" ref="J12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1281" s="58">
        <f>IF(G1281="Tarif Frais de dossier",30,IF(I1281&lt;0,0,IF(AND(A1281=hypothèses!$AV$2,G1281=hypothèses!$AM$1),IF(E1281&lt;=hypothèses!$AT$2,hypothèses!$AW$2,IF(E1281&gt;=hypothèses!$AU$2,hypothèses!$AX$2,E1281*hypothèses!$AY$2)),IF(AND(A1281=hypothèses!$AV$3,G1281=hypothèses!$AM$1),IF(E1281&lt;=hypothèses!$AT$3,hypothèses!$AW$3,IF(E1281&gt;=hypothèses!$AU$3,hypothèses!$AX$3,E1281*hypothèses!$AY$3)),IF(AND(A1281=hypothèses!$AV$5,G1281=hypothèses!$AN$1),IF(E1281&lt;=hypothèses!$AT$5,hypothèses!$AW$5,IF(E1281&gt;=hypothèses!$AU$5,hypothèses!$AX$5,E1281*hypothèses!$AY$5)),IF(AND(A1281=hypothèses!$AV$6,G1281=hypothèses!$AN$1),IF(E1281&lt;=hypothèses!$AT$6,hypothèses!$AW$6,IF(E1281&gt;=hypothèses!$AU$6,hypothèses!$AX$6,E1281*hypothèses!$AY$6)),IF(AND(A1281=hypothèses!$AV$8,G1281=hypothèses!$AO$1),IF(E1281&lt;=hypothèses!$AT$8,hypothèses!$AW$8,IF(E1281&gt;=hypothèses!$AU$8,hypothèses!$AX$8,E1281*hypothèses!$AY$8)),IF(AND(A1281=hypothèses!$AV$9,G1281=hypothèses!$AO$1),IF(E1281&lt;=hypothèses!$AT$9,hypothèses!$AW$9,IF(E1281&gt;=hypothèses!$AU$9,hypothèses!$AX$9,E1281*hypothèses!$AY$9)),IF(AND(A1281=hypothèses!$AV$11,G1281=hypothèses!$AP$1),IF(E1281&lt;=hypothèses!$AT$11,hypothèses!$AW$11,IF(E1281&gt;=hypothèses!$AU$11,hypothèses!$AX$11,E1281*hypothèses!$AY$11)),IF(AND(A1281=hypothèses!$AV$12,G1281=hypothèses!$AP$1),IF(E1281&lt;=hypothèses!$AT$12,hypothèses!$AW$12,IF(E1281&gt;=hypothèses!$AU$12,hypothèses!$AX$12,E1281*hypothèses!$AY$12)),IF(AND(A1281=hypothèses!$AV$14,G1281=hypothèses!$AQ$1),IF(E1281&lt;=hypothèses!$AT$14,hypothèses!$AW$14,IF(E1281&gt;=hypothèses!$AU$14,hypothèses!$AX$14,E1281*hypothèses!$AY$14)),IF(AND(A1281=hypothèses!$AV$15,G1281=hypothèses!$AQ$1),IF(E1281&lt;=hypothèses!$AT$15,hypothèses!$AW$15,IF(E1281&gt;=hypothèses!$AU$15,hypothèses!$AX$15,E1281*hypothèses!$AY$15)),IF(AND(A1281=hypothèses!$AV$17,G1281=hypothèses!$AR$1),IF(E1281&lt;=hypothèses!$AT$17,hypothèses!$AW$17,IF(E1281&gt;=hypothèses!$AU$17,hypothèses!$AX$17,E1281*hypothèses!$AY$17)),IF(AND(A1281=hypothèses!$AV$18,G1281=hypothèses!$AR$1),IF(E1281&lt;=hypothèses!$AT$18,hypothèses!$AW$18,IF(E1281&gt;=hypothèses!$AU$18,hypothèses!$AX$18,E1281*hypothèses!$AY$18)),0))))))))))))))</f>
        <v>368.09850000000006</v>
      </c>
      <c r="L1281" s="58"/>
    </row>
    <row r="1282" spans="1:12">
      <c r="A1282" t="s">
        <v>68</v>
      </c>
      <c r="B1282" s="59">
        <v>66927</v>
      </c>
      <c r="C1282">
        <v>27</v>
      </c>
      <c r="D1282">
        <v>5</v>
      </c>
      <c r="E1282" s="4">
        <f t="shared" ref="E1282:E1345" si="20">(B1282/D1282)/12</f>
        <v>1115.45</v>
      </c>
      <c r="F1282" s="49">
        <f>IF($E1282&lt;=hypothèses!$AK$2,1,IF(AND($E1282&gt;hypothèses!$AJ$3,$E1282&lt;=hypothèses!$AK$3),2,IF(AND($E1282&gt;hypothèses!$AJ$4,$E1282&lt;=hypothèses!$AK$4),3,IF(AND($E1282&gt;hypothèses!$AJ$5,$E1282&lt;=hypothèses!$AK$5),4,IF(AND($E1282&gt;hypothèses!$AJ$6,$E1282&lt;=hypothèses!$AK$6),5,IF(AND($E1282&gt;hypothèses!$AJ$7,$E1282&lt;=hypothèses!$AK$7),6,IF(AND($E1282&gt;hypothèses!$AJ$8,$E1282&lt;=hypothèses!$AK$8),7,IF(AND($E1282&gt;hypothèses!$AJ$9,$E1282&lt;=hypothèses!$AK$9),8,IF(AND($E1282&gt;hypothèses!$AJ$10,$E1282&lt;=hypothèses!$AK$10),9,IF(AND($E1282&gt;hypothèses!$AJ$11,$E1282&lt;=hypothèses!$AK$11),10,""))))))))))</f>
        <v>7</v>
      </c>
      <c r="I1282">
        <v>0</v>
      </c>
      <c r="J1282" s="58" t="str" cm="1">
        <f t="array" ref="J12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82" s="58">
        <f>IF(G1282="Tarif Frais de dossier",30,IF(I1282&lt;0,0,IF(AND(A1282=hypothèses!$AV$2,G1282=hypothèses!$AM$1),IF(E1282&lt;=hypothèses!$AT$2,hypothèses!$AW$2,IF(E1282&gt;=hypothèses!$AU$2,hypothèses!$AX$2,E1282*hypothèses!$AY$2)),IF(AND(A1282=hypothèses!$AV$3,G1282=hypothèses!$AM$1),IF(E1282&lt;=hypothèses!$AT$3,hypothèses!$AW$3,IF(E1282&gt;=hypothèses!$AU$3,hypothèses!$AX$3,E1282*hypothèses!$AY$3)),IF(AND(A1282=hypothèses!$AV$5,G1282=hypothèses!$AN$1),IF(E1282&lt;=hypothèses!$AT$5,hypothèses!$AW$5,IF(E1282&gt;=hypothèses!$AU$5,hypothèses!$AX$5,E1282*hypothèses!$AY$5)),IF(AND(A1282=hypothèses!$AV$6,G1282=hypothèses!$AN$1),IF(E1282&lt;=hypothèses!$AT$6,hypothèses!$AW$6,IF(E1282&gt;=hypothèses!$AU$6,hypothèses!$AX$6,E1282*hypothèses!$AY$6)),IF(AND(A1282=hypothèses!$AV$8,G1282=hypothèses!$AO$1),IF(E1282&lt;=hypothèses!$AT$8,hypothèses!$AW$8,IF(E1282&gt;=hypothèses!$AU$8,hypothèses!$AX$8,E1282*hypothèses!$AY$8)),IF(AND(A1282=hypothèses!$AV$9,G1282=hypothèses!$AO$1),IF(E1282&lt;=hypothèses!$AT$9,hypothèses!$AW$9,IF(E1282&gt;=hypothèses!$AU$9,hypothèses!$AX$9,E1282*hypothèses!$AY$9)),IF(AND(A1282=hypothèses!$AV$11,G1282=hypothèses!$AP$1),IF(E1282&lt;=hypothèses!$AT$11,hypothèses!$AW$11,IF(E1282&gt;=hypothèses!$AU$11,hypothèses!$AX$11,E1282*hypothèses!$AY$11)),IF(AND(A1282=hypothèses!$AV$12,G1282=hypothèses!$AP$1),IF(E1282&lt;=hypothèses!$AT$12,hypothèses!$AW$12,IF(E1282&gt;=hypothèses!$AU$12,hypothèses!$AX$12,E1282*hypothèses!$AY$12)),IF(AND(A1282=hypothèses!$AV$14,G1282=hypothèses!$AQ$1),IF(E1282&lt;=hypothèses!$AT$14,hypothèses!$AW$14,IF(E1282&gt;=hypothèses!$AU$14,hypothèses!$AX$14,E1282*hypothèses!$AY$14)),IF(AND(A1282=hypothèses!$AV$15,G1282=hypothèses!$AQ$1),IF(E1282&lt;=hypothèses!$AT$15,hypothèses!$AW$15,IF(E1282&gt;=hypothèses!$AU$15,hypothèses!$AX$15,E1282*hypothèses!$AY$15)),IF(AND(A1282=hypothèses!$AV$17,G1282=hypothèses!$AR$1),IF(E1282&lt;=hypothèses!$AT$17,hypothèses!$AW$17,IF(E1282&gt;=hypothèses!$AU$17,hypothèses!$AX$17,E1282*hypothèses!$AY$17)),IF(AND(A1282=hypothèses!$AV$18,G1282=hypothèses!$AR$1),IF(E1282&lt;=hypothèses!$AT$18,hypothèses!$AW$18,IF(E1282&gt;=hypothèses!$AU$18,hypothèses!$AX$18,E1282*hypothèses!$AY$18)),0))))))))))))))</f>
        <v>0</v>
      </c>
      <c r="L1282" s="58"/>
    </row>
    <row r="1283" spans="1:12">
      <c r="A1283" t="s">
        <v>68</v>
      </c>
      <c r="B1283" s="59">
        <v>66927</v>
      </c>
      <c r="C1283">
        <v>27</v>
      </c>
      <c r="D1283">
        <v>5</v>
      </c>
      <c r="E1283" s="4">
        <f t="shared" si="20"/>
        <v>1115.45</v>
      </c>
      <c r="F1283" s="49">
        <f>IF($E1283&lt;=hypothèses!$AK$2,1,IF(AND($E1283&gt;hypothèses!$AJ$3,$E1283&lt;=hypothèses!$AK$3),2,IF(AND($E1283&gt;hypothèses!$AJ$4,$E1283&lt;=hypothèses!$AK$4),3,IF(AND($E1283&gt;hypothèses!$AJ$5,$E1283&lt;=hypothèses!$AK$5),4,IF(AND($E1283&gt;hypothèses!$AJ$6,$E1283&lt;=hypothèses!$AK$6),5,IF(AND($E1283&gt;hypothèses!$AJ$7,$E1283&lt;=hypothèses!$AK$7),6,IF(AND($E1283&gt;hypothèses!$AJ$8,$E1283&lt;=hypothèses!$AK$8),7,IF(AND($E1283&gt;hypothèses!$AJ$9,$E1283&lt;=hypothèses!$AK$9),8,IF(AND($E1283&gt;hypothèses!$AJ$10,$E1283&lt;=hypothèses!$AK$10),9,IF(AND($E1283&gt;hypothèses!$AJ$11,$E1283&lt;=hypothèses!$AK$11),10,""))))))))))</f>
        <v>7</v>
      </c>
      <c r="I1283">
        <v>0</v>
      </c>
      <c r="J1283" s="58" t="str" cm="1">
        <f t="array" ref="J12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83" s="58">
        <f>IF(G1283="Tarif Frais de dossier",30,IF(I1283&lt;0,0,IF(AND(A1283=hypothèses!$AV$2,G1283=hypothèses!$AM$1),IF(E1283&lt;=hypothèses!$AT$2,hypothèses!$AW$2,IF(E1283&gt;=hypothèses!$AU$2,hypothèses!$AX$2,E1283*hypothèses!$AY$2)),IF(AND(A1283=hypothèses!$AV$3,G1283=hypothèses!$AM$1),IF(E1283&lt;=hypothèses!$AT$3,hypothèses!$AW$3,IF(E1283&gt;=hypothèses!$AU$3,hypothèses!$AX$3,E1283*hypothèses!$AY$3)),IF(AND(A1283=hypothèses!$AV$5,G1283=hypothèses!$AN$1),IF(E1283&lt;=hypothèses!$AT$5,hypothèses!$AW$5,IF(E1283&gt;=hypothèses!$AU$5,hypothèses!$AX$5,E1283*hypothèses!$AY$5)),IF(AND(A1283=hypothèses!$AV$6,G1283=hypothèses!$AN$1),IF(E1283&lt;=hypothèses!$AT$6,hypothèses!$AW$6,IF(E1283&gt;=hypothèses!$AU$6,hypothèses!$AX$6,E1283*hypothèses!$AY$6)),IF(AND(A1283=hypothèses!$AV$8,G1283=hypothèses!$AO$1),IF(E1283&lt;=hypothèses!$AT$8,hypothèses!$AW$8,IF(E1283&gt;=hypothèses!$AU$8,hypothèses!$AX$8,E1283*hypothèses!$AY$8)),IF(AND(A1283=hypothèses!$AV$9,G1283=hypothèses!$AO$1),IF(E1283&lt;=hypothèses!$AT$9,hypothèses!$AW$9,IF(E1283&gt;=hypothèses!$AU$9,hypothèses!$AX$9,E1283*hypothèses!$AY$9)),IF(AND(A1283=hypothèses!$AV$11,G1283=hypothèses!$AP$1),IF(E1283&lt;=hypothèses!$AT$11,hypothèses!$AW$11,IF(E1283&gt;=hypothèses!$AU$11,hypothèses!$AX$11,E1283*hypothèses!$AY$11)),IF(AND(A1283=hypothèses!$AV$12,G1283=hypothèses!$AP$1),IF(E1283&lt;=hypothèses!$AT$12,hypothèses!$AW$12,IF(E1283&gt;=hypothèses!$AU$12,hypothèses!$AX$12,E1283*hypothèses!$AY$12)),IF(AND(A1283=hypothèses!$AV$14,G1283=hypothèses!$AQ$1),IF(E1283&lt;=hypothèses!$AT$14,hypothèses!$AW$14,IF(E1283&gt;=hypothèses!$AU$14,hypothèses!$AX$14,E1283*hypothèses!$AY$14)),IF(AND(A1283=hypothèses!$AV$15,G1283=hypothèses!$AQ$1),IF(E1283&lt;=hypothèses!$AT$15,hypothèses!$AW$15,IF(E1283&gt;=hypothèses!$AU$15,hypothèses!$AX$15,E1283*hypothèses!$AY$15)),IF(AND(A1283=hypothèses!$AV$17,G1283=hypothèses!$AR$1),IF(E1283&lt;=hypothèses!$AT$17,hypothèses!$AW$17,IF(E1283&gt;=hypothèses!$AU$17,hypothèses!$AX$17,E1283*hypothèses!$AY$17)),IF(AND(A1283=hypothèses!$AV$18,G1283=hypothèses!$AR$1),IF(E1283&lt;=hypothèses!$AT$18,hypothèses!$AW$18,IF(E1283&gt;=hypothèses!$AU$18,hypothèses!$AX$18,E1283*hypothèses!$AY$18)),0))))))))))))))</f>
        <v>0</v>
      </c>
      <c r="L1283" s="58"/>
    </row>
    <row r="1284" spans="1:12">
      <c r="A1284" t="s">
        <v>68</v>
      </c>
      <c r="B1284" s="59">
        <v>66927</v>
      </c>
      <c r="C1284">
        <v>27</v>
      </c>
      <c r="D1284">
        <v>5</v>
      </c>
      <c r="E1284" s="4">
        <f t="shared" si="20"/>
        <v>1115.45</v>
      </c>
      <c r="F1284" s="49">
        <f>IF($E1284&lt;=hypothèses!$AK$2,1,IF(AND($E1284&gt;hypothèses!$AJ$3,$E1284&lt;=hypothèses!$AK$3),2,IF(AND($E1284&gt;hypothèses!$AJ$4,$E1284&lt;=hypothèses!$AK$4),3,IF(AND($E1284&gt;hypothèses!$AJ$5,$E1284&lt;=hypothèses!$AK$5),4,IF(AND($E1284&gt;hypothèses!$AJ$6,$E1284&lt;=hypothèses!$AK$6),5,IF(AND($E1284&gt;hypothèses!$AJ$7,$E1284&lt;=hypothèses!$AK$7),6,IF(AND($E1284&gt;hypothèses!$AJ$8,$E1284&lt;=hypothèses!$AK$8),7,IF(AND($E1284&gt;hypothèses!$AJ$9,$E1284&lt;=hypothèses!$AK$9),8,IF(AND($E1284&gt;hypothèses!$AJ$10,$E1284&lt;=hypothèses!$AK$10),9,IF(AND($E1284&gt;hypothèses!$AJ$11,$E1284&lt;=hypothèses!$AK$11),10,""))))))))))</f>
        <v>7</v>
      </c>
      <c r="I1284">
        <v>0</v>
      </c>
      <c r="J1284" s="58" t="str" cm="1">
        <f t="array" ref="J12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84" s="58">
        <f>IF(G1284="Tarif Frais de dossier",30,IF(I1284&lt;0,0,IF(AND(A1284=hypothèses!$AV$2,G1284=hypothèses!$AM$1),IF(E1284&lt;=hypothèses!$AT$2,hypothèses!$AW$2,IF(E1284&gt;=hypothèses!$AU$2,hypothèses!$AX$2,E1284*hypothèses!$AY$2)),IF(AND(A1284=hypothèses!$AV$3,G1284=hypothèses!$AM$1),IF(E1284&lt;=hypothèses!$AT$3,hypothèses!$AW$3,IF(E1284&gt;=hypothèses!$AU$3,hypothèses!$AX$3,E1284*hypothèses!$AY$3)),IF(AND(A1284=hypothèses!$AV$5,G1284=hypothèses!$AN$1),IF(E1284&lt;=hypothèses!$AT$5,hypothèses!$AW$5,IF(E1284&gt;=hypothèses!$AU$5,hypothèses!$AX$5,E1284*hypothèses!$AY$5)),IF(AND(A1284=hypothèses!$AV$6,G1284=hypothèses!$AN$1),IF(E1284&lt;=hypothèses!$AT$6,hypothèses!$AW$6,IF(E1284&gt;=hypothèses!$AU$6,hypothèses!$AX$6,E1284*hypothèses!$AY$6)),IF(AND(A1284=hypothèses!$AV$8,G1284=hypothèses!$AO$1),IF(E1284&lt;=hypothèses!$AT$8,hypothèses!$AW$8,IF(E1284&gt;=hypothèses!$AU$8,hypothèses!$AX$8,E1284*hypothèses!$AY$8)),IF(AND(A1284=hypothèses!$AV$9,G1284=hypothèses!$AO$1),IF(E1284&lt;=hypothèses!$AT$9,hypothèses!$AW$9,IF(E1284&gt;=hypothèses!$AU$9,hypothèses!$AX$9,E1284*hypothèses!$AY$9)),IF(AND(A1284=hypothèses!$AV$11,G1284=hypothèses!$AP$1),IF(E1284&lt;=hypothèses!$AT$11,hypothèses!$AW$11,IF(E1284&gt;=hypothèses!$AU$11,hypothèses!$AX$11,E1284*hypothèses!$AY$11)),IF(AND(A1284=hypothèses!$AV$12,G1284=hypothèses!$AP$1),IF(E1284&lt;=hypothèses!$AT$12,hypothèses!$AW$12,IF(E1284&gt;=hypothèses!$AU$12,hypothèses!$AX$12,E1284*hypothèses!$AY$12)),IF(AND(A1284=hypothèses!$AV$14,G1284=hypothèses!$AQ$1),IF(E1284&lt;=hypothèses!$AT$14,hypothèses!$AW$14,IF(E1284&gt;=hypothèses!$AU$14,hypothèses!$AX$14,E1284*hypothèses!$AY$14)),IF(AND(A1284=hypothèses!$AV$15,G1284=hypothèses!$AQ$1),IF(E1284&lt;=hypothèses!$AT$15,hypothèses!$AW$15,IF(E1284&gt;=hypothèses!$AU$15,hypothèses!$AX$15,E1284*hypothèses!$AY$15)),IF(AND(A1284=hypothèses!$AV$17,G1284=hypothèses!$AR$1),IF(E1284&lt;=hypothèses!$AT$17,hypothèses!$AW$17,IF(E1284&gt;=hypothèses!$AU$17,hypothèses!$AX$17,E1284*hypothèses!$AY$17)),IF(AND(A1284=hypothèses!$AV$18,G1284=hypothèses!$AR$1),IF(E1284&lt;=hypothèses!$AT$18,hypothèses!$AW$18,IF(E1284&gt;=hypothèses!$AU$18,hypothèses!$AX$18,E1284*hypothèses!$AY$18)),0))))))))))))))</f>
        <v>0</v>
      </c>
      <c r="L1284" s="58"/>
    </row>
    <row r="1285" spans="1:12">
      <c r="A1285" t="s">
        <v>70</v>
      </c>
      <c r="B1285" s="59">
        <v>39558</v>
      </c>
      <c r="C1285">
        <v>16</v>
      </c>
      <c r="D1285">
        <v>2.5</v>
      </c>
      <c r="E1285" s="4">
        <f t="shared" si="20"/>
        <v>1318.6000000000001</v>
      </c>
      <c r="F1285" s="49">
        <f>IF($E1285&lt;=hypothèses!$AK$2,1,IF(AND($E1285&gt;hypothèses!$AJ$3,$E1285&lt;=hypothèses!$AK$3),2,IF(AND($E1285&gt;hypothèses!$AJ$4,$E1285&lt;=hypothèses!$AK$4),3,IF(AND($E1285&gt;hypothèses!$AJ$5,$E1285&lt;=hypothèses!$AK$5),4,IF(AND($E1285&gt;hypothèses!$AJ$6,$E1285&lt;=hypothèses!$AK$6),5,IF(AND($E1285&gt;hypothèses!$AJ$7,$E1285&lt;=hypothèses!$AK$7),6,IF(AND($E1285&gt;hypothèses!$AJ$8,$E1285&lt;=hypothèses!$AK$8),7,IF(AND($E1285&gt;hypothèses!$AJ$9,$E1285&lt;=hypothèses!$AK$9),8,IF(AND($E1285&gt;hypothèses!$AJ$10,$E1285&lt;=hypothèses!$AK$10),9,IF(AND($E1285&gt;hypothèses!$AJ$11,$E1285&lt;=hypothèses!$AK$11),10,""))))))))))</f>
        <v>7</v>
      </c>
      <c r="G1285" t="s">
        <v>16</v>
      </c>
      <c r="H1285">
        <v>1</v>
      </c>
      <c r="I1285">
        <v>122</v>
      </c>
      <c r="J1285" s="58" cm="1">
        <f t="array" ref="J12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1285" s="58">
        <f>IF(G1285="Tarif Frais de dossier",30,IF(I1285&lt;0,0,IF(AND(A1285=hypothèses!$AV$2,G1285=hypothèses!$AM$1),IF(E1285&lt;=hypothèses!$AT$2,hypothèses!$AW$2,IF(E1285&gt;=hypothèses!$AU$2,hypothèses!$AX$2,E1285*hypothèses!$AY$2)),IF(AND(A1285=hypothèses!$AV$3,G1285=hypothèses!$AM$1),IF(E1285&lt;=hypothèses!$AT$3,hypothèses!$AW$3,IF(E1285&gt;=hypothèses!$AU$3,hypothèses!$AX$3,E1285*hypothèses!$AY$3)),IF(AND(A1285=hypothèses!$AV$5,G1285=hypothèses!$AN$1),IF(E1285&lt;=hypothèses!$AT$5,hypothèses!$AW$5,IF(E1285&gt;=hypothèses!$AU$5,hypothèses!$AX$5,E1285*hypothèses!$AY$5)),IF(AND(A1285=hypothèses!$AV$6,G1285=hypothèses!$AN$1),IF(E1285&lt;=hypothèses!$AT$6,hypothèses!$AW$6,IF(E1285&gt;=hypothèses!$AU$6,hypothèses!$AX$6,E1285*hypothèses!$AY$6)),IF(AND(A1285=hypothèses!$AV$8,G1285=hypothèses!$AO$1),IF(E1285&lt;=hypothèses!$AT$8,hypothèses!$AW$8,IF(E1285&gt;=hypothèses!$AU$8,hypothèses!$AX$8,E1285*hypothèses!$AY$8)),IF(AND(A1285=hypothèses!$AV$9,G1285=hypothèses!$AO$1),IF(E1285&lt;=hypothèses!$AT$9,hypothèses!$AW$9,IF(E1285&gt;=hypothèses!$AU$9,hypothèses!$AX$9,E1285*hypothèses!$AY$9)),IF(AND(A1285=hypothèses!$AV$11,G1285=hypothèses!$AP$1),IF(E1285&lt;=hypothèses!$AT$11,hypothèses!$AW$11,IF(E1285&gt;=hypothèses!$AU$11,hypothèses!$AX$11,E1285*hypothèses!$AY$11)),IF(AND(A1285=hypothèses!$AV$12,G1285=hypothèses!$AP$1),IF(E1285&lt;=hypothèses!$AT$12,hypothèses!$AW$12,IF(E1285&gt;=hypothèses!$AU$12,hypothèses!$AX$12,E1285*hypothèses!$AY$12)),IF(AND(A1285=hypothèses!$AV$14,G1285=hypothèses!$AQ$1),IF(E1285&lt;=hypothèses!$AT$14,hypothèses!$AW$14,IF(E1285&gt;=hypothèses!$AU$14,hypothèses!$AX$14,E1285*hypothèses!$AY$14)),IF(AND(A1285=hypothèses!$AV$15,G1285=hypothèses!$AQ$1),IF(E1285&lt;=hypothèses!$AT$15,hypothèses!$AW$15,IF(E1285&gt;=hypothèses!$AU$15,hypothèses!$AX$15,E1285*hypothèses!$AY$15)),IF(AND(A1285=hypothèses!$AV$17,G1285=hypothèses!$AR$1),IF(E1285&lt;=hypothèses!$AT$17,hypothèses!$AW$17,IF(E1285&gt;=hypothèses!$AU$17,hypothèses!$AX$17,E1285*hypothèses!$AY$17)),IF(AND(A1285=hypothèses!$AV$18,G1285=hypothèses!$AR$1),IF(E1285&lt;=hypothèses!$AT$18,hypothèses!$AW$18,IF(E1285&gt;=hypothèses!$AU$18,hypothèses!$AX$18,E1285*hypothèses!$AY$18)),0))))))))))))))</f>
        <v>133.88861538461541</v>
      </c>
      <c r="L1285" s="58"/>
    </row>
    <row r="1286" spans="1:12">
      <c r="A1286" t="s">
        <v>70</v>
      </c>
      <c r="B1286" s="59">
        <v>39558</v>
      </c>
      <c r="C1286">
        <v>16</v>
      </c>
      <c r="D1286">
        <v>2.5</v>
      </c>
      <c r="E1286" s="4">
        <f t="shared" si="20"/>
        <v>1318.6000000000001</v>
      </c>
      <c r="F1286" s="49">
        <f>IF($E1286&lt;=hypothèses!$AK$2,1,IF(AND($E1286&gt;hypothèses!$AJ$3,$E1286&lt;=hypothèses!$AK$3),2,IF(AND($E1286&gt;hypothèses!$AJ$4,$E1286&lt;=hypothèses!$AK$4),3,IF(AND($E1286&gt;hypothèses!$AJ$5,$E1286&lt;=hypothèses!$AK$5),4,IF(AND($E1286&gt;hypothèses!$AJ$6,$E1286&lt;=hypothèses!$AK$6),5,IF(AND($E1286&gt;hypothèses!$AJ$7,$E1286&lt;=hypothèses!$AK$7),6,IF(AND($E1286&gt;hypothèses!$AJ$8,$E1286&lt;=hypothèses!$AK$8),7,IF(AND($E1286&gt;hypothèses!$AJ$9,$E1286&lt;=hypothèses!$AK$9),8,IF(AND($E1286&gt;hypothèses!$AJ$10,$E1286&lt;=hypothèses!$AK$10),9,IF(AND($E1286&gt;hypothèses!$AJ$11,$E1286&lt;=hypothèses!$AK$11),10,""))))))))))</f>
        <v>7</v>
      </c>
      <c r="G1286" t="s">
        <v>14</v>
      </c>
      <c r="H1286">
        <v>1</v>
      </c>
      <c r="I1286">
        <v>30</v>
      </c>
      <c r="J1286" s="58" cm="1">
        <f t="array" ref="J12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86" s="58">
        <f>IF(G1286="Tarif Frais de dossier",30,IF(I1286&lt;0,0,IF(AND(A1286=hypothèses!$AV$2,G1286=hypothèses!$AM$1),IF(E1286&lt;=hypothèses!$AT$2,hypothèses!$AW$2,IF(E1286&gt;=hypothèses!$AU$2,hypothèses!$AX$2,E1286*hypothèses!$AY$2)),IF(AND(A1286=hypothèses!$AV$3,G1286=hypothèses!$AM$1),IF(E1286&lt;=hypothèses!$AT$3,hypothèses!$AW$3,IF(E1286&gt;=hypothèses!$AU$3,hypothèses!$AX$3,E1286*hypothèses!$AY$3)),IF(AND(A1286=hypothèses!$AV$5,G1286=hypothèses!$AN$1),IF(E1286&lt;=hypothèses!$AT$5,hypothèses!$AW$5,IF(E1286&gt;=hypothèses!$AU$5,hypothèses!$AX$5,E1286*hypothèses!$AY$5)),IF(AND(A1286=hypothèses!$AV$6,G1286=hypothèses!$AN$1),IF(E1286&lt;=hypothèses!$AT$6,hypothèses!$AW$6,IF(E1286&gt;=hypothèses!$AU$6,hypothèses!$AX$6,E1286*hypothèses!$AY$6)),IF(AND(A1286=hypothèses!$AV$8,G1286=hypothèses!$AO$1),IF(E1286&lt;=hypothèses!$AT$8,hypothèses!$AW$8,IF(E1286&gt;=hypothèses!$AU$8,hypothèses!$AX$8,E1286*hypothèses!$AY$8)),IF(AND(A1286=hypothèses!$AV$9,G1286=hypothèses!$AO$1),IF(E1286&lt;=hypothèses!$AT$9,hypothèses!$AW$9,IF(E1286&gt;=hypothèses!$AU$9,hypothèses!$AX$9,E1286*hypothèses!$AY$9)),IF(AND(A1286=hypothèses!$AV$11,G1286=hypothèses!$AP$1),IF(E1286&lt;=hypothèses!$AT$11,hypothèses!$AW$11,IF(E1286&gt;=hypothèses!$AU$11,hypothèses!$AX$11,E1286*hypothèses!$AY$11)),IF(AND(A1286=hypothèses!$AV$12,G1286=hypothèses!$AP$1),IF(E1286&lt;=hypothèses!$AT$12,hypothèses!$AW$12,IF(E1286&gt;=hypothèses!$AU$12,hypothèses!$AX$12,E1286*hypothèses!$AY$12)),IF(AND(A1286=hypothèses!$AV$14,G1286=hypothèses!$AQ$1),IF(E1286&lt;=hypothèses!$AT$14,hypothèses!$AW$14,IF(E1286&gt;=hypothèses!$AU$14,hypothèses!$AX$14,E1286*hypothèses!$AY$14)),IF(AND(A1286=hypothèses!$AV$15,G1286=hypothèses!$AQ$1),IF(E1286&lt;=hypothèses!$AT$15,hypothèses!$AW$15,IF(E1286&gt;=hypothèses!$AU$15,hypothèses!$AX$15,E1286*hypothèses!$AY$15)),IF(AND(A1286=hypothèses!$AV$17,G1286=hypothèses!$AR$1),IF(E1286&lt;=hypothèses!$AT$17,hypothèses!$AW$17,IF(E1286&gt;=hypothèses!$AU$17,hypothèses!$AX$17,E1286*hypothèses!$AY$17)),IF(AND(A1286=hypothèses!$AV$18,G1286=hypothèses!$AR$1),IF(E1286&lt;=hypothèses!$AT$18,hypothèses!$AW$18,IF(E1286&gt;=hypothèses!$AU$18,hypothèses!$AX$18,E1286*hypothèses!$AY$18)),0))))))))))))))</f>
        <v>30</v>
      </c>
      <c r="L1286" s="58"/>
    </row>
    <row r="1287" spans="1:12">
      <c r="A1287" t="s">
        <v>68</v>
      </c>
      <c r="B1287" s="59">
        <v>8879</v>
      </c>
      <c r="C1287">
        <v>4</v>
      </c>
      <c r="D1287">
        <v>1</v>
      </c>
      <c r="E1287" s="4">
        <f t="shared" si="20"/>
        <v>739.91666666666663</v>
      </c>
      <c r="F1287" s="49">
        <f>IF($E1287&lt;=hypothèses!$AK$2,1,IF(AND($E1287&gt;hypothèses!$AJ$3,$E1287&lt;=hypothèses!$AK$3),2,IF(AND($E1287&gt;hypothèses!$AJ$4,$E1287&lt;=hypothèses!$AK$4),3,IF(AND($E1287&gt;hypothèses!$AJ$5,$E1287&lt;=hypothèses!$AK$5),4,IF(AND($E1287&gt;hypothèses!$AJ$6,$E1287&lt;=hypothèses!$AK$6),5,IF(AND($E1287&gt;hypothèses!$AJ$7,$E1287&lt;=hypothèses!$AK$7),6,IF(AND($E1287&gt;hypothèses!$AJ$8,$E1287&lt;=hypothèses!$AK$8),7,IF(AND($E1287&gt;hypothèses!$AJ$9,$E1287&lt;=hypothèses!$AK$9),8,IF(AND($E1287&gt;hypothèses!$AJ$10,$E1287&lt;=hypothèses!$AK$10),9,IF(AND($E1287&gt;hypothèses!$AJ$11,$E1287&lt;=hypothèses!$AK$11),10,""))))))))))</f>
        <v>4</v>
      </c>
      <c r="G1287" t="s">
        <v>13</v>
      </c>
      <c r="H1287">
        <v>1.4</v>
      </c>
      <c r="I1287">
        <v>386.4</v>
      </c>
      <c r="J1287" s="58" cm="1">
        <f t="array" ref="J12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683.21399999999994</v>
      </c>
      <c r="K1287" s="58">
        <f>IF(G1287="Tarif Frais de dossier",30,IF(I1287&lt;0,0,IF(AND(A1287=hypothèses!$AV$2,G1287=hypothèses!$AM$1),IF(E1287&lt;=hypothèses!$AT$2,hypothèses!$AW$2,IF(E1287&gt;=hypothèses!$AU$2,hypothèses!$AX$2,E1287*hypothèses!$AY$2)),IF(AND(A1287=hypothèses!$AV$3,G1287=hypothèses!$AM$1),IF(E1287&lt;=hypothèses!$AT$3,hypothèses!$AW$3,IF(E1287&gt;=hypothèses!$AU$3,hypothèses!$AX$3,E1287*hypothèses!$AY$3)),IF(AND(A1287=hypothèses!$AV$5,G1287=hypothèses!$AN$1),IF(E1287&lt;=hypothèses!$AT$5,hypothèses!$AW$5,IF(E1287&gt;=hypothèses!$AU$5,hypothèses!$AX$5,E1287*hypothèses!$AY$5)),IF(AND(A1287=hypothèses!$AV$6,G1287=hypothèses!$AN$1),IF(E1287&lt;=hypothèses!$AT$6,hypothèses!$AW$6,IF(E1287&gt;=hypothèses!$AU$6,hypothèses!$AX$6,E1287*hypothèses!$AY$6)),IF(AND(A1287=hypothèses!$AV$8,G1287=hypothèses!$AO$1),IF(E1287&lt;=hypothèses!$AT$8,hypothèses!$AW$8,IF(E1287&gt;=hypothèses!$AU$8,hypothèses!$AX$8,E1287*hypothèses!$AY$8)),IF(AND(A1287=hypothèses!$AV$9,G1287=hypothèses!$AO$1),IF(E1287&lt;=hypothèses!$AT$9,hypothèses!$AW$9,IF(E1287&gt;=hypothèses!$AU$9,hypothèses!$AX$9,E1287*hypothèses!$AY$9)),IF(AND(A1287=hypothèses!$AV$11,G1287=hypothèses!$AP$1),IF(E1287&lt;=hypothèses!$AT$11,hypothèses!$AW$11,IF(E1287&gt;=hypothèses!$AU$11,hypothèses!$AX$11,E1287*hypothèses!$AY$11)),IF(AND(A1287=hypothèses!$AV$12,G1287=hypothèses!$AP$1),IF(E1287&lt;=hypothèses!$AT$12,hypothèses!$AW$12,IF(E1287&gt;=hypothèses!$AU$12,hypothèses!$AX$12,E1287*hypothèses!$AY$12)),IF(AND(A1287=hypothèses!$AV$14,G1287=hypothèses!$AQ$1),IF(E1287&lt;=hypothèses!$AT$14,hypothèses!$AW$14,IF(E1287&gt;=hypothèses!$AU$14,hypothèses!$AX$14,E1287*hypothèses!$AY$14)),IF(AND(A1287=hypothèses!$AV$15,G1287=hypothèses!$AQ$1),IF(E1287&lt;=hypothèses!$AT$15,hypothèses!$AW$15,IF(E1287&gt;=hypothèses!$AU$15,hypothèses!$AX$15,E1287*hypothèses!$AY$15)),IF(AND(A1287=hypothèses!$AV$17,G1287=hypothèses!$AR$1),IF(E1287&lt;=hypothèses!$AT$17,hypothèses!$AW$17,IF(E1287&gt;=hypothèses!$AU$17,hypothèses!$AX$17,E1287*hypothèses!$AY$17)),IF(AND(A1287=hypothèses!$AV$18,G1287=hypothèses!$AR$1),IF(E1287&lt;=hypothèses!$AT$18,hypothèses!$AW$18,IF(E1287&gt;=hypothèses!$AU$18,hypothèses!$AX$18,E1287*hypothèses!$AY$18)),0))))))))))))))</f>
        <v>244.17249999999999</v>
      </c>
      <c r="L1287" s="58"/>
    </row>
    <row r="1288" spans="1:12">
      <c r="A1288" t="s">
        <v>68</v>
      </c>
      <c r="B1288" s="59">
        <v>4532</v>
      </c>
      <c r="C1288">
        <v>2</v>
      </c>
      <c r="D1288">
        <v>1</v>
      </c>
      <c r="E1288" s="4">
        <f t="shared" si="20"/>
        <v>377.66666666666669</v>
      </c>
      <c r="F1288" s="49">
        <f>IF($E1288&lt;=hypothèses!$AK$2,1,IF(AND($E1288&gt;hypothèses!$AJ$3,$E1288&lt;=hypothèses!$AK$3),2,IF(AND($E1288&gt;hypothèses!$AJ$4,$E1288&lt;=hypothèses!$AK$4),3,IF(AND($E1288&gt;hypothèses!$AJ$5,$E1288&lt;=hypothèses!$AK$5),4,IF(AND($E1288&gt;hypothèses!$AJ$6,$E1288&lt;=hypothèses!$AK$6),5,IF(AND($E1288&gt;hypothèses!$AJ$7,$E1288&lt;=hypothèses!$AK$7),6,IF(AND($E1288&gt;hypothèses!$AJ$8,$E1288&lt;=hypothèses!$AK$8),7,IF(AND($E1288&gt;hypothèses!$AJ$9,$E1288&lt;=hypothèses!$AK$9),8,IF(AND($E1288&gt;hypothèses!$AJ$10,$E1288&lt;=hypothèses!$AK$10),9,IF(AND($E1288&gt;hypothèses!$AJ$11,$E1288&lt;=hypothèses!$AK$11),10,""))))))))))</f>
        <v>2</v>
      </c>
      <c r="G1288" t="s">
        <v>13</v>
      </c>
      <c r="H1288">
        <v>1.1000000000000001</v>
      </c>
      <c r="I1288">
        <v>149.6</v>
      </c>
      <c r="J1288" s="58" cm="1">
        <f t="array" ref="J12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227.33700000000002</v>
      </c>
      <c r="K1288" s="58">
        <f>IF(G1288="Tarif Frais de dossier",30,IF(I1288&lt;0,0,IF(AND(A1288=hypothèses!$AV$2,G1288=hypothèses!$AM$1),IF(E1288&lt;=hypothèses!$AT$2,hypothèses!$AW$2,IF(E1288&gt;=hypothèses!$AU$2,hypothèses!$AX$2,E1288*hypothèses!$AY$2)),IF(AND(A1288=hypothèses!$AV$3,G1288=hypothèses!$AM$1),IF(E1288&lt;=hypothèses!$AT$3,hypothèses!$AW$3,IF(E1288&gt;=hypothèses!$AU$3,hypothèses!$AX$3,E1288*hypothèses!$AY$3)),IF(AND(A1288=hypothèses!$AV$5,G1288=hypothèses!$AN$1),IF(E1288&lt;=hypothèses!$AT$5,hypothèses!$AW$5,IF(E1288&gt;=hypothèses!$AU$5,hypothèses!$AX$5,E1288*hypothèses!$AY$5)),IF(AND(A1288=hypothèses!$AV$6,G1288=hypothèses!$AN$1),IF(E1288&lt;=hypothèses!$AT$6,hypothèses!$AW$6,IF(E1288&gt;=hypothèses!$AU$6,hypothèses!$AX$6,E1288*hypothèses!$AY$6)),IF(AND(A1288=hypothèses!$AV$8,G1288=hypothèses!$AO$1),IF(E1288&lt;=hypothèses!$AT$8,hypothèses!$AW$8,IF(E1288&gt;=hypothèses!$AU$8,hypothèses!$AX$8,E1288*hypothèses!$AY$8)),IF(AND(A1288=hypothèses!$AV$9,G1288=hypothèses!$AO$1),IF(E1288&lt;=hypothèses!$AT$9,hypothèses!$AW$9,IF(E1288&gt;=hypothèses!$AU$9,hypothèses!$AX$9,E1288*hypothèses!$AY$9)),IF(AND(A1288=hypothèses!$AV$11,G1288=hypothèses!$AP$1),IF(E1288&lt;=hypothèses!$AT$11,hypothèses!$AW$11,IF(E1288&gt;=hypothèses!$AU$11,hypothèses!$AX$11,E1288*hypothèses!$AY$11)),IF(AND(A1288=hypothèses!$AV$12,G1288=hypothèses!$AP$1),IF(E1288&lt;=hypothèses!$AT$12,hypothèses!$AW$12,IF(E1288&gt;=hypothèses!$AU$12,hypothèses!$AX$12,E1288*hypothèses!$AY$12)),IF(AND(A1288=hypothèses!$AV$14,G1288=hypothèses!$AQ$1),IF(E1288&lt;=hypothèses!$AT$14,hypothèses!$AW$14,IF(E1288&gt;=hypothèses!$AU$14,hypothèses!$AX$14,E1288*hypothèses!$AY$14)),IF(AND(A1288=hypothèses!$AV$15,G1288=hypothèses!$AQ$1),IF(E1288&lt;=hypothèses!$AT$15,hypothèses!$AW$15,IF(E1288&gt;=hypothèses!$AU$15,hypothèses!$AX$15,E1288*hypothèses!$AY$15)),IF(AND(A1288=hypothèses!$AV$17,G1288=hypothèses!$AR$1),IF(E1288&lt;=hypothèses!$AT$17,hypothèses!$AW$17,IF(E1288&gt;=hypothèses!$AU$17,hypothèses!$AX$17,E1288*hypothèses!$AY$17)),IF(AND(A1288=hypothèses!$AV$18,G1288=hypothèses!$AR$1),IF(E1288&lt;=hypothèses!$AT$18,hypothèses!$AW$18,IF(E1288&gt;=hypothèses!$AU$18,hypothèses!$AX$18,E1288*hypothèses!$AY$18)),0))))))))))))))</f>
        <v>124.63000000000001</v>
      </c>
      <c r="L1288" s="58"/>
    </row>
    <row r="1289" spans="1:12">
      <c r="A1289" t="s">
        <v>68</v>
      </c>
      <c r="B1289" s="59">
        <v>4532</v>
      </c>
      <c r="C1289">
        <v>2</v>
      </c>
      <c r="D1289">
        <v>1</v>
      </c>
      <c r="E1289" s="4">
        <f t="shared" si="20"/>
        <v>377.66666666666669</v>
      </c>
      <c r="F1289" s="49">
        <f>IF($E1289&lt;=hypothèses!$AK$2,1,IF(AND($E1289&gt;hypothèses!$AJ$3,$E1289&lt;=hypothèses!$AK$3),2,IF(AND($E1289&gt;hypothèses!$AJ$4,$E1289&lt;=hypothèses!$AK$4),3,IF(AND($E1289&gt;hypothèses!$AJ$5,$E1289&lt;=hypothèses!$AK$5),4,IF(AND($E1289&gt;hypothèses!$AJ$6,$E1289&lt;=hypothèses!$AK$6),5,IF(AND($E1289&gt;hypothèses!$AJ$7,$E1289&lt;=hypothèses!$AK$7),6,IF(AND($E1289&gt;hypothèses!$AJ$8,$E1289&lt;=hypothèses!$AK$8),7,IF(AND($E1289&gt;hypothèses!$AJ$9,$E1289&lt;=hypothèses!$AK$9),8,IF(AND($E1289&gt;hypothèses!$AJ$10,$E1289&lt;=hypothèses!$AK$10),9,IF(AND($E1289&gt;hypothèses!$AJ$11,$E1289&lt;=hypothèses!$AK$11),10,""))))))))))</f>
        <v>2</v>
      </c>
      <c r="G1289" t="s">
        <v>14</v>
      </c>
      <c r="H1289">
        <v>1</v>
      </c>
      <c r="I1289">
        <v>30</v>
      </c>
      <c r="J1289" s="58" cm="1">
        <f t="array" ref="J12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89" s="58">
        <f>IF(G1289="Tarif Frais de dossier",30,IF(I1289&lt;0,0,IF(AND(A1289=hypothèses!$AV$2,G1289=hypothèses!$AM$1),IF(E1289&lt;=hypothèses!$AT$2,hypothèses!$AW$2,IF(E1289&gt;=hypothèses!$AU$2,hypothèses!$AX$2,E1289*hypothèses!$AY$2)),IF(AND(A1289=hypothèses!$AV$3,G1289=hypothèses!$AM$1),IF(E1289&lt;=hypothèses!$AT$3,hypothèses!$AW$3,IF(E1289&gt;=hypothèses!$AU$3,hypothèses!$AX$3,E1289*hypothèses!$AY$3)),IF(AND(A1289=hypothèses!$AV$5,G1289=hypothèses!$AN$1),IF(E1289&lt;=hypothèses!$AT$5,hypothèses!$AW$5,IF(E1289&gt;=hypothèses!$AU$5,hypothèses!$AX$5,E1289*hypothèses!$AY$5)),IF(AND(A1289=hypothèses!$AV$6,G1289=hypothèses!$AN$1),IF(E1289&lt;=hypothèses!$AT$6,hypothèses!$AW$6,IF(E1289&gt;=hypothèses!$AU$6,hypothèses!$AX$6,E1289*hypothèses!$AY$6)),IF(AND(A1289=hypothèses!$AV$8,G1289=hypothèses!$AO$1),IF(E1289&lt;=hypothèses!$AT$8,hypothèses!$AW$8,IF(E1289&gt;=hypothèses!$AU$8,hypothèses!$AX$8,E1289*hypothèses!$AY$8)),IF(AND(A1289=hypothèses!$AV$9,G1289=hypothèses!$AO$1),IF(E1289&lt;=hypothèses!$AT$9,hypothèses!$AW$9,IF(E1289&gt;=hypothèses!$AU$9,hypothèses!$AX$9,E1289*hypothèses!$AY$9)),IF(AND(A1289=hypothèses!$AV$11,G1289=hypothèses!$AP$1),IF(E1289&lt;=hypothèses!$AT$11,hypothèses!$AW$11,IF(E1289&gt;=hypothèses!$AU$11,hypothèses!$AX$11,E1289*hypothèses!$AY$11)),IF(AND(A1289=hypothèses!$AV$12,G1289=hypothèses!$AP$1),IF(E1289&lt;=hypothèses!$AT$12,hypothèses!$AW$12,IF(E1289&gt;=hypothèses!$AU$12,hypothèses!$AX$12,E1289*hypothèses!$AY$12)),IF(AND(A1289=hypothèses!$AV$14,G1289=hypothèses!$AQ$1),IF(E1289&lt;=hypothèses!$AT$14,hypothèses!$AW$14,IF(E1289&gt;=hypothèses!$AU$14,hypothèses!$AX$14,E1289*hypothèses!$AY$14)),IF(AND(A1289=hypothèses!$AV$15,G1289=hypothèses!$AQ$1),IF(E1289&lt;=hypothèses!$AT$15,hypothèses!$AW$15,IF(E1289&gt;=hypothèses!$AU$15,hypothèses!$AX$15,E1289*hypothèses!$AY$15)),IF(AND(A1289=hypothèses!$AV$17,G1289=hypothèses!$AR$1),IF(E1289&lt;=hypothèses!$AT$17,hypothèses!$AW$17,IF(E1289&gt;=hypothèses!$AU$17,hypothèses!$AX$17,E1289*hypothèses!$AY$17)),IF(AND(A1289=hypothèses!$AV$18,G1289=hypothèses!$AR$1),IF(E1289&lt;=hypothèses!$AT$18,hypothèses!$AW$18,IF(E1289&gt;=hypothèses!$AU$18,hypothèses!$AX$18,E1289*hypothèses!$AY$18)),0))))))))))))))</f>
        <v>30</v>
      </c>
      <c r="L1289" s="58"/>
    </row>
    <row r="1290" spans="1:12">
      <c r="A1290" t="s">
        <v>68</v>
      </c>
      <c r="B1290" s="59">
        <v>4532</v>
      </c>
      <c r="C1290">
        <v>2</v>
      </c>
      <c r="D1290">
        <v>1</v>
      </c>
      <c r="E1290" s="4">
        <f t="shared" si="20"/>
        <v>377.66666666666669</v>
      </c>
      <c r="F1290" s="49">
        <f>IF($E1290&lt;=hypothèses!$AK$2,1,IF(AND($E1290&gt;hypothèses!$AJ$3,$E1290&lt;=hypothèses!$AK$3),2,IF(AND($E1290&gt;hypothèses!$AJ$4,$E1290&lt;=hypothèses!$AK$4),3,IF(AND($E1290&gt;hypothèses!$AJ$5,$E1290&lt;=hypothèses!$AK$5),4,IF(AND($E1290&gt;hypothèses!$AJ$6,$E1290&lt;=hypothèses!$AK$6),5,IF(AND($E1290&gt;hypothèses!$AJ$7,$E1290&lt;=hypothèses!$AK$7),6,IF(AND($E1290&gt;hypothèses!$AJ$8,$E1290&lt;=hypothèses!$AK$8),7,IF(AND($E1290&gt;hypothèses!$AJ$9,$E1290&lt;=hypothèses!$AK$9),8,IF(AND($E1290&gt;hypothèses!$AJ$10,$E1290&lt;=hypothèses!$AK$10),9,IF(AND($E1290&gt;hypothèses!$AJ$11,$E1290&lt;=hypothèses!$AK$11),10,""))))))))))</f>
        <v>2</v>
      </c>
      <c r="I1290">
        <v>0</v>
      </c>
      <c r="J1290" s="58" t="str" cm="1">
        <f t="array" ref="J12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90" s="58">
        <f>IF(G1290="Tarif Frais de dossier",30,IF(I1290&lt;0,0,IF(AND(A1290=hypothèses!$AV$2,G1290=hypothèses!$AM$1),IF(E1290&lt;=hypothèses!$AT$2,hypothèses!$AW$2,IF(E1290&gt;=hypothèses!$AU$2,hypothèses!$AX$2,E1290*hypothèses!$AY$2)),IF(AND(A1290=hypothèses!$AV$3,G1290=hypothèses!$AM$1),IF(E1290&lt;=hypothèses!$AT$3,hypothèses!$AW$3,IF(E1290&gt;=hypothèses!$AU$3,hypothèses!$AX$3,E1290*hypothèses!$AY$3)),IF(AND(A1290=hypothèses!$AV$5,G1290=hypothèses!$AN$1),IF(E1290&lt;=hypothèses!$AT$5,hypothèses!$AW$5,IF(E1290&gt;=hypothèses!$AU$5,hypothèses!$AX$5,E1290*hypothèses!$AY$5)),IF(AND(A1290=hypothèses!$AV$6,G1290=hypothèses!$AN$1),IF(E1290&lt;=hypothèses!$AT$6,hypothèses!$AW$6,IF(E1290&gt;=hypothèses!$AU$6,hypothèses!$AX$6,E1290*hypothèses!$AY$6)),IF(AND(A1290=hypothèses!$AV$8,G1290=hypothèses!$AO$1),IF(E1290&lt;=hypothèses!$AT$8,hypothèses!$AW$8,IF(E1290&gt;=hypothèses!$AU$8,hypothèses!$AX$8,E1290*hypothèses!$AY$8)),IF(AND(A1290=hypothèses!$AV$9,G1290=hypothèses!$AO$1),IF(E1290&lt;=hypothèses!$AT$9,hypothèses!$AW$9,IF(E1290&gt;=hypothèses!$AU$9,hypothèses!$AX$9,E1290*hypothèses!$AY$9)),IF(AND(A1290=hypothèses!$AV$11,G1290=hypothèses!$AP$1),IF(E1290&lt;=hypothèses!$AT$11,hypothèses!$AW$11,IF(E1290&gt;=hypothèses!$AU$11,hypothèses!$AX$11,E1290*hypothèses!$AY$11)),IF(AND(A1290=hypothèses!$AV$12,G1290=hypothèses!$AP$1),IF(E1290&lt;=hypothèses!$AT$12,hypothèses!$AW$12,IF(E1290&gt;=hypothèses!$AU$12,hypothèses!$AX$12,E1290*hypothèses!$AY$12)),IF(AND(A1290=hypothèses!$AV$14,G1290=hypothèses!$AQ$1),IF(E1290&lt;=hypothèses!$AT$14,hypothèses!$AW$14,IF(E1290&gt;=hypothèses!$AU$14,hypothèses!$AX$14,E1290*hypothèses!$AY$14)),IF(AND(A1290=hypothèses!$AV$15,G1290=hypothèses!$AQ$1),IF(E1290&lt;=hypothèses!$AT$15,hypothèses!$AW$15,IF(E1290&gt;=hypothèses!$AU$15,hypothèses!$AX$15,E1290*hypothèses!$AY$15)),IF(AND(A1290=hypothèses!$AV$17,G1290=hypothèses!$AR$1),IF(E1290&lt;=hypothèses!$AT$17,hypothèses!$AW$17,IF(E1290&gt;=hypothèses!$AU$17,hypothèses!$AX$17,E1290*hypothèses!$AY$17)),IF(AND(A1290=hypothèses!$AV$18,G1290=hypothèses!$AR$1),IF(E1290&lt;=hypothèses!$AT$18,hypothèses!$AW$18,IF(E1290&gt;=hypothèses!$AU$18,hypothèses!$AX$18,E1290*hypothèses!$AY$18)),0))))))))))))))</f>
        <v>0</v>
      </c>
      <c r="L1290" s="58"/>
    </row>
    <row r="1291" spans="1:12">
      <c r="A1291" t="s">
        <v>68</v>
      </c>
      <c r="B1291" s="59">
        <v>11554</v>
      </c>
      <c r="C1291">
        <v>5</v>
      </c>
      <c r="D1291">
        <v>1</v>
      </c>
      <c r="E1291" s="4">
        <f t="shared" si="20"/>
        <v>962.83333333333337</v>
      </c>
      <c r="F1291" s="49">
        <f>IF($E1291&lt;=hypothèses!$AK$2,1,IF(AND($E1291&gt;hypothèses!$AJ$3,$E1291&lt;=hypothèses!$AK$3),2,IF(AND($E1291&gt;hypothèses!$AJ$4,$E1291&lt;=hypothèses!$AK$4),3,IF(AND($E1291&gt;hypothèses!$AJ$5,$E1291&lt;=hypothèses!$AK$5),4,IF(AND($E1291&gt;hypothèses!$AJ$6,$E1291&lt;=hypothèses!$AK$6),5,IF(AND($E1291&gt;hypothèses!$AJ$7,$E1291&lt;=hypothèses!$AK$7),6,IF(AND($E1291&gt;hypothèses!$AJ$8,$E1291&lt;=hypothèses!$AK$8),7,IF(AND($E1291&gt;hypothèses!$AJ$9,$E1291&lt;=hypothèses!$AK$9),8,IF(AND($E1291&gt;hypothèses!$AJ$10,$E1291&lt;=hypothèses!$AK$10),9,IF(AND($E1291&gt;hypothèses!$AJ$11,$E1291&lt;=hypothèses!$AK$11),10,""))))))))))</f>
        <v>6</v>
      </c>
      <c r="G1291" t="s">
        <v>17</v>
      </c>
      <c r="H1291">
        <v>1</v>
      </c>
      <c r="I1291">
        <v>159</v>
      </c>
      <c r="J1291" s="58" cm="1">
        <f t="array" ref="J12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374.35</v>
      </c>
      <c r="K1291" s="58">
        <f>IF(G1291="Tarif Frais de dossier",30,IF(I1291&lt;0,0,IF(AND(A1291=hypothèses!$AV$2,G1291=hypothèses!$AM$1),IF(E1291&lt;=hypothèses!$AT$2,hypothèses!$AW$2,IF(E1291&gt;=hypothèses!$AU$2,hypothèses!$AX$2,E1291*hypothèses!$AY$2)),IF(AND(A1291=hypothèses!$AV$3,G1291=hypothèses!$AM$1),IF(E1291&lt;=hypothèses!$AT$3,hypothèses!$AW$3,IF(E1291&gt;=hypothèses!$AU$3,hypothèses!$AX$3,E1291*hypothèses!$AY$3)),IF(AND(A1291=hypothèses!$AV$5,G1291=hypothèses!$AN$1),IF(E1291&lt;=hypothèses!$AT$5,hypothèses!$AW$5,IF(E1291&gt;=hypothèses!$AU$5,hypothèses!$AX$5,E1291*hypothèses!$AY$5)),IF(AND(A1291=hypothèses!$AV$6,G1291=hypothèses!$AN$1),IF(E1291&lt;=hypothèses!$AT$6,hypothèses!$AW$6,IF(E1291&gt;=hypothèses!$AU$6,hypothèses!$AX$6,E1291*hypothèses!$AY$6)),IF(AND(A1291=hypothèses!$AV$8,G1291=hypothèses!$AO$1),IF(E1291&lt;=hypothèses!$AT$8,hypothèses!$AW$8,IF(E1291&gt;=hypothèses!$AU$8,hypothèses!$AX$8,E1291*hypothèses!$AY$8)),IF(AND(A1291=hypothèses!$AV$9,G1291=hypothèses!$AO$1),IF(E1291&lt;=hypothèses!$AT$9,hypothèses!$AW$9,IF(E1291&gt;=hypothèses!$AU$9,hypothèses!$AX$9,E1291*hypothèses!$AY$9)),IF(AND(A1291=hypothèses!$AV$11,G1291=hypothèses!$AP$1),IF(E1291&lt;=hypothèses!$AT$11,hypothèses!$AW$11,IF(E1291&gt;=hypothèses!$AU$11,hypothèses!$AX$11,E1291*hypothèses!$AY$11)),IF(AND(A1291=hypothèses!$AV$12,G1291=hypothèses!$AP$1),IF(E1291&lt;=hypothèses!$AT$12,hypothèses!$AW$12,IF(E1291&gt;=hypothèses!$AU$12,hypothèses!$AX$12,E1291*hypothèses!$AY$12)),IF(AND(A1291=hypothèses!$AV$14,G1291=hypothèses!$AQ$1),IF(E1291&lt;=hypothèses!$AT$14,hypothèses!$AW$14,IF(E1291&gt;=hypothèses!$AU$14,hypothèses!$AX$14,E1291*hypothèses!$AY$14)),IF(AND(A1291=hypothèses!$AV$15,G1291=hypothèses!$AQ$1),IF(E1291&lt;=hypothèses!$AT$15,hypothèses!$AW$15,IF(E1291&gt;=hypothèses!$AU$15,hypothèses!$AX$15,E1291*hypothèses!$AY$15)),IF(AND(A1291=hypothèses!$AV$17,G1291=hypothèses!$AR$1),IF(E1291&lt;=hypothèses!$AT$17,hypothèses!$AW$17,IF(E1291&gt;=hypothèses!$AU$17,hypothèses!$AX$17,E1291*hypothèses!$AY$17)),IF(AND(A1291=hypothèses!$AV$18,G1291=hypothèses!$AR$1),IF(E1291&lt;=hypothèses!$AT$18,hypothèses!$AW$18,IF(E1291&gt;=hypothèses!$AU$18,hypothèses!$AX$18,E1291*hypothèses!$AY$18)),0))))))))))))))</f>
        <v>158.86750000000001</v>
      </c>
      <c r="L1291" s="58"/>
    </row>
    <row r="1292" spans="1:12">
      <c r="A1292" t="s">
        <v>68</v>
      </c>
      <c r="B1292" s="59">
        <v>11554</v>
      </c>
      <c r="C1292">
        <v>5</v>
      </c>
      <c r="D1292">
        <v>1</v>
      </c>
      <c r="E1292" s="4">
        <f t="shared" si="20"/>
        <v>962.83333333333337</v>
      </c>
      <c r="F1292" s="49">
        <f>IF($E1292&lt;=hypothèses!$AK$2,1,IF(AND($E1292&gt;hypothèses!$AJ$3,$E1292&lt;=hypothèses!$AK$3),2,IF(AND($E1292&gt;hypothèses!$AJ$4,$E1292&lt;=hypothèses!$AK$4),3,IF(AND($E1292&gt;hypothèses!$AJ$5,$E1292&lt;=hypothèses!$AK$5),4,IF(AND($E1292&gt;hypothèses!$AJ$6,$E1292&lt;=hypothèses!$AK$6),5,IF(AND($E1292&gt;hypothèses!$AJ$7,$E1292&lt;=hypothèses!$AK$7),6,IF(AND($E1292&gt;hypothèses!$AJ$8,$E1292&lt;=hypothèses!$AK$8),7,IF(AND($E1292&gt;hypothèses!$AJ$9,$E1292&lt;=hypothèses!$AK$9),8,IF(AND($E1292&gt;hypothèses!$AJ$10,$E1292&lt;=hypothèses!$AK$10),9,IF(AND($E1292&gt;hypothèses!$AJ$11,$E1292&lt;=hypothèses!$AK$11),10,""))))))))))</f>
        <v>6</v>
      </c>
      <c r="G1292" t="s">
        <v>14</v>
      </c>
      <c r="H1292">
        <v>1</v>
      </c>
      <c r="I1292">
        <v>30</v>
      </c>
      <c r="J1292" s="58" cm="1">
        <f t="array" ref="J12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92" s="58">
        <f>IF(G1292="Tarif Frais de dossier",30,IF(I1292&lt;0,0,IF(AND(A1292=hypothèses!$AV$2,G1292=hypothèses!$AM$1),IF(E1292&lt;=hypothèses!$AT$2,hypothèses!$AW$2,IF(E1292&gt;=hypothèses!$AU$2,hypothèses!$AX$2,E1292*hypothèses!$AY$2)),IF(AND(A1292=hypothèses!$AV$3,G1292=hypothèses!$AM$1),IF(E1292&lt;=hypothèses!$AT$3,hypothèses!$AW$3,IF(E1292&gt;=hypothèses!$AU$3,hypothèses!$AX$3,E1292*hypothèses!$AY$3)),IF(AND(A1292=hypothèses!$AV$5,G1292=hypothèses!$AN$1),IF(E1292&lt;=hypothèses!$AT$5,hypothèses!$AW$5,IF(E1292&gt;=hypothèses!$AU$5,hypothèses!$AX$5,E1292*hypothèses!$AY$5)),IF(AND(A1292=hypothèses!$AV$6,G1292=hypothèses!$AN$1),IF(E1292&lt;=hypothèses!$AT$6,hypothèses!$AW$6,IF(E1292&gt;=hypothèses!$AU$6,hypothèses!$AX$6,E1292*hypothèses!$AY$6)),IF(AND(A1292=hypothèses!$AV$8,G1292=hypothèses!$AO$1),IF(E1292&lt;=hypothèses!$AT$8,hypothèses!$AW$8,IF(E1292&gt;=hypothèses!$AU$8,hypothèses!$AX$8,E1292*hypothèses!$AY$8)),IF(AND(A1292=hypothèses!$AV$9,G1292=hypothèses!$AO$1),IF(E1292&lt;=hypothèses!$AT$9,hypothèses!$AW$9,IF(E1292&gt;=hypothèses!$AU$9,hypothèses!$AX$9,E1292*hypothèses!$AY$9)),IF(AND(A1292=hypothèses!$AV$11,G1292=hypothèses!$AP$1),IF(E1292&lt;=hypothèses!$AT$11,hypothèses!$AW$11,IF(E1292&gt;=hypothèses!$AU$11,hypothèses!$AX$11,E1292*hypothèses!$AY$11)),IF(AND(A1292=hypothèses!$AV$12,G1292=hypothèses!$AP$1),IF(E1292&lt;=hypothèses!$AT$12,hypothèses!$AW$12,IF(E1292&gt;=hypothèses!$AU$12,hypothèses!$AX$12,E1292*hypothèses!$AY$12)),IF(AND(A1292=hypothèses!$AV$14,G1292=hypothèses!$AQ$1),IF(E1292&lt;=hypothèses!$AT$14,hypothèses!$AW$14,IF(E1292&gt;=hypothèses!$AU$14,hypothèses!$AX$14,E1292*hypothèses!$AY$14)),IF(AND(A1292=hypothèses!$AV$15,G1292=hypothèses!$AQ$1),IF(E1292&lt;=hypothèses!$AT$15,hypothèses!$AW$15,IF(E1292&gt;=hypothèses!$AU$15,hypothèses!$AX$15,E1292*hypothèses!$AY$15)),IF(AND(A1292=hypothèses!$AV$17,G1292=hypothèses!$AR$1),IF(E1292&lt;=hypothèses!$AT$17,hypothèses!$AW$17,IF(E1292&gt;=hypothèses!$AU$17,hypothèses!$AX$17,E1292*hypothèses!$AY$17)),IF(AND(A1292=hypothèses!$AV$18,G1292=hypothèses!$AR$1),IF(E1292&lt;=hypothèses!$AT$18,hypothèses!$AW$18,IF(E1292&gt;=hypothèses!$AU$18,hypothèses!$AX$18,E1292*hypothèses!$AY$18)),0))))))))))))))</f>
        <v>30</v>
      </c>
      <c r="L1292" s="58"/>
    </row>
    <row r="1293" spans="1:12">
      <c r="A1293" t="s">
        <v>68</v>
      </c>
      <c r="B1293" s="59">
        <v>11554</v>
      </c>
      <c r="C1293">
        <v>5</v>
      </c>
      <c r="D1293">
        <v>1</v>
      </c>
      <c r="E1293" s="4">
        <f t="shared" si="20"/>
        <v>962.83333333333337</v>
      </c>
      <c r="F1293" s="49">
        <f>IF($E1293&lt;=hypothèses!$AK$2,1,IF(AND($E1293&gt;hypothèses!$AJ$3,$E1293&lt;=hypothèses!$AK$3),2,IF(AND($E1293&gt;hypothèses!$AJ$4,$E1293&lt;=hypothèses!$AK$4),3,IF(AND($E1293&gt;hypothèses!$AJ$5,$E1293&lt;=hypothèses!$AK$5),4,IF(AND($E1293&gt;hypothèses!$AJ$6,$E1293&lt;=hypothèses!$AK$6),5,IF(AND($E1293&gt;hypothèses!$AJ$7,$E1293&lt;=hypothèses!$AK$7),6,IF(AND($E1293&gt;hypothèses!$AJ$8,$E1293&lt;=hypothèses!$AK$8),7,IF(AND($E1293&gt;hypothèses!$AJ$9,$E1293&lt;=hypothèses!$AK$9),8,IF(AND($E1293&gt;hypothèses!$AJ$10,$E1293&lt;=hypothèses!$AK$10),9,IF(AND($E1293&gt;hypothèses!$AJ$11,$E1293&lt;=hypothèses!$AK$11),10,""))))))))))</f>
        <v>6</v>
      </c>
      <c r="I1293">
        <v>0</v>
      </c>
      <c r="J1293" s="58" t="str" cm="1">
        <f t="array" ref="J12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93" s="58">
        <f>IF(G1293="Tarif Frais de dossier",30,IF(I1293&lt;0,0,IF(AND(A1293=hypothèses!$AV$2,G1293=hypothèses!$AM$1),IF(E1293&lt;=hypothèses!$AT$2,hypothèses!$AW$2,IF(E1293&gt;=hypothèses!$AU$2,hypothèses!$AX$2,E1293*hypothèses!$AY$2)),IF(AND(A1293=hypothèses!$AV$3,G1293=hypothèses!$AM$1),IF(E1293&lt;=hypothèses!$AT$3,hypothèses!$AW$3,IF(E1293&gt;=hypothèses!$AU$3,hypothèses!$AX$3,E1293*hypothèses!$AY$3)),IF(AND(A1293=hypothèses!$AV$5,G1293=hypothèses!$AN$1),IF(E1293&lt;=hypothèses!$AT$5,hypothèses!$AW$5,IF(E1293&gt;=hypothèses!$AU$5,hypothèses!$AX$5,E1293*hypothèses!$AY$5)),IF(AND(A1293=hypothèses!$AV$6,G1293=hypothèses!$AN$1),IF(E1293&lt;=hypothèses!$AT$6,hypothèses!$AW$6,IF(E1293&gt;=hypothèses!$AU$6,hypothèses!$AX$6,E1293*hypothèses!$AY$6)),IF(AND(A1293=hypothèses!$AV$8,G1293=hypothèses!$AO$1),IF(E1293&lt;=hypothèses!$AT$8,hypothèses!$AW$8,IF(E1293&gt;=hypothèses!$AU$8,hypothèses!$AX$8,E1293*hypothèses!$AY$8)),IF(AND(A1293=hypothèses!$AV$9,G1293=hypothèses!$AO$1),IF(E1293&lt;=hypothèses!$AT$9,hypothèses!$AW$9,IF(E1293&gt;=hypothèses!$AU$9,hypothèses!$AX$9,E1293*hypothèses!$AY$9)),IF(AND(A1293=hypothèses!$AV$11,G1293=hypothèses!$AP$1),IF(E1293&lt;=hypothèses!$AT$11,hypothèses!$AW$11,IF(E1293&gt;=hypothèses!$AU$11,hypothèses!$AX$11,E1293*hypothèses!$AY$11)),IF(AND(A1293=hypothèses!$AV$12,G1293=hypothèses!$AP$1),IF(E1293&lt;=hypothèses!$AT$12,hypothèses!$AW$12,IF(E1293&gt;=hypothèses!$AU$12,hypothèses!$AX$12,E1293*hypothèses!$AY$12)),IF(AND(A1293=hypothèses!$AV$14,G1293=hypothèses!$AQ$1),IF(E1293&lt;=hypothèses!$AT$14,hypothèses!$AW$14,IF(E1293&gt;=hypothèses!$AU$14,hypothèses!$AX$14,E1293*hypothèses!$AY$14)),IF(AND(A1293=hypothèses!$AV$15,G1293=hypothèses!$AQ$1),IF(E1293&lt;=hypothèses!$AT$15,hypothèses!$AW$15,IF(E1293&gt;=hypothèses!$AU$15,hypothèses!$AX$15,E1293*hypothèses!$AY$15)),IF(AND(A1293=hypothèses!$AV$17,G1293=hypothèses!$AR$1),IF(E1293&lt;=hypothèses!$AT$17,hypothèses!$AW$17,IF(E1293&gt;=hypothèses!$AU$17,hypothèses!$AX$17,E1293*hypothèses!$AY$17)),IF(AND(A1293=hypothèses!$AV$18,G1293=hypothèses!$AR$1),IF(E1293&lt;=hypothèses!$AT$18,hypothèses!$AW$18,IF(E1293&gt;=hypothèses!$AU$18,hypothèses!$AX$18,E1293*hypothèses!$AY$18)),0))))))))))))))</f>
        <v>0</v>
      </c>
      <c r="L1293" s="58"/>
    </row>
    <row r="1294" spans="1:12">
      <c r="A1294" t="s">
        <v>68</v>
      </c>
      <c r="B1294" s="59">
        <v>11554</v>
      </c>
      <c r="C1294">
        <v>5</v>
      </c>
      <c r="D1294">
        <v>1</v>
      </c>
      <c r="E1294" s="4">
        <f t="shared" si="20"/>
        <v>962.83333333333337</v>
      </c>
      <c r="F1294" s="49">
        <f>IF($E1294&lt;=hypothèses!$AK$2,1,IF(AND($E1294&gt;hypothèses!$AJ$3,$E1294&lt;=hypothèses!$AK$3),2,IF(AND($E1294&gt;hypothèses!$AJ$4,$E1294&lt;=hypothèses!$AK$4),3,IF(AND($E1294&gt;hypothèses!$AJ$5,$E1294&lt;=hypothèses!$AK$5),4,IF(AND($E1294&gt;hypothèses!$AJ$6,$E1294&lt;=hypothèses!$AK$6),5,IF(AND($E1294&gt;hypothèses!$AJ$7,$E1294&lt;=hypothèses!$AK$7),6,IF(AND($E1294&gt;hypothèses!$AJ$8,$E1294&lt;=hypothèses!$AK$8),7,IF(AND($E1294&gt;hypothèses!$AJ$9,$E1294&lt;=hypothèses!$AK$9),8,IF(AND($E1294&gt;hypothèses!$AJ$10,$E1294&lt;=hypothèses!$AK$10),9,IF(AND($E1294&gt;hypothèses!$AJ$11,$E1294&lt;=hypothèses!$AK$11),10,""))))))))))</f>
        <v>6</v>
      </c>
      <c r="I1294">
        <v>0</v>
      </c>
      <c r="J1294" s="58" t="str" cm="1">
        <f t="array" ref="J12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94" s="58">
        <f>IF(G1294="Tarif Frais de dossier",30,IF(I1294&lt;0,0,IF(AND(A1294=hypothèses!$AV$2,G1294=hypothèses!$AM$1),IF(E1294&lt;=hypothèses!$AT$2,hypothèses!$AW$2,IF(E1294&gt;=hypothèses!$AU$2,hypothèses!$AX$2,E1294*hypothèses!$AY$2)),IF(AND(A1294=hypothèses!$AV$3,G1294=hypothèses!$AM$1),IF(E1294&lt;=hypothèses!$AT$3,hypothèses!$AW$3,IF(E1294&gt;=hypothèses!$AU$3,hypothèses!$AX$3,E1294*hypothèses!$AY$3)),IF(AND(A1294=hypothèses!$AV$5,G1294=hypothèses!$AN$1),IF(E1294&lt;=hypothèses!$AT$5,hypothèses!$AW$5,IF(E1294&gt;=hypothèses!$AU$5,hypothèses!$AX$5,E1294*hypothèses!$AY$5)),IF(AND(A1294=hypothèses!$AV$6,G1294=hypothèses!$AN$1),IF(E1294&lt;=hypothèses!$AT$6,hypothèses!$AW$6,IF(E1294&gt;=hypothèses!$AU$6,hypothèses!$AX$6,E1294*hypothèses!$AY$6)),IF(AND(A1294=hypothèses!$AV$8,G1294=hypothèses!$AO$1),IF(E1294&lt;=hypothèses!$AT$8,hypothèses!$AW$8,IF(E1294&gt;=hypothèses!$AU$8,hypothèses!$AX$8,E1294*hypothèses!$AY$8)),IF(AND(A1294=hypothèses!$AV$9,G1294=hypothèses!$AO$1),IF(E1294&lt;=hypothèses!$AT$9,hypothèses!$AW$9,IF(E1294&gt;=hypothèses!$AU$9,hypothèses!$AX$9,E1294*hypothèses!$AY$9)),IF(AND(A1294=hypothèses!$AV$11,G1294=hypothèses!$AP$1),IF(E1294&lt;=hypothèses!$AT$11,hypothèses!$AW$11,IF(E1294&gt;=hypothèses!$AU$11,hypothèses!$AX$11,E1294*hypothèses!$AY$11)),IF(AND(A1294=hypothèses!$AV$12,G1294=hypothèses!$AP$1),IF(E1294&lt;=hypothèses!$AT$12,hypothèses!$AW$12,IF(E1294&gt;=hypothèses!$AU$12,hypothèses!$AX$12,E1294*hypothèses!$AY$12)),IF(AND(A1294=hypothèses!$AV$14,G1294=hypothèses!$AQ$1),IF(E1294&lt;=hypothèses!$AT$14,hypothèses!$AW$14,IF(E1294&gt;=hypothèses!$AU$14,hypothèses!$AX$14,E1294*hypothèses!$AY$14)),IF(AND(A1294=hypothèses!$AV$15,G1294=hypothèses!$AQ$1),IF(E1294&lt;=hypothèses!$AT$15,hypothèses!$AW$15,IF(E1294&gt;=hypothèses!$AU$15,hypothèses!$AX$15,E1294*hypothèses!$AY$15)),IF(AND(A1294=hypothèses!$AV$17,G1294=hypothèses!$AR$1),IF(E1294&lt;=hypothèses!$AT$17,hypothèses!$AW$17,IF(E1294&gt;=hypothèses!$AU$17,hypothèses!$AX$17,E1294*hypothèses!$AY$17)),IF(AND(A1294=hypothèses!$AV$18,G1294=hypothèses!$AR$1),IF(E1294&lt;=hypothèses!$AT$18,hypothèses!$AW$18,IF(E1294&gt;=hypothèses!$AU$18,hypothèses!$AX$18,E1294*hypothèses!$AY$18)),0))))))))))))))</f>
        <v>0</v>
      </c>
      <c r="L1294" s="58"/>
    </row>
    <row r="1295" spans="1:12">
      <c r="A1295" t="s">
        <v>68</v>
      </c>
      <c r="B1295" s="59">
        <v>11554</v>
      </c>
      <c r="C1295">
        <v>5</v>
      </c>
      <c r="D1295">
        <v>1</v>
      </c>
      <c r="E1295" s="4">
        <f t="shared" si="20"/>
        <v>962.83333333333337</v>
      </c>
      <c r="F1295" s="49">
        <f>IF($E1295&lt;=hypothèses!$AK$2,1,IF(AND($E1295&gt;hypothèses!$AJ$3,$E1295&lt;=hypothèses!$AK$3),2,IF(AND($E1295&gt;hypothèses!$AJ$4,$E1295&lt;=hypothèses!$AK$4),3,IF(AND($E1295&gt;hypothèses!$AJ$5,$E1295&lt;=hypothèses!$AK$5),4,IF(AND($E1295&gt;hypothèses!$AJ$6,$E1295&lt;=hypothèses!$AK$6),5,IF(AND($E1295&gt;hypothèses!$AJ$7,$E1295&lt;=hypothèses!$AK$7),6,IF(AND($E1295&gt;hypothèses!$AJ$8,$E1295&lt;=hypothèses!$AK$8),7,IF(AND($E1295&gt;hypothèses!$AJ$9,$E1295&lt;=hypothèses!$AK$9),8,IF(AND($E1295&gt;hypothèses!$AJ$10,$E1295&lt;=hypothèses!$AK$10),9,IF(AND($E1295&gt;hypothèses!$AJ$11,$E1295&lt;=hypothèses!$AK$11),10,""))))))))))</f>
        <v>6</v>
      </c>
      <c r="I1295">
        <v>0</v>
      </c>
      <c r="J1295" s="58" t="str" cm="1">
        <f t="array" ref="J12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95" s="58">
        <f>IF(G1295="Tarif Frais de dossier",30,IF(I1295&lt;0,0,IF(AND(A1295=hypothèses!$AV$2,G1295=hypothèses!$AM$1),IF(E1295&lt;=hypothèses!$AT$2,hypothèses!$AW$2,IF(E1295&gt;=hypothèses!$AU$2,hypothèses!$AX$2,E1295*hypothèses!$AY$2)),IF(AND(A1295=hypothèses!$AV$3,G1295=hypothèses!$AM$1),IF(E1295&lt;=hypothèses!$AT$3,hypothèses!$AW$3,IF(E1295&gt;=hypothèses!$AU$3,hypothèses!$AX$3,E1295*hypothèses!$AY$3)),IF(AND(A1295=hypothèses!$AV$5,G1295=hypothèses!$AN$1),IF(E1295&lt;=hypothèses!$AT$5,hypothèses!$AW$5,IF(E1295&gt;=hypothèses!$AU$5,hypothèses!$AX$5,E1295*hypothèses!$AY$5)),IF(AND(A1295=hypothèses!$AV$6,G1295=hypothèses!$AN$1),IF(E1295&lt;=hypothèses!$AT$6,hypothèses!$AW$6,IF(E1295&gt;=hypothèses!$AU$6,hypothèses!$AX$6,E1295*hypothèses!$AY$6)),IF(AND(A1295=hypothèses!$AV$8,G1295=hypothèses!$AO$1),IF(E1295&lt;=hypothèses!$AT$8,hypothèses!$AW$8,IF(E1295&gt;=hypothèses!$AU$8,hypothèses!$AX$8,E1295*hypothèses!$AY$8)),IF(AND(A1295=hypothèses!$AV$9,G1295=hypothèses!$AO$1),IF(E1295&lt;=hypothèses!$AT$9,hypothèses!$AW$9,IF(E1295&gt;=hypothèses!$AU$9,hypothèses!$AX$9,E1295*hypothèses!$AY$9)),IF(AND(A1295=hypothèses!$AV$11,G1295=hypothèses!$AP$1),IF(E1295&lt;=hypothèses!$AT$11,hypothèses!$AW$11,IF(E1295&gt;=hypothèses!$AU$11,hypothèses!$AX$11,E1295*hypothèses!$AY$11)),IF(AND(A1295=hypothèses!$AV$12,G1295=hypothèses!$AP$1),IF(E1295&lt;=hypothèses!$AT$12,hypothèses!$AW$12,IF(E1295&gt;=hypothèses!$AU$12,hypothèses!$AX$12,E1295*hypothèses!$AY$12)),IF(AND(A1295=hypothèses!$AV$14,G1295=hypothèses!$AQ$1),IF(E1295&lt;=hypothèses!$AT$14,hypothèses!$AW$14,IF(E1295&gt;=hypothèses!$AU$14,hypothèses!$AX$14,E1295*hypothèses!$AY$14)),IF(AND(A1295=hypothèses!$AV$15,G1295=hypothèses!$AQ$1),IF(E1295&lt;=hypothèses!$AT$15,hypothèses!$AW$15,IF(E1295&gt;=hypothèses!$AU$15,hypothèses!$AX$15,E1295*hypothèses!$AY$15)),IF(AND(A1295=hypothèses!$AV$17,G1295=hypothèses!$AR$1),IF(E1295&lt;=hypothèses!$AT$17,hypothèses!$AW$17,IF(E1295&gt;=hypothèses!$AU$17,hypothèses!$AX$17,E1295*hypothèses!$AY$17)),IF(AND(A1295=hypothèses!$AV$18,G1295=hypothèses!$AR$1),IF(E1295&lt;=hypothèses!$AT$18,hypothèses!$AW$18,IF(E1295&gt;=hypothèses!$AU$18,hypothèses!$AX$18,E1295*hypothèses!$AY$18)),0))))))))))))))</f>
        <v>0</v>
      </c>
      <c r="L1295" s="58"/>
    </row>
    <row r="1296" spans="1:12">
      <c r="A1296" t="s">
        <v>68</v>
      </c>
      <c r="B1296" s="59">
        <v>11554</v>
      </c>
      <c r="C1296">
        <v>5</v>
      </c>
      <c r="D1296">
        <v>1</v>
      </c>
      <c r="E1296" s="4">
        <f t="shared" si="20"/>
        <v>962.83333333333337</v>
      </c>
      <c r="F1296" s="49">
        <f>IF($E1296&lt;=hypothèses!$AK$2,1,IF(AND($E1296&gt;hypothèses!$AJ$3,$E1296&lt;=hypothèses!$AK$3),2,IF(AND($E1296&gt;hypothèses!$AJ$4,$E1296&lt;=hypothèses!$AK$4),3,IF(AND($E1296&gt;hypothèses!$AJ$5,$E1296&lt;=hypothèses!$AK$5),4,IF(AND($E1296&gt;hypothèses!$AJ$6,$E1296&lt;=hypothèses!$AK$6),5,IF(AND($E1296&gt;hypothèses!$AJ$7,$E1296&lt;=hypothèses!$AK$7),6,IF(AND($E1296&gt;hypothèses!$AJ$8,$E1296&lt;=hypothèses!$AK$8),7,IF(AND($E1296&gt;hypothèses!$AJ$9,$E1296&lt;=hypothèses!$AK$9),8,IF(AND($E1296&gt;hypothèses!$AJ$10,$E1296&lt;=hypothèses!$AK$10),9,IF(AND($E1296&gt;hypothèses!$AJ$11,$E1296&lt;=hypothèses!$AK$11),10,""))))))))))</f>
        <v>6</v>
      </c>
      <c r="I1296">
        <v>0</v>
      </c>
      <c r="J1296" s="58" t="str" cm="1">
        <f t="array" ref="J12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296" s="58">
        <f>IF(G1296="Tarif Frais de dossier",30,IF(I1296&lt;0,0,IF(AND(A1296=hypothèses!$AV$2,G1296=hypothèses!$AM$1),IF(E1296&lt;=hypothèses!$AT$2,hypothèses!$AW$2,IF(E1296&gt;=hypothèses!$AU$2,hypothèses!$AX$2,E1296*hypothèses!$AY$2)),IF(AND(A1296=hypothèses!$AV$3,G1296=hypothèses!$AM$1),IF(E1296&lt;=hypothèses!$AT$3,hypothèses!$AW$3,IF(E1296&gt;=hypothèses!$AU$3,hypothèses!$AX$3,E1296*hypothèses!$AY$3)),IF(AND(A1296=hypothèses!$AV$5,G1296=hypothèses!$AN$1),IF(E1296&lt;=hypothèses!$AT$5,hypothèses!$AW$5,IF(E1296&gt;=hypothèses!$AU$5,hypothèses!$AX$5,E1296*hypothèses!$AY$5)),IF(AND(A1296=hypothèses!$AV$6,G1296=hypothèses!$AN$1),IF(E1296&lt;=hypothèses!$AT$6,hypothèses!$AW$6,IF(E1296&gt;=hypothèses!$AU$6,hypothèses!$AX$6,E1296*hypothèses!$AY$6)),IF(AND(A1296=hypothèses!$AV$8,G1296=hypothèses!$AO$1),IF(E1296&lt;=hypothèses!$AT$8,hypothèses!$AW$8,IF(E1296&gt;=hypothèses!$AU$8,hypothèses!$AX$8,E1296*hypothèses!$AY$8)),IF(AND(A1296=hypothèses!$AV$9,G1296=hypothèses!$AO$1),IF(E1296&lt;=hypothèses!$AT$9,hypothèses!$AW$9,IF(E1296&gt;=hypothèses!$AU$9,hypothèses!$AX$9,E1296*hypothèses!$AY$9)),IF(AND(A1296=hypothèses!$AV$11,G1296=hypothèses!$AP$1),IF(E1296&lt;=hypothèses!$AT$11,hypothèses!$AW$11,IF(E1296&gt;=hypothèses!$AU$11,hypothèses!$AX$11,E1296*hypothèses!$AY$11)),IF(AND(A1296=hypothèses!$AV$12,G1296=hypothèses!$AP$1),IF(E1296&lt;=hypothèses!$AT$12,hypothèses!$AW$12,IF(E1296&gt;=hypothèses!$AU$12,hypothèses!$AX$12,E1296*hypothèses!$AY$12)),IF(AND(A1296=hypothèses!$AV$14,G1296=hypothèses!$AQ$1),IF(E1296&lt;=hypothèses!$AT$14,hypothèses!$AW$14,IF(E1296&gt;=hypothèses!$AU$14,hypothèses!$AX$14,E1296*hypothèses!$AY$14)),IF(AND(A1296=hypothèses!$AV$15,G1296=hypothèses!$AQ$1),IF(E1296&lt;=hypothèses!$AT$15,hypothèses!$AW$15,IF(E1296&gt;=hypothèses!$AU$15,hypothèses!$AX$15,E1296*hypothèses!$AY$15)),IF(AND(A1296=hypothèses!$AV$17,G1296=hypothèses!$AR$1),IF(E1296&lt;=hypothèses!$AT$17,hypothèses!$AW$17,IF(E1296&gt;=hypothèses!$AU$17,hypothèses!$AX$17,E1296*hypothèses!$AY$17)),IF(AND(A1296=hypothèses!$AV$18,G1296=hypothèses!$AR$1),IF(E1296&lt;=hypothèses!$AT$18,hypothèses!$AW$18,IF(E1296&gt;=hypothèses!$AU$18,hypothèses!$AX$18,E1296*hypothèses!$AY$18)),0))))))))))))))</f>
        <v>0</v>
      </c>
      <c r="L1296" s="58"/>
    </row>
    <row r="1297" spans="1:12">
      <c r="A1297" t="s">
        <v>68</v>
      </c>
      <c r="B1297" s="59">
        <v>26288</v>
      </c>
      <c r="C1297">
        <v>11</v>
      </c>
      <c r="D1297">
        <v>1.5</v>
      </c>
      <c r="E1297" s="4">
        <f t="shared" si="20"/>
        <v>1460.4444444444443</v>
      </c>
      <c r="F1297" s="49">
        <f>IF($E1297&lt;=hypothèses!$AK$2,1,IF(AND($E1297&gt;hypothèses!$AJ$3,$E1297&lt;=hypothèses!$AK$3),2,IF(AND($E1297&gt;hypothèses!$AJ$4,$E1297&lt;=hypothèses!$AK$4),3,IF(AND($E1297&gt;hypothèses!$AJ$5,$E1297&lt;=hypothèses!$AK$5),4,IF(AND($E1297&gt;hypothèses!$AJ$6,$E1297&lt;=hypothèses!$AK$6),5,IF(AND($E1297&gt;hypothèses!$AJ$7,$E1297&lt;=hypothèses!$AK$7),6,IF(AND($E1297&gt;hypothèses!$AJ$8,$E1297&lt;=hypothèses!$AK$8),7,IF(AND($E1297&gt;hypothèses!$AJ$9,$E1297&lt;=hypothèses!$AK$9),8,IF(AND($E1297&gt;hypothèses!$AJ$10,$E1297&lt;=hypothèses!$AK$10),9,IF(AND($E1297&gt;hypothèses!$AJ$11,$E1297&lt;=hypothèses!$AK$11),10,""))))))))))</f>
        <v>8</v>
      </c>
      <c r="G1297" t="s">
        <v>13</v>
      </c>
      <c r="H1297">
        <v>1.1000000000000001</v>
      </c>
      <c r="I1297">
        <v>701.8</v>
      </c>
      <c r="J1297" s="58" cm="1">
        <f t="array" ref="J12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1155.759</v>
      </c>
      <c r="K1297" s="58">
        <f>IF(G1297="Tarif Frais de dossier",30,IF(I1297&lt;0,0,IF(AND(A1297=hypothèses!$AV$2,G1297=hypothèses!$AM$1),IF(E1297&lt;=hypothèses!$AT$2,hypothèses!$AW$2,IF(E1297&gt;=hypothèses!$AU$2,hypothèses!$AX$2,E1297*hypothèses!$AY$2)),IF(AND(A1297=hypothèses!$AV$3,G1297=hypothèses!$AM$1),IF(E1297&lt;=hypothèses!$AT$3,hypothèses!$AW$3,IF(E1297&gt;=hypothèses!$AU$3,hypothèses!$AX$3,E1297*hypothèses!$AY$3)),IF(AND(A1297=hypothèses!$AV$5,G1297=hypothèses!$AN$1),IF(E1297&lt;=hypothèses!$AT$5,hypothèses!$AW$5,IF(E1297&gt;=hypothèses!$AU$5,hypothèses!$AX$5,E1297*hypothèses!$AY$5)),IF(AND(A1297=hypothèses!$AV$6,G1297=hypothèses!$AN$1),IF(E1297&lt;=hypothèses!$AT$6,hypothèses!$AW$6,IF(E1297&gt;=hypothèses!$AU$6,hypothèses!$AX$6,E1297*hypothèses!$AY$6)),IF(AND(A1297=hypothèses!$AV$8,G1297=hypothèses!$AO$1),IF(E1297&lt;=hypothèses!$AT$8,hypothèses!$AW$8,IF(E1297&gt;=hypothèses!$AU$8,hypothèses!$AX$8,E1297*hypothèses!$AY$8)),IF(AND(A1297=hypothèses!$AV$9,G1297=hypothèses!$AO$1),IF(E1297&lt;=hypothèses!$AT$9,hypothèses!$AW$9,IF(E1297&gt;=hypothèses!$AU$9,hypothèses!$AX$9,E1297*hypothèses!$AY$9)),IF(AND(A1297=hypothèses!$AV$11,G1297=hypothèses!$AP$1),IF(E1297&lt;=hypothèses!$AT$11,hypothèses!$AW$11,IF(E1297&gt;=hypothèses!$AU$11,hypothèses!$AX$11,E1297*hypothèses!$AY$11)),IF(AND(A1297=hypothèses!$AV$12,G1297=hypothèses!$AP$1),IF(E1297&lt;=hypothèses!$AT$12,hypothèses!$AW$12,IF(E1297&gt;=hypothèses!$AU$12,hypothèses!$AX$12,E1297*hypothèses!$AY$12)),IF(AND(A1297=hypothèses!$AV$14,G1297=hypothèses!$AQ$1),IF(E1297&lt;=hypothèses!$AT$14,hypothèses!$AW$14,IF(E1297&gt;=hypothèses!$AU$14,hypothèses!$AX$14,E1297*hypothèses!$AY$14)),IF(AND(A1297=hypothèses!$AV$15,G1297=hypothèses!$AQ$1),IF(E1297&lt;=hypothèses!$AT$15,hypothèses!$AW$15,IF(E1297&gt;=hypothèses!$AU$15,hypothèses!$AX$15,E1297*hypothèses!$AY$15)),IF(AND(A1297=hypothèses!$AV$17,G1297=hypothèses!$AR$1),IF(E1297&lt;=hypothèses!$AT$17,hypothèses!$AW$17,IF(E1297&gt;=hypothèses!$AU$17,hypothèses!$AX$17,E1297*hypothèses!$AY$17)),IF(AND(A1297=hypothèses!$AV$18,G1297=hypothèses!$AR$1),IF(E1297&lt;=hypothèses!$AT$18,hypothèses!$AW$18,IF(E1297&gt;=hypothèses!$AU$18,hypothèses!$AX$18,E1297*hypothèses!$AY$18)),0))))))))))))))</f>
        <v>481.94666666666666</v>
      </c>
      <c r="L1297" s="58"/>
    </row>
    <row r="1298" spans="1:12">
      <c r="A1298" t="s">
        <v>68</v>
      </c>
      <c r="B1298" s="59">
        <v>26288</v>
      </c>
      <c r="C1298">
        <v>11</v>
      </c>
      <c r="D1298">
        <v>1.5</v>
      </c>
      <c r="E1298" s="4">
        <f t="shared" si="20"/>
        <v>1460.4444444444443</v>
      </c>
      <c r="F1298" s="49">
        <f>IF($E1298&lt;=hypothèses!$AK$2,1,IF(AND($E1298&gt;hypothèses!$AJ$3,$E1298&lt;=hypothèses!$AK$3),2,IF(AND($E1298&gt;hypothèses!$AJ$4,$E1298&lt;=hypothèses!$AK$4),3,IF(AND($E1298&gt;hypothèses!$AJ$5,$E1298&lt;=hypothèses!$AK$5),4,IF(AND($E1298&gt;hypothèses!$AJ$6,$E1298&lt;=hypothèses!$AK$6),5,IF(AND($E1298&gt;hypothèses!$AJ$7,$E1298&lt;=hypothèses!$AK$7),6,IF(AND($E1298&gt;hypothèses!$AJ$8,$E1298&lt;=hypothèses!$AK$8),7,IF(AND($E1298&gt;hypothèses!$AJ$9,$E1298&lt;=hypothèses!$AK$9),8,IF(AND($E1298&gt;hypothèses!$AJ$10,$E1298&lt;=hypothèses!$AK$10),9,IF(AND($E1298&gt;hypothèses!$AJ$11,$E1298&lt;=hypothèses!$AK$11),10,""))))))))))</f>
        <v>8</v>
      </c>
      <c r="G1298" t="s">
        <v>14</v>
      </c>
      <c r="H1298">
        <v>1</v>
      </c>
      <c r="I1298">
        <v>30</v>
      </c>
      <c r="J1298" s="58" cm="1">
        <f t="array" ref="J12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98" s="58">
        <f>IF(G1298="Tarif Frais de dossier",30,IF(I1298&lt;0,0,IF(AND(A1298=hypothèses!$AV$2,G1298=hypothèses!$AM$1),IF(E1298&lt;=hypothèses!$AT$2,hypothèses!$AW$2,IF(E1298&gt;=hypothèses!$AU$2,hypothèses!$AX$2,E1298*hypothèses!$AY$2)),IF(AND(A1298=hypothèses!$AV$3,G1298=hypothèses!$AM$1),IF(E1298&lt;=hypothèses!$AT$3,hypothèses!$AW$3,IF(E1298&gt;=hypothèses!$AU$3,hypothèses!$AX$3,E1298*hypothèses!$AY$3)),IF(AND(A1298=hypothèses!$AV$5,G1298=hypothèses!$AN$1),IF(E1298&lt;=hypothèses!$AT$5,hypothèses!$AW$5,IF(E1298&gt;=hypothèses!$AU$5,hypothèses!$AX$5,E1298*hypothèses!$AY$5)),IF(AND(A1298=hypothèses!$AV$6,G1298=hypothèses!$AN$1),IF(E1298&lt;=hypothèses!$AT$6,hypothèses!$AW$6,IF(E1298&gt;=hypothèses!$AU$6,hypothèses!$AX$6,E1298*hypothèses!$AY$6)),IF(AND(A1298=hypothèses!$AV$8,G1298=hypothèses!$AO$1),IF(E1298&lt;=hypothèses!$AT$8,hypothèses!$AW$8,IF(E1298&gt;=hypothèses!$AU$8,hypothèses!$AX$8,E1298*hypothèses!$AY$8)),IF(AND(A1298=hypothèses!$AV$9,G1298=hypothèses!$AO$1),IF(E1298&lt;=hypothèses!$AT$9,hypothèses!$AW$9,IF(E1298&gt;=hypothèses!$AU$9,hypothèses!$AX$9,E1298*hypothèses!$AY$9)),IF(AND(A1298=hypothèses!$AV$11,G1298=hypothèses!$AP$1),IF(E1298&lt;=hypothèses!$AT$11,hypothèses!$AW$11,IF(E1298&gt;=hypothèses!$AU$11,hypothèses!$AX$11,E1298*hypothèses!$AY$11)),IF(AND(A1298=hypothèses!$AV$12,G1298=hypothèses!$AP$1),IF(E1298&lt;=hypothèses!$AT$12,hypothèses!$AW$12,IF(E1298&gt;=hypothèses!$AU$12,hypothèses!$AX$12,E1298*hypothèses!$AY$12)),IF(AND(A1298=hypothèses!$AV$14,G1298=hypothèses!$AQ$1),IF(E1298&lt;=hypothèses!$AT$14,hypothèses!$AW$14,IF(E1298&gt;=hypothèses!$AU$14,hypothèses!$AX$14,E1298*hypothèses!$AY$14)),IF(AND(A1298=hypothèses!$AV$15,G1298=hypothèses!$AQ$1),IF(E1298&lt;=hypothèses!$AT$15,hypothèses!$AW$15,IF(E1298&gt;=hypothèses!$AU$15,hypothèses!$AX$15,E1298*hypothèses!$AY$15)),IF(AND(A1298=hypothèses!$AV$17,G1298=hypothèses!$AR$1),IF(E1298&lt;=hypothèses!$AT$17,hypothèses!$AW$17,IF(E1298&gt;=hypothèses!$AU$17,hypothèses!$AX$17,E1298*hypothèses!$AY$17)),IF(AND(A1298=hypothèses!$AV$18,G1298=hypothèses!$AR$1),IF(E1298&lt;=hypothèses!$AT$18,hypothèses!$AW$18,IF(E1298&gt;=hypothèses!$AU$18,hypothèses!$AX$18,E1298*hypothèses!$AY$18)),0))))))))))))))</f>
        <v>30</v>
      </c>
      <c r="L1298" s="58"/>
    </row>
    <row r="1299" spans="1:12">
      <c r="A1299" t="s">
        <v>70</v>
      </c>
      <c r="B1299" s="59">
        <v>74917</v>
      </c>
      <c r="C1299">
        <v>30</v>
      </c>
      <c r="D1299">
        <v>1.75</v>
      </c>
      <c r="E1299" s="4">
        <f t="shared" si="20"/>
        <v>3567.4761904761904</v>
      </c>
      <c r="F1299" s="49">
        <f>IF($E1299&lt;=hypothèses!$AK$2,1,IF(AND($E1299&gt;hypothèses!$AJ$3,$E1299&lt;=hypothèses!$AK$3),2,IF(AND($E1299&gt;hypothèses!$AJ$4,$E1299&lt;=hypothèses!$AK$4),3,IF(AND($E1299&gt;hypothèses!$AJ$5,$E1299&lt;=hypothèses!$AK$5),4,IF(AND($E1299&gt;hypothèses!$AJ$6,$E1299&lt;=hypothèses!$AK$6),5,IF(AND($E1299&gt;hypothèses!$AJ$7,$E1299&lt;=hypothèses!$AK$7),6,IF(AND($E1299&gt;hypothèses!$AJ$8,$E1299&lt;=hypothèses!$AK$8),7,IF(AND($E1299&gt;hypothèses!$AJ$9,$E1299&lt;=hypothèses!$AK$9),8,IF(AND($E1299&gt;hypothèses!$AJ$10,$E1299&lt;=hypothèses!$AK$10),9,IF(AND($E1299&gt;hypothèses!$AJ$11,$E1299&lt;=hypothèses!$AK$11),10,""))))))))))</f>
        <v>10</v>
      </c>
      <c r="G1299" t="s">
        <v>14</v>
      </c>
      <c r="H1299">
        <v>1</v>
      </c>
      <c r="I1299">
        <v>30</v>
      </c>
      <c r="J1299" s="58" cm="1">
        <f t="array" ref="J12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299" s="58">
        <f>IF(G1299="Tarif Frais de dossier",30,IF(I1299&lt;0,0,IF(AND(A1299=hypothèses!$AV$2,G1299=hypothèses!$AM$1),IF(E1299&lt;=hypothèses!$AT$2,hypothèses!$AW$2,IF(E1299&gt;=hypothèses!$AU$2,hypothèses!$AX$2,E1299*hypothèses!$AY$2)),IF(AND(A1299=hypothèses!$AV$3,G1299=hypothèses!$AM$1),IF(E1299&lt;=hypothèses!$AT$3,hypothèses!$AW$3,IF(E1299&gt;=hypothèses!$AU$3,hypothèses!$AX$3,E1299*hypothèses!$AY$3)),IF(AND(A1299=hypothèses!$AV$5,G1299=hypothèses!$AN$1),IF(E1299&lt;=hypothèses!$AT$5,hypothèses!$AW$5,IF(E1299&gt;=hypothèses!$AU$5,hypothèses!$AX$5,E1299*hypothèses!$AY$5)),IF(AND(A1299=hypothèses!$AV$6,G1299=hypothèses!$AN$1),IF(E1299&lt;=hypothèses!$AT$6,hypothèses!$AW$6,IF(E1299&gt;=hypothèses!$AU$6,hypothèses!$AX$6,E1299*hypothèses!$AY$6)),IF(AND(A1299=hypothèses!$AV$8,G1299=hypothèses!$AO$1),IF(E1299&lt;=hypothèses!$AT$8,hypothèses!$AW$8,IF(E1299&gt;=hypothèses!$AU$8,hypothèses!$AX$8,E1299*hypothèses!$AY$8)),IF(AND(A1299=hypothèses!$AV$9,G1299=hypothèses!$AO$1),IF(E1299&lt;=hypothèses!$AT$9,hypothèses!$AW$9,IF(E1299&gt;=hypothèses!$AU$9,hypothèses!$AX$9,E1299*hypothèses!$AY$9)),IF(AND(A1299=hypothèses!$AV$11,G1299=hypothèses!$AP$1),IF(E1299&lt;=hypothèses!$AT$11,hypothèses!$AW$11,IF(E1299&gt;=hypothèses!$AU$11,hypothèses!$AX$11,E1299*hypothèses!$AY$11)),IF(AND(A1299=hypothèses!$AV$12,G1299=hypothèses!$AP$1),IF(E1299&lt;=hypothèses!$AT$12,hypothèses!$AW$12,IF(E1299&gt;=hypothèses!$AU$12,hypothèses!$AX$12,E1299*hypothèses!$AY$12)),IF(AND(A1299=hypothèses!$AV$14,G1299=hypothèses!$AQ$1),IF(E1299&lt;=hypothèses!$AT$14,hypothèses!$AW$14,IF(E1299&gt;=hypothèses!$AU$14,hypothèses!$AX$14,E1299*hypothèses!$AY$14)),IF(AND(A1299=hypothèses!$AV$15,G1299=hypothèses!$AQ$1),IF(E1299&lt;=hypothèses!$AT$15,hypothèses!$AW$15,IF(E1299&gt;=hypothèses!$AU$15,hypothèses!$AX$15,E1299*hypothèses!$AY$15)),IF(AND(A1299=hypothèses!$AV$17,G1299=hypothèses!$AR$1),IF(E1299&lt;=hypothèses!$AT$17,hypothèses!$AW$17,IF(E1299&gt;=hypothèses!$AU$17,hypothèses!$AX$17,E1299*hypothèses!$AY$17)),IF(AND(A1299=hypothèses!$AV$18,G1299=hypothèses!$AR$1),IF(E1299&lt;=hypothèses!$AT$18,hypothèses!$AW$18,IF(E1299&gt;=hypothèses!$AU$18,hypothèses!$AX$18,E1299*hypothèses!$AY$18)),0))))))))))))))</f>
        <v>30</v>
      </c>
      <c r="L1299" s="58"/>
    </row>
    <row r="1300" spans="1:12">
      <c r="A1300" t="s">
        <v>70</v>
      </c>
      <c r="B1300" s="59">
        <v>74917</v>
      </c>
      <c r="C1300">
        <v>30</v>
      </c>
      <c r="D1300">
        <v>1.75</v>
      </c>
      <c r="E1300" s="4">
        <f t="shared" si="20"/>
        <v>3567.4761904761904</v>
      </c>
      <c r="F1300" s="49">
        <f>IF($E1300&lt;=hypothèses!$AK$2,1,IF(AND($E1300&gt;hypothèses!$AJ$3,$E1300&lt;=hypothèses!$AK$3),2,IF(AND($E1300&gt;hypothèses!$AJ$4,$E1300&lt;=hypothèses!$AK$4),3,IF(AND($E1300&gt;hypothèses!$AJ$5,$E1300&lt;=hypothèses!$AK$5),4,IF(AND($E1300&gt;hypothèses!$AJ$6,$E1300&lt;=hypothèses!$AK$6),5,IF(AND($E1300&gt;hypothèses!$AJ$7,$E1300&lt;=hypothèses!$AK$7),6,IF(AND($E1300&gt;hypothèses!$AJ$8,$E1300&lt;=hypothèses!$AK$8),7,IF(AND($E1300&gt;hypothèses!$AJ$9,$E1300&lt;=hypothèses!$AK$9),8,IF(AND($E1300&gt;hypothèses!$AJ$10,$E1300&lt;=hypothèses!$AK$10),9,IF(AND($E1300&gt;hypothèses!$AJ$11,$E1300&lt;=hypothèses!$AK$11),10,""))))))))))</f>
        <v>10</v>
      </c>
      <c r="G1300" t="s">
        <v>16</v>
      </c>
      <c r="H1300">
        <v>1</v>
      </c>
      <c r="I1300">
        <v>175</v>
      </c>
      <c r="J1300" s="58" cm="1">
        <f t="array" ref="J13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201.99000000000007</v>
      </c>
      <c r="K1300" s="58">
        <f>IF(G1300="Tarif Frais de dossier",30,IF(I1300&lt;0,0,IF(AND(A1300=hypothèses!$AV$2,G1300=hypothèses!$AM$1),IF(E1300&lt;=hypothèses!$AT$2,hypothèses!$AW$2,IF(E1300&gt;=hypothèses!$AU$2,hypothèses!$AX$2,E1300*hypothèses!$AY$2)),IF(AND(A1300=hypothèses!$AV$3,G1300=hypothèses!$AM$1),IF(E1300&lt;=hypothèses!$AT$3,hypothèses!$AW$3,IF(E1300&gt;=hypothèses!$AU$3,hypothèses!$AX$3,E1300*hypothèses!$AY$3)),IF(AND(A1300=hypothèses!$AV$5,G1300=hypothèses!$AN$1),IF(E1300&lt;=hypothèses!$AT$5,hypothèses!$AW$5,IF(E1300&gt;=hypothèses!$AU$5,hypothèses!$AX$5,E1300*hypothèses!$AY$5)),IF(AND(A1300=hypothèses!$AV$6,G1300=hypothèses!$AN$1),IF(E1300&lt;=hypothèses!$AT$6,hypothèses!$AW$6,IF(E1300&gt;=hypothèses!$AU$6,hypothèses!$AX$6,E1300*hypothèses!$AY$6)),IF(AND(A1300=hypothèses!$AV$8,G1300=hypothèses!$AO$1),IF(E1300&lt;=hypothèses!$AT$8,hypothèses!$AW$8,IF(E1300&gt;=hypothèses!$AU$8,hypothèses!$AX$8,E1300*hypothèses!$AY$8)),IF(AND(A1300=hypothèses!$AV$9,G1300=hypothèses!$AO$1),IF(E1300&lt;=hypothèses!$AT$9,hypothèses!$AW$9,IF(E1300&gt;=hypothèses!$AU$9,hypothèses!$AX$9,E1300*hypothèses!$AY$9)),IF(AND(A1300=hypothèses!$AV$11,G1300=hypothèses!$AP$1),IF(E1300&lt;=hypothèses!$AT$11,hypothèses!$AW$11,IF(E1300&gt;=hypothèses!$AU$11,hypothèses!$AX$11,E1300*hypothèses!$AY$11)),IF(AND(A1300=hypothèses!$AV$12,G1300=hypothèses!$AP$1),IF(E1300&lt;=hypothèses!$AT$12,hypothèses!$AW$12,IF(E1300&gt;=hypothèses!$AU$12,hypothèses!$AX$12,E1300*hypothèses!$AY$12)),IF(AND(A1300=hypothèses!$AV$14,G1300=hypothèses!$AQ$1),IF(E1300&lt;=hypothèses!$AT$14,hypothèses!$AW$14,IF(E1300&gt;=hypothèses!$AU$14,hypothèses!$AX$14,E1300*hypothèses!$AY$14)),IF(AND(A1300=hypothèses!$AV$15,G1300=hypothèses!$AQ$1),IF(E1300&lt;=hypothèses!$AT$15,hypothèses!$AW$15,IF(E1300&gt;=hypothèses!$AU$15,hypothèses!$AX$15,E1300*hypothèses!$AY$15)),IF(AND(A1300=hypothèses!$AV$17,G1300=hypothèses!$AR$1),IF(E1300&lt;=hypothèses!$AT$17,hypothèses!$AW$17,IF(E1300&gt;=hypothèses!$AU$17,hypothèses!$AX$17,E1300*hypothèses!$AY$17)),IF(AND(A1300=hypothèses!$AV$18,G1300=hypothèses!$AR$1),IF(E1300&lt;=hypothèses!$AT$18,hypothèses!$AW$18,IF(E1300&gt;=hypothèses!$AU$18,hypothèses!$AX$18,E1300*hypothèses!$AY$18)),0))))))))))))))</f>
        <v>202</v>
      </c>
      <c r="L1300" s="58"/>
    </row>
    <row r="1301" spans="1:12">
      <c r="A1301" t="s">
        <v>70</v>
      </c>
      <c r="B1301" s="59">
        <v>72620</v>
      </c>
      <c r="C1301">
        <v>30</v>
      </c>
      <c r="D1301">
        <v>2</v>
      </c>
      <c r="E1301" s="4">
        <f t="shared" si="20"/>
        <v>3025.8333333333335</v>
      </c>
      <c r="F1301" s="49">
        <f>IF($E1301&lt;=hypothèses!$AK$2,1,IF(AND($E1301&gt;hypothèses!$AJ$3,$E1301&lt;=hypothèses!$AK$3),2,IF(AND($E1301&gt;hypothèses!$AJ$4,$E1301&lt;=hypothèses!$AK$4),3,IF(AND($E1301&gt;hypothèses!$AJ$5,$E1301&lt;=hypothèses!$AK$5),4,IF(AND($E1301&gt;hypothèses!$AJ$6,$E1301&lt;=hypothèses!$AK$6),5,IF(AND($E1301&gt;hypothèses!$AJ$7,$E1301&lt;=hypothèses!$AK$7),6,IF(AND($E1301&gt;hypothèses!$AJ$8,$E1301&lt;=hypothèses!$AK$8),7,IF(AND($E1301&gt;hypothèses!$AJ$9,$E1301&lt;=hypothèses!$AK$9),8,IF(AND($E1301&gt;hypothèses!$AJ$10,$E1301&lt;=hypothèses!$AK$10),9,IF(AND($E1301&gt;hypothèses!$AJ$11,$E1301&lt;=hypothèses!$AK$11),10,""))))))))))</f>
        <v>10</v>
      </c>
      <c r="G1301" t="s">
        <v>14</v>
      </c>
      <c r="H1301">
        <v>1</v>
      </c>
      <c r="I1301">
        <v>30</v>
      </c>
      <c r="J1301" s="58" cm="1">
        <f t="array" ref="J13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301" s="58">
        <f>IF(G1301="Tarif Frais de dossier",30,IF(I1301&lt;0,0,IF(AND(A1301=hypothèses!$AV$2,G1301=hypothèses!$AM$1),IF(E1301&lt;=hypothèses!$AT$2,hypothèses!$AW$2,IF(E1301&gt;=hypothèses!$AU$2,hypothèses!$AX$2,E1301*hypothèses!$AY$2)),IF(AND(A1301=hypothèses!$AV$3,G1301=hypothèses!$AM$1),IF(E1301&lt;=hypothèses!$AT$3,hypothèses!$AW$3,IF(E1301&gt;=hypothèses!$AU$3,hypothèses!$AX$3,E1301*hypothèses!$AY$3)),IF(AND(A1301=hypothèses!$AV$5,G1301=hypothèses!$AN$1),IF(E1301&lt;=hypothèses!$AT$5,hypothèses!$AW$5,IF(E1301&gt;=hypothèses!$AU$5,hypothèses!$AX$5,E1301*hypothèses!$AY$5)),IF(AND(A1301=hypothèses!$AV$6,G1301=hypothèses!$AN$1),IF(E1301&lt;=hypothèses!$AT$6,hypothèses!$AW$6,IF(E1301&gt;=hypothèses!$AU$6,hypothèses!$AX$6,E1301*hypothèses!$AY$6)),IF(AND(A1301=hypothèses!$AV$8,G1301=hypothèses!$AO$1),IF(E1301&lt;=hypothèses!$AT$8,hypothèses!$AW$8,IF(E1301&gt;=hypothèses!$AU$8,hypothèses!$AX$8,E1301*hypothèses!$AY$8)),IF(AND(A1301=hypothèses!$AV$9,G1301=hypothèses!$AO$1),IF(E1301&lt;=hypothèses!$AT$9,hypothèses!$AW$9,IF(E1301&gt;=hypothèses!$AU$9,hypothèses!$AX$9,E1301*hypothèses!$AY$9)),IF(AND(A1301=hypothèses!$AV$11,G1301=hypothèses!$AP$1),IF(E1301&lt;=hypothèses!$AT$11,hypothèses!$AW$11,IF(E1301&gt;=hypothèses!$AU$11,hypothèses!$AX$11,E1301*hypothèses!$AY$11)),IF(AND(A1301=hypothèses!$AV$12,G1301=hypothèses!$AP$1),IF(E1301&lt;=hypothèses!$AT$12,hypothèses!$AW$12,IF(E1301&gt;=hypothèses!$AU$12,hypothèses!$AX$12,E1301*hypothèses!$AY$12)),IF(AND(A1301=hypothèses!$AV$14,G1301=hypothèses!$AQ$1),IF(E1301&lt;=hypothèses!$AT$14,hypothèses!$AW$14,IF(E1301&gt;=hypothèses!$AU$14,hypothèses!$AX$14,E1301*hypothèses!$AY$14)),IF(AND(A1301=hypothèses!$AV$15,G1301=hypothèses!$AQ$1),IF(E1301&lt;=hypothèses!$AT$15,hypothèses!$AW$15,IF(E1301&gt;=hypothèses!$AU$15,hypothèses!$AX$15,E1301*hypothèses!$AY$15)),IF(AND(A1301=hypothèses!$AV$17,G1301=hypothèses!$AR$1),IF(E1301&lt;=hypothèses!$AT$17,hypothèses!$AW$17,IF(E1301&gt;=hypothèses!$AU$17,hypothèses!$AX$17,E1301*hypothèses!$AY$17)),IF(AND(A1301=hypothèses!$AV$18,G1301=hypothèses!$AR$1),IF(E1301&lt;=hypothèses!$AT$18,hypothèses!$AW$18,IF(E1301&gt;=hypothèses!$AU$18,hypothèses!$AX$18,E1301*hypothèses!$AY$18)),0))))))))))))))</f>
        <v>30</v>
      </c>
      <c r="L1301" s="58"/>
    </row>
    <row r="1302" spans="1:12">
      <c r="A1302" t="s">
        <v>70</v>
      </c>
      <c r="B1302" s="59">
        <v>72620</v>
      </c>
      <c r="C1302">
        <v>30</v>
      </c>
      <c r="D1302">
        <v>2</v>
      </c>
      <c r="E1302" s="4">
        <f t="shared" si="20"/>
        <v>3025.8333333333335</v>
      </c>
      <c r="F1302" s="49">
        <f>IF($E1302&lt;=hypothèses!$AK$2,1,IF(AND($E1302&gt;hypothèses!$AJ$3,$E1302&lt;=hypothèses!$AK$3),2,IF(AND($E1302&gt;hypothèses!$AJ$4,$E1302&lt;=hypothèses!$AK$4),3,IF(AND($E1302&gt;hypothèses!$AJ$5,$E1302&lt;=hypothèses!$AK$5),4,IF(AND($E1302&gt;hypothèses!$AJ$6,$E1302&lt;=hypothèses!$AK$6),5,IF(AND($E1302&gt;hypothèses!$AJ$7,$E1302&lt;=hypothèses!$AK$7),6,IF(AND($E1302&gt;hypothèses!$AJ$8,$E1302&lt;=hypothèses!$AK$8),7,IF(AND($E1302&gt;hypothèses!$AJ$9,$E1302&lt;=hypothèses!$AK$9),8,IF(AND($E1302&gt;hypothèses!$AJ$10,$E1302&lt;=hypothèses!$AK$10),9,IF(AND($E1302&gt;hypothèses!$AJ$11,$E1302&lt;=hypothèses!$AK$11),10,""))))))))))</f>
        <v>10</v>
      </c>
      <c r="G1302" t="s">
        <v>13</v>
      </c>
      <c r="H1302">
        <v>1</v>
      </c>
      <c r="I1302">
        <v>924</v>
      </c>
      <c r="J1302" s="58" cm="1">
        <f t="array" ref="J13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1302" s="58">
        <f>IF(G1302="Tarif Frais de dossier",30,IF(I1302&lt;0,0,IF(AND(A1302=hypothèses!$AV$2,G1302=hypothèses!$AM$1),IF(E1302&lt;=hypothèses!$AT$2,hypothèses!$AW$2,IF(E1302&gt;=hypothèses!$AU$2,hypothèses!$AX$2,E1302*hypothèses!$AY$2)),IF(AND(A1302=hypothèses!$AV$3,G1302=hypothèses!$AM$1),IF(E1302&lt;=hypothèses!$AT$3,hypothèses!$AW$3,IF(E1302&gt;=hypothèses!$AU$3,hypothèses!$AX$3,E1302*hypothèses!$AY$3)),IF(AND(A1302=hypothèses!$AV$5,G1302=hypothèses!$AN$1),IF(E1302&lt;=hypothèses!$AT$5,hypothèses!$AW$5,IF(E1302&gt;=hypothèses!$AU$5,hypothèses!$AX$5,E1302*hypothèses!$AY$5)),IF(AND(A1302=hypothèses!$AV$6,G1302=hypothèses!$AN$1),IF(E1302&lt;=hypothèses!$AT$6,hypothèses!$AW$6,IF(E1302&gt;=hypothèses!$AU$6,hypothèses!$AX$6,E1302*hypothèses!$AY$6)),IF(AND(A1302=hypothèses!$AV$8,G1302=hypothèses!$AO$1),IF(E1302&lt;=hypothèses!$AT$8,hypothèses!$AW$8,IF(E1302&gt;=hypothèses!$AU$8,hypothèses!$AX$8,E1302*hypothèses!$AY$8)),IF(AND(A1302=hypothèses!$AV$9,G1302=hypothèses!$AO$1),IF(E1302&lt;=hypothèses!$AT$9,hypothèses!$AW$9,IF(E1302&gt;=hypothèses!$AU$9,hypothèses!$AX$9,E1302*hypothèses!$AY$9)),IF(AND(A1302=hypothèses!$AV$11,G1302=hypothèses!$AP$1),IF(E1302&lt;=hypothèses!$AT$11,hypothèses!$AW$11,IF(E1302&gt;=hypothèses!$AU$11,hypothèses!$AX$11,E1302*hypothèses!$AY$11)),IF(AND(A1302=hypothèses!$AV$12,G1302=hypothèses!$AP$1),IF(E1302&lt;=hypothèses!$AT$12,hypothèses!$AW$12,IF(E1302&gt;=hypothèses!$AU$12,hypothèses!$AX$12,E1302*hypothèses!$AY$12)),IF(AND(A1302=hypothèses!$AV$14,G1302=hypothèses!$AQ$1),IF(E1302&lt;=hypothèses!$AT$14,hypothèses!$AW$14,IF(E1302&gt;=hypothèses!$AU$14,hypothèses!$AX$14,E1302*hypothèses!$AY$14)),IF(AND(A1302=hypothèses!$AV$15,G1302=hypothèses!$AQ$1),IF(E1302&lt;=hypothèses!$AT$15,hypothèses!$AW$15,IF(E1302&gt;=hypothèses!$AU$15,hypothèses!$AX$15,E1302*hypothèses!$AY$15)),IF(AND(A1302=hypothèses!$AV$17,G1302=hypothèses!$AR$1),IF(E1302&lt;=hypothèses!$AT$17,hypothèses!$AW$17,IF(E1302&gt;=hypothèses!$AU$17,hypothèses!$AX$17,E1302*hypothèses!$AY$17)),IF(AND(A1302=hypothèses!$AV$18,G1302=hypothèses!$AR$1),IF(E1302&lt;=hypothèses!$AT$18,hypothèses!$AW$18,IF(E1302&gt;=hypothèses!$AU$18,hypothèses!$AX$18,E1302*hypothèses!$AY$18)),0))))))))))))))</f>
        <v>798.82</v>
      </c>
      <c r="L1302" s="58"/>
    </row>
    <row r="1303" spans="1:12">
      <c r="A1303" t="s">
        <v>70</v>
      </c>
      <c r="B1303" s="59">
        <v>72620</v>
      </c>
      <c r="C1303">
        <v>30</v>
      </c>
      <c r="D1303">
        <v>2</v>
      </c>
      <c r="E1303" s="4">
        <f t="shared" si="20"/>
        <v>3025.8333333333335</v>
      </c>
      <c r="F1303" s="49">
        <f>IF($E1303&lt;=hypothèses!$AK$2,1,IF(AND($E1303&gt;hypothèses!$AJ$3,$E1303&lt;=hypothèses!$AK$3),2,IF(AND($E1303&gt;hypothèses!$AJ$4,$E1303&lt;=hypothèses!$AK$4),3,IF(AND($E1303&gt;hypothèses!$AJ$5,$E1303&lt;=hypothèses!$AK$5),4,IF(AND($E1303&gt;hypothèses!$AJ$6,$E1303&lt;=hypothèses!$AK$6),5,IF(AND($E1303&gt;hypothèses!$AJ$7,$E1303&lt;=hypothèses!$AK$7),6,IF(AND($E1303&gt;hypothèses!$AJ$8,$E1303&lt;=hypothèses!$AK$8),7,IF(AND($E1303&gt;hypothèses!$AJ$9,$E1303&lt;=hypothèses!$AK$9),8,IF(AND($E1303&gt;hypothèses!$AJ$10,$E1303&lt;=hypothèses!$AK$10),9,IF(AND($E1303&gt;hypothèses!$AJ$11,$E1303&lt;=hypothèses!$AK$11),10,""))))))))))</f>
        <v>10</v>
      </c>
      <c r="I1303">
        <v>0</v>
      </c>
      <c r="J1303" s="58" t="str" cm="1">
        <f t="array" ref="J13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03" s="58">
        <f>IF(G1303="Tarif Frais de dossier",30,IF(I1303&lt;0,0,IF(AND(A1303=hypothèses!$AV$2,G1303=hypothèses!$AM$1),IF(E1303&lt;=hypothèses!$AT$2,hypothèses!$AW$2,IF(E1303&gt;=hypothèses!$AU$2,hypothèses!$AX$2,E1303*hypothèses!$AY$2)),IF(AND(A1303=hypothèses!$AV$3,G1303=hypothèses!$AM$1),IF(E1303&lt;=hypothèses!$AT$3,hypothèses!$AW$3,IF(E1303&gt;=hypothèses!$AU$3,hypothèses!$AX$3,E1303*hypothèses!$AY$3)),IF(AND(A1303=hypothèses!$AV$5,G1303=hypothèses!$AN$1),IF(E1303&lt;=hypothèses!$AT$5,hypothèses!$AW$5,IF(E1303&gt;=hypothèses!$AU$5,hypothèses!$AX$5,E1303*hypothèses!$AY$5)),IF(AND(A1303=hypothèses!$AV$6,G1303=hypothèses!$AN$1),IF(E1303&lt;=hypothèses!$AT$6,hypothèses!$AW$6,IF(E1303&gt;=hypothèses!$AU$6,hypothèses!$AX$6,E1303*hypothèses!$AY$6)),IF(AND(A1303=hypothèses!$AV$8,G1303=hypothèses!$AO$1),IF(E1303&lt;=hypothèses!$AT$8,hypothèses!$AW$8,IF(E1303&gt;=hypothèses!$AU$8,hypothèses!$AX$8,E1303*hypothèses!$AY$8)),IF(AND(A1303=hypothèses!$AV$9,G1303=hypothèses!$AO$1),IF(E1303&lt;=hypothèses!$AT$9,hypothèses!$AW$9,IF(E1303&gt;=hypothèses!$AU$9,hypothèses!$AX$9,E1303*hypothèses!$AY$9)),IF(AND(A1303=hypothèses!$AV$11,G1303=hypothèses!$AP$1),IF(E1303&lt;=hypothèses!$AT$11,hypothèses!$AW$11,IF(E1303&gt;=hypothèses!$AU$11,hypothèses!$AX$11,E1303*hypothèses!$AY$11)),IF(AND(A1303=hypothèses!$AV$12,G1303=hypothèses!$AP$1),IF(E1303&lt;=hypothèses!$AT$12,hypothèses!$AW$12,IF(E1303&gt;=hypothèses!$AU$12,hypothèses!$AX$12,E1303*hypothèses!$AY$12)),IF(AND(A1303=hypothèses!$AV$14,G1303=hypothèses!$AQ$1),IF(E1303&lt;=hypothèses!$AT$14,hypothèses!$AW$14,IF(E1303&gt;=hypothèses!$AU$14,hypothèses!$AX$14,E1303*hypothèses!$AY$14)),IF(AND(A1303=hypothèses!$AV$15,G1303=hypothèses!$AQ$1),IF(E1303&lt;=hypothèses!$AT$15,hypothèses!$AW$15,IF(E1303&gt;=hypothèses!$AU$15,hypothèses!$AX$15,E1303*hypothèses!$AY$15)),IF(AND(A1303=hypothèses!$AV$17,G1303=hypothèses!$AR$1),IF(E1303&lt;=hypothèses!$AT$17,hypothèses!$AW$17,IF(E1303&gt;=hypothèses!$AU$17,hypothèses!$AX$17,E1303*hypothèses!$AY$17)),IF(AND(A1303=hypothèses!$AV$18,G1303=hypothèses!$AR$1),IF(E1303&lt;=hypothèses!$AT$18,hypothèses!$AW$18,IF(E1303&gt;=hypothèses!$AU$18,hypothèses!$AX$18,E1303*hypothèses!$AY$18)),0))))))))))))))</f>
        <v>0</v>
      </c>
      <c r="L1303" s="58"/>
    </row>
    <row r="1304" spans="1:12">
      <c r="A1304" t="s">
        <v>70</v>
      </c>
      <c r="B1304" s="59">
        <v>27902</v>
      </c>
      <c r="C1304">
        <v>12</v>
      </c>
      <c r="D1304">
        <v>1.5</v>
      </c>
      <c r="E1304" s="4">
        <f t="shared" si="20"/>
        <v>1550.1111111111111</v>
      </c>
      <c r="F1304" s="49">
        <f>IF($E1304&lt;=hypothèses!$AK$2,1,IF(AND($E1304&gt;hypothèses!$AJ$3,$E1304&lt;=hypothèses!$AK$3),2,IF(AND($E1304&gt;hypothèses!$AJ$4,$E1304&lt;=hypothèses!$AK$4),3,IF(AND($E1304&gt;hypothèses!$AJ$5,$E1304&lt;=hypothèses!$AK$5),4,IF(AND($E1304&gt;hypothèses!$AJ$6,$E1304&lt;=hypothèses!$AK$6),5,IF(AND($E1304&gt;hypothèses!$AJ$7,$E1304&lt;=hypothèses!$AK$7),6,IF(AND($E1304&gt;hypothèses!$AJ$8,$E1304&lt;=hypothèses!$AK$8),7,IF(AND($E1304&gt;hypothèses!$AJ$9,$E1304&lt;=hypothèses!$AK$9),8,IF(AND($E1304&gt;hypothèses!$AJ$10,$E1304&lt;=hypothèses!$AK$10),9,IF(AND($E1304&gt;hypothèses!$AJ$11,$E1304&lt;=hypothèses!$AK$11),10,""))))))))))</f>
        <v>8</v>
      </c>
      <c r="G1304" t="s">
        <v>13</v>
      </c>
      <c r="H1304">
        <v>1</v>
      </c>
      <c r="I1304">
        <v>413</v>
      </c>
      <c r="J1304" s="58" cm="1">
        <f t="array" ref="J13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304" s="58">
        <f>IF(G1304="Tarif Frais de dossier",30,IF(I1304&lt;0,0,IF(AND(A1304=hypothèses!$AV$2,G1304=hypothèses!$AM$1),IF(E1304&lt;=hypothèses!$AT$2,hypothèses!$AW$2,IF(E1304&gt;=hypothèses!$AU$2,hypothèses!$AX$2,E1304*hypothèses!$AY$2)),IF(AND(A1304=hypothèses!$AV$3,G1304=hypothèses!$AM$1),IF(E1304&lt;=hypothèses!$AT$3,hypothèses!$AW$3,IF(E1304&gt;=hypothèses!$AU$3,hypothèses!$AX$3,E1304*hypothèses!$AY$3)),IF(AND(A1304=hypothèses!$AV$5,G1304=hypothèses!$AN$1),IF(E1304&lt;=hypothèses!$AT$5,hypothèses!$AW$5,IF(E1304&gt;=hypothèses!$AU$5,hypothèses!$AX$5,E1304*hypothèses!$AY$5)),IF(AND(A1304=hypothèses!$AV$6,G1304=hypothèses!$AN$1),IF(E1304&lt;=hypothèses!$AT$6,hypothèses!$AW$6,IF(E1304&gt;=hypothèses!$AU$6,hypothèses!$AX$6,E1304*hypothèses!$AY$6)),IF(AND(A1304=hypothèses!$AV$8,G1304=hypothèses!$AO$1),IF(E1304&lt;=hypothèses!$AT$8,hypothèses!$AW$8,IF(E1304&gt;=hypothèses!$AU$8,hypothèses!$AX$8,E1304*hypothèses!$AY$8)),IF(AND(A1304=hypothèses!$AV$9,G1304=hypothèses!$AO$1),IF(E1304&lt;=hypothèses!$AT$9,hypothèses!$AW$9,IF(E1304&gt;=hypothèses!$AU$9,hypothèses!$AX$9,E1304*hypothèses!$AY$9)),IF(AND(A1304=hypothèses!$AV$11,G1304=hypothèses!$AP$1),IF(E1304&lt;=hypothèses!$AT$11,hypothèses!$AW$11,IF(E1304&gt;=hypothèses!$AU$11,hypothèses!$AX$11,E1304*hypothèses!$AY$11)),IF(AND(A1304=hypothèses!$AV$12,G1304=hypothèses!$AP$1),IF(E1304&lt;=hypothèses!$AT$12,hypothèses!$AW$12,IF(E1304&gt;=hypothèses!$AU$12,hypothèses!$AX$12,E1304*hypothèses!$AY$12)),IF(AND(A1304=hypothèses!$AV$14,G1304=hypothèses!$AQ$1),IF(E1304&lt;=hypothèses!$AT$14,hypothèses!$AW$14,IF(E1304&gt;=hypothèses!$AU$14,hypothèses!$AX$14,E1304*hypothèses!$AY$14)),IF(AND(A1304=hypothèses!$AV$15,G1304=hypothèses!$AQ$1),IF(E1304&lt;=hypothèses!$AT$15,hypothèses!$AW$15,IF(E1304&gt;=hypothèses!$AU$15,hypothèses!$AX$15,E1304*hypothèses!$AY$15)),IF(AND(A1304=hypothèses!$AV$17,G1304=hypothèses!$AR$1),IF(E1304&lt;=hypothèses!$AT$17,hypothèses!$AW$17,IF(E1304&gt;=hypothèses!$AU$17,hypothèses!$AX$17,E1304*hypothèses!$AY$17)),IF(AND(A1304=hypothèses!$AV$18,G1304=hypothèses!$AR$1),IF(E1304&lt;=hypothèses!$AT$18,hypothèses!$AW$18,IF(E1304&gt;=hypothèses!$AU$18,hypothèses!$AX$18,E1304*hypothèses!$AY$18)),0))))))))))))))</f>
        <v>409.22933333333333</v>
      </c>
      <c r="L1304" s="58"/>
    </row>
    <row r="1305" spans="1:12">
      <c r="A1305" t="s">
        <v>70</v>
      </c>
      <c r="B1305" s="59">
        <v>27902</v>
      </c>
      <c r="C1305">
        <v>12</v>
      </c>
      <c r="D1305">
        <v>1.5</v>
      </c>
      <c r="E1305" s="4">
        <f t="shared" si="20"/>
        <v>1550.1111111111111</v>
      </c>
      <c r="F1305" s="49">
        <f>IF($E1305&lt;=hypothèses!$AK$2,1,IF(AND($E1305&gt;hypothèses!$AJ$3,$E1305&lt;=hypothèses!$AK$3),2,IF(AND($E1305&gt;hypothèses!$AJ$4,$E1305&lt;=hypothèses!$AK$4),3,IF(AND($E1305&gt;hypothèses!$AJ$5,$E1305&lt;=hypothèses!$AK$5),4,IF(AND($E1305&gt;hypothèses!$AJ$6,$E1305&lt;=hypothèses!$AK$6),5,IF(AND($E1305&gt;hypothèses!$AJ$7,$E1305&lt;=hypothèses!$AK$7),6,IF(AND($E1305&gt;hypothèses!$AJ$8,$E1305&lt;=hypothèses!$AK$8),7,IF(AND($E1305&gt;hypothèses!$AJ$9,$E1305&lt;=hypothèses!$AK$9),8,IF(AND($E1305&gt;hypothèses!$AJ$10,$E1305&lt;=hypothèses!$AK$10),9,IF(AND($E1305&gt;hypothèses!$AJ$11,$E1305&lt;=hypothèses!$AK$11),10,""))))))))))</f>
        <v>8</v>
      </c>
      <c r="I1305">
        <v>0</v>
      </c>
      <c r="J1305" s="58" t="str" cm="1">
        <f t="array" ref="J13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05" s="58">
        <f>IF(G1305="Tarif Frais de dossier",30,IF(I1305&lt;0,0,IF(AND(A1305=hypothèses!$AV$2,G1305=hypothèses!$AM$1),IF(E1305&lt;=hypothèses!$AT$2,hypothèses!$AW$2,IF(E1305&gt;=hypothèses!$AU$2,hypothèses!$AX$2,E1305*hypothèses!$AY$2)),IF(AND(A1305=hypothèses!$AV$3,G1305=hypothèses!$AM$1),IF(E1305&lt;=hypothèses!$AT$3,hypothèses!$AW$3,IF(E1305&gt;=hypothèses!$AU$3,hypothèses!$AX$3,E1305*hypothèses!$AY$3)),IF(AND(A1305=hypothèses!$AV$5,G1305=hypothèses!$AN$1),IF(E1305&lt;=hypothèses!$AT$5,hypothèses!$AW$5,IF(E1305&gt;=hypothèses!$AU$5,hypothèses!$AX$5,E1305*hypothèses!$AY$5)),IF(AND(A1305=hypothèses!$AV$6,G1305=hypothèses!$AN$1),IF(E1305&lt;=hypothèses!$AT$6,hypothèses!$AW$6,IF(E1305&gt;=hypothèses!$AU$6,hypothèses!$AX$6,E1305*hypothèses!$AY$6)),IF(AND(A1305=hypothèses!$AV$8,G1305=hypothèses!$AO$1),IF(E1305&lt;=hypothèses!$AT$8,hypothèses!$AW$8,IF(E1305&gt;=hypothèses!$AU$8,hypothèses!$AX$8,E1305*hypothèses!$AY$8)),IF(AND(A1305=hypothèses!$AV$9,G1305=hypothèses!$AO$1),IF(E1305&lt;=hypothèses!$AT$9,hypothèses!$AW$9,IF(E1305&gt;=hypothèses!$AU$9,hypothèses!$AX$9,E1305*hypothèses!$AY$9)),IF(AND(A1305=hypothèses!$AV$11,G1305=hypothèses!$AP$1),IF(E1305&lt;=hypothèses!$AT$11,hypothèses!$AW$11,IF(E1305&gt;=hypothèses!$AU$11,hypothèses!$AX$11,E1305*hypothèses!$AY$11)),IF(AND(A1305=hypothèses!$AV$12,G1305=hypothèses!$AP$1),IF(E1305&lt;=hypothèses!$AT$12,hypothèses!$AW$12,IF(E1305&gt;=hypothèses!$AU$12,hypothèses!$AX$12,E1305*hypothèses!$AY$12)),IF(AND(A1305=hypothèses!$AV$14,G1305=hypothèses!$AQ$1),IF(E1305&lt;=hypothèses!$AT$14,hypothèses!$AW$14,IF(E1305&gt;=hypothèses!$AU$14,hypothèses!$AX$14,E1305*hypothèses!$AY$14)),IF(AND(A1305=hypothèses!$AV$15,G1305=hypothèses!$AQ$1),IF(E1305&lt;=hypothèses!$AT$15,hypothèses!$AW$15,IF(E1305&gt;=hypothèses!$AU$15,hypothèses!$AX$15,E1305*hypothèses!$AY$15)),IF(AND(A1305=hypothèses!$AV$17,G1305=hypothèses!$AR$1),IF(E1305&lt;=hypothèses!$AT$17,hypothèses!$AW$17,IF(E1305&gt;=hypothèses!$AU$17,hypothèses!$AX$17,E1305*hypothèses!$AY$17)),IF(AND(A1305=hypothèses!$AV$18,G1305=hypothèses!$AR$1),IF(E1305&lt;=hypothèses!$AT$18,hypothèses!$AW$18,IF(E1305&gt;=hypothèses!$AU$18,hypothèses!$AX$18,E1305*hypothèses!$AY$18)),0))))))))))))))</f>
        <v>0</v>
      </c>
      <c r="L1305" s="58"/>
    </row>
    <row r="1306" spans="1:12">
      <c r="A1306" t="s">
        <v>70</v>
      </c>
      <c r="B1306" s="59">
        <v>58320</v>
      </c>
      <c r="C1306">
        <v>24</v>
      </c>
      <c r="D1306">
        <v>3</v>
      </c>
      <c r="E1306" s="4">
        <f t="shared" si="20"/>
        <v>1620</v>
      </c>
      <c r="F1306" s="49">
        <f>IF($E1306&lt;=hypothèses!$AK$2,1,IF(AND($E1306&gt;hypothèses!$AJ$3,$E1306&lt;=hypothèses!$AK$3),2,IF(AND($E1306&gt;hypothèses!$AJ$4,$E1306&lt;=hypothèses!$AK$4),3,IF(AND($E1306&gt;hypothèses!$AJ$5,$E1306&lt;=hypothèses!$AK$5),4,IF(AND($E1306&gt;hypothèses!$AJ$6,$E1306&lt;=hypothèses!$AK$6),5,IF(AND($E1306&gt;hypothèses!$AJ$7,$E1306&lt;=hypothèses!$AK$7),6,IF(AND($E1306&gt;hypothèses!$AJ$8,$E1306&lt;=hypothèses!$AK$8),7,IF(AND($E1306&gt;hypothèses!$AJ$9,$E1306&lt;=hypothèses!$AK$9),8,IF(AND($E1306&gt;hypothèses!$AJ$10,$E1306&lt;=hypothèses!$AK$10),9,IF(AND($E1306&gt;hypothèses!$AJ$11,$E1306&lt;=hypothèses!$AK$11),10,""))))))))))</f>
        <v>8</v>
      </c>
      <c r="G1306" t="s">
        <v>13</v>
      </c>
      <c r="H1306">
        <v>1</v>
      </c>
      <c r="I1306">
        <v>845</v>
      </c>
      <c r="J1306" s="58" cm="1">
        <f t="array" ref="J13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306" s="58">
        <f>IF(G1306="Tarif Frais de dossier",30,IF(I1306&lt;0,0,IF(AND(A1306=hypothèses!$AV$2,G1306=hypothèses!$AM$1),IF(E1306&lt;=hypothèses!$AT$2,hypothèses!$AW$2,IF(E1306&gt;=hypothèses!$AU$2,hypothèses!$AX$2,E1306*hypothèses!$AY$2)),IF(AND(A1306=hypothèses!$AV$3,G1306=hypothèses!$AM$1),IF(E1306&lt;=hypothèses!$AT$3,hypothèses!$AW$3,IF(E1306&gt;=hypothèses!$AU$3,hypothèses!$AX$3,E1306*hypothèses!$AY$3)),IF(AND(A1306=hypothèses!$AV$5,G1306=hypothèses!$AN$1),IF(E1306&lt;=hypothèses!$AT$5,hypothèses!$AW$5,IF(E1306&gt;=hypothèses!$AU$5,hypothèses!$AX$5,E1306*hypothèses!$AY$5)),IF(AND(A1306=hypothèses!$AV$6,G1306=hypothèses!$AN$1),IF(E1306&lt;=hypothèses!$AT$6,hypothèses!$AW$6,IF(E1306&gt;=hypothèses!$AU$6,hypothèses!$AX$6,E1306*hypothèses!$AY$6)),IF(AND(A1306=hypothèses!$AV$8,G1306=hypothèses!$AO$1),IF(E1306&lt;=hypothèses!$AT$8,hypothèses!$AW$8,IF(E1306&gt;=hypothèses!$AU$8,hypothèses!$AX$8,E1306*hypothèses!$AY$8)),IF(AND(A1306=hypothèses!$AV$9,G1306=hypothèses!$AO$1),IF(E1306&lt;=hypothèses!$AT$9,hypothèses!$AW$9,IF(E1306&gt;=hypothèses!$AU$9,hypothèses!$AX$9,E1306*hypothèses!$AY$9)),IF(AND(A1306=hypothèses!$AV$11,G1306=hypothèses!$AP$1),IF(E1306&lt;=hypothèses!$AT$11,hypothèses!$AW$11,IF(E1306&gt;=hypothèses!$AU$11,hypothèses!$AX$11,E1306*hypothèses!$AY$11)),IF(AND(A1306=hypothèses!$AV$12,G1306=hypothèses!$AP$1),IF(E1306&lt;=hypothèses!$AT$12,hypothèses!$AW$12,IF(E1306&gt;=hypothèses!$AU$12,hypothèses!$AX$12,E1306*hypothèses!$AY$12)),IF(AND(A1306=hypothèses!$AV$14,G1306=hypothèses!$AQ$1),IF(E1306&lt;=hypothèses!$AT$14,hypothèses!$AW$14,IF(E1306&gt;=hypothèses!$AU$14,hypothèses!$AX$14,E1306*hypothèses!$AY$14)),IF(AND(A1306=hypothèses!$AV$15,G1306=hypothèses!$AQ$1),IF(E1306&lt;=hypothèses!$AT$15,hypothèses!$AW$15,IF(E1306&gt;=hypothèses!$AU$15,hypothèses!$AX$15,E1306*hypothèses!$AY$15)),IF(AND(A1306=hypothèses!$AV$17,G1306=hypothèses!$AR$1),IF(E1306&lt;=hypothèses!$AT$17,hypothèses!$AW$17,IF(E1306&gt;=hypothèses!$AU$17,hypothèses!$AX$17,E1306*hypothèses!$AY$17)),IF(AND(A1306=hypothèses!$AV$18,G1306=hypothèses!$AR$1),IF(E1306&lt;=hypothèses!$AT$18,hypothèses!$AW$18,IF(E1306&gt;=hypothèses!$AU$18,hypothèses!$AX$18,E1306*hypothèses!$AY$18)),0))))))))))))))</f>
        <v>427.68</v>
      </c>
      <c r="L1306" s="58"/>
    </row>
    <row r="1307" spans="1:12">
      <c r="A1307" t="s">
        <v>70</v>
      </c>
      <c r="B1307" s="59">
        <v>58320</v>
      </c>
      <c r="C1307">
        <v>24</v>
      </c>
      <c r="D1307">
        <v>3</v>
      </c>
      <c r="E1307" s="4">
        <f t="shared" si="20"/>
        <v>1620</v>
      </c>
      <c r="F1307" s="49">
        <f>IF($E1307&lt;=hypothèses!$AK$2,1,IF(AND($E1307&gt;hypothèses!$AJ$3,$E1307&lt;=hypothèses!$AK$3),2,IF(AND($E1307&gt;hypothèses!$AJ$4,$E1307&lt;=hypothèses!$AK$4),3,IF(AND($E1307&gt;hypothèses!$AJ$5,$E1307&lt;=hypothèses!$AK$5),4,IF(AND($E1307&gt;hypothèses!$AJ$6,$E1307&lt;=hypothèses!$AK$6),5,IF(AND($E1307&gt;hypothèses!$AJ$7,$E1307&lt;=hypothèses!$AK$7),6,IF(AND($E1307&gt;hypothèses!$AJ$8,$E1307&lt;=hypothèses!$AK$8),7,IF(AND($E1307&gt;hypothèses!$AJ$9,$E1307&lt;=hypothèses!$AK$9),8,IF(AND($E1307&gt;hypothèses!$AJ$10,$E1307&lt;=hypothèses!$AK$10),9,IF(AND($E1307&gt;hypothèses!$AJ$11,$E1307&lt;=hypothèses!$AK$11),10,""))))))))))</f>
        <v>8</v>
      </c>
      <c r="I1307">
        <v>0</v>
      </c>
      <c r="J1307" s="58" t="str" cm="1">
        <f t="array" ref="J13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07" s="58">
        <f>IF(G1307="Tarif Frais de dossier",30,IF(I1307&lt;0,0,IF(AND(A1307=hypothèses!$AV$2,G1307=hypothèses!$AM$1),IF(E1307&lt;=hypothèses!$AT$2,hypothèses!$AW$2,IF(E1307&gt;=hypothèses!$AU$2,hypothèses!$AX$2,E1307*hypothèses!$AY$2)),IF(AND(A1307=hypothèses!$AV$3,G1307=hypothèses!$AM$1),IF(E1307&lt;=hypothèses!$AT$3,hypothèses!$AW$3,IF(E1307&gt;=hypothèses!$AU$3,hypothèses!$AX$3,E1307*hypothèses!$AY$3)),IF(AND(A1307=hypothèses!$AV$5,G1307=hypothèses!$AN$1),IF(E1307&lt;=hypothèses!$AT$5,hypothèses!$AW$5,IF(E1307&gt;=hypothèses!$AU$5,hypothèses!$AX$5,E1307*hypothèses!$AY$5)),IF(AND(A1307=hypothèses!$AV$6,G1307=hypothèses!$AN$1),IF(E1307&lt;=hypothèses!$AT$6,hypothèses!$AW$6,IF(E1307&gt;=hypothèses!$AU$6,hypothèses!$AX$6,E1307*hypothèses!$AY$6)),IF(AND(A1307=hypothèses!$AV$8,G1307=hypothèses!$AO$1),IF(E1307&lt;=hypothèses!$AT$8,hypothèses!$AW$8,IF(E1307&gt;=hypothèses!$AU$8,hypothèses!$AX$8,E1307*hypothèses!$AY$8)),IF(AND(A1307=hypothèses!$AV$9,G1307=hypothèses!$AO$1),IF(E1307&lt;=hypothèses!$AT$9,hypothèses!$AW$9,IF(E1307&gt;=hypothèses!$AU$9,hypothèses!$AX$9,E1307*hypothèses!$AY$9)),IF(AND(A1307=hypothèses!$AV$11,G1307=hypothèses!$AP$1),IF(E1307&lt;=hypothèses!$AT$11,hypothèses!$AW$11,IF(E1307&gt;=hypothèses!$AU$11,hypothèses!$AX$11,E1307*hypothèses!$AY$11)),IF(AND(A1307=hypothèses!$AV$12,G1307=hypothèses!$AP$1),IF(E1307&lt;=hypothèses!$AT$12,hypothèses!$AW$12,IF(E1307&gt;=hypothèses!$AU$12,hypothèses!$AX$12,E1307*hypothèses!$AY$12)),IF(AND(A1307=hypothèses!$AV$14,G1307=hypothèses!$AQ$1),IF(E1307&lt;=hypothèses!$AT$14,hypothèses!$AW$14,IF(E1307&gt;=hypothèses!$AU$14,hypothèses!$AX$14,E1307*hypothèses!$AY$14)),IF(AND(A1307=hypothèses!$AV$15,G1307=hypothèses!$AQ$1),IF(E1307&lt;=hypothèses!$AT$15,hypothèses!$AW$15,IF(E1307&gt;=hypothèses!$AU$15,hypothèses!$AX$15,E1307*hypothèses!$AY$15)),IF(AND(A1307=hypothèses!$AV$17,G1307=hypothèses!$AR$1),IF(E1307&lt;=hypothèses!$AT$17,hypothèses!$AW$17,IF(E1307&gt;=hypothèses!$AU$17,hypothèses!$AX$17,E1307*hypothèses!$AY$17)),IF(AND(A1307=hypothèses!$AV$18,G1307=hypothèses!$AR$1),IF(E1307&lt;=hypothèses!$AT$18,hypothèses!$AW$18,IF(E1307&gt;=hypothèses!$AU$18,hypothèses!$AX$18,E1307*hypothèses!$AY$18)),0))))))))))))))</f>
        <v>0</v>
      </c>
      <c r="L1307" s="58"/>
    </row>
    <row r="1308" spans="1:12">
      <c r="A1308" t="s">
        <v>70</v>
      </c>
      <c r="B1308" s="59">
        <v>62033</v>
      </c>
      <c r="C1308">
        <v>25</v>
      </c>
      <c r="D1308">
        <v>3</v>
      </c>
      <c r="E1308" s="4">
        <f t="shared" si="20"/>
        <v>1723.1388888888889</v>
      </c>
      <c r="F1308" s="49">
        <f>IF($E1308&lt;=hypothèses!$AK$2,1,IF(AND($E1308&gt;hypothèses!$AJ$3,$E1308&lt;=hypothèses!$AK$3),2,IF(AND($E1308&gt;hypothèses!$AJ$4,$E1308&lt;=hypothèses!$AK$4),3,IF(AND($E1308&gt;hypothèses!$AJ$5,$E1308&lt;=hypothèses!$AK$5),4,IF(AND($E1308&gt;hypothèses!$AJ$6,$E1308&lt;=hypothèses!$AK$6),5,IF(AND($E1308&gt;hypothèses!$AJ$7,$E1308&lt;=hypothèses!$AK$7),6,IF(AND($E1308&gt;hypothèses!$AJ$8,$E1308&lt;=hypothèses!$AK$8),7,IF(AND($E1308&gt;hypothèses!$AJ$9,$E1308&lt;=hypothèses!$AK$9),8,IF(AND($E1308&gt;hypothèses!$AJ$10,$E1308&lt;=hypothèses!$AK$10),9,IF(AND($E1308&gt;hypothèses!$AJ$11,$E1308&lt;=hypothèses!$AK$11),10,""))))))))))</f>
        <v>8</v>
      </c>
      <c r="G1308" t="s">
        <v>16</v>
      </c>
      <c r="H1308">
        <v>1</v>
      </c>
      <c r="I1308">
        <v>163</v>
      </c>
      <c r="J1308" s="58" cm="1">
        <f t="array" ref="J13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1308" s="58">
        <f>IF(G1308="Tarif Frais de dossier",30,IF(I1308&lt;0,0,IF(AND(A1308=hypothèses!$AV$2,G1308=hypothèses!$AM$1),IF(E1308&lt;=hypothèses!$AT$2,hypothèses!$AW$2,IF(E1308&gt;=hypothèses!$AU$2,hypothèses!$AX$2,E1308*hypothèses!$AY$2)),IF(AND(A1308=hypothèses!$AV$3,G1308=hypothèses!$AM$1),IF(E1308&lt;=hypothèses!$AT$3,hypothèses!$AW$3,IF(E1308&gt;=hypothèses!$AU$3,hypothèses!$AX$3,E1308*hypothèses!$AY$3)),IF(AND(A1308=hypothèses!$AV$5,G1308=hypothèses!$AN$1),IF(E1308&lt;=hypothèses!$AT$5,hypothèses!$AW$5,IF(E1308&gt;=hypothèses!$AU$5,hypothèses!$AX$5,E1308*hypothèses!$AY$5)),IF(AND(A1308=hypothèses!$AV$6,G1308=hypothèses!$AN$1),IF(E1308&lt;=hypothèses!$AT$6,hypothèses!$AW$6,IF(E1308&gt;=hypothèses!$AU$6,hypothèses!$AX$6,E1308*hypothèses!$AY$6)),IF(AND(A1308=hypothèses!$AV$8,G1308=hypothèses!$AO$1),IF(E1308&lt;=hypothèses!$AT$8,hypothèses!$AW$8,IF(E1308&gt;=hypothèses!$AU$8,hypothèses!$AX$8,E1308*hypothèses!$AY$8)),IF(AND(A1308=hypothèses!$AV$9,G1308=hypothèses!$AO$1),IF(E1308&lt;=hypothèses!$AT$9,hypothèses!$AW$9,IF(E1308&gt;=hypothèses!$AU$9,hypothèses!$AX$9,E1308*hypothèses!$AY$9)),IF(AND(A1308=hypothèses!$AV$11,G1308=hypothèses!$AP$1),IF(E1308&lt;=hypothèses!$AT$11,hypothèses!$AW$11,IF(E1308&gt;=hypothèses!$AU$11,hypothèses!$AX$11,E1308*hypothèses!$AY$11)),IF(AND(A1308=hypothèses!$AV$12,G1308=hypothèses!$AP$1),IF(E1308&lt;=hypothèses!$AT$12,hypothèses!$AW$12,IF(E1308&gt;=hypothèses!$AU$12,hypothèses!$AX$12,E1308*hypothèses!$AY$12)),IF(AND(A1308=hypothèses!$AV$14,G1308=hypothèses!$AQ$1),IF(E1308&lt;=hypothèses!$AT$14,hypothèses!$AW$14,IF(E1308&gt;=hypothèses!$AU$14,hypothèses!$AX$14,E1308*hypothèses!$AY$14)),IF(AND(A1308=hypothèses!$AV$15,G1308=hypothèses!$AQ$1),IF(E1308&lt;=hypothèses!$AT$15,hypothèses!$AW$15,IF(E1308&gt;=hypothèses!$AU$15,hypothèses!$AX$15,E1308*hypothèses!$AY$15)),IF(AND(A1308=hypothèses!$AV$17,G1308=hypothèses!$AR$1),IF(E1308&lt;=hypothèses!$AT$17,hypothèses!$AW$17,IF(E1308&gt;=hypothèses!$AU$17,hypothèses!$AX$17,E1308*hypothèses!$AY$17)),IF(AND(A1308=hypothèses!$AV$18,G1308=hypothèses!$AR$1),IF(E1308&lt;=hypothèses!$AT$18,hypothèses!$AW$18,IF(E1308&gt;=hypothèses!$AU$18,hypothèses!$AX$18,E1308*hypothèses!$AY$18)),0))))))))))))))</f>
        <v>174.96487179487178</v>
      </c>
      <c r="L1308" s="58"/>
    </row>
    <row r="1309" spans="1:12">
      <c r="A1309" t="s">
        <v>70</v>
      </c>
      <c r="B1309" s="59">
        <v>16591</v>
      </c>
      <c r="C1309">
        <v>7</v>
      </c>
      <c r="D1309">
        <v>2</v>
      </c>
      <c r="E1309" s="4">
        <f t="shared" si="20"/>
        <v>691.29166666666663</v>
      </c>
      <c r="F1309" s="49">
        <f>IF($E1309&lt;=hypothèses!$AK$2,1,IF(AND($E1309&gt;hypothèses!$AJ$3,$E1309&lt;=hypothèses!$AK$3),2,IF(AND($E1309&gt;hypothèses!$AJ$4,$E1309&lt;=hypothèses!$AK$4),3,IF(AND($E1309&gt;hypothèses!$AJ$5,$E1309&lt;=hypothèses!$AK$5),4,IF(AND($E1309&gt;hypothèses!$AJ$6,$E1309&lt;=hypothèses!$AK$6),5,IF(AND($E1309&gt;hypothèses!$AJ$7,$E1309&lt;=hypothèses!$AK$7),6,IF(AND($E1309&gt;hypothèses!$AJ$8,$E1309&lt;=hypothèses!$AK$8),7,IF(AND($E1309&gt;hypothèses!$AJ$9,$E1309&lt;=hypothèses!$AK$9),8,IF(AND($E1309&gt;hypothèses!$AJ$10,$E1309&lt;=hypothèses!$AK$10),9,IF(AND($E1309&gt;hypothèses!$AJ$11,$E1309&lt;=hypothèses!$AK$11),10,""))))))))))</f>
        <v>4</v>
      </c>
      <c r="G1309" t="s">
        <v>17</v>
      </c>
      <c r="H1309">
        <v>1</v>
      </c>
      <c r="I1309">
        <v>66</v>
      </c>
      <c r="J1309" s="58" cm="1">
        <f t="array" ref="J13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207.99</v>
      </c>
      <c r="K1309" s="58">
        <f>IF(G1309="Tarif Frais de dossier",30,IF(I1309&lt;0,0,IF(AND(A1309=hypothèses!$AV$2,G1309=hypothèses!$AM$1),IF(E1309&lt;=hypothèses!$AT$2,hypothèses!$AW$2,IF(E1309&gt;=hypothèses!$AU$2,hypothèses!$AX$2,E1309*hypothèses!$AY$2)),IF(AND(A1309=hypothèses!$AV$3,G1309=hypothèses!$AM$1),IF(E1309&lt;=hypothèses!$AT$3,hypothèses!$AW$3,IF(E1309&gt;=hypothèses!$AU$3,hypothèses!$AX$3,E1309*hypothèses!$AY$3)),IF(AND(A1309=hypothèses!$AV$5,G1309=hypothèses!$AN$1),IF(E1309&lt;=hypothèses!$AT$5,hypothèses!$AW$5,IF(E1309&gt;=hypothèses!$AU$5,hypothèses!$AX$5,E1309*hypothèses!$AY$5)),IF(AND(A1309=hypothèses!$AV$6,G1309=hypothèses!$AN$1),IF(E1309&lt;=hypothèses!$AT$6,hypothèses!$AW$6,IF(E1309&gt;=hypothèses!$AU$6,hypothèses!$AX$6,E1309*hypothèses!$AY$6)),IF(AND(A1309=hypothèses!$AV$8,G1309=hypothèses!$AO$1),IF(E1309&lt;=hypothèses!$AT$8,hypothèses!$AW$8,IF(E1309&gt;=hypothèses!$AU$8,hypothèses!$AX$8,E1309*hypothèses!$AY$8)),IF(AND(A1309=hypothèses!$AV$9,G1309=hypothèses!$AO$1),IF(E1309&lt;=hypothèses!$AT$9,hypothèses!$AW$9,IF(E1309&gt;=hypothèses!$AU$9,hypothèses!$AX$9,E1309*hypothèses!$AY$9)),IF(AND(A1309=hypothèses!$AV$11,G1309=hypothèses!$AP$1),IF(E1309&lt;=hypothèses!$AT$11,hypothèses!$AW$11,IF(E1309&gt;=hypothèses!$AU$11,hypothèses!$AX$11,E1309*hypothèses!$AY$11)),IF(AND(A1309=hypothèses!$AV$12,G1309=hypothèses!$AP$1),IF(E1309&lt;=hypothèses!$AT$12,hypothèses!$AW$12,IF(E1309&gt;=hypothèses!$AU$12,hypothèses!$AX$12,E1309*hypothèses!$AY$12)),IF(AND(A1309=hypothèses!$AV$14,G1309=hypothèses!$AQ$1),IF(E1309&lt;=hypothèses!$AT$14,hypothèses!$AW$14,IF(E1309&gt;=hypothèses!$AU$14,hypothèses!$AX$14,E1309*hypothèses!$AY$14)),IF(AND(A1309=hypothèses!$AV$15,G1309=hypothèses!$AQ$1),IF(E1309&lt;=hypothèses!$AT$15,hypothèses!$AW$15,IF(E1309&gt;=hypothèses!$AU$15,hypothèses!$AX$15,E1309*hypothèses!$AY$15)),IF(AND(A1309=hypothèses!$AV$17,G1309=hypothèses!$AR$1),IF(E1309&lt;=hypothèses!$AT$17,hypothèses!$AW$17,IF(E1309&gt;=hypothèses!$AU$17,hypothèses!$AX$17,E1309*hypothèses!$AY$17)),IF(AND(A1309=hypothèses!$AV$18,G1309=hypothèses!$AR$1),IF(E1309&lt;=hypothèses!$AT$18,hypothèses!$AW$18,IF(E1309&gt;=hypothèses!$AU$18,hypothèses!$AX$18,E1309*hypothèses!$AY$18)),0))))))))))))))</f>
        <v>91.250500000000002</v>
      </c>
      <c r="L1309" s="58"/>
    </row>
    <row r="1310" spans="1:12">
      <c r="A1310" t="s">
        <v>70</v>
      </c>
      <c r="B1310" s="59">
        <v>16591</v>
      </c>
      <c r="C1310">
        <v>7</v>
      </c>
      <c r="D1310">
        <v>2</v>
      </c>
      <c r="E1310" s="4">
        <f t="shared" si="20"/>
        <v>691.29166666666663</v>
      </c>
      <c r="F1310" s="49">
        <f>IF($E1310&lt;=hypothèses!$AK$2,1,IF(AND($E1310&gt;hypothèses!$AJ$3,$E1310&lt;=hypothèses!$AK$3),2,IF(AND($E1310&gt;hypothèses!$AJ$4,$E1310&lt;=hypothèses!$AK$4),3,IF(AND($E1310&gt;hypothèses!$AJ$5,$E1310&lt;=hypothèses!$AK$5),4,IF(AND($E1310&gt;hypothèses!$AJ$6,$E1310&lt;=hypothèses!$AK$6),5,IF(AND($E1310&gt;hypothèses!$AJ$7,$E1310&lt;=hypothèses!$AK$7),6,IF(AND($E1310&gt;hypothèses!$AJ$8,$E1310&lt;=hypothèses!$AK$8),7,IF(AND($E1310&gt;hypothèses!$AJ$9,$E1310&lt;=hypothèses!$AK$9),8,IF(AND($E1310&gt;hypothèses!$AJ$10,$E1310&lt;=hypothèses!$AK$10),9,IF(AND($E1310&gt;hypothèses!$AJ$11,$E1310&lt;=hypothèses!$AK$11),10,""))))))))))</f>
        <v>4</v>
      </c>
      <c r="I1310">
        <v>0</v>
      </c>
      <c r="J1310" s="58" t="str" cm="1">
        <f t="array" ref="J13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10" s="58">
        <f>IF(G1310="Tarif Frais de dossier",30,IF(I1310&lt;0,0,IF(AND(A1310=hypothèses!$AV$2,G1310=hypothèses!$AM$1),IF(E1310&lt;=hypothèses!$AT$2,hypothèses!$AW$2,IF(E1310&gt;=hypothèses!$AU$2,hypothèses!$AX$2,E1310*hypothèses!$AY$2)),IF(AND(A1310=hypothèses!$AV$3,G1310=hypothèses!$AM$1),IF(E1310&lt;=hypothèses!$AT$3,hypothèses!$AW$3,IF(E1310&gt;=hypothèses!$AU$3,hypothèses!$AX$3,E1310*hypothèses!$AY$3)),IF(AND(A1310=hypothèses!$AV$5,G1310=hypothèses!$AN$1),IF(E1310&lt;=hypothèses!$AT$5,hypothèses!$AW$5,IF(E1310&gt;=hypothèses!$AU$5,hypothèses!$AX$5,E1310*hypothèses!$AY$5)),IF(AND(A1310=hypothèses!$AV$6,G1310=hypothèses!$AN$1),IF(E1310&lt;=hypothèses!$AT$6,hypothèses!$AW$6,IF(E1310&gt;=hypothèses!$AU$6,hypothèses!$AX$6,E1310*hypothèses!$AY$6)),IF(AND(A1310=hypothèses!$AV$8,G1310=hypothèses!$AO$1),IF(E1310&lt;=hypothèses!$AT$8,hypothèses!$AW$8,IF(E1310&gt;=hypothèses!$AU$8,hypothèses!$AX$8,E1310*hypothèses!$AY$8)),IF(AND(A1310=hypothèses!$AV$9,G1310=hypothèses!$AO$1),IF(E1310&lt;=hypothèses!$AT$9,hypothèses!$AW$9,IF(E1310&gt;=hypothèses!$AU$9,hypothèses!$AX$9,E1310*hypothèses!$AY$9)),IF(AND(A1310=hypothèses!$AV$11,G1310=hypothèses!$AP$1),IF(E1310&lt;=hypothèses!$AT$11,hypothèses!$AW$11,IF(E1310&gt;=hypothèses!$AU$11,hypothèses!$AX$11,E1310*hypothèses!$AY$11)),IF(AND(A1310=hypothèses!$AV$12,G1310=hypothèses!$AP$1),IF(E1310&lt;=hypothèses!$AT$12,hypothèses!$AW$12,IF(E1310&gt;=hypothèses!$AU$12,hypothèses!$AX$12,E1310*hypothèses!$AY$12)),IF(AND(A1310=hypothèses!$AV$14,G1310=hypothèses!$AQ$1),IF(E1310&lt;=hypothèses!$AT$14,hypothèses!$AW$14,IF(E1310&gt;=hypothèses!$AU$14,hypothèses!$AX$14,E1310*hypothèses!$AY$14)),IF(AND(A1310=hypothèses!$AV$15,G1310=hypothèses!$AQ$1),IF(E1310&lt;=hypothèses!$AT$15,hypothèses!$AW$15,IF(E1310&gt;=hypothèses!$AU$15,hypothèses!$AX$15,E1310*hypothèses!$AY$15)),IF(AND(A1310=hypothèses!$AV$17,G1310=hypothèses!$AR$1),IF(E1310&lt;=hypothèses!$AT$17,hypothèses!$AW$17,IF(E1310&gt;=hypothèses!$AU$17,hypothèses!$AX$17,E1310*hypothèses!$AY$17)),IF(AND(A1310=hypothèses!$AV$18,G1310=hypothèses!$AR$1),IF(E1310&lt;=hypothèses!$AT$18,hypothèses!$AW$18,IF(E1310&gt;=hypothèses!$AU$18,hypothèses!$AX$18,E1310*hypothèses!$AY$18)),0))))))))))))))</f>
        <v>0</v>
      </c>
      <c r="L1310" s="58"/>
    </row>
    <row r="1311" spans="1:12">
      <c r="A1311" t="s">
        <v>68</v>
      </c>
      <c r="B1311" s="59">
        <v>20119</v>
      </c>
      <c r="C1311">
        <v>9</v>
      </c>
      <c r="D1311">
        <v>1</v>
      </c>
      <c r="E1311" s="4">
        <f t="shared" si="20"/>
        <v>1676.5833333333333</v>
      </c>
      <c r="F1311" s="49">
        <f>IF($E1311&lt;=hypothèses!$AK$2,1,IF(AND($E1311&gt;hypothèses!$AJ$3,$E1311&lt;=hypothèses!$AK$3),2,IF(AND($E1311&gt;hypothèses!$AJ$4,$E1311&lt;=hypothèses!$AK$4),3,IF(AND($E1311&gt;hypothèses!$AJ$5,$E1311&lt;=hypothèses!$AK$5),4,IF(AND($E1311&gt;hypothèses!$AJ$6,$E1311&lt;=hypothèses!$AK$6),5,IF(AND($E1311&gt;hypothèses!$AJ$7,$E1311&lt;=hypothèses!$AK$7),6,IF(AND($E1311&gt;hypothèses!$AJ$8,$E1311&lt;=hypothèses!$AK$8),7,IF(AND($E1311&gt;hypothèses!$AJ$9,$E1311&lt;=hypothèses!$AK$9),8,IF(AND($E1311&gt;hypothèses!$AJ$10,$E1311&lt;=hypothèses!$AK$10),9,IF(AND($E1311&gt;hypothèses!$AJ$11,$E1311&lt;=hypothèses!$AK$11),10,""))))))))))</f>
        <v>8</v>
      </c>
      <c r="G1311" t="s">
        <v>17</v>
      </c>
      <c r="H1311">
        <v>1.1000000000000001</v>
      </c>
      <c r="I1311">
        <v>301.39999999999998</v>
      </c>
      <c r="J1311" s="58" cm="1">
        <f t="array" ref="J13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547.45900000000006</v>
      </c>
      <c r="K1311" s="58">
        <f>IF(G1311="Tarif Frais de dossier",30,IF(I1311&lt;0,0,IF(AND(A1311=hypothèses!$AV$2,G1311=hypothèses!$AM$1),IF(E1311&lt;=hypothèses!$AT$2,hypothèses!$AW$2,IF(E1311&gt;=hypothèses!$AU$2,hypothèses!$AX$2,E1311*hypothèses!$AY$2)),IF(AND(A1311=hypothèses!$AV$3,G1311=hypothèses!$AM$1),IF(E1311&lt;=hypothèses!$AT$3,hypothèses!$AW$3,IF(E1311&gt;=hypothèses!$AU$3,hypothèses!$AX$3,E1311*hypothèses!$AY$3)),IF(AND(A1311=hypothèses!$AV$5,G1311=hypothèses!$AN$1),IF(E1311&lt;=hypothèses!$AT$5,hypothèses!$AW$5,IF(E1311&gt;=hypothèses!$AU$5,hypothèses!$AX$5,E1311*hypothèses!$AY$5)),IF(AND(A1311=hypothèses!$AV$6,G1311=hypothèses!$AN$1),IF(E1311&lt;=hypothèses!$AT$6,hypothèses!$AW$6,IF(E1311&gt;=hypothèses!$AU$6,hypothèses!$AX$6,E1311*hypothèses!$AY$6)),IF(AND(A1311=hypothèses!$AV$8,G1311=hypothèses!$AO$1),IF(E1311&lt;=hypothèses!$AT$8,hypothèses!$AW$8,IF(E1311&gt;=hypothèses!$AU$8,hypothèses!$AX$8,E1311*hypothèses!$AY$8)),IF(AND(A1311=hypothèses!$AV$9,G1311=hypothèses!$AO$1),IF(E1311&lt;=hypothèses!$AT$9,hypothèses!$AW$9,IF(E1311&gt;=hypothèses!$AU$9,hypothèses!$AX$9,E1311*hypothèses!$AY$9)),IF(AND(A1311=hypothèses!$AV$11,G1311=hypothèses!$AP$1),IF(E1311&lt;=hypothèses!$AT$11,hypothèses!$AW$11,IF(E1311&gt;=hypothèses!$AU$11,hypothèses!$AX$11,E1311*hypothèses!$AY$11)),IF(AND(A1311=hypothèses!$AV$12,G1311=hypothèses!$AP$1),IF(E1311&lt;=hypothèses!$AT$12,hypothèses!$AW$12,IF(E1311&gt;=hypothèses!$AU$12,hypothèses!$AX$12,E1311*hypothèses!$AY$12)),IF(AND(A1311=hypothèses!$AV$14,G1311=hypothèses!$AQ$1),IF(E1311&lt;=hypothèses!$AT$14,hypothèses!$AW$14,IF(E1311&gt;=hypothèses!$AU$14,hypothèses!$AX$14,E1311*hypothèses!$AY$14)),IF(AND(A1311=hypothèses!$AV$15,G1311=hypothèses!$AQ$1),IF(E1311&lt;=hypothèses!$AT$15,hypothèses!$AW$15,IF(E1311&gt;=hypothèses!$AU$15,hypothèses!$AX$15,E1311*hypothèses!$AY$15)),IF(AND(A1311=hypothèses!$AV$17,G1311=hypothèses!$AR$1),IF(E1311&lt;=hypothèses!$AT$17,hypothèses!$AW$17,IF(E1311&gt;=hypothèses!$AU$17,hypothèses!$AX$17,E1311*hypothèses!$AY$17)),IF(AND(A1311=hypothèses!$AV$18,G1311=hypothèses!$AR$1),IF(E1311&lt;=hypothèses!$AT$18,hypothèses!$AW$18,IF(E1311&gt;=hypothèses!$AU$18,hypothèses!$AX$18,E1311*hypothèses!$AY$18)),0))))))))))))))</f>
        <v>276.63625000000002</v>
      </c>
      <c r="L1311" s="58"/>
    </row>
    <row r="1312" spans="1:12">
      <c r="A1312" t="s">
        <v>68</v>
      </c>
      <c r="B1312" s="59">
        <v>19268</v>
      </c>
      <c r="C1312">
        <v>8</v>
      </c>
      <c r="D1312">
        <v>3</v>
      </c>
      <c r="E1312" s="4">
        <f t="shared" si="20"/>
        <v>535.22222222222229</v>
      </c>
      <c r="F1312" s="49">
        <f>IF($E1312&lt;=hypothèses!$AK$2,1,IF(AND($E1312&gt;hypothèses!$AJ$3,$E1312&lt;=hypothèses!$AK$3),2,IF(AND($E1312&gt;hypothèses!$AJ$4,$E1312&lt;=hypothèses!$AK$4),3,IF(AND($E1312&gt;hypothèses!$AJ$5,$E1312&lt;=hypothèses!$AK$5),4,IF(AND($E1312&gt;hypothèses!$AJ$6,$E1312&lt;=hypothèses!$AK$6),5,IF(AND($E1312&gt;hypothèses!$AJ$7,$E1312&lt;=hypothèses!$AK$7),6,IF(AND($E1312&gt;hypothèses!$AJ$8,$E1312&lt;=hypothèses!$AK$8),7,IF(AND($E1312&gt;hypothèses!$AJ$9,$E1312&lt;=hypothèses!$AK$9),8,IF(AND($E1312&gt;hypothèses!$AJ$10,$E1312&lt;=hypothèses!$AK$10),9,IF(AND($E1312&gt;hypothèses!$AJ$11,$E1312&lt;=hypothèses!$AK$11),10,""))))))))))</f>
        <v>3</v>
      </c>
      <c r="G1312" t="s">
        <v>14</v>
      </c>
      <c r="H1312">
        <v>1</v>
      </c>
      <c r="I1312">
        <v>30</v>
      </c>
      <c r="J1312" s="58" cm="1">
        <f t="array" ref="J13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312" s="58">
        <f>IF(G1312="Tarif Frais de dossier",30,IF(I1312&lt;0,0,IF(AND(A1312=hypothèses!$AV$2,G1312=hypothèses!$AM$1),IF(E1312&lt;=hypothèses!$AT$2,hypothèses!$AW$2,IF(E1312&gt;=hypothèses!$AU$2,hypothèses!$AX$2,E1312*hypothèses!$AY$2)),IF(AND(A1312=hypothèses!$AV$3,G1312=hypothèses!$AM$1),IF(E1312&lt;=hypothèses!$AT$3,hypothèses!$AW$3,IF(E1312&gt;=hypothèses!$AU$3,hypothèses!$AX$3,E1312*hypothèses!$AY$3)),IF(AND(A1312=hypothèses!$AV$5,G1312=hypothèses!$AN$1),IF(E1312&lt;=hypothèses!$AT$5,hypothèses!$AW$5,IF(E1312&gt;=hypothèses!$AU$5,hypothèses!$AX$5,E1312*hypothèses!$AY$5)),IF(AND(A1312=hypothèses!$AV$6,G1312=hypothèses!$AN$1),IF(E1312&lt;=hypothèses!$AT$6,hypothèses!$AW$6,IF(E1312&gt;=hypothèses!$AU$6,hypothèses!$AX$6,E1312*hypothèses!$AY$6)),IF(AND(A1312=hypothèses!$AV$8,G1312=hypothèses!$AO$1),IF(E1312&lt;=hypothèses!$AT$8,hypothèses!$AW$8,IF(E1312&gt;=hypothèses!$AU$8,hypothèses!$AX$8,E1312*hypothèses!$AY$8)),IF(AND(A1312=hypothèses!$AV$9,G1312=hypothèses!$AO$1),IF(E1312&lt;=hypothèses!$AT$9,hypothèses!$AW$9,IF(E1312&gt;=hypothèses!$AU$9,hypothèses!$AX$9,E1312*hypothèses!$AY$9)),IF(AND(A1312=hypothèses!$AV$11,G1312=hypothèses!$AP$1),IF(E1312&lt;=hypothèses!$AT$11,hypothèses!$AW$11,IF(E1312&gt;=hypothèses!$AU$11,hypothèses!$AX$11,E1312*hypothèses!$AY$11)),IF(AND(A1312=hypothèses!$AV$12,G1312=hypothèses!$AP$1),IF(E1312&lt;=hypothèses!$AT$12,hypothèses!$AW$12,IF(E1312&gt;=hypothèses!$AU$12,hypothèses!$AX$12,E1312*hypothèses!$AY$12)),IF(AND(A1312=hypothèses!$AV$14,G1312=hypothèses!$AQ$1),IF(E1312&lt;=hypothèses!$AT$14,hypothèses!$AW$14,IF(E1312&gt;=hypothèses!$AU$14,hypothèses!$AX$14,E1312*hypothèses!$AY$14)),IF(AND(A1312=hypothèses!$AV$15,G1312=hypothèses!$AQ$1),IF(E1312&lt;=hypothèses!$AT$15,hypothèses!$AW$15,IF(E1312&gt;=hypothèses!$AU$15,hypothèses!$AX$15,E1312*hypothèses!$AY$15)),IF(AND(A1312=hypothèses!$AV$17,G1312=hypothèses!$AR$1),IF(E1312&lt;=hypothèses!$AT$17,hypothèses!$AW$17,IF(E1312&gt;=hypothèses!$AU$17,hypothèses!$AX$17,E1312*hypothèses!$AY$17)),IF(AND(A1312=hypothèses!$AV$18,G1312=hypothèses!$AR$1),IF(E1312&lt;=hypothèses!$AT$18,hypothèses!$AW$18,IF(E1312&gt;=hypothèses!$AU$18,hypothèses!$AX$18,E1312*hypothèses!$AY$18)),0))))))))))))))</f>
        <v>30</v>
      </c>
      <c r="L1312" s="58"/>
    </row>
    <row r="1313" spans="1:12">
      <c r="A1313" t="s">
        <v>68</v>
      </c>
      <c r="B1313" s="59">
        <v>19268</v>
      </c>
      <c r="C1313">
        <v>8</v>
      </c>
      <c r="D1313">
        <v>3</v>
      </c>
      <c r="E1313" s="4">
        <f t="shared" si="20"/>
        <v>535.22222222222229</v>
      </c>
      <c r="F1313" s="49">
        <f>IF($E1313&lt;=hypothèses!$AK$2,1,IF(AND($E1313&gt;hypothèses!$AJ$3,$E1313&lt;=hypothèses!$AK$3),2,IF(AND($E1313&gt;hypothèses!$AJ$4,$E1313&lt;=hypothèses!$AK$4),3,IF(AND($E1313&gt;hypothèses!$AJ$5,$E1313&lt;=hypothèses!$AK$5),4,IF(AND($E1313&gt;hypothèses!$AJ$6,$E1313&lt;=hypothèses!$AK$6),5,IF(AND($E1313&gt;hypothèses!$AJ$7,$E1313&lt;=hypothèses!$AK$7),6,IF(AND($E1313&gt;hypothèses!$AJ$8,$E1313&lt;=hypothèses!$AK$8),7,IF(AND($E1313&gt;hypothèses!$AJ$9,$E1313&lt;=hypothèses!$AK$9),8,IF(AND($E1313&gt;hypothèses!$AJ$10,$E1313&lt;=hypothèses!$AK$10),9,IF(AND($E1313&gt;hypothèses!$AJ$11,$E1313&lt;=hypothèses!$AK$11),10,""))))))))))</f>
        <v>3</v>
      </c>
      <c r="G1313" t="s">
        <v>13</v>
      </c>
      <c r="H1313">
        <v>1</v>
      </c>
      <c r="I1313">
        <v>570</v>
      </c>
      <c r="J1313" s="58" cm="1">
        <f t="array" ref="J13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347.34</v>
      </c>
      <c r="K1313" s="58">
        <f>IF(G1313="Tarif Frais de dossier",30,IF(I1313&lt;0,0,IF(AND(A1313=hypothèses!$AV$2,G1313=hypothèses!$AM$1),IF(E1313&lt;=hypothèses!$AT$2,hypothèses!$AW$2,IF(E1313&gt;=hypothèses!$AU$2,hypothèses!$AX$2,E1313*hypothèses!$AY$2)),IF(AND(A1313=hypothèses!$AV$3,G1313=hypothèses!$AM$1),IF(E1313&lt;=hypothèses!$AT$3,hypothèses!$AW$3,IF(E1313&gt;=hypothèses!$AU$3,hypothèses!$AX$3,E1313*hypothèses!$AY$3)),IF(AND(A1313=hypothèses!$AV$5,G1313=hypothèses!$AN$1),IF(E1313&lt;=hypothèses!$AT$5,hypothèses!$AW$5,IF(E1313&gt;=hypothèses!$AU$5,hypothèses!$AX$5,E1313*hypothèses!$AY$5)),IF(AND(A1313=hypothèses!$AV$6,G1313=hypothèses!$AN$1),IF(E1313&lt;=hypothèses!$AT$6,hypothèses!$AW$6,IF(E1313&gt;=hypothèses!$AU$6,hypothèses!$AX$6,E1313*hypothèses!$AY$6)),IF(AND(A1313=hypothèses!$AV$8,G1313=hypothèses!$AO$1),IF(E1313&lt;=hypothèses!$AT$8,hypothèses!$AW$8,IF(E1313&gt;=hypothèses!$AU$8,hypothèses!$AX$8,E1313*hypothèses!$AY$8)),IF(AND(A1313=hypothèses!$AV$9,G1313=hypothèses!$AO$1),IF(E1313&lt;=hypothèses!$AT$9,hypothèses!$AW$9,IF(E1313&gt;=hypothèses!$AU$9,hypothèses!$AX$9,E1313*hypothèses!$AY$9)),IF(AND(A1313=hypothèses!$AV$11,G1313=hypothèses!$AP$1),IF(E1313&lt;=hypothèses!$AT$11,hypothèses!$AW$11,IF(E1313&gt;=hypothèses!$AU$11,hypothèses!$AX$11,E1313*hypothèses!$AY$11)),IF(AND(A1313=hypothèses!$AV$12,G1313=hypothèses!$AP$1),IF(E1313&lt;=hypothèses!$AT$12,hypothèses!$AW$12,IF(E1313&gt;=hypothèses!$AU$12,hypothèses!$AX$12,E1313*hypothèses!$AY$12)),IF(AND(A1313=hypothèses!$AV$14,G1313=hypothèses!$AQ$1),IF(E1313&lt;=hypothèses!$AT$14,hypothèses!$AW$14,IF(E1313&gt;=hypothèses!$AU$14,hypothèses!$AX$14,E1313*hypothèses!$AY$14)),IF(AND(A1313=hypothèses!$AV$15,G1313=hypothèses!$AQ$1),IF(E1313&lt;=hypothèses!$AT$15,hypothèses!$AW$15,IF(E1313&gt;=hypothèses!$AU$15,hypothèses!$AX$15,E1313*hypothèses!$AY$15)),IF(AND(A1313=hypothèses!$AV$17,G1313=hypothèses!$AR$1),IF(E1313&lt;=hypothèses!$AT$17,hypothèses!$AW$17,IF(E1313&gt;=hypothèses!$AU$17,hypothèses!$AX$17,E1313*hypothèses!$AY$17)),IF(AND(A1313=hypothèses!$AV$18,G1313=hypothèses!$AR$1),IF(E1313&lt;=hypothèses!$AT$18,hypothèses!$AW$18,IF(E1313&gt;=hypothèses!$AU$18,hypothèses!$AX$18,E1313*hypothèses!$AY$18)),0))))))))))))))</f>
        <v>176.62333333333336</v>
      </c>
      <c r="L1313" s="58"/>
    </row>
    <row r="1314" spans="1:12">
      <c r="A1314" t="s">
        <v>68</v>
      </c>
      <c r="B1314" s="59">
        <v>69044</v>
      </c>
      <c r="C1314">
        <v>28</v>
      </c>
      <c r="D1314">
        <v>2.5</v>
      </c>
      <c r="E1314" s="4">
        <f t="shared" si="20"/>
        <v>2301.4666666666667</v>
      </c>
      <c r="F1314" s="49">
        <f>IF($E1314&lt;=hypothèses!$AK$2,1,IF(AND($E1314&gt;hypothèses!$AJ$3,$E1314&lt;=hypothèses!$AK$3),2,IF(AND($E1314&gt;hypothèses!$AJ$4,$E1314&lt;=hypothèses!$AK$4),3,IF(AND($E1314&gt;hypothèses!$AJ$5,$E1314&lt;=hypothèses!$AK$5),4,IF(AND($E1314&gt;hypothèses!$AJ$6,$E1314&lt;=hypothèses!$AK$6),5,IF(AND($E1314&gt;hypothèses!$AJ$7,$E1314&lt;=hypothèses!$AK$7),6,IF(AND($E1314&gt;hypothèses!$AJ$8,$E1314&lt;=hypothèses!$AK$8),7,IF(AND($E1314&gt;hypothèses!$AJ$9,$E1314&lt;=hypothèses!$AK$9),8,IF(AND($E1314&gt;hypothèses!$AJ$10,$E1314&lt;=hypothèses!$AK$10),9,IF(AND($E1314&gt;hypothèses!$AJ$11,$E1314&lt;=hypothèses!$AK$11),10,""))))))))))</f>
        <v>9</v>
      </c>
      <c r="G1314" t="s">
        <v>13</v>
      </c>
      <c r="H1314">
        <v>1</v>
      </c>
      <c r="I1314">
        <v>1042</v>
      </c>
      <c r="J1314" s="58" cm="1">
        <f t="array" ref="J13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1191.3599999999999</v>
      </c>
      <c r="K1314" s="58">
        <f>IF(G1314="Tarif Frais de dossier",30,IF(I1314&lt;0,0,IF(AND(A1314=hypothèses!$AV$2,G1314=hypothèses!$AM$1),IF(E1314&lt;=hypothèses!$AT$2,hypothèses!$AW$2,IF(E1314&gt;=hypothèses!$AU$2,hypothèses!$AX$2,E1314*hypothèses!$AY$2)),IF(AND(A1314=hypothèses!$AV$3,G1314=hypothèses!$AM$1),IF(E1314&lt;=hypothèses!$AT$3,hypothèses!$AW$3,IF(E1314&gt;=hypothèses!$AU$3,hypothèses!$AX$3,E1314*hypothèses!$AY$3)),IF(AND(A1314=hypothèses!$AV$5,G1314=hypothèses!$AN$1),IF(E1314&lt;=hypothèses!$AT$5,hypothèses!$AW$5,IF(E1314&gt;=hypothèses!$AU$5,hypothèses!$AX$5,E1314*hypothèses!$AY$5)),IF(AND(A1314=hypothèses!$AV$6,G1314=hypothèses!$AN$1),IF(E1314&lt;=hypothèses!$AT$6,hypothèses!$AW$6,IF(E1314&gt;=hypothèses!$AU$6,hypothèses!$AX$6,E1314*hypothèses!$AY$6)),IF(AND(A1314=hypothèses!$AV$8,G1314=hypothèses!$AO$1),IF(E1314&lt;=hypothèses!$AT$8,hypothèses!$AW$8,IF(E1314&gt;=hypothèses!$AU$8,hypothèses!$AX$8,E1314*hypothèses!$AY$8)),IF(AND(A1314=hypothèses!$AV$9,G1314=hypothèses!$AO$1),IF(E1314&lt;=hypothèses!$AT$9,hypothèses!$AW$9,IF(E1314&gt;=hypothèses!$AU$9,hypothèses!$AX$9,E1314*hypothèses!$AY$9)),IF(AND(A1314=hypothèses!$AV$11,G1314=hypothèses!$AP$1),IF(E1314&lt;=hypothèses!$AT$11,hypothèses!$AW$11,IF(E1314&gt;=hypothèses!$AU$11,hypothèses!$AX$11,E1314*hypothèses!$AY$11)),IF(AND(A1314=hypothèses!$AV$12,G1314=hypothèses!$AP$1),IF(E1314&lt;=hypothèses!$AT$12,hypothèses!$AW$12,IF(E1314&gt;=hypothèses!$AU$12,hypothèses!$AX$12,E1314*hypothèses!$AY$12)),IF(AND(A1314=hypothèses!$AV$14,G1314=hypothèses!$AQ$1),IF(E1314&lt;=hypothèses!$AT$14,hypothèses!$AW$14,IF(E1314&gt;=hypothèses!$AU$14,hypothèses!$AX$14,E1314*hypothèses!$AY$14)),IF(AND(A1314=hypothèses!$AV$15,G1314=hypothèses!$AQ$1),IF(E1314&lt;=hypothèses!$AT$15,hypothèses!$AW$15,IF(E1314&gt;=hypothèses!$AU$15,hypothèses!$AX$15,E1314*hypothèses!$AY$15)),IF(AND(A1314=hypothèses!$AV$17,G1314=hypothèses!$AR$1),IF(E1314&lt;=hypothèses!$AT$17,hypothèses!$AW$17,IF(E1314&gt;=hypothèses!$AU$17,hypothèses!$AX$17,E1314*hypothèses!$AY$17)),IF(AND(A1314=hypothèses!$AV$18,G1314=hypothèses!$AR$1),IF(E1314&lt;=hypothèses!$AT$18,hypothèses!$AW$18,IF(E1314&gt;=hypothèses!$AU$18,hypothèses!$AX$18,E1314*hypothèses!$AY$18)),0))))))))))))))</f>
        <v>759.48400000000004</v>
      </c>
      <c r="L1314" s="58"/>
    </row>
    <row r="1315" spans="1:12">
      <c r="A1315" t="s">
        <v>68</v>
      </c>
      <c r="B1315" s="59">
        <v>69044</v>
      </c>
      <c r="C1315">
        <v>28</v>
      </c>
      <c r="D1315">
        <v>2.5</v>
      </c>
      <c r="E1315" s="4">
        <f t="shared" si="20"/>
        <v>2301.4666666666667</v>
      </c>
      <c r="F1315" s="49">
        <f>IF($E1315&lt;=hypothèses!$AK$2,1,IF(AND($E1315&gt;hypothèses!$AJ$3,$E1315&lt;=hypothèses!$AK$3),2,IF(AND($E1315&gt;hypothèses!$AJ$4,$E1315&lt;=hypothèses!$AK$4),3,IF(AND($E1315&gt;hypothèses!$AJ$5,$E1315&lt;=hypothèses!$AK$5),4,IF(AND($E1315&gt;hypothèses!$AJ$6,$E1315&lt;=hypothèses!$AK$6),5,IF(AND($E1315&gt;hypothèses!$AJ$7,$E1315&lt;=hypothèses!$AK$7),6,IF(AND($E1315&gt;hypothèses!$AJ$8,$E1315&lt;=hypothèses!$AK$8),7,IF(AND($E1315&gt;hypothèses!$AJ$9,$E1315&lt;=hypothèses!$AK$9),8,IF(AND($E1315&gt;hypothèses!$AJ$10,$E1315&lt;=hypothèses!$AK$10),9,IF(AND($E1315&gt;hypothèses!$AJ$11,$E1315&lt;=hypothèses!$AK$11),10,""))))))))))</f>
        <v>9</v>
      </c>
      <c r="G1315" t="s">
        <v>14</v>
      </c>
      <c r="H1315">
        <v>1</v>
      </c>
      <c r="I1315">
        <v>30</v>
      </c>
      <c r="J1315" s="58" cm="1">
        <f t="array" ref="J13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315" s="58">
        <f>IF(G1315="Tarif Frais de dossier",30,IF(I1315&lt;0,0,IF(AND(A1315=hypothèses!$AV$2,G1315=hypothèses!$AM$1),IF(E1315&lt;=hypothèses!$AT$2,hypothèses!$AW$2,IF(E1315&gt;=hypothèses!$AU$2,hypothèses!$AX$2,E1315*hypothèses!$AY$2)),IF(AND(A1315=hypothèses!$AV$3,G1315=hypothèses!$AM$1),IF(E1315&lt;=hypothèses!$AT$3,hypothèses!$AW$3,IF(E1315&gt;=hypothèses!$AU$3,hypothèses!$AX$3,E1315*hypothèses!$AY$3)),IF(AND(A1315=hypothèses!$AV$5,G1315=hypothèses!$AN$1),IF(E1315&lt;=hypothèses!$AT$5,hypothèses!$AW$5,IF(E1315&gt;=hypothèses!$AU$5,hypothèses!$AX$5,E1315*hypothèses!$AY$5)),IF(AND(A1315=hypothèses!$AV$6,G1315=hypothèses!$AN$1),IF(E1315&lt;=hypothèses!$AT$6,hypothèses!$AW$6,IF(E1315&gt;=hypothèses!$AU$6,hypothèses!$AX$6,E1315*hypothèses!$AY$6)),IF(AND(A1315=hypothèses!$AV$8,G1315=hypothèses!$AO$1),IF(E1315&lt;=hypothèses!$AT$8,hypothèses!$AW$8,IF(E1315&gt;=hypothèses!$AU$8,hypothèses!$AX$8,E1315*hypothèses!$AY$8)),IF(AND(A1315=hypothèses!$AV$9,G1315=hypothèses!$AO$1),IF(E1315&lt;=hypothèses!$AT$9,hypothèses!$AW$9,IF(E1315&gt;=hypothèses!$AU$9,hypothèses!$AX$9,E1315*hypothèses!$AY$9)),IF(AND(A1315=hypothèses!$AV$11,G1315=hypothèses!$AP$1),IF(E1315&lt;=hypothèses!$AT$11,hypothèses!$AW$11,IF(E1315&gt;=hypothèses!$AU$11,hypothèses!$AX$11,E1315*hypothèses!$AY$11)),IF(AND(A1315=hypothèses!$AV$12,G1315=hypothèses!$AP$1),IF(E1315&lt;=hypothèses!$AT$12,hypothèses!$AW$12,IF(E1315&gt;=hypothèses!$AU$12,hypothèses!$AX$12,E1315*hypothèses!$AY$12)),IF(AND(A1315=hypothèses!$AV$14,G1315=hypothèses!$AQ$1),IF(E1315&lt;=hypothèses!$AT$14,hypothèses!$AW$14,IF(E1315&gt;=hypothèses!$AU$14,hypothèses!$AX$14,E1315*hypothèses!$AY$14)),IF(AND(A1315=hypothèses!$AV$15,G1315=hypothèses!$AQ$1),IF(E1315&lt;=hypothèses!$AT$15,hypothèses!$AW$15,IF(E1315&gt;=hypothèses!$AU$15,hypothèses!$AX$15,E1315*hypothèses!$AY$15)),IF(AND(A1315=hypothèses!$AV$17,G1315=hypothèses!$AR$1),IF(E1315&lt;=hypothèses!$AT$17,hypothèses!$AW$17,IF(E1315&gt;=hypothèses!$AU$17,hypothèses!$AX$17,E1315*hypothèses!$AY$17)),IF(AND(A1315=hypothèses!$AV$18,G1315=hypothèses!$AR$1),IF(E1315&lt;=hypothèses!$AT$18,hypothèses!$AW$18,IF(E1315&gt;=hypothèses!$AU$18,hypothèses!$AX$18,E1315*hypothèses!$AY$18)),0))))))))))))))</f>
        <v>30</v>
      </c>
      <c r="L1315" s="58"/>
    </row>
    <row r="1316" spans="1:12">
      <c r="A1316" t="s">
        <v>68</v>
      </c>
      <c r="B1316" s="59">
        <v>69044</v>
      </c>
      <c r="C1316">
        <v>28</v>
      </c>
      <c r="D1316">
        <v>2.5</v>
      </c>
      <c r="E1316" s="4">
        <f t="shared" si="20"/>
        <v>2301.4666666666667</v>
      </c>
      <c r="F1316" s="49">
        <f>IF($E1316&lt;=hypothèses!$AK$2,1,IF(AND($E1316&gt;hypothèses!$AJ$3,$E1316&lt;=hypothèses!$AK$3),2,IF(AND($E1316&gt;hypothèses!$AJ$4,$E1316&lt;=hypothèses!$AK$4),3,IF(AND($E1316&gt;hypothèses!$AJ$5,$E1316&lt;=hypothèses!$AK$5),4,IF(AND($E1316&gt;hypothèses!$AJ$6,$E1316&lt;=hypothèses!$AK$6),5,IF(AND($E1316&gt;hypothèses!$AJ$7,$E1316&lt;=hypothèses!$AK$7),6,IF(AND($E1316&gt;hypothèses!$AJ$8,$E1316&lt;=hypothèses!$AK$8),7,IF(AND($E1316&gt;hypothèses!$AJ$9,$E1316&lt;=hypothèses!$AK$9),8,IF(AND($E1316&gt;hypothèses!$AJ$10,$E1316&lt;=hypothèses!$AK$10),9,IF(AND($E1316&gt;hypothèses!$AJ$11,$E1316&lt;=hypothèses!$AK$11),10,""))))))))))</f>
        <v>9</v>
      </c>
      <c r="I1316">
        <v>0</v>
      </c>
      <c r="J1316" s="58" t="str" cm="1">
        <f t="array" ref="J13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16" s="58">
        <f>IF(G1316="Tarif Frais de dossier",30,IF(I1316&lt;0,0,IF(AND(A1316=hypothèses!$AV$2,G1316=hypothèses!$AM$1),IF(E1316&lt;=hypothèses!$AT$2,hypothèses!$AW$2,IF(E1316&gt;=hypothèses!$AU$2,hypothèses!$AX$2,E1316*hypothèses!$AY$2)),IF(AND(A1316=hypothèses!$AV$3,G1316=hypothèses!$AM$1),IF(E1316&lt;=hypothèses!$AT$3,hypothèses!$AW$3,IF(E1316&gt;=hypothèses!$AU$3,hypothèses!$AX$3,E1316*hypothèses!$AY$3)),IF(AND(A1316=hypothèses!$AV$5,G1316=hypothèses!$AN$1),IF(E1316&lt;=hypothèses!$AT$5,hypothèses!$AW$5,IF(E1316&gt;=hypothèses!$AU$5,hypothèses!$AX$5,E1316*hypothèses!$AY$5)),IF(AND(A1316=hypothèses!$AV$6,G1316=hypothèses!$AN$1),IF(E1316&lt;=hypothèses!$AT$6,hypothèses!$AW$6,IF(E1316&gt;=hypothèses!$AU$6,hypothèses!$AX$6,E1316*hypothèses!$AY$6)),IF(AND(A1316=hypothèses!$AV$8,G1316=hypothèses!$AO$1),IF(E1316&lt;=hypothèses!$AT$8,hypothèses!$AW$8,IF(E1316&gt;=hypothèses!$AU$8,hypothèses!$AX$8,E1316*hypothèses!$AY$8)),IF(AND(A1316=hypothèses!$AV$9,G1316=hypothèses!$AO$1),IF(E1316&lt;=hypothèses!$AT$9,hypothèses!$AW$9,IF(E1316&gt;=hypothèses!$AU$9,hypothèses!$AX$9,E1316*hypothèses!$AY$9)),IF(AND(A1316=hypothèses!$AV$11,G1316=hypothèses!$AP$1),IF(E1316&lt;=hypothèses!$AT$11,hypothèses!$AW$11,IF(E1316&gt;=hypothèses!$AU$11,hypothèses!$AX$11,E1316*hypothèses!$AY$11)),IF(AND(A1316=hypothèses!$AV$12,G1316=hypothèses!$AP$1),IF(E1316&lt;=hypothèses!$AT$12,hypothèses!$AW$12,IF(E1316&gt;=hypothèses!$AU$12,hypothèses!$AX$12,E1316*hypothèses!$AY$12)),IF(AND(A1316=hypothèses!$AV$14,G1316=hypothèses!$AQ$1),IF(E1316&lt;=hypothèses!$AT$14,hypothèses!$AW$14,IF(E1316&gt;=hypothèses!$AU$14,hypothèses!$AX$14,E1316*hypothèses!$AY$14)),IF(AND(A1316=hypothèses!$AV$15,G1316=hypothèses!$AQ$1),IF(E1316&lt;=hypothèses!$AT$15,hypothèses!$AW$15,IF(E1316&gt;=hypothèses!$AU$15,hypothèses!$AX$15,E1316*hypothèses!$AY$15)),IF(AND(A1316=hypothèses!$AV$17,G1316=hypothèses!$AR$1),IF(E1316&lt;=hypothèses!$AT$17,hypothèses!$AW$17,IF(E1316&gt;=hypothèses!$AU$17,hypothèses!$AX$17,E1316*hypothèses!$AY$17)),IF(AND(A1316=hypothèses!$AV$18,G1316=hypothèses!$AR$1),IF(E1316&lt;=hypothèses!$AT$18,hypothèses!$AW$18,IF(E1316&gt;=hypothèses!$AU$18,hypothèses!$AX$18,E1316*hypothèses!$AY$18)),0))))))))))))))</f>
        <v>0</v>
      </c>
      <c r="L1316" s="58"/>
    </row>
    <row r="1317" spans="1:12">
      <c r="A1317" t="s">
        <v>70</v>
      </c>
      <c r="B1317" s="59">
        <v>179957</v>
      </c>
      <c r="C1317">
        <v>41</v>
      </c>
      <c r="D1317">
        <v>3</v>
      </c>
      <c r="E1317" s="4">
        <f t="shared" si="20"/>
        <v>4998.8055555555557</v>
      </c>
      <c r="F1317" s="49">
        <f>IF($E1317&lt;=hypothèses!$AK$2,1,IF(AND($E1317&gt;hypothèses!$AJ$3,$E1317&lt;=hypothèses!$AK$3),2,IF(AND($E1317&gt;hypothèses!$AJ$4,$E1317&lt;=hypothèses!$AK$4),3,IF(AND($E1317&gt;hypothèses!$AJ$5,$E1317&lt;=hypothèses!$AK$5),4,IF(AND($E1317&gt;hypothèses!$AJ$6,$E1317&lt;=hypothèses!$AK$6),5,IF(AND($E1317&gt;hypothèses!$AJ$7,$E1317&lt;=hypothèses!$AK$7),6,IF(AND($E1317&gt;hypothèses!$AJ$8,$E1317&lt;=hypothèses!$AK$8),7,IF(AND($E1317&gt;hypothèses!$AJ$9,$E1317&lt;=hypothèses!$AK$9),8,IF(AND($E1317&gt;hypothèses!$AJ$10,$E1317&lt;=hypothèses!$AK$10),9,IF(AND($E1317&gt;hypothèses!$AJ$11,$E1317&lt;=hypothèses!$AK$11),10,""))))))))))</f>
        <v>10</v>
      </c>
      <c r="G1317" t="s">
        <v>14</v>
      </c>
      <c r="H1317">
        <v>1</v>
      </c>
      <c r="I1317">
        <v>30</v>
      </c>
      <c r="J1317" s="58" cm="1">
        <f t="array" ref="J13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317" s="58">
        <f>IF(G1317="Tarif Frais de dossier",30,IF(I1317&lt;0,0,IF(AND(A1317=hypothèses!$AV$2,G1317=hypothèses!$AM$1),IF(E1317&lt;=hypothèses!$AT$2,hypothèses!$AW$2,IF(E1317&gt;=hypothèses!$AU$2,hypothèses!$AX$2,E1317*hypothèses!$AY$2)),IF(AND(A1317=hypothèses!$AV$3,G1317=hypothèses!$AM$1),IF(E1317&lt;=hypothèses!$AT$3,hypothèses!$AW$3,IF(E1317&gt;=hypothèses!$AU$3,hypothèses!$AX$3,E1317*hypothèses!$AY$3)),IF(AND(A1317=hypothèses!$AV$5,G1317=hypothèses!$AN$1),IF(E1317&lt;=hypothèses!$AT$5,hypothèses!$AW$5,IF(E1317&gt;=hypothèses!$AU$5,hypothèses!$AX$5,E1317*hypothèses!$AY$5)),IF(AND(A1317=hypothèses!$AV$6,G1317=hypothèses!$AN$1),IF(E1317&lt;=hypothèses!$AT$6,hypothèses!$AW$6,IF(E1317&gt;=hypothèses!$AU$6,hypothèses!$AX$6,E1317*hypothèses!$AY$6)),IF(AND(A1317=hypothèses!$AV$8,G1317=hypothèses!$AO$1),IF(E1317&lt;=hypothèses!$AT$8,hypothèses!$AW$8,IF(E1317&gt;=hypothèses!$AU$8,hypothèses!$AX$8,E1317*hypothèses!$AY$8)),IF(AND(A1317=hypothèses!$AV$9,G1317=hypothèses!$AO$1),IF(E1317&lt;=hypothèses!$AT$9,hypothèses!$AW$9,IF(E1317&gt;=hypothèses!$AU$9,hypothèses!$AX$9,E1317*hypothèses!$AY$9)),IF(AND(A1317=hypothèses!$AV$11,G1317=hypothèses!$AP$1),IF(E1317&lt;=hypothèses!$AT$11,hypothèses!$AW$11,IF(E1317&gt;=hypothèses!$AU$11,hypothèses!$AX$11,E1317*hypothèses!$AY$11)),IF(AND(A1317=hypothèses!$AV$12,G1317=hypothèses!$AP$1),IF(E1317&lt;=hypothèses!$AT$12,hypothèses!$AW$12,IF(E1317&gt;=hypothèses!$AU$12,hypothèses!$AX$12,E1317*hypothèses!$AY$12)),IF(AND(A1317=hypothèses!$AV$14,G1317=hypothèses!$AQ$1),IF(E1317&lt;=hypothèses!$AT$14,hypothèses!$AW$14,IF(E1317&gt;=hypothèses!$AU$14,hypothèses!$AX$14,E1317*hypothèses!$AY$14)),IF(AND(A1317=hypothèses!$AV$15,G1317=hypothèses!$AQ$1),IF(E1317&lt;=hypothèses!$AT$15,hypothèses!$AW$15,IF(E1317&gt;=hypothèses!$AU$15,hypothèses!$AX$15,E1317*hypothèses!$AY$15)),IF(AND(A1317=hypothèses!$AV$17,G1317=hypothèses!$AR$1),IF(E1317&lt;=hypothèses!$AT$17,hypothèses!$AW$17,IF(E1317&gt;=hypothèses!$AU$17,hypothèses!$AX$17,E1317*hypothèses!$AY$17)),IF(AND(A1317=hypothèses!$AV$18,G1317=hypothèses!$AR$1),IF(E1317&lt;=hypothèses!$AT$18,hypothèses!$AW$18,IF(E1317&gt;=hypothèses!$AU$18,hypothèses!$AX$18,E1317*hypothèses!$AY$18)),0))))))))))))))</f>
        <v>30</v>
      </c>
      <c r="L1317" s="58"/>
    </row>
    <row r="1318" spans="1:12">
      <c r="A1318" t="s">
        <v>70</v>
      </c>
      <c r="B1318" s="59">
        <v>179957</v>
      </c>
      <c r="C1318">
        <v>41</v>
      </c>
      <c r="D1318">
        <v>3</v>
      </c>
      <c r="E1318" s="4">
        <f t="shared" si="20"/>
        <v>4998.8055555555557</v>
      </c>
      <c r="F1318" s="49">
        <f>IF($E1318&lt;=hypothèses!$AK$2,1,IF(AND($E1318&gt;hypothèses!$AJ$3,$E1318&lt;=hypothèses!$AK$3),2,IF(AND($E1318&gt;hypothèses!$AJ$4,$E1318&lt;=hypothèses!$AK$4),3,IF(AND($E1318&gt;hypothèses!$AJ$5,$E1318&lt;=hypothèses!$AK$5),4,IF(AND($E1318&gt;hypothèses!$AJ$6,$E1318&lt;=hypothèses!$AK$6),5,IF(AND($E1318&gt;hypothèses!$AJ$7,$E1318&lt;=hypothèses!$AK$7),6,IF(AND($E1318&gt;hypothèses!$AJ$8,$E1318&lt;=hypothèses!$AK$8),7,IF(AND($E1318&gt;hypothèses!$AJ$9,$E1318&lt;=hypothèses!$AK$9),8,IF(AND($E1318&gt;hypothèses!$AJ$10,$E1318&lt;=hypothèses!$AK$10),9,IF(AND($E1318&gt;hypothèses!$AJ$11,$E1318&lt;=hypothèses!$AK$11),10,""))))))))))</f>
        <v>10</v>
      </c>
      <c r="G1318" t="s">
        <v>17</v>
      </c>
      <c r="H1318">
        <v>1.1000000000000001</v>
      </c>
      <c r="I1318">
        <v>541.20000000000005</v>
      </c>
      <c r="J1318" s="58" cm="1">
        <f t="array" ref="J13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541.16699999999992</v>
      </c>
      <c r="K1318" s="58">
        <f>IF(G1318="Tarif Frais de dossier",30,IF(I1318&lt;0,0,IF(AND(A1318=hypothèses!$AV$2,G1318=hypothèses!$AM$1),IF(E1318&lt;=hypothèses!$AT$2,hypothèses!$AW$2,IF(E1318&gt;=hypothèses!$AU$2,hypothèses!$AX$2,E1318*hypothèses!$AY$2)),IF(AND(A1318=hypothèses!$AV$3,G1318=hypothèses!$AM$1),IF(E1318&lt;=hypothèses!$AT$3,hypothèses!$AW$3,IF(E1318&gt;=hypothèses!$AU$3,hypothèses!$AX$3,E1318*hypothèses!$AY$3)),IF(AND(A1318=hypothèses!$AV$5,G1318=hypothèses!$AN$1),IF(E1318&lt;=hypothèses!$AT$5,hypothèses!$AW$5,IF(E1318&gt;=hypothèses!$AU$5,hypothèses!$AX$5,E1318*hypothèses!$AY$5)),IF(AND(A1318=hypothèses!$AV$6,G1318=hypothèses!$AN$1),IF(E1318&lt;=hypothèses!$AT$6,hypothèses!$AW$6,IF(E1318&gt;=hypothèses!$AU$6,hypothèses!$AX$6,E1318*hypothèses!$AY$6)),IF(AND(A1318=hypothèses!$AV$8,G1318=hypothèses!$AO$1),IF(E1318&lt;=hypothèses!$AT$8,hypothèses!$AW$8,IF(E1318&gt;=hypothèses!$AU$8,hypothèses!$AX$8,E1318*hypothèses!$AY$8)),IF(AND(A1318=hypothèses!$AV$9,G1318=hypothèses!$AO$1),IF(E1318&lt;=hypothèses!$AT$9,hypothèses!$AW$9,IF(E1318&gt;=hypothèses!$AU$9,hypothèses!$AX$9,E1318*hypothèses!$AY$9)),IF(AND(A1318=hypothèses!$AV$11,G1318=hypothèses!$AP$1),IF(E1318&lt;=hypothèses!$AT$11,hypothèses!$AW$11,IF(E1318&gt;=hypothèses!$AU$11,hypothèses!$AX$11,E1318*hypothèses!$AY$11)),IF(AND(A1318=hypothèses!$AV$12,G1318=hypothèses!$AP$1),IF(E1318&lt;=hypothèses!$AT$12,hypothèses!$AW$12,IF(E1318&gt;=hypothèses!$AU$12,hypothèses!$AX$12,E1318*hypothèses!$AY$12)),IF(AND(A1318=hypothèses!$AV$14,G1318=hypothèses!$AQ$1),IF(E1318&lt;=hypothèses!$AT$14,hypothèses!$AW$14,IF(E1318&gt;=hypothèses!$AU$14,hypothèses!$AX$14,E1318*hypothèses!$AY$14)),IF(AND(A1318=hypothèses!$AV$15,G1318=hypothèses!$AQ$1),IF(E1318&lt;=hypothèses!$AT$15,hypothèses!$AW$15,IF(E1318&gt;=hypothèses!$AU$15,hypothèses!$AX$15,E1318*hypothèses!$AY$15)),IF(AND(A1318=hypothèses!$AV$17,G1318=hypothèses!$AR$1),IF(E1318&lt;=hypothèses!$AT$17,hypothèses!$AW$17,IF(E1318&gt;=hypothèses!$AU$17,hypothèses!$AX$17,E1318*hypothèses!$AY$17)),IF(AND(A1318=hypothèses!$AV$18,G1318=hypothèses!$AR$1),IF(E1318&lt;=hypothèses!$AT$18,hypothèses!$AW$18,IF(E1318&gt;=hypothèses!$AU$18,hypothèses!$AX$18,E1318*hypothèses!$AY$18)),0))))))))))))))</f>
        <v>492</v>
      </c>
      <c r="L1318" s="58"/>
    </row>
    <row r="1319" spans="1:12">
      <c r="A1319" t="s">
        <v>70</v>
      </c>
      <c r="B1319" s="59">
        <v>11893</v>
      </c>
      <c r="C1319">
        <v>5</v>
      </c>
      <c r="D1319">
        <v>1</v>
      </c>
      <c r="E1319" s="4">
        <f t="shared" si="20"/>
        <v>991.08333333333337</v>
      </c>
      <c r="F1319" s="49">
        <f>IF($E1319&lt;=hypothèses!$AK$2,1,IF(AND($E1319&gt;hypothèses!$AJ$3,$E1319&lt;=hypothèses!$AK$3),2,IF(AND($E1319&gt;hypothèses!$AJ$4,$E1319&lt;=hypothèses!$AK$4),3,IF(AND($E1319&gt;hypothèses!$AJ$5,$E1319&lt;=hypothèses!$AK$5),4,IF(AND($E1319&gt;hypothèses!$AJ$6,$E1319&lt;=hypothèses!$AK$6),5,IF(AND($E1319&gt;hypothèses!$AJ$7,$E1319&lt;=hypothèses!$AK$7),6,IF(AND($E1319&gt;hypothèses!$AJ$8,$E1319&lt;=hypothèses!$AK$8),7,IF(AND($E1319&gt;hypothèses!$AJ$9,$E1319&lt;=hypothèses!$AK$9),8,IF(AND($E1319&gt;hypothèses!$AJ$10,$E1319&lt;=hypothèses!$AK$10),9,IF(AND($E1319&gt;hypothèses!$AJ$11,$E1319&lt;=hypothèses!$AK$11),10,""))))))))))</f>
        <v>6</v>
      </c>
      <c r="G1319" t="s">
        <v>13</v>
      </c>
      <c r="H1319">
        <v>1.1000000000000001</v>
      </c>
      <c r="I1319">
        <v>72.599999999999994</v>
      </c>
      <c r="J1319" s="58" cm="1">
        <f t="array" ref="J13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684.31000000000006</v>
      </c>
      <c r="K1319" s="58">
        <f>IF(G1319="Tarif Frais de dossier",30,IF(I1319&lt;0,0,IF(AND(A1319=hypothèses!$AV$2,G1319=hypothèses!$AM$1),IF(E1319&lt;=hypothèses!$AT$2,hypothèses!$AW$2,IF(E1319&gt;=hypothèses!$AU$2,hypothèses!$AX$2,E1319*hypothèses!$AY$2)),IF(AND(A1319=hypothèses!$AV$3,G1319=hypothèses!$AM$1),IF(E1319&lt;=hypothèses!$AT$3,hypothèses!$AW$3,IF(E1319&gt;=hypothèses!$AU$3,hypothèses!$AX$3,E1319*hypothèses!$AY$3)),IF(AND(A1319=hypothèses!$AV$5,G1319=hypothèses!$AN$1),IF(E1319&lt;=hypothèses!$AT$5,hypothèses!$AW$5,IF(E1319&gt;=hypothèses!$AU$5,hypothèses!$AX$5,E1319*hypothèses!$AY$5)),IF(AND(A1319=hypothèses!$AV$6,G1319=hypothèses!$AN$1),IF(E1319&lt;=hypothèses!$AT$6,hypothèses!$AW$6,IF(E1319&gt;=hypothèses!$AU$6,hypothèses!$AX$6,E1319*hypothèses!$AY$6)),IF(AND(A1319=hypothèses!$AV$8,G1319=hypothèses!$AO$1),IF(E1319&lt;=hypothèses!$AT$8,hypothèses!$AW$8,IF(E1319&gt;=hypothèses!$AU$8,hypothèses!$AX$8,E1319*hypothèses!$AY$8)),IF(AND(A1319=hypothèses!$AV$9,G1319=hypothèses!$AO$1),IF(E1319&lt;=hypothèses!$AT$9,hypothèses!$AW$9,IF(E1319&gt;=hypothèses!$AU$9,hypothèses!$AX$9,E1319*hypothèses!$AY$9)),IF(AND(A1319=hypothèses!$AV$11,G1319=hypothèses!$AP$1),IF(E1319&lt;=hypothèses!$AT$11,hypothèses!$AW$11,IF(E1319&gt;=hypothèses!$AU$11,hypothèses!$AX$11,E1319*hypothèses!$AY$11)),IF(AND(A1319=hypothèses!$AV$12,G1319=hypothèses!$AP$1),IF(E1319&lt;=hypothèses!$AT$12,hypothèses!$AW$12,IF(E1319&gt;=hypothèses!$AU$12,hypothèses!$AX$12,E1319*hypothèses!$AY$12)),IF(AND(A1319=hypothèses!$AV$14,G1319=hypothèses!$AQ$1),IF(E1319&lt;=hypothèses!$AT$14,hypothèses!$AW$14,IF(E1319&gt;=hypothèses!$AU$14,hypothèses!$AX$14,E1319*hypothèses!$AY$14)),IF(AND(A1319=hypothèses!$AV$15,G1319=hypothèses!$AQ$1),IF(E1319&lt;=hypothèses!$AT$15,hypothèses!$AW$15,IF(E1319&gt;=hypothèses!$AU$15,hypothèses!$AX$15,E1319*hypothèses!$AY$15)),IF(AND(A1319=hypothèses!$AV$17,G1319=hypothèses!$AR$1),IF(E1319&lt;=hypothèses!$AT$17,hypothèses!$AW$17,IF(E1319&gt;=hypothèses!$AU$17,hypothèses!$AX$17,E1319*hypothèses!$AY$17)),IF(AND(A1319=hypothèses!$AV$18,G1319=hypothèses!$AR$1),IF(E1319&lt;=hypothèses!$AT$18,hypothèses!$AW$18,IF(E1319&gt;=hypothèses!$AU$18,hypothèses!$AX$18,E1319*hypothèses!$AY$18)),0))))))))))))))</f>
        <v>261.64600000000002</v>
      </c>
      <c r="L1319" s="58"/>
    </row>
    <row r="1320" spans="1:12">
      <c r="A1320" t="s">
        <v>70</v>
      </c>
      <c r="B1320" s="59">
        <v>11893</v>
      </c>
      <c r="C1320">
        <v>5</v>
      </c>
      <c r="D1320">
        <v>1</v>
      </c>
      <c r="E1320" s="4">
        <f t="shared" si="20"/>
        <v>991.08333333333337</v>
      </c>
      <c r="F1320" s="49">
        <f>IF($E1320&lt;=hypothèses!$AK$2,1,IF(AND($E1320&gt;hypothèses!$AJ$3,$E1320&lt;=hypothèses!$AK$3),2,IF(AND($E1320&gt;hypothèses!$AJ$4,$E1320&lt;=hypothèses!$AK$4),3,IF(AND($E1320&gt;hypothèses!$AJ$5,$E1320&lt;=hypothèses!$AK$5),4,IF(AND($E1320&gt;hypothèses!$AJ$6,$E1320&lt;=hypothèses!$AK$6),5,IF(AND($E1320&gt;hypothèses!$AJ$7,$E1320&lt;=hypothèses!$AK$7),6,IF(AND($E1320&gt;hypothèses!$AJ$8,$E1320&lt;=hypothèses!$AK$8),7,IF(AND($E1320&gt;hypothèses!$AJ$9,$E1320&lt;=hypothèses!$AK$9),8,IF(AND($E1320&gt;hypothèses!$AJ$10,$E1320&lt;=hypothèses!$AK$10),9,IF(AND($E1320&gt;hypothèses!$AJ$11,$E1320&lt;=hypothèses!$AK$11),10,""))))))))))</f>
        <v>6</v>
      </c>
      <c r="G1320" t="s">
        <v>14</v>
      </c>
      <c r="H1320">
        <v>1</v>
      </c>
      <c r="I1320">
        <v>30</v>
      </c>
      <c r="J1320" s="58" cm="1">
        <f t="array" ref="J13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320" s="58">
        <f>IF(G1320="Tarif Frais de dossier",30,IF(I1320&lt;0,0,IF(AND(A1320=hypothèses!$AV$2,G1320=hypothèses!$AM$1),IF(E1320&lt;=hypothèses!$AT$2,hypothèses!$AW$2,IF(E1320&gt;=hypothèses!$AU$2,hypothèses!$AX$2,E1320*hypothèses!$AY$2)),IF(AND(A1320=hypothèses!$AV$3,G1320=hypothèses!$AM$1),IF(E1320&lt;=hypothèses!$AT$3,hypothèses!$AW$3,IF(E1320&gt;=hypothèses!$AU$3,hypothèses!$AX$3,E1320*hypothèses!$AY$3)),IF(AND(A1320=hypothèses!$AV$5,G1320=hypothèses!$AN$1),IF(E1320&lt;=hypothèses!$AT$5,hypothèses!$AW$5,IF(E1320&gt;=hypothèses!$AU$5,hypothèses!$AX$5,E1320*hypothèses!$AY$5)),IF(AND(A1320=hypothèses!$AV$6,G1320=hypothèses!$AN$1),IF(E1320&lt;=hypothèses!$AT$6,hypothèses!$AW$6,IF(E1320&gt;=hypothèses!$AU$6,hypothèses!$AX$6,E1320*hypothèses!$AY$6)),IF(AND(A1320=hypothèses!$AV$8,G1320=hypothèses!$AO$1),IF(E1320&lt;=hypothèses!$AT$8,hypothèses!$AW$8,IF(E1320&gt;=hypothèses!$AU$8,hypothèses!$AX$8,E1320*hypothèses!$AY$8)),IF(AND(A1320=hypothèses!$AV$9,G1320=hypothèses!$AO$1),IF(E1320&lt;=hypothèses!$AT$9,hypothèses!$AW$9,IF(E1320&gt;=hypothèses!$AU$9,hypothèses!$AX$9,E1320*hypothèses!$AY$9)),IF(AND(A1320=hypothèses!$AV$11,G1320=hypothèses!$AP$1),IF(E1320&lt;=hypothèses!$AT$11,hypothèses!$AW$11,IF(E1320&gt;=hypothèses!$AU$11,hypothèses!$AX$11,E1320*hypothèses!$AY$11)),IF(AND(A1320=hypothèses!$AV$12,G1320=hypothèses!$AP$1),IF(E1320&lt;=hypothèses!$AT$12,hypothèses!$AW$12,IF(E1320&gt;=hypothèses!$AU$12,hypothèses!$AX$12,E1320*hypothèses!$AY$12)),IF(AND(A1320=hypothèses!$AV$14,G1320=hypothèses!$AQ$1),IF(E1320&lt;=hypothèses!$AT$14,hypothèses!$AW$14,IF(E1320&gt;=hypothèses!$AU$14,hypothèses!$AX$14,E1320*hypothèses!$AY$14)),IF(AND(A1320=hypothèses!$AV$15,G1320=hypothèses!$AQ$1),IF(E1320&lt;=hypothèses!$AT$15,hypothèses!$AW$15,IF(E1320&gt;=hypothèses!$AU$15,hypothèses!$AX$15,E1320*hypothèses!$AY$15)),IF(AND(A1320=hypothèses!$AV$17,G1320=hypothèses!$AR$1),IF(E1320&lt;=hypothèses!$AT$17,hypothèses!$AW$17,IF(E1320&gt;=hypothèses!$AU$17,hypothèses!$AX$17,E1320*hypothèses!$AY$17)),IF(AND(A1320=hypothèses!$AV$18,G1320=hypothèses!$AR$1),IF(E1320&lt;=hypothèses!$AT$18,hypothèses!$AW$18,IF(E1320&gt;=hypothèses!$AU$18,hypothèses!$AX$18,E1320*hypothèses!$AY$18)),0))))))))))))))</f>
        <v>30</v>
      </c>
      <c r="L1320" s="58"/>
    </row>
    <row r="1321" spans="1:12">
      <c r="A1321" t="s">
        <v>70</v>
      </c>
      <c r="B1321" s="59">
        <v>11893</v>
      </c>
      <c r="C1321">
        <v>5</v>
      </c>
      <c r="D1321">
        <v>1</v>
      </c>
      <c r="E1321" s="4">
        <f t="shared" si="20"/>
        <v>991.08333333333337</v>
      </c>
      <c r="F1321" s="49">
        <f>IF($E1321&lt;=hypothèses!$AK$2,1,IF(AND($E1321&gt;hypothèses!$AJ$3,$E1321&lt;=hypothèses!$AK$3),2,IF(AND($E1321&gt;hypothèses!$AJ$4,$E1321&lt;=hypothèses!$AK$4),3,IF(AND($E1321&gt;hypothèses!$AJ$5,$E1321&lt;=hypothèses!$AK$5),4,IF(AND($E1321&gt;hypothèses!$AJ$6,$E1321&lt;=hypothèses!$AK$6),5,IF(AND($E1321&gt;hypothèses!$AJ$7,$E1321&lt;=hypothèses!$AK$7),6,IF(AND($E1321&gt;hypothèses!$AJ$8,$E1321&lt;=hypothèses!$AK$8),7,IF(AND($E1321&gt;hypothèses!$AJ$9,$E1321&lt;=hypothèses!$AK$9),8,IF(AND($E1321&gt;hypothèses!$AJ$10,$E1321&lt;=hypothèses!$AK$10),9,IF(AND($E1321&gt;hypothèses!$AJ$11,$E1321&lt;=hypothèses!$AK$11),10,""))))))))))</f>
        <v>6</v>
      </c>
      <c r="I1321">
        <v>0</v>
      </c>
      <c r="J1321" s="58" t="str" cm="1">
        <f t="array" ref="J13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21" s="58">
        <f>IF(G1321="Tarif Frais de dossier",30,IF(I1321&lt;0,0,IF(AND(A1321=hypothèses!$AV$2,G1321=hypothèses!$AM$1),IF(E1321&lt;=hypothèses!$AT$2,hypothèses!$AW$2,IF(E1321&gt;=hypothèses!$AU$2,hypothèses!$AX$2,E1321*hypothèses!$AY$2)),IF(AND(A1321=hypothèses!$AV$3,G1321=hypothèses!$AM$1),IF(E1321&lt;=hypothèses!$AT$3,hypothèses!$AW$3,IF(E1321&gt;=hypothèses!$AU$3,hypothèses!$AX$3,E1321*hypothèses!$AY$3)),IF(AND(A1321=hypothèses!$AV$5,G1321=hypothèses!$AN$1),IF(E1321&lt;=hypothèses!$AT$5,hypothèses!$AW$5,IF(E1321&gt;=hypothèses!$AU$5,hypothèses!$AX$5,E1321*hypothèses!$AY$5)),IF(AND(A1321=hypothèses!$AV$6,G1321=hypothèses!$AN$1),IF(E1321&lt;=hypothèses!$AT$6,hypothèses!$AW$6,IF(E1321&gt;=hypothèses!$AU$6,hypothèses!$AX$6,E1321*hypothèses!$AY$6)),IF(AND(A1321=hypothèses!$AV$8,G1321=hypothèses!$AO$1),IF(E1321&lt;=hypothèses!$AT$8,hypothèses!$AW$8,IF(E1321&gt;=hypothèses!$AU$8,hypothèses!$AX$8,E1321*hypothèses!$AY$8)),IF(AND(A1321=hypothèses!$AV$9,G1321=hypothèses!$AO$1),IF(E1321&lt;=hypothèses!$AT$9,hypothèses!$AW$9,IF(E1321&gt;=hypothèses!$AU$9,hypothèses!$AX$9,E1321*hypothèses!$AY$9)),IF(AND(A1321=hypothèses!$AV$11,G1321=hypothèses!$AP$1),IF(E1321&lt;=hypothèses!$AT$11,hypothèses!$AW$11,IF(E1321&gt;=hypothèses!$AU$11,hypothèses!$AX$11,E1321*hypothèses!$AY$11)),IF(AND(A1321=hypothèses!$AV$12,G1321=hypothèses!$AP$1),IF(E1321&lt;=hypothèses!$AT$12,hypothèses!$AW$12,IF(E1321&gt;=hypothèses!$AU$12,hypothèses!$AX$12,E1321*hypothèses!$AY$12)),IF(AND(A1321=hypothèses!$AV$14,G1321=hypothèses!$AQ$1),IF(E1321&lt;=hypothèses!$AT$14,hypothèses!$AW$14,IF(E1321&gt;=hypothèses!$AU$14,hypothèses!$AX$14,E1321*hypothèses!$AY$14)),IF(AND(A1321=hypothèses!$AV$15,G1321=hypothèses!$AQ$1),IF(E1321&lt;=hypothèses!$AT$15,hypothèses!$AW$15,IF(E1321&gt;=hypothèses!$AU$15,hypothèses!$AX$15,E1321*hypothèses!$AY$15)),IF(AND(A1321=hypothèses!$AV$17,G1321=hypothèses!$AR$1),IF(E1321&lt;=hypothèses!$AT$17,hypothèses!$AW$17,IF(E1321&gt;=hypothèses!$AU$17,hypothèses!$AX$17,E1321*hypothèses!$AY$17)),IF(AND(A1321=hypothèses!$AV$18,G1321=hypothèses!$AR$1),IF(E1321&lt;=hypothèses!$AT$18,hypothèses!$AW$18,IF(E1321&gt;=hypothèses!$AU$18,hypothèses!$AX$18,E1321*hypothèses!$AY$18)),0))))))))))))))</f>
        <v>0</v>
      </c>
      <c r="L1321" s="58"/>
    </row>
    <row r="1322" spans="1:12">
      <c r="A1322" t="s">
        <v>70</v>
      </c>
      <c r="B1322" s="59">
        <v>11893</v>
      </c>
      <c r="C1322">
        <v>5</v>
      </c>
      <c r="D1322">
        <v>1</v>
      </c>
      <c r="E1322" s="4">
        <f t="shared" si="20"/>
        <v>991.08333333333337</v>
      </c>
      <c r="F1322" s="49">
        <f>IF($E1322&lt;=hypothèses!$AK$2,1,IF(AND($E1322&gt;hypothèses!$AJ$3,$E1322&lt;=hypothèses!$AK$3),2,IF(AND($E1322&gt;hypothèses!$AJ$4,$E1322&lt;=hypothèses!$AK$4),3,IF(AND($E1322&gt;hypothèses!$AJ$5,$E1322&lt;=hypothèses!$AK$5),4,IF(AND($E1322&gt;hypothèses!$AJ$6,$E1322&lt;=hypothèses!$AK$6),5,IF(AND($E1322&gt;hypothèses!$AJ$7,$E1322&lt;=hypothèses!$AK$7),6,IF(AND($E1322&gt;hypothèses!$AJ$8,$E1322&lt;=hypothèses!$AK$8),7,IF(AND($E1322&gt;hypothèses!$AJ$9,$E1322&lt;=hypothèses!$AK$9),8,IF(AND($E1322&gt;hypothèses!$AJ$10,$E1322&lt;=hypothèses!$AK$10),9,IF(AND($E1322&gt;hypothèses!$AJ$11,$E1322&lt;=hypothèses!$AK$11),10,""))))))))))</f>
        <v>6</v>
      </c>
      <c r="I1322">
        <v>0</v>
      </c>
      <c r="J1322" s="58" t="str" cm="1">
        <f t="array" ref="J13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22" s="58">
        <f>IF(G1322="Tarif Frais de dossier",30,IF(I1322&lt;0,0,IF(AND(A1322=hypothèses!$AV$2,G1322=hypothèses!$AM$1),IF(E1322&lt;=hypothèses!$AT$2,hypothèses!$AW$2,IF(E1322&gt;=hypothèses!$AU$2,hypothèses!$AX$2,E1322*hypothèses!$AY$2)),IF(AND(A1322=hypothèses!$AV$3,G1322=hypothèses!$AM$1),IF(E1322&lt;=hypothèses!$AT$3,hypothèses!$AW$3,IF(E1322&gt;=hypothèses!$AU$3,hypothèses!$AX$3,E1322*hypothèses!$AY$3)),IF(AND(A1322=hypothèses!$AV$5,G1322=hypothèses!$AN$1),IF(E1322&lt;=hypothèses!$AT$5,hypothèses!$AW$5,IF(E1322&gt;=hypothèses!$AU$5,hypothèses!$AX$5,E1322*hypothèses!$AY$5)),IF(AND(A1322=hypothèses!$AV$6,G1322=hypothèses!$AN$1),IF(E1322&lt;=hypothèses!$AT$6,hypothèses!$AW$6,IF(E1322&gt;=hypothèses!$AU$6,hypothèses!$AX$6,E1322*hypothèses!$AY$6)),IF(AND(A1322=hypothèses!$AV$8,G1322=hypothèses!$AO$1),IF(E1322&lt;=hypothèses!$AT$8,hypothèses!$AW$8,IF(E1322&gt;=hypothèses!$AU$8,hypothèses!$AX$8,E1322*hypothèses!$AY$8)),IF(AND(A1322=hypothèses!$AV$9,G1322=hypothèses!$AO$1),IF(E1322&lt;=hypothèses!$AT$9,hypothèses!$AW$9,IF(E1322&gt;=hypothèses!$AU$9,hypothèses!$AX$9,E1322*hypothèses!$AY$9)),IF(AND(A1322=hypothèses!$AV$11,G1322=hypothèses!$AP$1),IF(E1322&lt;=hypothèses!$AT$11,hypothèses!$AW$11,IF(E1322&gt;=hypothèses!$AU$11,hypothèses!$AX$11,E1322*hypothèses!$AY$11)),IF(AND(A1322=hypothèses!$AV$12,G1322=hypothèses!$AP$1),IF(E1322&lt;=hypothèses!$AT$12,hypothèses!$AW$12,IF(E1322&gt;=hypothèses!$AU$12,hypothèses!$AX$12,E1322*hypothèses!$AY$12)),IF(AND(A1322=hypothèses!$AV$14,G1322=hypothèses!$AQ$1),IF(E1322&lt;=hypothèses!$AT$14,hypothèses!$AW$14,IF(E1322&gt;=hypothèses!$AU$14,hypothèses!$AX$14,E1322*hypothèses!$AY$14)),IF(AND(A1322=hypothèses!$AV$15,G1322=hypothèses!$AQ$1),IF(E1322&lt;=hypothèses!$AT$15,hypothèses!$AW$15,IF(E1322&gt;=hypothèses!$AU$15,hypothèses!$AX$15,E1322*hypothèses!$AY$15)),IF(AND(A1322=hypothèses!$AV$17,G1322=hypothèses!$AR$1),IF(E1322&lt;=hypothèses!$AT$17,hypothèses!$AW$17,IF(E1322&gt;=hypothèses!$AU$17,hypothèses!$AX$17,E1322*hypothèses!$AY$17)),IF(AND(A1322=hypothèses!$AV$18,G1322=hypothèses!$AR$1),IF(E1322&lt;=hypothèses!$AT$18,hypothèses!$AW$18,IF(E1322&gt;=hypothèses!$AU$18,hypothèses!$AX$18,E1322*hypothèses!$AY$18)),0))))))))))))))</f>
        <v>0</v>
      </c>
      <c r="L1322" s="58"/>
    </row>
    <row r="1323" spans="1:12">
      <c r="A1323" t="s">
        <v>70</v>
      </c>
      <c r="B1323" s="59">
        <v>20908</v>
      </c>
      <c r="C1323">
        <v>9</v>
      </c>
      <c r="D1323">
        <v>2</v>
      </c>
      <c r="E1323" s="4">
        <f t="shared" si="20"/>
        <v>871.16666666666663</v>
      </c>
      <c r="F1323" s="49">
        <f>IF($E1323&lt;=hypothèses!$AK$2,1,IF(AND($E1323&gt;hypothèses!$AJ$3,$E1323&lt;=hypothèses!$AK$3),2,IF(AND($E1323&gt;hypothèses!$AJ$4,$E1323&lt;=hypothèses!$AK$4),3,IF(AND($E1323&gt;hypothèses!$AJ$5,$E1323&lt;=hypothèses!$AK$5),4,IF(AND($E1323&gt;hypothèses!$AJ$6,$E1323&lt;=hypothèses!$AK$6),5,IF(AND($E1323&gt;hypothèses!$AJ$7,$E1323&lt;=hypothèses!$AK$7),6,IF(AND($E1323&gt;hypothèses!$AJ$8,$E1323&lt;=hypothèses!$AK$8),7,IF(AND($E1323&gt;hypothèses!$AJ$9,$E1323&lt;=hypothèses!$AK$9),8,IF(AND($E1323&gt;hypothèses!$AJ$10,$E1323&lt;=hypothèses!$AK$10),9,IF(AND($E1323&gt;hypothèses!$AJ$11,$E1323&lt;=hypothèses!$AK$11),10,""))))))))))</f>
        <v>5</v>
      </c>
      <c r="G1323" t="s">
        <v>0</v>
      </c>
      <c r="H1323">
        <v>1</v>
      </c>
      <c r="I1323">
        <v>119</v>
      </c>
      <c r="J1323" s="58" cm="1">
        <f t="array" ref="J13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255.24</v>
      </c>
      <c r="K1323" s="58">
        <f>IF(G1323="Tarif Frais de dossier",30,IF(I1323&lt;0,0,IF(AND(A1323=hypothèses!$AV$2,G1323=hypothèses!$AM$1),IF(E1323&lt;=hypothèses!$AT$2,hypothèses!$AW$2,IF(E1323&gt;=hypothèses!$AU$2,hypothèses!$AX$2,E1323*hypothèses!$AY$2)),IF(AND(A1323=hypothèses!$AV$3,G1323=hypothèses!$AM$1),IF(E1323&lt;=hypothèses!$AT$3,hypothèses!$AW$3,IF(E1323&gt;=hypothèses!$AU$3,hypothèses!$AX$3,E1323*hypothèses!$AY$3)),IF(AND(A1323=hypothèses!$AV$5,G1323=hypothèses!$AN$1),IF(E1323&lt;=hypothèses!$AT$5,hypothèses!$AW$5,IF(E1323&gt;=hypothèses!$AU$5,hypothèses!$AX$5,E1323*hypothèses!$AY$5)),IF(AND(A1323=hypothèses!$AV$6,G1323=hypothèses!$AN$1),IF(E1323&lt;=hypothèses!$AT$6,hypothèses!$AW$6,IF(E1323&gt;=hypothèses!$AU$6,hypothèses!$AX$6,E1323*hypothèses!$AY$6)),IF(AND(A1323=hypothèses!$AV$8,G1323=hypothèses!$AO$1),IF(E1323&lt;=hypothèses!$AT$8,hypothèses!$AW$8,IF(E1323&gt;=hypothèses!$AU$8,hypothèses!$AX$8,E1323*hypothèses!$AY$8)),IF(AND(A1323=hypothèses!$AV$9,G1323=hypothèses!$AO$1),IF(E1323&lt;=hypothèses!$AT$9,hypothèses!$AW$9,IF(E1323&gt;=hypothèses!$AU$9,hypothèses!$AX$9,E1323*hypothèses!$AY$9)),IF(AND(A1323=hypothèses!$AV$11,G1323=hypothèses!$AP$1),IF(E1323&lt;=hypothèses!$AT$11,hypothèses!$AW$11,IF(E1323&gt;=hypothèses!$AU$11,hypothèses!$AX$11,E1323*hypothèses!$AY$11)),IF(AND(A1323=hypothèses!$AV$12,G1323=hypothèses!$AP$1),IF(E1323&lt;=hypothèses!$AT$12,hypothèses!$AW$12,IF(E1323&gt;=hypothèses!$AU$12,hypothèses!$AX$12,E1323*hypothèses!$AY$12)),IF(AND(A1323=hypothèses!$AV$14,G1323=hypothèses!$AQ$1),IF(E1323&lt;=hypothèses!$AT$14,hypothèses!$AW$14,IF(E1323&gt;=hypothèses!$AU$14,hypothèses!$AX$14,E1323*hypothèses!$AY$14)),IF(AND(A1323=hypothèses!$AV$15,G1323=hypothèses!$AQ$1),IF(E1323&lt;=hypothèses!$AT$15,hypothèses!$AW$15,IF(E1323&gt;=hypothèses!$AU$15,hypothèses!$AX$15,E1323*hypothèses!$AY$15)),IF(AND(A1323=hypothèses!$AV$17,G1323=hypothèses!$AR$1),IF(E1323&lt;=hypothèses!$AT$17,hypothèses!$AW$17,IF(E1323&gt;=hypothèses!$AU$17,hypothèses!$AX$17,E1323*hypothèses!$AY$17)),IF(AND(A1323=hypothèses!$AV$18,G1323=hypothèses!$AR$1),IF(E1323&lt;=hypothèses!$AT$18,hypothèses!$AW$18,IF(E1323&gt;=hypothèses!$AU$18,hypothèses!$AX$18,E1323*hypothèses!$AY$18)),0))))))))))))))</f>
        <v>114.994</v>
      </c>
      <c r="L1323" s="58"/>
    </row>
    <row r="1324" spans="1:12">
      <c r="A1324" t="s">
        <v>70</v>
      </c>
      <c r="B1324" s="59">
        <v>20908</v>
      </c>
      <c r="C1324">
        <v>9</v>
      </c>
      <c r="D1324">
        <v>2</v>
      </c>
      <c r="E1324" s="4">
        <f t="shared" si="20"/>
        <v>871.16666666666663</v>
      </c>
      <c r="F1324" s="49">
        <f>IF($E1324&lt;=hypothèses!$AK$2,1,IF(AND($E1324&gt;hypothèses!$AJ$3,$E1324&lt;=hypothèses!$AK$3),2,IF(AND($E1324&gt;hypothèses!$AJ$4,$E1324&lt;=hypothèses!$AK$4),3,IF(AND($E1324&gt;hypothèses!$AJ$5,$E1324&lt;=hypothèses!$AK$5),4,IF(AND($E1324&gt;hypothèses!$AJ$6,$E1324&lt;=hypothèses!$AK$6),5,IF(AND($E1324&gt;hypothèses!$AJ$7,$E1324&lt;=hypothèses!$AK$7),6,IF(AND($E1324&gt;hypothèses!$AJ$8,$E1324&lt;=hypothèses!$AK$8),7,IF(AND($E1324&gt;hypothèses!$AJ$9,$E1324&lt;=hypothèses!$AK$9),8,IF(AND($E1324&gt;hypothèses!$AJ$10,$E1324&lt;=hypothèses!$AK$10),9,IF(AND($E1324&gt;hypothèses!$AJ$11,$E1324&lt;=hypothèses!$AK$11),10,""))))))))))</f>
        <v>5</v>
      </c>
      <c r="G1324" t="s">
        <v>12</v>
      </c>
      <c r="H1324">
        <v>1</v>
      </c>
      <c r="I1324">
        <v>798</v>
      </c>
      <c r="J1324" s="58" cm="1">
        <f t="array" ref="J13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999.44</v>
      </c>
      <c r="K1324" s="58">
        <f>IF(G1324="Tarif Frais de dossier",30,IF(I1324&lt;0,0,IF(AND(A1324=hypothèses!$AV$2,G1324=hypothèses!$AM$1),IF(E1324&lt;=hypothèses!$AT$2,hypothèses!$AW$2,IF(E1324&gt;=hypothèses!$AU$2,hypothèses!$AX$2,E1324*hypothèses!$AY$2)),IF(AND(A1324=hypothèses!$AV$3,G1324=hypothèses!$AM$1),IF(E1324&lt;=hypothèses!$AT$3,hypothèses!$AW$3,IF(E1324&gt;=hypothèses!$AU$3,hypothèses!$AX$3,E1324*hypothèses!$AY$3)),IF(AND(A1324=hypothèses!$AV$5,G1324=hypothèses!$AN$1),IF(E1324&lt;=hypothèses!$AT$5,hypothèses!$AW$5,IF(E1324&gt;=hypothèses!$AU$5,hypothèses!$AX$5,E1324*hypothèses!$AY$5)),IF(AND(A1324=hypothèses!$AV$6,G1324=hypothèses!$AN$1),IF(E1324&lt;=hypothèses!$AT$6,hypothèses!$AW$6,IF(E1324&gt;=hypothèses!$AU$6,hypothèses!$AX$6,E1324*hypothèses!$AY$6)),IF(AND(A1324=hypothèses!$AV$8,G1324=hypothèses!$AO$1),IF(E1324&lt;=hypothèses!$AT$8,hypothèses!$AW$8,IF(E1324&gt;=hypothèses!$AU$8,hypothèses!$AX$8,E1324*hypothèses!$AY$8)),IF(AND(A1324=hypothèses!$AV$9,G1324=hypothèses!$AO$1),IF(E1324&lt;=hypothèses!$AT$9,hypothèses!$AW$9,IF(E1324&gt;=hypothèses!$AU$9,hypothèses!$AX$9,E1324*hypothèses!$AY$9)),IF(AND(A1324=hypothèses!$AV$11,G1324=hypothèses!$AP$1),IF(E1324&lt;=hypothèses!$AT$11,hypothèses!$AW$11,IF(E1324&gt;=hypothèses!$AU$11,hypothèses!$AX$11,E1324*hypothèses!$AY$11)),IF(AND(A1324=hypothèses!$AV$12,G1324=hypothèses!$AP$1),IF(E1324&lt;=hypothèses!$AT$12,hypothèses!$AW$12,IF(E1324&gt;=hypothèses!$AU$12,hypothèses!$AX$12,E1324*hypothèses!$AY$12)),IF(AND(A1324=hypothèses!$AV$14,G1324=hypothèses!$AQ$1),IF(E1324&lt;=hypothèses!$AT$14,hypothèses!$AW$14,IF(E1324&gt;=hypothèses!$AU$14,hypothèses!$AX$14,E1324*hypothèses!$AY$14)),IF(AND(A1324=hypothèses!$AV$15,G1324=hypothèses!$AQ$1),IF(E1324&lt;=hypothèses!$AT$15,hypothèses!$AW$15,IF(E1324&gt;=hypothèses!$AU$15,hypothèses!$AX$15,E1324*hypothèses!$AY$15)),IF(AND(A1324=hypothèses!$AV$17,G1324=hypothèses!$AR$1),IF(E1324&lt;=hypothèses!$AT$17,hypothèses!$AW$17,IF(E1324&gt;=hypothèses!$AU$17,hypothèses!$AX$17,E1324*hypothèses!$AY$17)),IF(AND(A1324=hypothèses!$AV$18,G1324=hypothèses!$AR$1),IF(E1324&lt;=hypothèses!$AT$18,hypothèses!$AW$18,IF(E1324&gt;=hypothèses!$AU$18,hypothèses!$AX$18,E1324*hypothèses!$AY$18)),0))))))))))))))</f>
        <v>791</v>
      </c>
      <c r="L1324" s="58"/>
    </row>
    <row r="1325" spans="1:12">
      <c r="A1325" t="s">
        <v>70</v>
      </c>
      <c r="B1325" s="59">
        <v>20908</v>
      </c>
      <c r="C1325">
        <v>9</v>
      </c>
      <c r="D1325">
        <v>2</v>
      </c>
      <c r="E1325" s="4">
        <f t="shared" si="20"/>
        <v>871.16666666666663</v>
      </c>
      <c r="F1325" s="49">
        <f>IF($E1325&lt;=hypothèses!$AK$2,1,IF(AND($E1325&gt;hypothèses!$AJ$3,$E1325&lt;=hypothèses!$AK$3),2,IF(AND($E1325&gt;hypothèses!$AJ$4,$E1325&lt;=hypothèses!$AK$4),3,IF(AND($E1325&gt;hypothèses!$AJ$5,$E1325&lt;=hypothèses!$AK$5),4,IF(AND($E1325&gt;hypothèses!$AJ$6,$E1325&lt;=hypothèses!$AK$6),5,IF(AND($E1325&gt;hypothèses!$AJ$7,$E1325&lt;=hypothèses!$AK$7),6,IF(AND($E1325&gt;hypothèses!$AJ$8,$E1325&lt;=hypothèses!$AK$8),7,IF(AND($E1325&gt;hypothèses!$AJ$9,$E1325&lt;=hypothèses!$AK$9),8,IF(AND($E1325&gt;hypothèses!$AJ$10,$E1325&lt;=hypothèses!$AK$10),9,IF(AND($E1325&gt;hypothèses!$AJ$11,$E1325&lt;=hypothèses!$AK$11),10,""))))))))))</f>
        <v>5</v>
      </c>
      <c r="I1325">
        <v>0</v>
      </c>
      <c r="J1325" s="58" t="str" cm="1">
        <f t="array" ref="J13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25" s="58">
        <f>IF(G1325="Tarif Frais de dossier",30,IF(I1325&lt;0,0,IF(AND(A1325=hypothèses!$AV$2,G1325=hypothèses!$AM$1),IF(E1325&lt;=hypothèses!$AT$2,hypothèses!$AW$2,IF(E1325&gt;=hypothèses!$AU$2,hypothèses!$AX$2,E1325*hypothèses!$AY$2)),IF(AND(A1325=hypothèses!$AV$3,G1325=hypothèses!$AM$1),IF(E1325&lt;=hypothèses!$AT$3,hypothèses!$AW$3,IF(E1325&gt;=hypothèses!$AU$3,hypothèses!$AX$3,E1325*hypothèses!$AY$3)),IF(AND(A1325=hypothèses!$AV$5,G1325=hypothèses!$AN$1),IF(E1325&lt;=hypothèses!$AT$5,hypothèses!$AW$5,IF(E1325&gt;=hypothèses!$AU$5,hypothèses!$AX$5,E1325*hypothèses!$AY$5)),IF(AND(A1325=hypothèses!$AV$6,G1325=hypothèses!$AN$1),IF(E1325&lt;=hypothèses!$AT$6,hypothèses!$AW$6,IF(E1325&gt;=hypothèses!$AU$6,hypothèses!$AX$6,E1325*hypothèses!$AY$6)),IF(AND(A1325=hypothèses!$AV$8,G1325=hypothèses!$AO$1),IF(E1325&lt;=hypothèses!$AT$8,hypothèses!$AW$8,IF(E1325&gt;=hypothèses!$AU$8,hypothèses!$AX$8,E1325*hypothèses!$AY$8)),IF(AND(A1325=hypothèses!$AV$9,G1325=hypothèses!$AO$1),IF(E1325&lt;=hypothèses!$AT$9,hypothèses!$AW$9,IF(E1325&gt;=hypothèses!$AU$9,hypothèses!$AX$9,E1325*hypothèses!$AY$9)),IF(AND(A1325=hypothèses!$AV$11,G1325=hypothèses!$AP$1),IF(E1325&lt;=hypothèses!$AT$11,hypothèses!$AW$11,IF(E1325&gt;=hypothèses!$AU$11,hypothèses!$AX$11,E1325*hypothèses!$AY$11)),IF(AND(A1325=hypothèses!$AV$12,G1325=hypothèses!$AP$1),IF(E1325&lt;=hypothèses!$AT$12,hypothèses!$AW$12,IF(E1325&gt;=hypothèses!$AU$12,hypothèses!$AX$12,E1325*hypothèses!$AY$12)),IF(AND(A1325=hypothèses!$AV$14,G1325=hypothèses!$AQ$1),IF(E1325&lt;=hypothèses!$AT$14,hypothèses!$AW$14,IF(E1325&gt;=hypothèses!$AU$14,hypothèses!$AX$14,E1325*hypothèses!$AY$14)),IF(AND(A1325=hypothèses!$AV$15,G1325=hypothèses!$AQ$1),IF(E1325&lt;=hypothèses!$AT$15,hypothèses!$AW$15,IF(E1325&gt;=hypothèses!$AU$15,hypothèses!$AX$15,E1325*hypothèses!$AY$15)),IF(AND(A1325=hypothèses!$AV$17,G1325=hypothèses!$AR$1),IF(E1325&lt;=hypothèses!$AT$17,hypothèses!$AW$17,IF(E1325&gt;=hypothèses!$AU$17,hypothèses!$AX$17,E1325*hypothèses!$AY$17)),IF(AND(A1325=hypothèses!$AV$18,G1325=hypothèses!$AR$1),IF(E1325&lt;=hypothèses!$AT$18,hypothèses!$AW$18,IF(E1325&gt;=hypothèses!$AU$18,hypothèses!$AX$18,E1325*hypothèses!$AY$18)),0))))))))))))))</f>
        <v>0</v>
      </c>
      <c r="L1325" s="58"/>
    </row>
    <row r="1326" spans="1:12">
      <c r="A1326" t="s">
        <v>70</v>
      </c>
      <c r="B1326" s="59">
        <v>20908</v>
      </c>
      <c r="C1326">
        <v>9</v>
      </c>
      <c r="D1326">
        <v>2</v>
      </c>
      <c r="E1326" s="4">
        <f t="shared" si="20"/>
        <v>871.16666666666663</v>
      </c>
      <c r="F1326" s="49">
        <f>IF($E1326&lt;=hypothèses!$AK$2,1,IF(AND($E1326&gt;hypothèses!$AJ$3,$E1326&lt;=hypothèses!$AK$3),2,IF(AND($E1326&gt;hypothèses!$AJ$4,$E1326&lt;=hypothèses!$AK$4),3,IF(AND($E1326&gt;hypothèses!$AJ$5,$E1326&lt;=hypothèses!$AK$5),4,IF(AND($E1326&gt;hypothèses!$AJ$6,$E1326&lt;=hypothèses!$AK$6),5,IF(AND($E1326&gt;hypothèses!$AJ$7,$E1326&lt;=hypothèses!$AK$7),6,IF(AND($E1326&gt;hypothèses!$AJ$8,$E1326&lt;=hypothèses!$AK$8),7,IF(AND($E1326&gt;hypothèses!$AJ$9,$E1326&lt;=hypothèses!$AK$9),8,IF(AND($E1326&gt;hypothèses!$AJ$10,$E1326&lt;=hypothèses!$AK$10),9,IF(AND($E1326&gt;hypothèses!$AJ$11,$E1326&lt;=hypothèses!$AK$11),10,""))))))))))</f>
        <v>5</v>
      </c>
      <c r="I1326">
        <v>0</v>
      </c>
      <c r="J1326" s="58" t="str" cm="1">
        <f t="array" ref="J13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26" s="58">
        <f>IF(G1326="Tarif Frais de dossier",30,IF(I1326&lt;0,0,IF(AND(A1326=hypothèses!$AV$2,G1326=hypothèses!$AM$1),IF(E1326&lt;=hypothèses!$AT$2,hypothèses!$AW$2,IF(E1326&gt;=hypothèses!$AU$2,hypothèses!$AX$2,E1326*hypothèses!$AY$2)),IF(AND(A1326=hypothèses!$AV$3,G1326=hypothèses!$AM$1),IF(E1326&lt;=hypothèses!$AT$3,hypothèses!$AW$3,IF(E1326&gt;=hypothèses!$AU$3,hypothèses!$AX$3,E1326*hypothèses!$AY$3)),IF(AND(A1326=hypothèses!$AV$5,G1326=hypothèses!$AN$1),IF(E1326&lt;=hypothèses!$AT$5,hypothèses!$AW$5,IF(E1326&gt;=hypothèses!$AU$5,hypothèses!$AX$5,E1326*hypothèses!$AY$5)),IF(AND(A1326=hypothèses!$AV$6,G1326=hypothèses!$AN$1),IF(E1326&lt;=hypothèses!$AT$6,hypothèses!$AW$6,IF(E1326&gt;=hypothèses!$AU$6,hypothèses!$AX$6,E1326*hypothèses!$AY$6)),IF(AND(A1326=hypothèses!$AV$8,G1326=hypothèses!$AO$1),IF(E1326&lt;=hypothèses!$AT$8,hypothèses!$AW$8,IF(E1326&gt;=hypothèses!$AU$8,hypothèses!$AX$8,E1326*hypothèses!$AY$8)),IF(AND(A1326=hypothèses!$AV$9,G1326=hypothèses!$AO$1),IF(E1326&lt;=hypothèses!$AT$9,hypothèses!$AW$9,IF(E1326&gt;=hypothèses!$AU$9,hypothèses!$AX$9,E1326*hypothèses!$AY$9)),IF(AND(A1326=hypothèses!$AV$11,G1326=hypothèses!$AP$1),IF(E1326&lt;=hypothèses!$AT$11,hypothèses!$AW$11,IF(E1326&gt;=hypothèses!$AU$11,hypothèses!$AX$11,E1326*hypothèses!$AY$11)),IF(AND(A1326=hypothèses!$AV$12,G1326=hypothèses!$AP$1),IF(E1326&lt;=hypothèses!$AT$12,hypothèses!$AW$12,IF(E1326&gt;=hypothèses!$AU$12,hypothèses!$AX$12,E1326*hypothèses!$AY$12)),IF(AND(A1326=hypothèses!$AV$14,G1326=hypothèses!$AQ$1),IF(E1326&lt;=hypothèses!$AT$14,hypothèses!$AW$14,IF(E1326&gt;=hypothèses!$AU$14,hypothèses!$AX$14,E1326*hypothèses!$AY$14)),IF(AND(A1326=hypothèses!$AV$15,G1326=hypothèses!$AQ$1),IF(E1326&lt;=hypothèses!$AT$15,hypothèses!$AW$15,IF(E1326&gt;=hypothèses!$AU$15,hypothèses!$AX$15,E1326*hypothèses!$AY$15)),IF(AND(A1326=hypothèses!$AV$17,G1326=hypothèses!$AR$1),IF(E1326&lt;=hypothèses!$AT$17,hypothèses!$AW$17,IF(E1326&gt;=hypothèses!$AU$17,hypothèses!$AX$17,E1326*hypothèses!$AY$17)),IF(AND(A1326=hypothèses!$AV$18,G1326=hypothèses!$AR$1),IF(E1326&lt;=hypothèses!$AT$18,hypothèses!$AW$18,IF(E1326&gt;=hypothèses!$AU$18,hypothèses!$AX$18,E1326*hypothèses!$AY$18)),0))))))))))))))</f>
        <v>0</v>
      </c>
      <c r="L1326" s="58"/>
    </row>
    <row r="1327" spans="1:12">
      <c r="A1327" t="s">
        <v>70</v>
      </c>
      <c r="B1327" s="59">
        <v>20908</v>
      </c>
      <c r="C1327">
        <v>9</v>
      </c>
      <c r="D1327">
        <v>2</v>
      </c>
      <c r="E1327" s="4">
        <f t="shared" si="20"/>
        <v>871.16666666666663</v>
      </c>
      <c r="F1327" s="49">
        <f>IF($E1327&lt;=hypothèses!$AK$2,1,IF(AND($E1327&gt;hypothèses!$AJ$3,$E1327&lt;=hypothèses!$AK$3),2,IF(AND($E1327&gt;hypothèses!$AJ$4,$E1327&lt;=hypothèses!$AK$4),3,IF(AND($E1327&gt;hypothèses!$AJ$5,$E1327&lt;=hypothèses!$AK$5),4,IF(AND($E1327&gt;hypothèses!$AJ$6,$E1327&lt;=hypothèses!$AK$6),5,IF(AND($E1327&gt;hypothèses!$AJ$7,$E1327&lt;=hypothèses!$AK$7),6,IF(AND($E1327&gt;hypothèses!$AJ$8,$E1327&lt;=hypothèses!$AK$8),7,IF(AND($E1327&gt;hypothèses!$AJ$9,$E1327&lt;=hypothèses!$AK$9),8,IF(AND($E1327&gt;hypothèses!$AJ$10,$E1327&lt;=hypothèses!$AK$10),9,IF(AND($E1327&gt;hypothèses!$AJ$11,$E1327&lt;=hypothèses!$AK$11),10,""))))))))))</f>
        <v>5</v>
      </c>
      <c r="I1327">
        <v>0</v>
      </c>
      <c r="J1327" s="58" t="str" cm="1">
        <f t="array" ref="J13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27" s="58">
        <f>IF(G1327="Tarif Frais de dossier",30,IF(I1327&lt;0,0,IF(AND(A1327=hypothèses!$AV$2,G1327=hypothèses!$AM$1),IF(E1327&lt;=hypothèses!$AT$2,hypothèses!$AW$2,IF(E1327&gt;=hypothèses!$AU$2,hypothèses!$AX$2,E1327*hypothèses!$AY$2)),IF(AND(A1327=hypothèses!$AV$3,G1327=hypothèses!$AM$1),IF(E1327&lt;=hypothèses!$AT$3,hypothèses!$AW$3,IF(E1327&gt;=hypothèses!$AU$3,hypothèses!$AX$3,E1327*hypothèses!$AY$3)),IF(AND(A1327=hypothèses!$AV$5,G1327=hypothèses!$AN$1),IF(E1327&lt;=hypothèses!$AT$5,hypothèses!$AW$5,IF(E1327&gt;=hypothèses!$AU$5,hypothèses!$AX$5,E1327*hypothèses!$AY$5)),IF(AND(A1327=hypothèses!$AV$6,G1327=hypothèses!$AN$1),IF(E1327&lt;=hypothèses!$AT$6,hypothèses!$AW$6,IF(E1327&gt;=hypothèses!$AU$6,hypothèses!$AX$6,E1327*hypothèses!$AY$6)),IF(AND(A1327=hypothèses!$AV$8,G1327=hypothèses!$AO$1),IF(E1327&lt;=hypothèses!$AT$8,hypothèses!$AW$8,IF(E1327&gt;=hypothèses!$AU$8,hypothèses!$AX$8,E1327*hypothèses!$AY$8)),IF(AND(A1327=hypothèses!$AV$9,G1327=hypothèses!$AO$1),IF(E1327&lt;=hypothèses!$AT$9,hypothèses!$AW$9,IF(E1327&gt;=hypothèses!$AU$9,hypothèses!$AX$9,E1327*hypothèses!$AY$9)),IF(AND(A1327=hypothèses!$AV$11,G1327=hypothèses!$AP$1),IF(E1327&lt;=hypothèses!$AT$11,hypothèses!$AW$11,IF(E1327&gt;=hypothèses!$AU$11,hypothèses!$AX$11,E1327*hypothèses!$AY$11)),IF(AND(A1327=hypothèses!$AV$12,G1327=hypothèses!$AP$1),IF(E1327&lt;=hypothèses!$AT$12,hypothèses!$AW$12,IF(E1327&gt;=hypothèses!$AU$12,hypothèses!$AX$12,E1327*hypothèses!$AY$12)),IF(AND(A1327=hypothèses!$AV$14,G1327=hypothèses!$AQ$1),IF(E1327&lt;=hypothèses!$AT$14,hypothèses!$AW$14,IF(E1327&gt;=hypothèses!$AU$14,hypothèses!$AX$14,E1327*hypothèses!$AY$14)),IF(AND(A1327=hypothèses!$AV$15,G1327=hypothèses!$AQ$1),IF(E1327&lt;=hypothèses!$AT$15,hypothèses!$AW$15,IF(E1327&gt;=hypothèses!$AU$15,hypothèses!$AX$15,E1327*hypothèses!$AY$15)),IF(AND(A1327=hypothèses!$AV$17,G1327=hypothèses!$AR$1),IF(E1327&lt;=hypothèses!$AT$17,hypothèses!$AW$17,IF(E1327&gt;=hypothèses!$AU$17,hypothèses!$AX$17,E1327*hypothèses!$AY$17)),IF(AND(A1327=hypothèses!$AV$18,G1327=hypothèses!$AR$1),IF(E1327&lt;=hypothèses!$AT$18,hypothèses!$AW$18,IF(E1327&gt;=hypothèses!$AU$18,hypothèses!$AX$18,E1327*hypothèses!$AY$18)),0))))))))))))))</f>
        <v>0</v>
      </c>
      <c r="L1327" s="58"/>
    </row>
    <row r="1328" spans="1:12">
      <c r="A1328" t="s">
        <v>70</v>
      </c>
      <c r="B1328" s="59">
        <v>20908</v>
      </c>
      <c r="C1328">
        <v>9</v>
      </c>
      <c r="D1328">
        <v>2</v>
      </c>
      <c r="E1328" s="4">
        <f t="shared" si="20"/>
        <v>871.16666666666663</v>
      </c>
      <c r="F1328" s="49">
        <f>IF($E1328&lt;=hypothèses!$AK$2,1,IF(AND($E1328&gt;hypothèses!$AJ$3,$E1328&lt;=hypothèses!$AK$3),2,IF(AND($E1328&gt;hypothèses!$AJ$4,$E1328&lt;=hypothèses!$AK$4),3,IF(AND($E1328&gt;hypothèses!$AJ$5,$E1328&lt;=hypothèses!$AK$5),4,IF(AND($E1328&gt;hypothèses!$AJ$6,$E1328&lt;=hypothèses!$AK$6),5,IF(AND($E1328&gt;hypothèses!$AJ$7,$E1328&lt;=hypothèses!$AK$7),6,IF(AND($E1328&gt;hypothèses!$AJ$8,$E1328&lt;=hypothèses!$AK$8),7,IF(AND($E1328&gt;hypothèses!$AJ$9,$E1328&lt;=hypothèses!$AK$9),8,IF(AND($E1328&gt;hypothèses!$AJ$10,$E1328&lt;=hypothèses!$AK$10),9,IF(AND($E1328&gt;hypothèses!$AJ$11,$E1328&lt;=hypothèses!$AK$11),10,""))))))))))</f>
        <v>5</v>
      </c>
      <c r="I1328">
        <v>0</v>
      </c>
      <c r="J1328" s="58" t="str" cm="1">
        <f t="array" ref="J13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28" s="58">
        <f>IF(G1328="Tarif Frais de dossier",30,IF(I1328&lt;0,0,IF(AND(A1328=hypothèses!$AV$2,G1328=hypothèses!$AM$1),IF(E1328&lt;=hypothèses!$AT$2,hypothèses!$AW$2,IF(E1328&gt;=hypothèses!$AU$2,hypothèses!$AX$2,E1328*hypothèses!$AY$2)),IF(AND(A1328=hypothèses!$AV$3,G1328=hypothèses!$AM$1),IF(E1328&lt;=hypothèses!$AT$3,hypothèses!$AW$3,IF(E1328&gt;=hypothèses!$AU$3,hypothèses!$AX$3,E1328*hypothèses!$AY$3)),IF(AND(A1328=hypothèses!$AV$5,G1328=hypothèses!$AN$1),IF(E1328&lt;=hypothèses!$AT$5,hypothèses!$AW$5,IF(E1328&gt;=hypothèses!$AU$5,hypothèses!$AX$5,E1328*hypothèses!$AY$5)),IF(AND(A1328=hypothèses!$AV$6,G1328=hypothèses!$AN$1),IF(E1328&lt;=hypothèses!$AT$6,hypothèses!$AW$6,IF(E1328&gt;=hypothèses!$AU$6,hypothèses!$AX$6,E1328*hypothèses!$AY$6)),IF(AND(A1328=hypothèses!$AV$8,G1328=hypothèses!$AO$1),IF(E1328&lt;=hypothèses!$AT$8,hypothèses!$AW$8,IF(E1328&gt;=hypothèses!$AU$8,hypothèses!$AX$8,E1328*hypothèses!$AY$8)),IF(AND(A1328=hypothèses!$AV$9,G1328=hypothèses!$AO$1),IF(E1328&lt;=hypothèses!$AT$9,hypothèses!$AW$9,IF(E1328&gt;=hypothèses!$AU$9,hypothèses!$AX$9,E1328*hypothèses!$AY$9)),IF(AND(A1328=hypothèses!$AV$11,G1328=hypothèses!$AP$1),IF(E1328&lt;=hypothèses!$AT$11,hypothèses!$AW$11,IF(E1328&gt;=hypothèses!$AU$11,hypothèses!$AX$11,E1328*hypothèses!$AY$11)),IF(AND(A1328=hypothèses!$AV$12,G1328=hypothèses!$AP$1),IF(E1328&lt;=hypothèses!$AT$12,hypothèses!$AW$12,IF(E1328&gt;=hypothèses!$AU$12,hypothèses!$AX$12,E1328*hypothèses!$AY$12)),IF(AND(A1328=hypothèses!$AV$14,G1328=hypothèses!$AQ$1),IF(E1328&lt;=hypothèses!$AT$14,hypothèses!$AW$14,IF(E1328&gt;=hypothèses!$AU$14,hypothèses!$AX$14,E1328*hypothèses!$AY$14)),IF(AND(A1328=hypothèses!$AV$15,G1328=hypothèses!$AQ$1),IF(E1328&lt;=hypothèses!$AT$15,hypothèses!$AW$15,IF(E1328&gt;=hypothèses!$AU$15,hypothèses!$AX$15,E1328*hypothèses!$AY$15)),IF(AND(A1328=hypothèses!$AV$17,G1328=hypothèses!$AR$1),IF(E1328&lt;=hypothèses!$AT$17,hypothèses!$AW$17,IF(E1328&gt;=hypothèses!$AU$17,hypothèses!$AX$17,E1328*hypothèses!$AY$17)),IF(AND(A1328=hypothèses!$AV$18,G1328=hypothèses!$AR$1),IF(E1328&lt;=hypothèses!$AT$18,hypothèses!$AW$18,IF(E1328&gt;=hypothèses!$AU$18,hypothèses!$AX$18,E1328*hypothèses!$AY$18)),0))))))))))))))</f>
        <v>0</v>
      </c>
      <c r="L1328" s="58"/>
    </row>
    <row r="1329" spans="1:12">
      <c r="A1329" t="s">
        <v>70</v>
      </c>
      <c r="B1329" s="59">
        <v>20908</v>
      </c>
      <c r="C1329">
        <v>9</v>
      </c>
      <c r="D1329">
        <v>2</v>
      </c>
      <c r="E1329" s="4">
        <f t="shared" si="20"/>
        <v>871.16666666666663</v>
      </c>
      <c r="F1329" s="49">
        <f>IF($E1329&lt;=hypothèses!$AK$2,1,IF(AND($E1329&gt;hypothèses!$AJ$3,$E1329&lt;=hypothèses!$AK$3),2,IF(AND($E1329&gt;hypothèses!$AJ$4,$E1329&lt;=hypothèses!$AK$4),3,IF(AND($E1329&gt;hypothèses!$AJ$5,$E1329&lt;=hypothèses!$AK$5),4,IF(AND($E1329&gt;hypothèses!$AJ$6,$E1329&lt;=hypothèses!$AK$6),5,IF(AND($E1329&gt;hypothèses!$AJ$7,$E1329&lt;=hypothèses!$AK$7),6,IF(AND($E1329&gt;hypothèses!$AJ$8,$E1329&lt;=hypothèses!$AK$8),7,IF(AND($E1329&gt;hypothèses!$AJ$9,$E1329&lt;=hypothèses!$AK$9),8,IF(AND($E1329&gt;hypothèses!$AJ$10,$E1329&lt;=hypothèses!$AK$10),9,IF(AND($E1329&gt;hypothèses!$AJ$11,$E1329&lt;=hypothèses!$AK$11),10,""))))))))))</f>
        <v>5</v>
      </c>
      <c r="I1329">
        <v>0</v>
      </c>
      <c r="J1329" s="58" t="str" cm="1">
        <f t="array" ref="J13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29" s="58">
        <f>IF(G1329="Tarif Frais de dossier",30,IF(I1329&lt;0,0,IF(AND(A1329=hypothèses!$AV$2,G1329=hypothèses!$AM$1),IF(E1329&lt;=hypothèses!$AT$2,hypothèses!$AW$2,IF(E1329&gt;=hypothèses!$AU$2,hypothèses!$AX$2,E1329*hypothèses!$AY$2)),IF(AND(A1329=hypothèses!$AV$3,G1329=hypothèses!$AM$1),IF(E1329&lt;=hypothèses!$AT$3,hypothèses!$AW$3,IF(E1329&gt;=hypothèses!$AU$3,hypothèses!$AX$3,E1329*hypothèses!$AY$3)),IF(AND(A1329=hypothèses!$AV$5,G1329=hypothèses!$AN$1),IF(E1329&lt;=hypothèses!$AT$5,hypothèses!$AW$5,IF(E1329&gt;=hypothèses!$AU$5,hypothèses!$AX$5,E1329*hypothèses!$AY$5)),IF(AND(A1329=hypothèses!$AV$6,G1329=hypothèses!$AN$1),IF(E1329&lt;=hypothèses!$AT$6,hypothèses!$AW$6,IF(E1329&gt;=hypothèses!$AU$6,hypothèses!$AX$6,E1329*hypothèses!$AY$6)),IF(AND(A1329=hypothèses!$AV$8,G1329=hypothèses!$AO$1),IF(E1329&lt;=hypothèses!$AT$8,hypothèses!$AW$8,IF(E1329&gt;=hypothèses!$AU$8,hypothèses!$AX$8,E1329*hypothèses!$AY$8)),IF(AND(A1329=hypothèses!$AV$9,G1329=hypothèses!$AO$1),IF(E1329&lt;=hypothèses!$AT$9,hypothèses!$AW$9,IF(E1329&gt;=hypothèses!$AU$9,hypothèses!$AX$9,E1329*hypothèses!$AY$9)),IF(AND(A1329=hypothèses!$AV$11,G1329=hypothèses!$AP$1),IF(E1329&lt;=hypothèses!$AT$11,hypothèses!$AW$11,IF(E1329&gt;=hypothèses!$AU$11,hypothèses!$AX$11,E1329*hypothèses!$AY$11)),IF(AND(A1329=hypothèses!$AV$12,G1329=hypothèses!$AP$1),IF(E1329&lt;=hypothèses!$AT$12,hypothèses!$AW$12,IF(E1329&gt;=hypothèses!$AU$12,hypothèses!$AX$12,E1329*hypothèses!$AY$12)),IF(AND(A1329=hypothèses!$AV$14,G1329=hypothèses!$AQ$1),IF(E1329&lt;=hypothèses!$AT$14,hypothèses!$AW$14,IF(E1329&gt;=hypothèses!$AU$14,hypothèses!$AX$14,E1329*hypothèses!$AY$14)),IF(AND(A1329=hypothèses!$AV$15,G1329=hypothèses!$AQ$1),IF(E1329&lt;=hypothèses!$AT$15,hypothèses!$AW$15,IF(E1329&gt;=hypothèses!$AU$15,hypothèses!$AX$15,E1329*hypothèses!$AY$15)),IF(AND(A1329=hypothèses!$AV$17,G1329=hypothèses!$AR$1),IF(E1329&lt;=hypothèses!$AT$17,hypothèses!$AW$17,IF(E1329&gt;=hypothèses!$AU$17,hypothèses!$AX$17,E1329*hypothèses!$AY$17)),IF(AND(A1329=hypothèses!$AV$18,G1329=hypothèses!$AR$1),IF(E1329&lt;=hypothèses!$AT$18,hypothèses!$AW$18,IF(E1329&gt;=hypothèses!$AU$18,hypothèses!$AX$18,E1329*hypothèses!$AY$18)),0))))))))))))))</f>
        <v>0</v>
      </c>
      <c r="L1329" s="58"/>
    </row>
    <row r="1330" spans="1:12">
      <c r="A1330" t="s">
        <v>70</v>
      </c>
      <c r="B1330" s="59">
        <v>20908</v>
      </c>
      <c r="C1330">
        <v>9</v>
      </c>
      <c r="D1330">
        <v>2</v>
      </c>
      <c r="E1330" s="4">
        <f t="shared" si="20"/>
        <v>871.16666666666663</v>
      </c>
      <c r="F1330" s="49">
        <f>IF($E1330&lt;=hypothèses!$AK$2,1,IF(AND($E1330&gt;hypothèses!$AJ$3,$E1330&lt;=hypothèses!$AK$3),2,IF(AND($E1330&gt;hypothèses!$AJ$4,$E1330&lt;=hypothèses!$AK$4),3,IF(AND($E1330&gt;hypothèses!$AJ$5,$E1330&lt;=hypothèses!$AK$5),4,IF(AND($E1330&gt;hypothèses!$AJ$6,$E1330&lt;=hypothèses!$AK$6),5,IF(AND($E1330&gt;hypothèses!$AJ$7,$E1330&lt;=hypothèses!$AK$7),6,IF(AND($E1330&gt;hypothèses!$AJ$8,$E1330&lt;=hypothèses!$AK$8),7,IF(AND($E1330&gt;hypothèses!$AJ$9,$E1330&lt;=hypothèses!$AK$9),8,IF(AND($E1330&gt;hypothèses!$AJ$10,$E1330&lt;=hypothèses!$AK$10),9,IF(AND($E1330&gt;hypothèses!$AJ$11,$E1330&lt;=hypothèses!$AK$11),10,""))))))))))</f>
        <v>5</v>
      </c>
      <c r="I1330">
        <v>0</v>
      </c>
      <c r="J1330" s="58" t="str" cm="1">
        <f t="array" ref="J13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30" s="58">
        <f>IF(G1330="Tarif Frais de dossier",30,IF(I1330&lt;0,0,IF(AND(A1330=hypothèses!$AV$2,G1330=hypothèses!$AM$1),IF(E1330&lt;=hypothèses!$AT$2,hypothèses!$AW$2,IF(E1330&gt;=hypothèses!$AU$2,hypothèses!$AX$2,E1330*hypothèses!$AY$2)),IF(AND(A1330=hypothèses!$AV$3,G1330=hypothèses!$AM$1),IF(E1330&lt;=hypothèses!$AT$3,hypothèses!$AW$3,IF(E1330&gt;=hypothèses!$AU$3,hypothèses!$AX$3,E1330*hypothèses!$AY$3)),IF(AND(A1330=hypothèses!$AV$5,G1330=hypothèses!$AN$1),IF(E1330&lt;=hypothèses!$AT$5,hypothèses!$AW$5,IF(E1330&gt;=hypothèses!$AU$5,hypothèses!$AX$5,E1330*hypothèses!$AY$5)),IF(AND(A1330=hypothèses!$AV$6,G1330=hypothèses!$AN$1),IF(E1330&lt;=hypothèses!$AT$6,hypothèses!$AW$6,IF(E1330&gt;=hypothèses!$AU$6,hypothèses!$AX$6,E1330*hypothèses!$AY$6)),IF(AND(A1330=hypothèses!$AV$8,G1330=hypothèses!$AO$1),IF(E1330&lt;=hypothèses!$AT$8,hypothèses!$AW$8,IF(E1330&gt;=hypothèses!$AU$8,hypothèses!$AX$8,E1330*hypothèses!$AY$8)),IF(AND(A1330=hypothèses!$AV$9,G1330=hypothèses!$AO$1),IF(E1330&lt;=hypothèses!$AT$9,hypothèses!$AW$9,IF(E1330&gt;=hypothèses!$AU$9,hypothèses!$AX$9,E1330*hypothèses!$AY$9)),IF(AND(A1330=hypothèses!$AV$11,G1330=hypothèses!$AP$1),IF(E1330&lt;=hypothèses!$AT$11,hypothèses!$AW$11,IF(E1330&gt;=hypothèses!$AU$11,hypothèses!$AX$11,E1330*hypothèses!$AY$11)),IF(AND(A1330=hypothèses!$AV$12,G1330=hypothèses!$AP$1),IF(E1330&lt;=hypothèses!$AT$12,hypothèses!$AW$12,IF(E1330&gt;=hypothèses!$AU$12,hypothèses!$AX$12,E1330*hypothèses!$AY$12)),IF(AND(A1330=hypothèses!$AV$14,G1330=hypothèses!$AQ$1),IF(E1330&lt;=hypothèses!$AT$14,hypothèses!$AW$14,IF(E1330&gt;=hypothèses!$AU$14,hypothèses!$AX$14,E1330*hypothèses!$AY$14)),IF(AND(A1330=hypothèses!$AV$15,G1330=hypothèses!$AQ$1),IF(E1330&lt;=hypothèses!$AT$15,hypothèses!$AW$15,IF(E1330&gt;=hypothèses!$AU$15,hypothèses!$AX$15,E1330*hypothèses!$AY$15)),IF(AND(A1330=hypothèses!$AV$17,G1330=hypothèses!$AR$1),IF(E1330&lt;=hypothèses!$AT$17,hypothèses!$AW$17,IF(E1330&gt;=hypothèses!$AU$17,hypothèses!$AX$17,E1330*hypothèses!$AY$17)),IF(AND(A1330=hypothèses!$AV$18,G1330=hypothèses!$AR$1),IF(E1330&lt;=hypothèses!$AT$18,hypothèses!$AW$18,IF(E1330&gt;=hypothèses!$AU$18,hypothèses!$AX$18,E1330*hypothèses!$AY$18)),0))))))))))))))</f>
        <v>0</v>
      </c>
      <c r="L1330" s="58"/>
    </row>
    <row r="1331" spans="1:12">
      <c r="A1331" t="s">
        <v>70</v>
      </c>
      <c r="B1331" s="59">
        <v>20908</v>
      </c>
      <c r="C1331">
        <v>9</v>
      </c>
      <c r="D1331">
        <v>2</v>
      </c>
      <c r="E1331" s="4">
        <f t="shared" si="20"/>
        <v>871.16666666666663</v>
      </c>
      <c r="F1331" s="49">
        <f>IF($E1331&lt;=hypothèses!$AK$2,1,IF(AND($E1331&gt;hypothèses!$AJ$3,$E1331&lt;=hypothèses!$AK$3),2,IF(AND($E1331&gt;hypothèses!$AJ$4,$E1331&lt;=hypothèses!$AK$4),3,IF(AND($E1331&gt;hypothèses!$AJ$5,$E1331&lt;=hypothèses!$AK$5),4,IF(AND($E1331&gt;hypothèses!$AJ$6,$E1331&lt;=hypothèses!$AK$6),5,IF(AND($E1331&gt;hypothèses!$AJ$7,$E1331&lt;=hypothèses!$AK$7),6,IF(AND($E1331&gt;hypothèses!$AJ$8,$E1331&lt;=hypothèses!$AK$8),7,IF(AND($E1331&gt;hypothèses!$AJ$9,$E1331&lt;=hypothèses!$AK$9),8,IF(AND($E1331&gt;hypothèses!$AJ$10,$E1331&lt;=hypothèses!$AK$10),9,IF(AND($E1331&gt;hypothèses!$AJ$11,$E1331&lt;=hypothèses!$AK$11),10,""))))))))))</f>
        <v>5</v>
      </c>
      <c r="I1331">
        <v>0</v>
      </c>
      <c r="J1331" s="58" t="str" cm="1">
        <f t="array" ref="J13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31" s="58">
        <f>IF(G1331="Tarif Frais de dossier",30,IF(I1331&lt;0,0,IF(AND(A1331=hypothèses!$AV$2,G1331=hypothèses!$AM$1),IF(E1331&lt;=hypothèses!$AT$2,hypothèses!$AW$2,IF(E1331&gt;=hypothèses!$AU$2,hypothèses!$AX$2,E1331*hypothèses!$AY$2)),IF(AND(A1331=hypothèses!$AV$3,G1331=hypothèses!$AM$1),IF(E1331&lt;=hypothèses!$AT$3,hypothèses!$AW$3,IF(E1331&gt;=hypothèses!$AU$3,hypothèses!$AX$3,E1331*hypothèses!$AY$3)),IF(AND(A1331=hypothèses!$AV$5,G1331=hypothèses!$AN$1),IF(E1331&lt;=hypothèses!$AT$5,hypothèses!$AW$5,IF(E1331&gt;=hypothèses!$AU$5,hypothèses!$AX$5,E1331*hypothèses!$AY$5)),IF(AND(A1331=hypothèses!$AV$6,G1331=hypothèses!$AN$1),IF(E1331&lt;=hypothèses!$AT$6,hypothèses!$AW$6,IF(E1331&gt;=hypothèses!$AU$6,hypothèses!$AX$6,E1331*hypothèses!$AY$6)),IF(AND(A1331=hypothèses!$AV$8,G1331=hypothèses!$AO$1),IF(E1331&lt;=hypothèses!$AT$8,hypothèses!$AW$8,IF(E1331&gt;=hypothèses!$AU$8,hypothèses!$AX$8,E1331*hypothèses!$AY$8)),IF(AND(A1331=hypothèses!$AV$9,G1331=hypothèses!$AO$1),IF(E1331&lt;=hypothèses!$AT$9,hypothèses!$AW$9,IF(E1331&gt;=hypothèses!$AU$9,hypothèses!$AX$9,E1331*hypothèses!$AY$9)),IF(AND(A1331=hypothèses!$AV$11,G1331=hypothèses!$AP$1),IF(E1331&lt;=hypothèses!$AT$11,hypothèses!$AW$11,IF(E1331&gt;=hypothèses!$AU$11,hypothèses!$AX$11,E1331*hypothèses!$AY$11)),IF(AND(A1331=hypothèses!$AV$12,G1331=hypothèses!$AP$1),IF(E1331&lt;=hypothèses!$AT$12,hypothèses!$AW$12,IF(E1331&gt;=hypothèses!$AU$12,hypothèses!$AX$12,E1331*hypothèses!$AY$12)),IF(AND(A1331=hypothèses!$AV$14,G1331=hypothèses!$AQ$1),IF(E1331&lt;=hypothèses!$AT$14,hypothèses!$AW$14,IF(E1331&gt;=hypothèses!$AU$14,hypothèses!$AX$14,E1331*hypothèses!$AY$14)),IF(AND(A1331=hypothèses!$AV$15,G1331=hypothèses!$AQ$1),IF(E1331&lt;=hypothèses!$AT$15,hypothèses!$AW$15,IF(E1331&gt;=hypothèses!$AU$15,hypothèses!$AX$15,E1331*hypothèses!$AY$15)),IF(AND(A1331=hypothèses!$AV$17,G1331=hypothèses!$AR$1),IF(E1331&lt;=hypothèses!$AT$17,hypothèses!$AW$17,IF(E1331&gt;=hypothèses!$AU$17,hypothèses!$AX$17,E1331*hypothèses!$AY$17)),IF(AND(A1331=hypothèses!$AV$18,G1331=hypothèses!$AR$1),IF(E1331&lt;=hypothèses!$AT$18,hypothèses!$AW$18,IF(E1331&gt;=hypothèses!$AU$18,hypothèses!$AX$18,E1331*hypothèses!$AY$18)),0))))))))))))))</f>
        <v>0</v>
      </c>
      <c r="L1331" s="58"/>
    </row>
    <row r="1332" spans="1:12">
      <c r="A1332" t="s">
        <v>70</v>
      </c>
      <c r="B1332" s="59">
        <v>77192</v>
      </c>
      <c r="C1332">
        <v>31</v>
      </c>
      <c r="D1332">
        <v>2.5</v>
      </c>
      <c r="E1332" s="4">
        <f t="shared" si="20"/>
        <v>2573.0666666666666</v>
      </c>
      <c r="F1332" s="49">
        <f>IF($E1332&lt;=hypothèses!$AK$2,1,IF(AND($E1332&gt;hypothèses!$AJ$3,$E1332&lt;=hypothèses!$AK$3),2,IF(AND($E1332&gt;hypothèses!$AJ$4,$E1332&lt;=hypothèses!$AK$4),3,IF(AND($E1332&gt;hypothèses!$AJ$5,$E1332&lt;=hypothèses!$AK$5),4,IF(AND($E1332&gt;hypothèses!$AJ$6,$E1332&lt;=hypothèses!$AK$6),5,IF(AND($E1332&gt;hypothèses!$AJ$7,$E1332&lt;=hypothèses!$AK$7),6,IF(AND($E1332&gt;hypothèses!$AJ$8,$E1332&lt;=hypothèses!$AK$8),7,IF(AND($E1332&gt;hypothèses!$AJ$9,$E1332&lt;=hypothèses!$AK$9),8,IF(AND($E1332&gt;hypothèses!$AJ$10,$E1332&lt;=hypothèses!$AK$10),9,IF(AND($E1332&gt;hypothèses!$AJ$11,$E1332&lt;=hypothèses!$AK$11),10,""))))))))))</f>
        <v>10</v>
      </c>
      <c r="G1332" t="s">
        <v>16</v>
      </c>
      <c r="H1332">
        <v>1</v>
      </c>
      <c r="I1332">
        <v>177</v>
      </c>
      <c r="J1332" s="58" cm="1">
        <f t="array" ref="J13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201.99000000000007</v>
      </c>
      <c r="K1332" s="58">
        <f>IF(G1332="Tarif Frais de dossier",30,IF(I1332&lt;0,0,IF(AND(A1332=hypothèses!$AV$2,G1332=hypothèses!$AM$1),IF(E1332&lt;=hypothèses!$AT$2,hypothèses!$AW$2,IF(E1332&gt;=hypothèses!$AU$2,hypothèses!$AX$2,E1332*hypothèses!$AY$2)),IF(AND(A1332=hypothèses!$AV$3,G1332=hypothèses!$AM$1),IF(E1332&lt;=hypothèses!$AT$3,hypothèses!$AW$3,IF(E1332&gt;=hypothèses!$AU$3,hypothèses!$AX$3,E1332*hypothèses!$AY$3)),IF(AND(A1332=hypothèses!$AV$5,G1332=hypothèses!$AN$1),IF(E1332&lt;=hypothèses!$AT$5,hypothèses!$AW$5,IF(E1332&gt;=hypothèses!$AU$5,hypothèses!$AX$5,E1332*hypothèses!$AY$5)),IF(AND(A1332=hypothèses!$AV$6,G1332=hypothèses!$AN$1),IF(E1332&lt;=hypothèses!$AT$6,hypothèses!$AW$6,IF(E1332&gt;=hypothèses!$AU$6,hypothèses!$AX$6,E1332*hypothèses!$AY$6)),IF(AND(A1332=hypothèses!$AV$8,G1332=hypothèses!$AO$1),IF(E1332&lt;=hypothèses!$AT$8,hypothèses!$AW$8,IF(E1332&gt;=hypothèses!$AU$8,hypothèses!$AX$8,E1332*hypothèses!$AY$8)),IF(AND(A1332=hypothèses!$AV$9,G1332=hypothèses!$AO$1),IF(E1332&lt;=hypothèses!$AT$9,hypothèses!$AW$9,IF(E1332&gt;=hypothèses!$AU$9,hypothèses!$AX$9,E1332*hypothèses!$AY$9)),IF(AND(A1332=hypothèses!$AV$11,G1332=hypothèses!$AP$1),IF(E1332&lt;=hypothèses!$AT$11,hypothèses!$AW$11,IF(E1332&gt;=hypothèses!$AU$11,hypothèses!$AX$11,E1332*hypothèses!$AY$11)),IF(AND(A1332=hypothèses!$AV$12,G1332=hypothèses!$AP$1),IF(E1332&lt;=hypothèses!$AT$12,hypothèses!$AW$12,IF(E1332&gt;=hypothèses!$AU$12,hypothèses!$AX$12,E1332*hypothèses!$AY$12)),IF(AND(A1332=hypothèses!$AV$14,G1332=hypothèses!$AQ$1),IF(E1332&lt;=hypothèses!$AT$14,hypothèses!$AW$14,IF(E1332&gt;=hypothèses!$AU$14,hypothèses!$AX$14,E1332*hypothèses!$AY$14)),IF(AND(A1332=hypothèses!$AV$15,G1332=hypothèses!$AQ$1),IF(E1332&lt;=hypothèses!$AT$15,hypothèses!$AW$15,IF(E1332&gt;=hypothèses!$AU$15,hypothèses!$AX$15,E1332*hypothèses!$AY$15)),IF(AND(A1332=hypothèses!$AV$17,G1332=hypothèses!$AR$1),IF(E1332&lt;=hypothèses!$AT$17,hypothèses!$AW$17,IF(E1332&gt;=hypothèses!$AU$17,hypothèses!$AX$17,E1332*hypothèses!$AY$17)),IF(AND(A1332=hypothèses!$AV$18,G1332=hypothèses!$AR$1),IF(E1332&lt;=hypothèses!$AT$18,hypothèses!$AW$18,IF(E1332&gt;=hypothèses!$AU$18,hypothèses!$AX$18,E1332*hypothèses!$AY$18)),0))))))))))))))</f>
        <v>202</v>
      </c>
      <c r="L1332" s="58"/>
    </row>
    <row r="1333" spans="1:12">
      <c r="A1333" t="s">
        <v>70</v>
      </c>
      <c r="B1333" s="59">
        <v>77192</v>
      </c>
      <c r="C1333">
        <v>31</v>
      </c>
      <c r="D1333">
        <v>2.5</v>
      </c>
      <c r="E1333" s="4">
        <f t="shared" si="20"/>
        <v>2573.0666666666666</v>
      </c>
      <c r="F1333" s="49">
        <f>IF($E1333&lt;=hypothèses!$AK$2,1,IF(AND($E1333&gt;hypothèses!$AJ$3,$E1333&lt;=hypothèses!$AK$3),2,IF(AND($E1333&gt;hypothèses!$AJ$4,$E1333&lt;=hypothèses!$AK$4),3,IF(AND($E1333&gt;hypothèses!$AJ$5,$E1333&lt;=hypothèses!$AK$5),4,IF(AND($E1333&gt;hypothèses!$AJ$6,$E1333&lt;=hypothèses!$AK$6),5,IF(AND($E1333&gt;hypothèses!$AJ$7,$E1333&lt;=hypothèses!$AK$7),6,IF(AND($E1333&gt;hypothèses!$AJ$8,$E1333&lt;=hypothèses!$AK$8),7,IF(AND($E1333&gt;hypothèses!$AJ$9,$E1333&lt;=hypothèses!$AK$9),8,IF(AND($E1333&gt;hypothèses!$AJ$10,$E1333&lt;=hypothèses!$AK$10),9,IF(AND($E1333&gt;hypothèses!$AJ$11,$E1333&lt;=hypothèses!$AK$11),10,""))))))))))</f>
        <v>10</v>
      </c>
      <c r="G1333" t="s">
        <v>14</v>
      </c>
      <c r="H1333">
        <v>1</v>
      </c>
      <c r="I1333">
        <v>30</v>
      </c>
      <c r="J1333" s="58" cm="1">
        <f t="array" ref="J13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333" s="58">
        <f>IF(G1333="Tarif Frais de dossier",30,IF(I1333&lt;0,0,IF(AND(A1333=hypothèses!$AV$2,G1333=hypothèses!$AM$1),IF(E1333&lt;=hypothèses!$AT$2,hypothèses!$AW$2,IF(E1333&gt;=hypothèses!$AU$2,hypothèses!$AX$2,E1333*hypothèses!$AY$2)),IF(AND(A1333=hypothèses!$AV$3,G1333=hypothèses!$AM$1),IF(E1333&lt;=hypothèses!$AT$3,hypothèses!$AW$3,IF(E1333&gt;=hypothèses!$AU$3,hypothèses!$AX$3,E1333*hypothèses!$AY$3)),IF(AND(A1333=hypothèses!$AV$5,G1333=hypothèses!$AN$1),IF(E1333&lt;=hypothèses!$AT$5,hypothèses!$AW$5,IF(E1333&gt;=hypothèses!$AU$5,hypothèses!$AX$5,E1333*hypothèses!$AY$5)),IF(AND(A1333=hypothèses!$AV$6,G1333=hypothèses!$AN$1),IF(E1333&lt;=hypothèses!$AT$6,hypothèses!$AW$6,IF(E1333&gt;=hypothèses!$AU$6,hypothèses!$AX$6,E1333*hypothèses!$AY$6)),IF(AND(A1333=hypothèses!$AV$8,G1333=hypothèses!$AO$1),IF(E1333&lt;=hypothèses!$AT$8,hypothèses!$AW$8,IF(E1333&gt;=hypothèses!$AU$8,hypothèses!$AX$8,E1333*hypothèses!$AY$8)),IF(AND(A1333=hypothèses!$AV$9,G1333=hypothèses!$AO$1),IF(E1333&lt;=hypothèses!$AT$9,hypothèses!$AW$9,IF(E1333&gt;=hypothèses!$AU$9,hypothèses!$AX$9,E1333*hypothèses!$AY$9)),IF(AND(A1333=hypothèses!$AV$11,G1333=hypothèses!$AP$1),IF(E1333&lt;=hypothèses!$AT$11,hypothèses!$AW$11,IF(E1333&gt;=hypothèses!$AU$11,hypothèses!$AX$11,E1333*hypothèses!$AY$11)),IF(AND(A1333=hypothèses!$AV$12,G1333=hypothèses!$AP$1),IF(E1333&lt;=hypothèses!$AT$12,hypothèses!$AW$12,IF(E1333&gt;=hypothèses!$AU$12,hypothèses!$AX$12,E1333*hypothèses!$AY$12)),IF(AND(A1333=hypothèses!$AV$14,G1333=hypothèses!$AQ$1),IF(E1333&lt;=hypothèses!$AT$14,hypothèses!$AW$14,IF(E1333&gt;=hypothèses!$AU$14,hypothèses!$AX$14,E1333*hypothèses!$AY$14)),IF(AND(A1333=hypothèses!$AV$15,G1333=hypothèses!$AQ$1),IF(E1333&lt;=hypothèses!$AT$15,hypothèses!$AW$15,IF(E1333&gt;=hypothèses!$AU$15,hypothèses!$AX$15,E1333*hypothèses!$AY$15)),IF(AND(A1333=hypothèses!$AV$17,G1333=hypothèses!$AR$1),IF(E1333&lt;=hypothèses!$AT$17,hypothèses!$AW$17,IF(E1333&gt;=hypothèses!$AU$17,hypothèses!$AX$17,E1333*hypothèses!$AY$17)),IF(AND(A1333=hypothèses!$AV$18,G1333=hypothèses!$AR$1),IF(E1333&lt;=hypothèses!$AT$18,hypothèses!$AW$18,IF(E1333&gt;=hypothèses!$AU$18,hypothèses!$AX$18,E1333*hypothèses!$AY$18)),0))))))))))))))</f>
        <v>30</v>
      </c>
      <c r="L1333" s="58"/>
    </row>
    <row r="1334" spans="1:12">
      <c r="A1334" t="s">
        <v>68</v>
      </c>
      <c r="B1334" s="59">
        <v>42865</v>
      </c>
      <c r="C1334">
        <v>18</v>
      </c>
      <c r="D1334">
        <v>3.5</v>
      </c>
      <c r="E1334" s="4">
        <f t="shared" si="20"/>
        <v>1020.5952380952381</v>
      </c>
      <c r="F1334" s="49">
        <f>IF($E1334&lt;=hypothèses!$AK$2,1,IF(AND($E1334&gt;hypothèses!$AJ$3,$E1334&lt;=hypothèses!$AK$3),2,IF(AND($E1334&gt;hypothèses!$AJ$4,$E1334&lt;=hypothèses!$AK$4),3,IF(AND($E1334&gt;hypothèses!$AJ$5,$E1334&lt;=hypothèses!$AK$5),4,IF(AND($E1334&gt;hypothèses!$AJ$6,$E1334&lt;=hypothèses!$AK$6),5,IF(AND($E1334&gt;hypothèses!$AJ$7,$E1334&lt;=hypothèses!$AK$7),6,IF(AND($E1334&gt;hypothèses!$AJ$8,$E1334&lt;=hypothèses!$AK$8),7,IF(AND($E1334&gt;hypothèses!$AJ$9,$E1334&lt;=hypothèses!$AK$9),8,IF(AND($E1334&gt;hypothèses!$AJ$10,$E1334&lt;=hypothèses!$AK$10),9,IF(AND($E1334&gt;hypothèses!$AJ$11,$E1334&lt;=hypothèses!$AK$11),10,""))))))))))</f>
        <v>6</v>
      </c>
      <c r="G1334" t="s">
        <v>17</v>
      </c>
      <c r="H1334">
        <v>1</v>
      </c>
      <c r="I1334">
        <v>373</v>
      </c>
      <c r="J1334" s="58" cm="1">
        <f t="array" ref="J13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374.35</v>
      </c>
      <c r="K1334" s="58">
        <f>IF(G1334="Tarif Frais de dossier",30,IF(I1334&lt;0,0,IF(AND(A1334=hypothèses!$AV$2,G1334=hypothèses!$AM$1),IF(E1334&lt;=hypothèses!$AT$2,hypothèses!$AW$2,IF(E1334&gt;=hypothèses!$AU$2,hypothèses!$AX$2,E1334*hypothèses!$AY$2)),IF(AND(A1334=hypothèses!$AV$3,G1334=hypothèses!$AM$1),IF(E1334&lt;=hypothèses!$AT$3,hypothèses!$AW$3,IF(E1334&gt;=hypothèses!$AU$3,hypothèses!$AX$3,E1334*hypothèses!$AY$3)),IF(AND(A1334=hypothèses!$AV$5,G1334=hypothèses!$AN$1),IF(E1334&lt;=hypothèses!$AT$5,hypothèses!$AW$5,IF(E1334&gt;=hypothèses!$AU$5,hypothèses!$AX$5,E1334*hypothèses!$AY$5)),IF(AND(A1334=hypothèses!$AV$6,G1334=hypothèses!$AN$1),IF(E1334&lt;=hypothèses!$AT$6,hypothèses!$AW$6,IF(E1334&gt;=hypothèses!$AU$6,hypothèses!$AX$6,E1334*hypothèses!$AY$6)),IF(AND(A1334=hypothèses!$AV$8,G1334=hypothèses!$AO$1),IF(E1334&lt;=hypothèses!$AT$8,hypothèses!$AW$8,IF(E1334&gt;=hypothèses!$AU$8,hypothèses!$AX$8,E1334*hypothèses!$AY$8)),IF(AND(A1334=hypothèses!$AV$9,G1334=hypothèses!$AO$1),IF(E1334&lt;=hypothèses!$AT$9,hypothèses!$AW$9,IF(E1334&gt;=hypothèses!$AU$9,hypothèses!$AX$9,E1334*hypothèses!$AY$9)),IF(AND(A1334=hypothèses!$AV$11,G1334=hypothèses!$AP$1),IF(E1334&lt;=hypothèses!$AT$11,hypothèses!$AW$11,IF(E1334&gt;=hypothèses!$AU$11,hypothèses!$AX$11,E1334*hypothèses!$AY$11)),IF(AND(A1334=hypothèses!$AV$12,G1334=hypothèses!$AP$1),IF(E1334&lt;=hypothèses!$AT$12,hypothèses!$AW$12,IF(E1334&gt;=hypothèses!$AU$12,hypothèses!$AX$12,E1334*hypothèses!$AY$12)),IF(AND(A1334=hypothèses!$AV$14,G1334=hypothèses!$AQ$1),IF(E1334&lt;=hypothèses!$AT$14,hypothèses!$AW$14,IF(E1334&gt;=hypothèses!$AU$14,hypothèses!$AX$14,E1334*hypothèses!$AY$14)),IF(AND(A1334=hypothèses!$AV$15,G1334=hypothèses!$AQ$1),IF(E1334&lt;=hypothèses!$AT$15,hypothèses!$AW$15,IF(E1334&gt;=hypothèses!$AU$15,hypothèses!$AX$15,E1334*hypothèses!$AY$15)),IF(AND(A1334=hypothèses!$AV$17,G1334=hypothèses!$AR$1),IF(E1334&lt;=hypothèses!$AT$17,hypothèses!$AW$17,IF(E1334&gt;=hypothèses!$AU$17,hypothèses!$AX$17,E1334*hypothèses!$AY$17)),IF(AND(A1334=hypothèses!$AV$18,G1334=hypothèses!$AR$1),IF(E1334&lt;=hypothèses!$AT$18,hypothèses!$AW$18,IF(E1334&gt;=hypothèses!$AU$18,hypothèses!$AX$18,E1334*hypothèses!$AY$18)),0))))))))))))))</f>
        <v>168.39821428571429</v>
      </c>
      <c r="L1334" s="58"/>
    </row>
    <row r="1335" spans="1:12">
      <c r="A1335" t="s">
        <v>68</v>
      </c>
      <c r="B1335" s="59">
        <v>42865</v>
      </c>
      <c r="C1335">
        <v>18</v>
      </c>
      <c r="D1335">
        <v>3.5</v>
      </c>
      <c r="E1335" s="4">
        <f t="shared" si="20"/>
        <v>1020.5952380952381</v>
      </c>
      <c r="F1335" s="49">
        <f>IF($E1335&lt;=hypothèses!$AK$2,1,IF(AND($E1335&gt;hypothèses!$AJ$3,$E1335&lt;=hypothèses!$AK$3),2,IF(AND($E1335&gt;hypothèses!$AJ$4,$E1335&lt;=hypothèses!$AK$4),3,IF(AND($E1335&gt;hypothèses!$AJ$5,$E1335&lt;=hypothèses!$AK$5),4,IF(AND($E1335&gt;hypothèses!$AJ$6,$E1335&lt;=hypothèses!$AK$6),5,IF(AND($E1335&gt;hypothèses!$AJ$7,$E1335&lt;=hypothèses!$AK$7),6,IF(AND($E1335&gt;hypothèses!$AJ$8,$E1335&lt;=hypothèses!$AK$8),7,IF(AND($E1335&gt;hypothèses!$AJ$9,$E1335&lt;=hypothèses!$AK$9),8,IF(AND($E1335&gt;hypothèses!$AJ$10,$E1335&lt;=hypothèses!$AK$10),9,IF(AND($E1335&gt;hypothèses!$AJ$11,$E1335&lt;=hypothèses!$AK$11),10,""))))))))))</f>
        <v>6</v>
      </c>
      <c r="I1335">
        <v>0</v>
      </c>
      <c r="J1335" s="58" t="str" cm="1">
        <f t="array" ref="J13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35" s="58">
        <f>IF(G1335="Tarif Frais de dossier",30,IF(I1335&lt;0,0,IF(AND(A1335=hypothèses!$AV$2,G1335=hypothèses!$AM$1),IF(E1335&lt;=hypothèses!$AT$2,hypothèses!$AW$2,IF(E1335&gt;=hypothèses!$AU$2,hypothèses!$AX$2,E1335*hypothèses!$AY$2)),IF(AND(A1335=hypothèses!$AV$3,G1335=hypothèses!$AM$1),IF(E1335&lt;=hypothèses!$AT$3,hypothèses!$AW$3,IF(E1335&gt;=hypothèses!$AU$3,hypothèses!$AX$3,E1335*hypothèses!$AY$3)),IF(AND(A1335=hypothèses!$AV$5,G1335=hypothèses!$AN$1),IF(E1335&lt;=hypothèses!$AT$5,hypothèses!$AW$5,IF(E1335&gt;=hypothèses!$AU$5,hypothèses!$AX$5,E1335*hypothèses!$AY$5)),IF(AND(A1335=hypothèses!$AV$6,G1335=hypothèses!$AN$1),IF(E1335&lt;=hypothèses!$AT$6,hypothèses!$AW$6,IF(E1335&gt;=hypothèses!$AU$6,hypothèses!$AX$6,E1335*hypothèses!$AY$6)),IF(AND(A1335=hypothèses!$AV$8,G1335=hypothèses!$AO$1),IF(E1335&lt;=hypothèses!$AT$8,hypothèses!$AW$8,IF(E1335&gt;=hypothèses!$AU$8,hypothèses!$AX$8,E1335*hypothèses!$AY$8)),IF(AND(A1335=hypothèses!$AV$9,G1335=hypothèses!$AO$1),IF(E1335&lt;=hypothèses!$AT$9,hypothèses!$AW$9,IF(E1335&gt;=hypothèses!$AU$9,hypothèses!$AX$9,E1335*hypothèses!$AY$9)),IF(AND(A1335=hypothèses!$AV$11,G1335=hypothèses!$AP$1),IF(E1335&lt;=hypothèses!$AT$11,hypothèses!$AW$11,IF(E1335&gt;=hypothèses!$AU$11,hypothèses!$AX$11,E1335*hypothèses!$AY$11)),IF(AND(A1335=hypothèses!$AV$12,G1335=hypothèses!$AP$1),IF(E1335&lt;=hypothèses!$AT$12,hypothèses!$AW$12,IF(E1335&gt;=hypothèses!$AU$12,hypothèses!$AX$12,E1335*hypothèses!$AY$12)),IF(AND(A1335=hypothèses!$AV$14,G1335=hypothèses!$AQ$1),IF(E1335&lt;=hypothèses!$AT$14,hypothèses!$AW$14,IF(E1335&gt;=hypothèses!$AU$14,hypothèses!$AX$14,E1335*hypothèses!$AY$14)),IF(AND(A1335=hypothèses!$AV$15,G1335=hypothèses!$AQ$1),IF(E1335&lt;=hypothèses!$AT$15,hypothèses!$AW$15,IF(E1335&gt;=hypothèses!$AU$15,hypothèses!$AX$15,E1335*hypothèses!$AY$15)),IF(AND(A1335=hypothèses!$AV$17,G1335=hypothèses!$AR$1),IF(E1335&lt;=hypothèses!$AT$17,hypothèses!$AW$17,IF(E1335&gt;=hypothèses!$AU$17,hypothèses!$AX$17,E1335*hypothèses!$AY$17)),IF(AND(A1335=hypothèses!$AV$18,G1335=hypothèses!$AR$1),IF(E1335&lt;=hypothèses!$AT$18,hypothèses!$AW$18,IF(E1335&gt;=hypothèses!$AU$18,hypothèses!$AX$18,E1335*hypothèses!$AY$18)),0))))))))))))))</f>
        <v>0</v>
      </c>
      <c r="L1335" s="58"/>
    </row>
    <row r="1336" spans="1:12">
      <c r="A1336" t="s">
        <v>68</v>
      </c>
      <c r="B1336" s="59">
        <v>42865</v>
      </c>
      <c r="C1336">
        <v>18</v>
      </c>
      <c r="D1336">
        <v>3.5</v>
      </c>
      <c r="E1336" s="4">
        <f t="shared" si="20"/>
        <v>1020.5952380952381</v>
      </c>
      <c r="F1336" s="49">
        <f>IF($E1336&lt;=hypothèses!$AK$2,1,IF(AND($E1336&gt;hypothèses!$AJ$3,$E1336&lt;=hypothèses!$AK$3),2,IF(AND($E1336&gt;hypothèses!$AJ$4,$E1336&lt;=hypothèses!$AK$4),3,IF(AND($E1336&gt;hypothèses!$AJ$5,$E1336&lt;=hypothèses!$AK$5),4,IF(AND($E1336&gt;hypothèses!$AJ$6,$E1336&lt;=hypothèses!$AK$6),5,IF(AND($E1336&gt;hypothèses!$AJ$7,$E1336&lt;=hypothèses!$AK$7),6,IF(AND($E1336&gt;hypothèses!$AJ$8,$E1336&lt;=hypothèses!$AK$8),7,IF(AND($E1336&gt;hypothèses!$AJ$9,$E1336&lt;=hypothèses!$AK$9),8,IF(AND($E1336&gt;hypothèses!$AJ$10,$E1336&lt;=hypothèses!$AK$10),9,IF(AND($E1336&gt;hypothèses!$AJ$11,$E1336&lt;=hypothèses!$AK$11),10,""))))))))))</f>
        <v>6</v>
      </c>
      <c r="I1336">
        <v>0</v>
      </c>
      <c r="J1336" s="58" t="str" cm="1">
        <f t="array" ref="J13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36" s="58">
        <f>IF(G1336="Tarif Frais de dossier",30,IF(I1336&lt;0,0,IF(AND(A1336=hypothèses!$AV$2,G1336=hypothèses!$AM$1),IF(E1336&lt;=hypothèses!$AT$2,hypothèses!$AW$2,IF(E1336&gt;=hypothèses!$AU$2,hypothèses!$AX$2,E1336*hypothèses!$AY$2)),IF(AND(A1336=hypothèses!$AV$3,G1336=hypothèses!$AM$1),IF(E1336&lt;=hypothèses!$AT$3,hypothèses!$AW$3,IF(E1336&gt;=hypothèses!$AU$3,hypothèses!$AX$3,E1336*hypothèses!$AY$3)),IF(AND(A1336=hypothèses!$AV$5,G1336=hypothèses!$AN$1),IF(E1336&lt;=hypothèses!$AT$5,hypothèses!$AW$5,IF(E1336&gt;=hypothèses!$AU$5,hypothèses!$AX$5,E1336*hypothèses!$AY$5)),IF(AND(A1336=hypothèses!$AV$6,G1336=hypothèses!$AN$1),IF(E1336&lt;=hypothèses!$AT$6,hypothèses!$AW$6,IF(E1336&gt;=hypothèses!$AU$6,hypothèses!$AX$6,E1336*hypothèses!$AY$6)),IF(AND(A1336=hypothèses!$AV$8,G1336=hypothèses!$AO$1),IF(E1336&lt;=hypothèses!$AT$8,hypothèses!$AW$8,IF(E1336&gt;=hypothèses!$AU$8,hypothèses!$AX$8,E1336*hypothèses!$AY$8)),IF(AND(A1336=hypothèses!$AV$9,G1336=hypothèses!$AO$1),IF(E1336&lt;=hypothèses!$AT$9,hypothèses!$AW$9,IF(E1336&gt;=hypothèses!$AU$9,hypothèses!$AX$9,E1336*hypothèses!$AY$9)),IF(AND(A1336=hypothèses!$AV$11,G1336=hypothèses!$AP$1),IF(E1336&lt;=hypothèses!$AT$11,hypothèses!$AW$11,IF(E1336&gt;=hypothèses!$AU$11,hypothèses!$AX$11,E1336*hypothèses!$AY$11)),IF(AND(A1336=hypothèses!$AV$12,G1336=hypothèses!$AP$1),IF(E1336&lt;=hypothèses!$AT$12,hypothèses!$AW$12,IF(E1336&gt;=hypothèses!$AU$12,hypothèses!$AX$12,E1336*hypothèses!$AY$12)),IF(AND(A1336=hypothèses!$AV$14,G1336=hypothèses!$AQ$1),IF(E1336&lt;=hypothèses!$AT$14,hypothèses!$AW$14,IF(E1336&gt;=hypothèses!$AU$14,hypothèses!$AX$14,E1336*hypothèses!$AY$14)),IF(AND(A1336=hypothèses!$AV$15,G1336=hypothèses!$AQ$1),IF(E1336&lt;=hypothèses!$AT$15,hypothèses!$AW$15,IF(E1336&gt;=hypothèses!$AU$15,hypothèses!$AX$15,E1336*hypothèses!$AY$15)),IF(AND(A1336=hypothèses!$AV$17,G1336=hypothèses!$AR$1),IF(E1336&lt;=hypothèses!$AT$17,hypothèses!$AW$17,IF(E1336&gt;=hypothèses!$AU$17,hypothèses!$AX$17,E1336*hypothèses!$AY$17)),IF(AND(A1336=hypothèses!$AV$18,G1336=hypothèses!$AR$1),IF(E1336&lt;=hypothèses!$AT$18,hypothèses!$AW$18,IF(E1336&gt;=hypothèses!$AU$18,hypothèses!$AX$18,E1336*hypothèses!$AY$18)),0))))))))))))))</f>
        <v>0</v>
      </c>
      <c r="L1336" s="58"/>
    </row>
    <row r="1337" spans="1:12">
      <c r="A1337" t="s">
        <v>68</v>
      </c>
      <c r="B1337" s="59">
        <v>42865</v>
      </c>
      <c r="C1337">
        <v>18</v>
      </c>
      <c r="D1337">
        <v>3.5</v>
      </c>
      <c r="E1337" s="4">
        <f t="shared" si="20"/>
        <v>1020.5952380952381</v>
      </c>
      <c r="F1337" s="49">
        <f>IF($E1337&lt;=hypothèses!$AK$2,1,IF(AND($E1337&gt;hypothèses!$AJ$3,$E1337&lt;=hypothèses!$AK$3),2,IF(AND($E1337&gt;hypothèses!$AJ$4,$E1337&lt;=hypothèses!$AK$4),3,IF(AND($E1337&gt;hypothèses!$AJ$5,$E1337&lt;=hypothèses!$AK$5),4,IF(AND($E1337&gt;hypothèses!$AJ$6,$E1337&lt;=hypothèses!$AK$6),5,IF(AND($E1337&gt;hypothèses!$AJ$7,$E1337&lt;=hypothèses!$AK$7),6,IF(AND($E1337&gt;hypothèses!$AJ$8,$E1337&lt;=hypothèses!$AK$8),7,IF(AND($E1337&gt;hypothèses!$AJ$9,$E1337&lt;=hypothèses!$AK$9),8,IF(AND($E1337&gt;hypothèses!$AJ$10,$E1337&lt;=hypothèses!$AK$10),9,IF(AND($E1337&gt;hypothèses!$AJ$11,$E1337&lt;=hypothèses!$AK$11),10,""))))))))))</f>
        <v>6</v>
      </c>
      <c r="I1337">
        <v>0</v>
      </c>
      <c r="J1337" s="58" t="str" cm="1">
        <f t="array" ref="J13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37" s="58">
        <f>IF(G1337="Tarif Frais de dossier",30,IF(I1337&lt;0,0,IF(AND(A1337=hypothèses!$AV$2,G1337=hypothèses!$AM$1),IF(E1337&lt;=hypothèses!$AT$2,hypothèses!$AW$2,IF(E1337&gt;=hypothèses!$AU$2,hypothèses!$AX$2,E1337*hypothèses!$AY$2)),IF(AND(A1337=hypothèses!$AV$3,G1337=hypothèses!$AM$1),IF(E1337&lt;=hypothèses!$AT$3,hypothèses!$AW$3,IF(E1337&gt;=hypothèses!$AU$3,hypothèses!$AX$3,E1337*hypothèses!$AY$3)),IF(AND(A1337=hypothèses!$AV$5,G1337=hypothèses!$AN$1),IF(E1337&lt;=hypothèses!$AT$5,hypothèses!$AW$5,IF(E1337&gt;=hypothèses!$AU$5,hypothèses!$AX$5,E1337*hypothèses!$AY$5)),IF(AND(A1337=hypothèses!$AV$6,G1337=hypothèses!$AN$1),IF(E1337&lt;=hypothèses!$AT$6,hypothèses!$AW$6,IF(E1337&gt;=hypothèses!$AU$6,hypothèses!$AX$6,E1337*hypothèses!$AY$6)),IF(AND(A1337=hypothèses!$AV$8,G1337=hypothèses!$AO$1),IF(E1337&lt;=hypothèses!$AT$8,hypothèses!$AW$8,IF(E1337&gt;=hypothèses!$AU$8,hypothèses!$AX$8,E1337*hypothèses!$AY$8)),IF(AND(A1337=hypothèses!$AV$9,G1337=hypothèses!$AO$1),IF(E1337&lt;=hypothèses!$AT$9,hypothèses!$AW$9,IF(E1337&gt;=hypothèses!$AU$9,hypothèses!$AX$9,E1337*hypothèses!$AY$9)),IF(AND(A1337=hypothèses!$AV$11,G1337=hypothèses!$AP$1),IF(E1337&lt;=hypothèses!$AT$11,hypothèses!$AW$11,IF(E1337&gt;=hypothèses!$AU$11,hypothèses!$AX$11,E1337*hypothèses!$AY$11)),IF(AND(A1337=hypothèses!$AV$12,G1337=hypothèses!$AP$1),IF(E1337&lt;=hypothèses!$AT$12,hypothèses!$AW$12,IF(E1337&gt;=hypothèses!$AU$12,hypothèses!$AX$12,E1337*hypothèses!$AY$12)),IF(AND(A1337=hypothèses!$AV$14,G1337=hypothèses!$AQ$1),IF(E1337&lt;=hypothèses!$AT$14,hypothèses!$AW$14,IF(E1337&gt;=hypothèses!$AU$14,hypothèses!$AX$14,E1337*hypothèses!$AY$14)),IF(AND(A1337=hypothèses!$AV$15,G1337=hypothèses!$AQ$1),IF(E1337&lt;=hypothèses!$AT$15,hypothèses!$AW$15,IF(E1337&gt;=hypothèses!$AU$15,hypothèses!$AX$15,E1337*hypothèses!$AY$15)),IF(AND(A1337=hypothèses!$AV$17,G1337=hypothèses!$AR$1),IF(E1337&lt;=hypothèses!$AT$17,hypothèses!$AW$17,IF(E1337&gt;=hypothèses!$AU$17,hypothèses!$AX$17,E1337*hypothèses!$AY$17)),IF(AND(A1337=hypothèses!$AV$18,G1337=hypothèses!$AR$1),IF(E1337&lt;=hypothèses!$AT$18,hypothèses!$AW$18,IF(E1337&gt;=hypothèses!$AU$18,hypothèses!$AX$18,E1337*hypothèses!$AY$18)),0))))))))))))))</f>
        <v>0</v>
      </c>
      <c r="L1337" s="58"/>
    </row>
    <row r="1338" spans="1:12">
      <c r="A1338" t="s">
        <v>68</v>
      </c>
      <c r="B1338" s="59">
        <v>42865</v>
      </c>
      <c r="C1338">
        <v>18</v>
      </c>
      <c r="D1338">
        <v>3.5</v>
      </c>
      <c r="E1338" s="4">
        <f t="shared" si="20"/>
        <v>1020.5952380952381</v>
      </c>
      <c r="F1338" s="49">
        <f>IF($E1338&lt;=hypothèses!$AK$2,1,IF(AND($E1338&gt;hypothèses!$AJ$3,$E1338&lt;=hypothèses!$AK$3),2,IF(AND($E1338&gt;hypothèses!$AJ$4,$E1338&lt;=hypothèses!$AK$4),3,IF(AND($E1338&gt;hypothèses!$AJ$5,$E1338&lt;=hypothèses!$AK$5),4,IF(AND($E1338&gt;hypothèses!$AJ$6,$E1338&lt;=hypothèses!$AK$6),5,IF(AND($E1338&gt;hypothèses!$AJ$7,$E1338&lt;=hypothèses!$AK$7),6,IF(AND($E1338&gt;hypothèses!$AJ$8,$E1338&lt;=hypothèses!$AK$8),7,IF(AND($E1338&gt;hypothèses!$AJ$9,$E1338&lt;=hypothèses!$AK$9),8,IF(AND($E1338&gt;hypothèses!$AJ$10,$E1338&lt;=hypothèses!$AK$10),9,IF(AND($E1338&gt;hypothèses!$AJ$11,$E1338&lt;=hypothèses!$AK$11),10,""))))))))))</f>
        <v>6</v>
      </c>
      <c r="G1338" t="s">
        <v>14</v>
      </c>
      <c r="H1338">
        <v>1</v>
      </c>
      <c r="I1338">
        <v>30</v>
      </c>
      <c r="J1338" s="58" cm="1">
        <f t="array" ref="J13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338" s="58">
        <f>IF(G1338="Tarif Frais de dossier",30,IF(I1338&lt;0,0,IF(AND(A1338=hypothèses!$AV$2,G1338=hypothèses!$AM$1),IF(E1338&lt;=hypothèses!$AT$2,hypothèses!$AW$2,IF(E1338&gt;=hypothèses!$AU$2,hypothèses!$AX$2,E1338*hypothèses!$AY$2)),IF(AND(A1338=hypothèses!$AV$3,G1338=hypothèses!$AM$1),IF(E1338&lt;=hypothèses!$AT$3,hypothèses!$AW$3,IF(E1338&gt;=hypothèses!$AU$3,hypothèses!$AX$3,E1338*hypothèses!$AY$3)),IF(AND(A1338=hypothèses!$AV$5,G1338=hypothèses!$AN$1),IF(E1338&lt;=hypothèses!$AT$5,hypothèses!$AW$5,IF(E1338&gt;=hypothèses!$AU$5,hypothèses!$AX$5,E1338*hypothèses!$AY$5)),IF(AND(A1338=hypothèses!$AV$6,G1338=hypothèses!$AN$1),IF(E1338&lt;=hypothèses!$AT$6,hypothèses!$AW$6,IF(E1338&gt;=hypothèses!$AU$6,hypothèses!$AX$6,E1338*hypothèses!$AY$6)),IF(AND(A1338=hypothèses!$AV$8,G1338=hypothèses!$AO$1),IF(E1338&lt;=hypothèses!$AT$8,hypothèses!$AW$8,IF(E1338&gt;=hypothèses!$AU$8,hypothèses!$AX$8,E1338*hypothèses!$AY$8)),IF(AND(A1338=hypothèses!$AV$9,G1338=hypothèses!$AO$1),IF(E1338&lt;=hypothèses!$AT$9,hypothèses!$AW$9,IF(E1338&gt;=hypothèses!$AU$9,hypothèses!$AX$9,E1338*hypothèses!$AY$9)),IF(AND(A1338=hypothèses!$AV$11,G1338=hypothèses!$AP$1),IF(E1338&lt;=hypothèses!$AT$11,hypothèses!$AW$11,IF(E1338&gt;=hypothèses!$AU$11,hypothèses!$AX$11,E1338*hypothèses!$AY$11)),IF(AND(A1338=hypothèses!$AV$12,G1338=hypothèses!$AP$1),IF(E1338&lt;=hypothèses!$AT$12,hypothèses!$AW$12,IF(E1338&gt;=hypothèses!$AU$12,hypothèses!$AX$12,E1338*hypothèses!$AY$12)),IF(AND(A1338=hypothèses!$AV$14,G1338=hypothèses!$AQ$1),IF(E1338&lt;=hypothèses!$AT$14,hypothèses!$AW$14,IF(E1338&gt;=hypothèses!$AU$14,hypothèses!$AX$14,E1338*hypothèses!$AY$14)),IF(AND(A1338=hypothèses!$AV$15,G1338=hypothèses!$AQ$1),IF(E1338&lt;=hypothèses!$AT$15,hypothèses!$AW$15,IF(E1338&gt;=hypothèses!$AU$15,hypothèses!$AX$15,E1338*hypothèses!$AY$15)),IF(AND(A1338=hypothèses!$AV$17,G1338=hypothèses!$AR$1),IF(E1338&lt;=hypothèses!$AT$17,hypothèses!$AW$17,IF(E1338&gt;=hypothèses!$AU$17,hypothèses!$AX$17,E1338*hypothèses!$AY$17)),IF(AND(A1338=hypothèses!$AV$18,G1338=hypothèses!$AR$1),IF(E1338&lt;=hypothèses!$AT$18,hypothèses!$AW$18,IF(E1338&gt;=hypothèses!$AU$18,hypothèses!$AX$18,E1338*hypothèses!$AY$18)),0))))))))))))))</f>
        <v>30</v>
      </c>
      <c r="L1338" s="58"/>
    </row>
    <row r="1339" spans="1:12">
      <c r="A1339" t="s">
        <v>68</v>
      </c>
      <c r="B1339" s="59">
        <v>42865</v>
      </c>
      <c r="C1339">
        <v>18</v>
      </c>
      <c r="D1339">
        <v>3.5</v>
      </c>
      <c r="E1339" s="4">
        <f t="shared" si="20"/>
        <v>1020.5952380952381</v>
      </c>
      <c r="F1339" s="49">
        <f>IF($E1339&lt;=hypothèses!$AK$2,1,IF(AND($E1339&gt;hypothèses!$AJ$3,$E1339&lt;=hypothèses!$AK$3),2,IF(AND($E1339&gt;hypothèses!$AJ$4,$E1339&lt;=hypothèses!$AK$4),3,IF(AND($E1339&gt;hypothèses!$AJ$5,$E1339&lt;=hypothèses!$AK$5),4,IF(AND($E1339&gt;hypothèses!$AJ$6,$E1339&lt;=hypothèses!$AK$6),5,IF(AND($E1339&gt;hypothèses!$AJ$7,$E1339&lt;=hypothèses!$AK$7),6,IF(AND($E1339&gt;hypothèses!$AJ$8,$E1339&lt;=hypothèses!$AK$8),7,IF(AND($E1339&gt;hypothèses!$AJ$9,$E1339&lt;=hypothèses!$AK$9),8,IF(AND($E1339&gt;hypothèses!$AJ$10,$E1339&lt;=hypothèses!$AK$10),9,IF(AND($E1339&gt;hypothèses!$AJ$11,$E1339&lt;=hypothèses!$AK$11),10,""))))))))))</f>
        <v>6</v>
      </c>
      <c r="G1339" t="s">
        <v>17</v>
      </c>
      <c r="H1339">
        <v>1.1000000000000001</v>
      </c>
      <c r="I1339">
        <v>410.3</v>
      </c>
      <c r="J1339" s="58" cm="1">
        <f t="array" ref="J13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411.78500000000008</v>
      </c>
      <c r="K1339" s="58">
        <f>IF(G1339="Tarif Frais de dossier",30,IF(I1339&lt;0,0,IF(AND(A1339=hypothèses!$AV$2,G1339=hypothèses!$AM$1),IF(E1339&lt;=hypothèses!$AT$2,hypothèses!$AW$2,IF(E1339&gt;=hypothèses!$AU$2,hypothèses!$AX$2,E1339*hypothèses!$AY$2)),IF(AND(A1339=hypothèses!$AV$3,G1339=hypothèses!$AM$1),IF(E1339&lt;=hypothèses!$AT$3,hypothèses!$AW$3,IF(E1339&gt;=hypothèses!$AU$3,hypothèses!$AX$3,E1339*hypothèses!$AY$3)),IF(AND(A1339=hypothèses!$AV$5,G1339=hypothèses!$AN$1),IF(E1339&lt;=hypothèses!$AT$5,hypothèses!$AW$5,IF(E1339&gt;=hypothèses!$AU$5,hypothèses!$AX$5,E1339*hypothèses!$AY$5)),IF(AND(A1339=hypothèses!$AV$6,G1339=hypothèses!$AN$1),IF(E1339&lt;=hypothèses!$AT$6,hypothèses!$AW$6,IF(E1339&gt;=hypothèses!$AU$6,hypothèses!$AX$6,E1339*hypothèses!$AY$6)),IF(AND(A1339=hypothèses!$AV$8,G1339=hypothèses!$AO$1),IF(E1339&lt;=hypothèses!$AT$8,hypothèses!$AW$8,IF(E1339&gt;=hypothèses!$AU$8,hypothèses!$AX$8,E1339*hypothèses!$AY$8)),IF(AND(A1339=hypothèses!$AV$9,G1339=hypothèses!$AO$1),IF(E1339&lt;=hypothèses!$AT$9,hypothèses!$AW$9,IF(E1339&gt;=hypothèses!$AU$9,hypothèses!$AX$9,E1339*hypothèses!$AY$9)),IF(AND(A1339=hypothèses!$AV$11,G1339=hypothèses!$AP$1),IF(E1339&lt;=hypothèses!$AT$11,hypothèses!$AW$11,IF(E1339&gt;=hypothèses!$AU$11,hypothèses!$AX$11,E1339*hypothèses!$AY$11)),IF(AND(A1339=hypothèses!$AV$12,G1339=hypothèses!$AP$1),IF(E1339&lt;=hypothèses!$AT$12,hypothèses!$AW$12,IF(E1339&gt;=hypothèses!$AU$12,hypothèses!$AX$12,E1339*hypothèses!$AY$12)),IF(AND(A1339=hypothèses!$AV$14,G1339=hypothèses!$AQ$1),IF(E1339&lt;=hypothèses!$AT$14,hypothèses!$AW$14,IF(E1339&gt;=hypothèses!$AU$14,hypothèses!$AX$14,E1339*hypothèses!$AY$14)),IF(AND(A1339=hypothèses!$AV$15,G1339=hypothèses!$AQ$1),IF(E1339&lt;=hypothèses!$AT$15,hypothèses!$AW$15,IF(E1339&gt;=hypothèses!$AU$15,hypothèses!$AX$15,E1339*hypothèses!$AY$15)),IF(AND(A1339=hypothèses!$AV$17,G1339=hypothèses!$AR$1),IF(E1339&lt;=hypothèses!$AT$17,hypothèses!$AW$17,IF(E1339&gt;=hypothèses!$AU$17,hypothèses!$AX$17,E1339*hypothèses!$AY$17)),IF(AND(A1339=hypothèses!$AV$18,G1339=hypothèses!$AR$1),IF(E1339&lt;=hypothèses!$AT$18,hypothèses!$AW$18,IF(E1339&gt;=hypothèses!$AU$18,hypothèses!$AX$18,E1339*hypothèses!$AY$18)),0))))))))))))))</f>
        <v>168.39821428571429</v>
      </c>
      <c r="L1339" s="58"/>
    </row>
    <row r="1340" spans="1:12">
      <c r="A1340" t="s">
        <v>70</v>
      </c>
      <c r="B1340" s="59">
        <v>0</v>
      </c>
      <c r="C1340">
        <v>1</v>
      </c>
      <c r="D1340">
        <v>1</v>
      </c>
      <c r="E1340" s="4">
        <f t="shared" si="20"/>
        <v>0</v>
      </c>
      <c r="F1340" s="49">
        <f>IF($E1340&lt;=hypothèses!$AK$2,1,IF(AND($E1340&gt;hypothèses!$AJ$3,$E1340&lt;=hypothèses!$AK$3),2,IF(AND($E1340&gt;hypothèses!$AJ$4,$E1340&lt;=hypothèses!$AK$4),3,IF(AND($E1340&gt;hypothèses!$AJ$5,$E1340&lt;=hypothèses!$AK$5),4,IF(AND($E1340&gt;hypothèses!$AJ$6,$E1340&lt;=hypothèses!$AK$6),5,IF(AND($E1340&gt;hypothèses!$AJ$7,$E1340&lt;=hypothèses!$AK$7),6,IF(AND($E1340&gt;hypothèses!$AJ$8,$E1340&lt;=hypothèses!$AK$8),7,IF(AND($E1340&gt;hypothèses!$AJ$9,$E1340&lt;=hypothèses!$AK$9),8,IF(AND($E1340&gt;hypothèses!$AJ$10,$E1340&lt;=hypothèses!$AK$10),9,IF(AND($E1340&gt;hypothèses!$AJ$11,$E1340&lt;=hypothèses!$AK$11),10,""))))))))))</f>
        <v>1</v>
      </c>
      <c r="G1340" t="s">
        <v>17</v>
      </c>
      <c r="H1340">
        <v>1.1000000000000001</v>
      </c>
      <c r="I1340">
        <v>72.599999999999994</v>
      </c>
      <c r="J1340" s="58" cm="1">
        <f t="array" ref="J13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340" s="58">
        <f>IF(G1340="Tarif Frais de dossier",30,IF(I1340&lt;0,0,IF(AND(A1340=hypothèses!$AV$2,G1340=hypothèses!$AM$1),IF(E1340&lt;=hypothèses!$AT$2,hypothèses!$AW$2,IF(E1340&gt;=hypothèses!$AU$2,hypothèses!$AX$2,E1340*hypothèses!$AY$2)),IF(AND(A1340=hypothèses!$AV$3,G1340=hypothèses!$AM$1),IF(E1340&lt;=hypothèses!$AT$3,hypothèses!$AW$3,IF(E1340&gt;=hypothèses!$AU$3,hypothèses!$AX$3,E1340*hypothèses!$AY$3)),IF(AND(A1340=hypothèses!$AV$5,G1340=hypothèses!$AN$1),IF(E1340&lt;=hypothèses!$AT$5,hypothèses!$AW$5,IF(E1340&gt;=hypothèses!$AU$5,hypothèses!$AX$5,E1340*hypothèses!$AY$5)),IF(AND(A1340=hypothèses!$AV$6,G1340=hypothèses!$AN$1),IF(E1340&lt;=hypothèses!$AT$6,hypothèses!$AW$6,IF(E1340&gt;=hypothèses!$AU$6,hypothèses!$AX$6,E1340*hypothèses!$AY$6)),IF(AND(A1340=hypothèses!$AV$8,G1340=hypothèses!$AO$1),IF(E1340&lt;=hypothèses!$AT$8,hypothèses!$AW$8,IF(E1340&gt;=hypothèses!$AU$8,hypothèses!$AX$8,E1340*hypothèses!$AY$8)),IF(AND(A1340=hypothèses!$AV$9,G1340=hypothèses!$AO$1),IF(E1340&lt;=hypothèses!$AT$9,hypothèses!$AW$9,IF(E1340&gt;=hypothèses!$AU$9,hypothèses!$AX$9,E1340*hypothèses!$AY$9)),IF(AND(A1340=hypothèses!$AV$11,G1340=hypothèses!$AP$1),IF(E1340&lt;=hypothèses!$AT$11,hypothèses!$AW$11,IF(E1340&gt;=hypothèses!$AU$11,hypothèses!$AX$11,E1340*hypothèses!$AY$11)),IF(AND(A1340=hypothèses!$AV$12,G1340=hypothèses!$AP$1),IF(E1340&lt;=hypothèses!$AT$12,hypothèses!$AW$12,IF(E1340&gt;=hypothèses!$AU$12,hypothèses!$AX$12,E1340*hypothèses!$AY$12)),IF(AND(A1340=hypothèses!$AV$14,G1340=hypothèses!$AQ$1),IF(E1340&lt;=hypothèses!$AT$14,hypothèses!$AW$14,IF(E1340&gt;=hypothèses!$AU$14,hypothèses!$AX$14,E1340*hypothèses!$AY$14)),IF(AND(A1340=hypothèses!$AV$15,G1340=hypothèses!$AQ$1),IF(E1340&lt;=hypothèses!$AT$15,hypothèses!$AW$15,IF(E1340&gt;=hypothèses!$AU$15,hypothèses!$AX$15,E1340*hypothèses!$AY$15)),IF(AND(A1340=hypothèses!$AV$17,G1340=hypothèses!$AR$1),IF(E1340&lt;=hypothèses!$AT$17,hypothèses!$AW$17,IF(E1340&gt;=hypothèses!$AU$17,hypothèses!$AX$17,E1340*hypothèses!$AY$17)),IF(AND(A1340=hypothèses!$AV$18,G1340=hypothèses!$AR$1),IF(E1340&lt;=hypothèses!$AT$18,hypothèses!$AW$18,IF(E1340&gt;=hypothèses!$AU$18,hypothèses!$AX$18,E1340*hypothèses!$AY$18)),0))))))))))))))</f>
        <v>66</v>
      </c>
      <c r="L1340" s="58"/>
    </row>
    <row r="1341" spans="1:12">
      <c r="A1341" t="s">
        <v>70</v>
      </c>
      <c r="B1341" s="59">
        <v>57329</v>
      </c>
      <c r="C1341">
        <v>23</v>
      </c>
      <c r="D1341">
        <v>5</v>
      </c>
      <c r="E1341" s="4">
        <f t="shared" si="20"/>
        <v>955.48333333333323</v>
      </c>
      <c r="F1341" s="49">
        <f>IF($E1341&lt;=hypothèses!$AK$2,1,IF(AND($E1341&gt;hypothèses!$AJ$3,$E1341&lt;=hypothèses!$AK$3),2,IF(AND($E1341&gt;hypothèses!$AJ$4,$E1341&lt;=hypothèses!$AK$4),3,IF(AND($E1341&gt;hypothèses!$AJ$5,$E1341&lt;=hypothèses!$AK$5),4,IF(AND($E1341&gt;hypothèses!$AJ$6,$E1341&lt;=hypothèses!$AK$6),5,IF(AND($E1341&gt;hypothèses!$AJ$7,$E1341&lt;=hypothèses!$AK$7),6,IF(AND($E1341&gt;hypothèses!$AJ$8,$E1341&lt;=hypothèses!$AK$8),7,IF(AND($E1341&gt;hypothèses!$AJ$9,$E1341&lt;=hypothèses!$AK$9),8,IF(AND($E1341&gt;hypothèses!$AJ$10,$E1341&lt;=hypothèses!$AK$10),9,IF(AND($E1341&gt;hypothèses!$AJ$11,$E1341&lt;=hypothèses!$AK$11),10,""))))))))))</f>
        <v>6</v>
      </c>
      <c r="G1341" t="s">
        <v>13</v>
      </c>
      <c r="H1341">
        <v>1</v>
      </c>
      <c r="I1341">
        <v>831</v>
      </c>
      <c r="J1341" s="58" cm="1">
        <f t="array" ref="J13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1341" s="58">
        <f>IF(G1341="Tarif Frais de dossier",30,IF(I1341&lt;0,0,IF(AND(A1341=hypothèses!$AV$2,G1341=hypothèses!$AM$1),IF(E1341&lt;=hypothèses!$AT$2,hypothèses!$AW$2,IF(E1341&gt;=hypothèses!$AU$2,hypothèses!$AX$2,E1341*hypothèses!$AY$2)),IF(AND(A1341=hypothèses!$AV$3,G1341=hypothèses!$AM$1),IF(E1341&lt;=hypothèses!$AT$3,hypothèses!$AW$3,IF(E1341&gt;=hypothèses!$AU$3,hypothèses!$AX$3,E1341*hypothèses!$AY$3)),IF(AND(A1341=hypothèses!$AV$5,G1341=hypothèses!$AN$1),IF(E1341&lt;=hypothèses!$AT$5,hypothèses!$AW$5,IF(E1341&gt;=hypothèses!$AU$5,hypothèses!$AX$5,E1341*hypothèses!$AY$5)),IF(AND(A1341=hypothèses!$AV$6,G1341=hypothèses!$AN$1),IF(E1341&lt;=hypothèses!$AT$6,hypothèses!$AW$6,IF(E1341&gt;=hypothèses!$AU$6,hypothèses!$AX$6,E1341*hypothèses!$AY$6)),IF(AND(A1341=hypothèses!$AV$8,G1341=hypothèses!$AO$1),IF(E1341&lt;=hypothèses!$AT$8,hypothèses!$AW$8,IF(E1341&gt;=hypothèses!$AU$8,hypothèses!$AX$8,E1341*hypothèses!$AY$8)),IF(AND(A1341=hypothèses!$AV$9,G1341=hypothèses!$AO$1),IF(E1341&lt;=hypothèses!$AT$9,hypothèses!$AW$9,IF(E1341&gt;=hypothèses!$AU$9,hypothèses!$AX$9,E1341*hypothèses!$AY$9)),IF(AND(A1341=hypothèses!$AV$11,G1341=hypothèses!$AP$1),IF(E1341&lt;=hypothèses!$AT$11,hypothèses!$AW$11,IF(E1341&gt;=hypothèses!$AU$11,hypothèses!$AX$11,E1341*hypothèses!$AY$11)),IF(AND(A1341=hypothèses!$AV$12,G1341=hypothèses!$AP$1),IF(E1341&lt;=hypothèses!$AT$12,hypothèses!$AW$12,IF(E1341&gt;=hypothèses!$AU$12,hypothèses!$AX$12,E1341*hypothèses!$AY$12)),IF(AND(A1341=hypothèses!$AV$14,G1341=hypothèses!$AQ$1),IF(E1341&lt;=hypothèses!$AT$14,hypothèses!$AW$14,IF(E1341&gt;=hypothèses!$AU$14,hypothèses!$AX$14,E1341*hypothèses!$AY$14)),IF(AND(A1341=hypothèses!$AV$15,G1341=hypothèses!$AQ$1),IF(E1341&lt;=hypothèses!$AT$15,hypothèses!$AW$15,IF(E1341&gt;=hypothèses!$AU$15,hypothèses!$AX$15,E1341*hypothèses!$AY$15)),IF(AND(A1341=hypothèses!$AV$17,G1341=hypothèses!$AR$1),IF(E1341&lt;=hypothèses!$AT$17,hypothèses!$AW$17,IF(E1341&gt;=hypothèses!$AU$17,hypothèses!$AX$17,E1341*hypothèses!$AY$17)),IF(AND(A1341=hypothèses!$AV$18,G1341=hypothèses!$AR$1),IF(E1341&lt;=hypothèses!$AT$18,hypothèses!$AW$18,IF(E1341&gt;=hypothèses!$AU$18,hypothèses!$AX$18,E1341*hypothèses!$AY$18)),0))))))))))))))</f>
        <v>252.24759999999998</v>
      </c>
      <c r="L1341" s="58"/>
    </row>
    <row r="1342" spans="1:12">
      <c r="A1342" t="s">
        <v>70</v>
      </c>
      <c r="B1342" s="59">
        <v>57329</v>
      </c>
      <c r="C1342">
        <v>23</v>
      </c>
      <c r="D1342">
        <v>5</v>
      </c>
      <c r="E1342" s="4">
        <f t="shared" si="20"/>
        <v>955.48333333333323</v>
      </c>
      <c r="F1342" s="49">
        <f>IF($E1342&lt;=hypothèses!$AK$2,1,IF(AND($E1342&gt;hypothèses!$AJ$3,$E1342&lt;=hypothèses!$AK$3),2,IF(AND($E1342&gt;hypothèses!$AJ$4,$E1342&lt;=hypothèses!$AK$4),3,IF(AND($E1342&gt;hypothèses!$AJ$5,$E1342&lt;=hypothèses!$AK$5),4,IF(AND($E1342&gt;hypothèses!$AJ$6,$E1342&lt;=hypothèses!$AK$6),5,IF(AND($E1342&gt;hypothèses!$AJ$7,$E1342&lt;=hypothèses!$AK$7),6,IF(AND($E1342&gt;hypothèses!$AJ$8,$E1342&lt;=hypothèses!$AK$8),7,IF(AND($E1342&gt;hypothèses!$AJ$9,$E1342&lt;=hypothèses!$AK$9),8,IF(AND($E1342&gt;hypothèses!$AJ$10,$E1342&lt;=hypothèses!$AK$10),9,IF(AND($E1342&gt;hypothèses!$AJ$11,$E1342&lt;=hypothèses!$AK$11),10,""))))))))))</f>
        <v>6</v>
      </c>
      <c r="G1342" t="s">
        <v>20</v>
      </c>
      <c r="H1342">
        <v>1</v>
      </c>
      <c r="I1342">
        <v>-166.2</v>
      </c>
      <c r="J1342" s="58" cm="1">
        <f t="array" ref="J13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342" s="58">
        <f>IF(G1342="Tarif Frais de dossier",30,IF(I1342&lt;0,0,IF(AND(A1342=hypothèses!$AV$2,G1342=hypothèses!$AM$1),IF(E1342&lt;=hypothèses!$AT$2,hypothèses!$AW$2,IF(E1342&gt;=hypothèses!$AU$2,hypothèses!$AX$2,E1342*hypothèses!$AY$2)),IF(AND(A1342=hypothèses!$AV$3,G1342=hypothèses!$AM$1),IF(E1342&lt;=hypothèses!$AT$3,hypothèses!$AW$3,IF(E1342&gt;=hypothèses!$AU$3,hypothèses!$AX$3,E1342*hypothèses!$AY$3)),IF(AND(A1342=hypothèses!$AV$5,G1342=hypothèses!$AN$1),IF(E1342&lt;=hypothèses!$AT$5,hypothèses!$AW$5,IF(E1342&gt;=hypothèses!$AU$5,hypothèses!$AX$5,E1342*hypothèses!$AY$5)),IF(AND(A1342=hypothèses!$AV$6,G1342=hypothèses!$AN$1),IF(E1342&lt;=hypothèses!$AT$6,hypothèses!$AW$6,IF(E1342&gt;=hypothèses!$AU$6,hypothèses!$AX$6,E1342*hypothèses!$AY$6)),IF(AND(A1342=hypothèses!$AV$8,G1342=hypothèses!$AO$1),IF(E1342&lt;=hypothèses!$AT$8,hypothèses!$AW$8,IF(E1342&gt;=hypothèses!$AU$8,hypothèses!$AX$8,E1342*hypothèses!$AY$8)),IF(AND(A1342=hypothèses!$AV$9,G1342=hypothèses!$AO$1),IF(E1342&lt;=hypothèses!$AT$9,hypothèses!$AW$9,IF(E1342&gt;=hypothèses!$AU$9,hypothèses!$AX$9,E1342*hypothèses!$AY$9)),IF(AND(A1342=hypothèses!$AV$11,G1342=hypothèses!$AP$1),IF(E1342&lt;=hypothèses!$AT$11,hypothèses!$AW$11,IF(E1342&gt;=hypothèses!$AU$11,hypothèses!$AX$11,E1342*hypothèses!$AY$11)),IF(AND(A1342=hypothèses!$AV$12,G1342=hypothèses!$AP$1),IF(E1342&lt;=hypothèses!$AT$12,hypothèses!$AW$12,IF(E1342&gt;=hypothèses!$AU$12,hypothèses!$AX$12,E1342*hypothèses!$AY$12)),IF(AND(A1342=hypothèses!$AV$14,G1342=hypothèses!$AQ$1),IF(E1342&lt;=hypothèses!$AT$14,hypothèses!$AW$14,IF(E1342&gt;=hypothèses!$AU$14,hypothèses!$AX$14,E1342*hypothèses!$AY$14)),IF(AND(A1342=hypothèses!$AV$15,G1342=hypothèses!$AQ$1),IF(E1342&lt;=hypothèses!$AT$15,hypothèses!$AW$15,IF(E1342&gt;=hypothèses!$AU$15,hypothèses!$AX$15,E1342*hypothèses!$AY$15)),IF(AND(A1342=hypothèses!$AV$17,G1342=hypothèses!$AR$1),IF(E1342&lt;=hypothèses!$AT$17,hypothèses!$AW$17,IF(E1342&gt;=hypothèses!$AU$17,hypothèses!$AX$17,E1342*hypothèses!$AY$17)),IF(AND(A1342=hypothèses!$AV$18,G1342=hypothèses!$AR$1),IF(E1342&lt;=hypothèses!$AT$18,hypothèses!$AW$18,IF(E1342&gt;=hypothèses!$AU$18,hypothèses!$AX$18,E1342*hypothèses!$AY$18)),0))))))))))))))</f>
        <v>0</v>
      </c>
      <c r="L1342" s="58"/>
    </row>
    <row r="1343" spans="1:12">
      <c r="A1343" t="s">
        <v>70</v>
      </c>
      <c r="B1343" s="59">
        <v>57329</v>
      </c>
      <c r="C1343">
        <v>23</v>
      </c>
      <c r="D1343">
        <v>5</v>
      </c>
      <c r="E1343" s="4">
        <f t="shared" si="20"/>
        <v>955.48333333333323</v>
      </c>
      <c r="F1343" s="49">
        <f>IF($E1343&lt;=hypothèses!$AK$2,1,IF(AND($E1343&gt;hypothèses!$AJ$3,$E1343&lt;=hypothèses!$AK$3),2,IF(AND($E1343&gt;hypothèses!$AJ$4,$E1343&lt;=hypothèses!$AK$4),3,IF(AND($E1343&gt;hypothèses!$AJ$5,$E1343&lt;=hypothèses!$AK$5),4,IF(AND($E1343&gt;hypothèses!$AJ$6,$E1343&lt;=hypothèses!$AK$6),5,IF(AND($E1343&gt;hypothèses!$AJ$7,$E1343&lt;=hypothèses!$AK$7),6,IF(AND($E1343&gt;hypothèses!$AJ$8,$E1343&lt;=hypothèses!$AK$8),7,IF(AND($E1343&gt;hypothèses!$AJ$9,$E1343&lt;=hypothèses!$AK$9),8,IF(AND($E1343&gt;hypothèses!$AJ$10,$E1343&lt;=hypothèses!$AK$10),9,IF(AND($E1343&gt;hypothèses!$AJ$11,$E1343&lt;=hypothèses!$AK$11),10,""))))))))))</f>
        <v>6</v>
      </c>
      <c r="G1343" t="s">
        <v>13</v>
      </c>
      <c r="H1343">
        <v>1</v>
      </c>
      <c r="I1343">
        <v>831</v>
      </c>
      <c r="J1343" s="58" cm="1">
        <f t="array" ref="J13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1343" s="58">
        <f>IF(G1343="Tarif Frais de dossier",30,IF(I1343&lt;0,0,IF(AND(A1343=hypothèses!$AV$2,G1343=hypothèses!$AM$1),IF(E1343&lt;=hypothèses!$AT$2,hypothèses!$AW$2,IF(E1343&gt;=hypothèses!$AU$2,hypothèses!$AX$2,E1343*hypothèses!$AY$2)),IF(AND(A1343=hypothèses!$AV$3,G1343=hypothèses!$AM$1),IF(E1343&lt;=hypothèses!$AT$3,hypothèses!$AW$3,IF(E1343&gt;=hypothèses!$AU$3,hypothèses!$AX$3,E1343*hypothèses!$AY$3)),IF(AND(A1343=hypothèses!$AV$5,G1343=hypothèses!$AN$1),IF(E1343&lt;=hypothèses!$AT$5,hypothèses!$AW$5,IF(E1343&gt;=hypothèses!$AU$5,hypothèses!$AX$5,E1343*hypothèses!$AY$5)),IF(AND(A1343=hypothèses!$AV$6,G1343=hypothèses!$AN$1),IF(E1343&lt;=hypothèses!$AT$6,hypothèses!$AW$6,IF(E1343&gt;=hypothèses!$AU$6,hypothèses!$AX$6,E1343*hypothèses!$AY$6)),IF(AND(A1343=hypothèses!$AV$8,G1343=hypothèses!$AO$1),IF(E1343&lt;=hypothèses!$AT$8,hypothèses!$AW$8,IF(E1343&gt;=hypothèses!$AU$8,hypothèses!$AX$8,E1343*hypothèses!$AY$8)),IF(AND(A1343=hypothèses!$AV$9,G1343=hypothèses!$AO$1),IF(E1343&lt;=hypothèses!$AT$9,hypothèses!$AW$9,IF(E1343&gt;=hypothèses!$AU$9,hypothèses!$AX$9,E1343*hypothèses!$AY$9)),IF(AND(A1343=hypothèses!$AV$11,G1343=hypothèses!$AP$1),IF(E1343&lt;=hypothèses!$AT$11,hypothèses!$AW$11,IF(E1343&gt;=hypothèses!$AU$11,hypothèses!$AX$11,E1343*hypothèses!$AY$11)),IF(AND(A1343=hypothèses!$AV$12,G1343=hypothèses!$AP$1),IF(E1343&lt;=hypothèses!$AT$12,hypothèses!$AW$12,IF(E1343&gt;=hypothèses!$AU$12,hypothèses!$AX$12,E1343*hypothèses!$AY$12)),IF(AND(A1343=hypothèses!$AV$14,G1343=hypothèses!$AQ$1),IF(E1343&lt;=hypothèses!$AT$14,hypothèses!$AW$14,IF(E1343&gt;=hypothèses!$AU$14,hypothèses!$AX$14,E1343*hypothèses!$AY$14)),IF(AND(A1343=hypothèses!$AV$15,G1343=hypothèses!$AQ$1),IF(E1343&lt;=hypothèses!$AT$15,hypothèses!$AW$15,IF(E1343&gt;=hypothèses!$AU$15,hypothèses!$AX$15,E1343*hypothèses!$AY$15)),IF(AND(A1343=hypothèses!$AV$17,G1343=hypothèses!$AR$1),IF(E1343&lt;=hypothèses!$AT$17,hypothèses!$AW$17,IF(E1343&gt;=hypothèses!$AU$17,hypothèses!$AX$17,E1343*hypothèses!$AY$17)),IF(AND(A1343=hypothèses!$AV$18,G1343=hypothèses!$AR$1),IF(E1343&lt;=hypothèses!$AT$18,hypothèses!$AW$18,IF(E1343&gt;=hypothèses!$AU$18,hypothèses!$AX$18,E1343*hypothèses!$AY$18)),0))))))))))))))</f>
        <v>252.24759999999998</v>
      </c>
      <c r="L1343" s="58"/>
    </row>
    <row r="1344" spans="1:12">
      <c r="A1344" t="s">
        <v>70</v>
      </c>
      <c r="B1344" s="59">
        <v>57329</v>
      </c>
      <c r="C1344">
        <v>23</v>
      </c>
      <c r="D1344">
        <v>5</v>
      </c>
      <c r="E1344" s="4">
        <f t="shared" si="20"/>
        <v>955.48333333333323</v>
      </c>
      <c r="F1344" s="49">
        <f>IF($E1344&lt;=hypothèses!$AK$2,1,IF(AND($E1344&gt;hypothèses!$AJ$3,$E1344&lt;=hypothèses!$AK$3),2,IF(AND($E1344&gt;hypothèses!$AJ$4,$E1344&lt;=hypothèses!$AK$4),3,IF(AND($E1344&gt;hypothèses!$AJ$5,$E1344&lt;=hypothèses!$AK$5),4,IF(AND($E1344&gt;hypothèses!$AJ$6,$E1344&lt;=hypothèses!$AK$6),5,IF(AND($E1344&gt;hypothèses!$AJ$7,$E1344&lt;=hypothèses!$AK$7),6,IF(AND($E1344&gt;hypothèses!$AJ$8,$E1344&lt;=hypothèses!$AK$8),7,IF(AND($E1344&gt;hypothèses!$AJ$9,$E1344&lt;=hypothèses!$AK$9),8,IF(AND($E1344&gt;hypothèses!$AJ$10,$E1344&lt;=hypothèses!$AK$10),9,IF(AND($E1344&gt;hypothèses!$AJ$11,$E1344&lt;=hypothèses!$AK$11),10,""))))))))))</f>
        <v>6</v>
      </c>
      <c r="G1344" t="s">
        <v>18</v>
      </c>
      <c r="H1344">
        <v>1</v>
      </c>
      <c r="I1344">
        <v>250</v>
      </c>
      <c r="J1344" s="58" cm="1">
        <f t="array" ref="J13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</v>
      </c>
      <c r="K1344" s="58">
        <f>IF(G1344="Tarif Frais de dossier",30,IF(I1344&lt;0,0,IF(AND(A1344=hypothèses!$AV$2,G1344=hypothèses!$AM$1),IF(E1344&lt;=hypothèses!$AT$2,hypothèses!$AW$2,IF(E1344&gt;=hypothèses!$AU$2,hypothèses!$AX$2,E1344*hypothèses!$AY$2)),IF(AND(A1344=hypothèses!$AV$3,G1344=hypothèses!$AM$1),IF(E1344&lt;=hypothèses!$AT$3,hypothèses!$AW$3,IF(E1344&gt;=hypothèses!$AU$3,hypothèses!$AX$3,E1344*hypothèses!$AY$3)),IF(AND(A1344=hypothèses!$AV$5,G1344=hypothèses!$AN$1),IF(E1344&lt;=hypothèses!$AT$5,hypothèses!$AW$5,IF(E1344&gt;=hypothèses!$AU$5,hypothèses!$AX$5,E1344*hypothèses!$AY$5)),IF(AND(A1344=hypothèses!$AV$6,G1344=hypothèses!$AN$1),IF(E1344&lt;=hypothèses!$AT$6,hypothèses!$AW$6,IF(E1344&gt;=hypothèses!$AU$6,hypothèses!$AX$6,E1344*hypothèses!$AY$6)),IF(AND(A1344=hypothèses!$AV$8,G1344=hypothèses!$AO$1),IF(E1344&lt;=hypothèses!$AT$8,hypothèses!$AW$8,IF(E1344&gt;=hypothèses!$AU$8,hypothèses!$AX$8,E1344*hypothèses!$AY$8)),IF(AND(A1344=hypothèses!$AV$9,G1344=hypothèses!$AO$1),IF(E1344&lt;=hypothèses!$AT$9,hypothèses!$AW$9,IF(E1344&gt;=hypothèses!$AU$9,hypothèses!$AX$9,E1344*hypothèses!$AY$9)),IF(AND(A1344=hypothèses!$AV$11,G1344=hypothèses!$AP$1),IF(E1344&lt;=hypothèses!$AT$11,hypothèses!$AW$11,IF(E1344&gt;=hypothèses!$AU$11,hypothèses!$AX$11,E1344*hypothèses!$AY$11)),IF(AND(A1344=hypothèses!$AV$12,G1344=hypothèses!$AP$1),IF(E1344&lt;=hypothèses!$AT$12,hypothèses!$AW$12,IF(E1344&gt;=hypothèses!$AU$12,hypothèses!$AX$12,E1344*hypothèses!$AY$12)),IF(AND(A1344=hypothèses!$AV$14,G1344=hypothèses!$AQ$1),IF(E1344&lt;=hypothèses!$AT$14,hypothèses!$AW$14,IF(E1344&gt;=hypothèses!$AU$14,hypothèses!$AX$14,E1344*hypothèses!$AY$14)),IF(AND(A1344=hypothèses!$AV$15,G1344=hypothèses!$AQ$1),IF(E1344&lt;=hypothèses!$AT$15,hypothèses!$AW$15,IF(E1344&gt;=hypothèses!$AU$15,hypothèses!$AX$15,E1344*hypothèses!$AY$15)),IF(AND(A1344=hypothèses!$AV$17,G1344=hypothèses!$AR$1),IF(E1344&lt;=hypothèses!$AT$17,hypothèses!$AW$17,IF(E1344&gt;=hypothèses!$AU$17,hypothèses!$AX$17,E1344*hypothèses!$AY$17)),IF(AND(A1344=hypothèses!$AV$18,G1344=hypothèses!$AR$1),IF(E1344&lt;=hypothèses!$AT$18,hypothèses!$AW$18,IF(E1344&gt;=hypothèses!$AU$18,hypothèses!$AX$18,E1344*hypothèses!$AY$18)),0))))))))))))))</f>
        <v>72.616733333333329</v>
      </c>
      <c r="L1344" s="58"/>
    </row>
    <row r="1345" spans="1:12">
      <c r="A1345" t="s">
        <v>70</v>
      </c>
      <c r="B1345" s="59">
        <v>57329</v>
      </c>
      <c r="C1345">
        <v>23</v>
      </c>
      <c r="D1345">
        <v>5</v>
      </c>
      <c r="E1345" s="4">
        <f t="shared" si="20"/>
        <v>955.48333333333323</v>
      </c>
      <c r="F1345" s="49">
        <f>IF($E1345&lt;=hypothèses!$AK$2,1,IF(AND($E1345&gt;hypothèses!$AJ$3,$E1345&lt;=hypothèses!$AK$3),2,IF(AND($E1345&gt;hypothèses!$AJ$4,$E1345&lt;=hypothèses!$AK$4),3,IF(AND($E1345&gt;hypothèses!$AJ$5,$E1345&lt;=hypothèses!$AK$5),4,IF(AND($E1345&gt;hypothèses!$AJ$6,$E1345&lt;=hypothèses!$AK$6),5,IF(AND($E1345&gt;hypothèses!$AJ$7,$E1345&lt;=hypothèses!$AK$7),6,IF(AND($E1345&gt;hypothèses!$AJ$8,$E1345&lt;=hypothèses!$AK$8),7,IF(AND($E1345&gt;hypothèses!$AJ$9,$E1345&lt;=hypothèses!$AK$9),8,IF(AND($E1345&gt;hypothèses!$AJ$10,$E1345&lt;=hypothèses!$AK$10),9,IF(AND($E1345&gt;hypothèses!$AJ$11,$E1345&lt;=hypothèses!$AK$11),10,""))))))))))</f>
        <v>6</v>
      </c>
      <c r="G1345" t="s">
        <v>20</v>
      </c>
      <c r="H1345">
        <v>1</v>
      </c>
      <c r="I1345">
        <v>-216.2</v>
      </c>
      <c r="J1345" s="58" cm="1">
        <f t="array" ref="J13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345" s="58">
        <f>IF(G1345="Tarif Frais de dossier",30,IF(I1345&lt;0,0,IF(AND(A1345=hypothèses!$AV$2,G1345=hypothèses!$AM$1),IF(E1345&lt;=hypothèses!$AT$2,hypothèses!$AW$2,IF(E1345&gt;=hypothèses!$AU$2,hypothèses!$AX$2,E1345*hypothèses!$AY$2)),IF(AND(A1345=hypothèses!$AV$3,G1345=hypothèses!$AM$1),IF(E1345&lt;=hypothèses!$AT$3,hypothèses!$AW$3,IF(E1345&gt;=hypothèses!$AU$3,hypothèses!$AX$3,E1345*hypothèses!$AY$3)),IF(AND(A1345=hypothèses!$AV$5,G1345=hypothèses!$AN$1),IF(E1345&lt;=hypothèses!$AT$5,hypothèses!$AW$5,IF(E1345&gt;=hypothèses!$AU$5,hypothèses!$AX$5,E1345*hypothèses!$AY$5)),IF(AND(A1345=hypothèses!$AV$6,G1345=hypothèses!$AN$1),IF(E1345&lt;=hypothèses!$AT$6,hypothèses!$AW$6,IF(E1345&gt;=hypothèses!$AU$6,hypothèses!$AX$6,E1345*hypothèses!$AY$6)),IF(AND(A1345=hypothèses!$AV$8,G1345=hypothèses!$AO$1),IF(E1345&lt;=hypothèses!$AT$8,hypothèses!$AW$8,IF(E1345&gt;=hypothèses!$AU$8,hypothèses!$AX$8,E1345*hypothèses!$AY$8)),IF(AND(A1345=hypothèses!$AV$9,G1345=hypothèses!$AO$1),IF(E1345&lt;=hypothèses!$AT$9,hypothèses!$AW$9,IF(E1345&gt;=hypothèses!$AU$9,hypothèses!$AX$9,E1345*hypothèses!$AY$9)),IF(AND(A1345=hypothèses!$AV$11,G1345=hypothèses!$AP$1),IF(E1345&lt;=hypothèses!$AT$11,hypothèses!$AW$11,IF(E1345&gt;=hypothèses!$AU$11,hypothèses!$AX$11,E1345*hypothèses!$AY$11)),IF(AND(A1345=hypothèses!$AV$12,G1345=hypothèses!$AP$1),IF(E1345&lt;=hypothèses!$AT$12,hypothèses!$AW$12,IF(E1345&gt;=hypothèses!$AU$12,hypothèses!$AX$12,E1345*hypothèses!$AY$12)),IF(AND(A1345=hypothèses!$AV$14,G1345=hypothèses!$AQ$1),IF(E1345&lt;=hypothèses!$AT$14,hypothèses!$AW$14,IF(E1345&gt;=hypothèses!$AU$14,hypothèses!$AX$14,E1345*hypothèses!$AY$14)),IF(AND(A1345=hypothèses!$AV$15,G1345=hypothèses!$AQ$1),IF(E1345&lt;=hypothèses!$AT$15,hypothèses!$AW$15,IF(E1345&gt;=hypothèses!$AU$15,hypothèses!$AX$15,E1345*hypothèses!$AY$15)),IF(AND(A1345=hypothèses!$AV$17,G1345=hypothèses!$AR$1),IF(E1345&lt;=hypothèses!$AT$17,hypothèses!$AW$17,IF(E1345&gt;=hypothèses!$AU$17,hypothèses!$AX$17,E1345*hypothèses!$AY$17)),IF(AND(A1345=hypothèses!$AV$18,G1345=hypothèses!$AR$1),IF(E1345&lt;=hypothèses!$AT$18,hypothèses!$AW$18,IF(E1345&gt;=hypothèses!$AU$18,hypothèses!$AX$18,E1345*hypothèses!$AY$18)),0))))))))))))))</f>
        <v>0</v>
      </c>
      <c r="L1345" s="58"/>
    </row>
    <row r="1346" spans="1:12">
      <c r="A1346" t="s">
        <v>70</v>
      </c>
      <c r="B1346" s="59">
        <v>57329</v>
      </c>
      <c r="C1346">
        <v>23</v>
      </c>
      <c r="D1346">
        <v>5</v>
      </c>
      <c r="E1346" s="4">
        <f t="shared" ref="E1346:E1409" si="21">(B1346/D1346)/12</f>
        <v>955.48333333333323</v>
      </c>
      <c r="F1346" s="49">
        <f>IF($E1346&lt;=hypothèses!$AK$2,1,IF(AND($E1346&gt;hypothèses!$AJ$3,$E1346&lt;=hypothèses!$AK$3),2,IF(AND($E1346&gt;hypothèses!$AJ$4,$E1346&lt;=hypothèses!$AK$4),3,IF(AND($E1346&gt;hypothèses!$AJ$5,$E1346&lt;=hypothèses!$AK$5),4,IF(AND($E1346&gt;hypothèses!$AJ$6,$E1346&lt;=hypothèses!$AK$6),5,IF(AND($E1346&gt;hypothèses!$AJ$7,$E1346&lt;=hypothèses!$AK$7),6,IF(AND($E1346&gt;hypothèses!$AJ$8,$E1346&lt;=hypothèses!$AK$8),7,IF(AND($E1346&gt;hypothèses!$AJ$9,$E1346&lt;=hypothèses!$AK$9),8,IF(AND($E1346&gt;hypothèses!$AJ$10,$E1346&lt;=hypothèses!$AK$10),9,IF(AND($E1346&gt;hypothèses!$AJ$11,$E1346&lt;=hypothèses!$AK$11),10,""))))))))))</f>
        <v>6</v>
      </c>
      <c r="I1346">
        <v>0</v>
      </c>
      <c r="J1346" s="58" t="str" cm="1">
        <f t="array" ref="J13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46" s="58">
        <f>IF(G1346="Tarif Frais de dossier",30,IF(I1346&lt;0,0,IF(AND(A1346=hypothèses!$AV$2,G1346=hypothèses!$AM$1),IF(E1346&lt;=hypothèses!$AT$2,hypothèses!$AW$2,IF(E1346&gt;=hypothèses!$AU$2,hypothèses!$AX$2,E1346*hypothèses!$AY$2)),IF(AND(A1346=hypothèses!$AV$3,G1346=hypothèses!$AM$1),IF(E1346&lt;=hypothèses!$AT$3,hypothèses!$AW$3,IF(E1346&gt;=hypothèses!$AU$3,hypothèses!$AX$3,E1346*hypothèses!$AY$3)),IF(AND(A1346=hypothèses!$AV$5,G1346=hypothèses!$AN$1),IF(E1346&lt;=hypothèses!$AT$5,hypothèses!$AW$5,IF(E1346&gt;=hypothèses!$AU$5,hypothèses!$AX$5,E1346*hypothèses!$AY$5)),IF(AND(A1346=hypothèses!$AV$6,G1346=hypothèses!$AN$1),IF(E1346&lt;=hypothèses!$AT$6,hypothèses!$AW$6,IF(E1346&gt;=hypothèses!$AU$6,hypothèses!$AX$6,E1346*hypothèses!$AY$6)),IF(AND(A1346=hypothèses!$AV$8,G1346=hypothèses!$AO$1),IF(E1346&lt;=hypothèses!$AT$8,hypothèses!$AW$8,IF(E1346&gt;=hypothèses!$AU$8,hypothèses!$AX$8,E1346*hypothèses!$AY$8)),IF(AND(A1346=hypothèses!$AV$9,G1346=hypothèses!$AO$1),IF(E1346&lt;=hypothèses!$AT$9,hypothèses!$AW$9,IF(E1346&gt;=hypothèses!$AU$9,hypothèses!$AX$9,E1346*hypothèses!$AY$9)),IF(AND(A1346=hypothèses!$AV$11,G1346=hypothèses!$AP$1),IF(E1346&lt;=hypothèses!$AT$11,hypothèses!$AW$11,IF(E1346&gt;=hypothèses!$AU$11,hypothèses!$AX$11,E1346*hypothèses!$AY$11)),IF(AND(A1346=hypothèses!$AV$12,G1346=hypothèses!$AP$1),IF(E1346&lt;=hypothèses!$AT$12,hypothèses!$AW$12,IF(E1346&gt;=hypothèses!$AU$12,hypothèses!$AX$12,E1346*hypothèses!$AY$12)),IF(AND(A1346=hypothèses!$AV$14,G1346=hypothèses!$AQ$1),IF(E1346&lt;=hypothèses!$AT$14,hypothèses!$AW$14,IF(E1346&gt;=hypothèses!$AU$14,hypothèses!$AX$14,E1346*hypothèses!$AY$14)),IF(AND(A1346=hypothèses!$AV$15,G1346=hypothèses!$AQ$1),IF(E1346&lt;=hypothèses!$AT$15,hypothèses!$AW$15,IF(E1346&gt;=hypothèses!$AU$15,hypothèses!$AX$15,E1346*hypothèses!$AY$15)),IF(AND(A1346=hypothèses!$AV$17,G1346=hypothèses!$AR$1),IF(E1346&lt;=hypothèses!$AT$17,hypothèses!$AW$17,IF(E1346&gt;=hypothèses!$AU$17,hypothèses!$AX$17,E1346*hypothèses!$AY$17)),IF(AND(A1346=hypothèses!$AV$18,G1346=hypothèses!$AR$1),IF(E1346&lt;=hypothèses!$AT$18,hypothèses!$AW$18,IF(E1346&gt;=hypothèses!$AU$18,hypothèses!$AX$18,E1346*hypothèses!$AY$18)),0))))))))))))))</f>
        <v>0</v>
      </c>
      <c r="L1346" s="58"/>
    </row>
    <row r="1347" spans="1:12">
      <c r="A1347" t="s">
        <v>70</v>
      </c>
      <c r="B1347" s="59">
        <v>57329</v>
      </c>
      <c r="C1347">
        <v>23</v>
      </c>
      <c r="D1347">
        <v>5</v>
      </c>
      <c r="E1347" s="4">
        <f t="shared" si="21"/>
        <v>955.48333333333323</v>
      </c>
      <c r="F1347" s="49">
        <f>IF($E1347&lt;=hypothèses!$AK$2,1,IF(AND($E1347&gt;hypothèses!$AJ$3,$E1347&lt;=hypothèses!$AK$3),2,IF(AND($E1347&gt;hypothèses!$AJ$4,$E1347&lt;=hypothèses!$AK$4),3,IF(AND($E1347&gt;hypothèses!$AJ$5,$E1347&lt;=hypothèses!$AK$5),4,IF(AND($E1347&gt;hypothèses!$AJ$6,$E1347&lt;=hypothèses!$AK$6),5,IF(AND($E1347&gt;hypothèses!$AJ$7,$E1347&lt;=hypothèses!$AK$7),6,IF(AND($E1347&gt;hypothèses!$AJ$8,$E1347&lt;=hypothèses!$AK$8),7,IF(AND($E1347&gt;hypothèses!$AJ$9,$E1347&lt;=hypothèses!$AK$9),8,IF(AND($E1347&gt;hypothèses!$AJ$10,$E1347&lt;=hypothèses!$AK$10),9,IF(AND($E1347&gt;hypothèses!$AJ$11,$E1347&lt;=hypothèses!$AK$11),10,""))))))))))</f>
        <v>6</v>
      </c>
      <c r="G1347" t="s">
        <v>13</v>
      </c>
      <c r="H1347">
        <v>1</v>
      </c>
      <c r="I1347">
        <v>831</v>
      </c>
      <c r="J1347" s="58" cm="1">
        <f t="array" ref="J13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1347" s="58">
        <f>IF(G1347="Tarif Frais de dossier",30,IF(I1347&lt;0,0,IF(AND(A1347=hypothèses!$AV$2,G1347=hypothèses!$AM$1),IF(E1347&lt;=hypothèses!$AT$2,hypothèses!$AW$2,IF(E1347&gt;=hypothèses!$AU$2,hypothèses!$AX$2,E1347*hypothèses!$AY$2)),IF(AND(A1347=hypothèses!$AV$3,G1347=hypothèses!$AM$1),IF(E1347&lt;=hypothèses!$AT$3,hypothèses!$AW$3,IF(E1347&gt;=hypothèses!$AU$3,hypothèses!$AX$3,E1347*hypothèses!$AY$3)),IF(AND(A1347=hypothèses!$AV$5,G1347=hypothèses!$AN$1),IF(E1347&lt;=hypothèses!$AT$5,hypothèses!$AW$5,IF(E1347&gt;=hypothèses!$AU$5,hypothèses!$AX$5,E1347*hypothèses!$AY$5)),IF(AND(A1347=hypothèses!$AV$6,G1347=hypothèses!$AN$1),IF(E1347&lt;=hypothèses!$AT$6,hypothèses!$AW$6,IF(E1347&gt;=hypothèses!$AU$6,hypothèses!$AX$6,E1347*hypothèses!$AY$6)),IF(AND(A1347=hypothèses!$AV$8,G1347=hypothèses!$AO$1),IF(E1347&lt;=hypothèses!$AT$8,hypothèses!$AW$8,IF(E1347&gt;=hypothèses!$AU$8,hypothèses!$AX$8,E1347*hypothèses!$AY$8)),IF(AND(A1347=hypothèses!$AV$9,G1347=hypothèses!$AO$1),IF(E1347&lt;=hypothèses!$AT$9,hypothèses!$AW$9,IF(E1347&gt;=hypothèses!$AU$9,hypothèses!$AX$9,E1347*hypothèses!$AY$9)),IF(AND(A1347=hypothèses!$AV$11,G1347=hypothèses!$AP$1),IF(E1347&lt;=hypothèses!$AT$11,hypothèses!$AW$11,IF(E1347&gt;=hypothèses!$AU$11,hypothèses!$AX$11,E1347*hypothèses!$AY$11)),IF(AND(A1347=hypothèses!$AV$12,G1347=hypothèses!$AP$1),IF(E1347&lt;=hypothèses!$AT$12,hypothèses!$AW$12,IF(E1347&gt;=hypothèses!$AU$12,hypothèses!$AX$12,E1347*hypothèses!$AY$12)),IF(AND(A1347=hypothèses!$AV$14,G1347=hypothèses!$AQ$1),IF(E1347&lt;=hypothèses!$AT$14,hypothèses!$AW$14,IF(E1347&gt;=hypothèses!$AU$14,hypothèses!$AX$14,E1347*hypothèses!$AY$14)),IF(AND(A1347=hypothèses!$AV$15,G1347=hypothèses!$AQ$1),IF(E1347&lt;=hypothèses!$AT$15,hypothèses!$AW$15,IF(E1347&gt;=hypothèses!$AU$15,hypothèses!$AX$15,E1347*hypothèses!$AY$15)),IF(AND(A1347=hypothèses!$AV$17,G1347=hypothèses!$AR$1),IF(E1347&lt;=hypothèses!$AT$17,hypothèses!$AW$17,IF(E1347&gt;=hypothèses!$AU$17,hypothèses!$AX$17,E1347*hypothèses!$AY$17)),IF(AND(A1347=hypothèses!$AV$18,G1347=hypothèses!$AR$1),IF(E1347&lt;=hypothèses!$AT$18,hypothèses!$AW$18,IF(E1347&gt;=hypothèses!$AU$18,hypothèses!$AX$18,E1347*hypothèses!$AY$18)),0))))))))))))))</f>
        <v>252.24759999999998</v>
      </c>
      <c r="L1347" s="58"/>
    </row>
    <row r="1348" spans="1:12">
      <c r="A1348" t="s">
        <v>70</v>
      </c>
      <c r="B1348" s="59">
        <v>57329</v>
      </c>
      <c r="C1348">
        <v>23</v>
      </c>
      <c r="D1348">
        <v>5</v>
      </c>
      <c r="E1348" s="4">
        <f t="shared" si="21"/>
        <v>955.48333333333323</v>
      </c>
      <c r="F1348" s="49">
        <f>IF($E1348&lt;=hypothèses!$AK$2,1,IF(AND($E1348&gt;hypothèses!$AJ$3,$E1348&lt;=hypothèses!$AK$3),2,IF(AND($E1348&gt;hypothèses!$AJ$4,$E1348&lt;=hypothèses!$AK$4),3,IF(AND($E1348&gt;hypothèses!$AJ$5,$E1348&lt;=hypothèses!$AK$5),4,IF(AND($E1348&gt;hypothèses!$AJ$6,$E1348&lt;=hypothèses!$AK$6),5,IF(AND($E1348&gt;hypothèses!$AJ$7,$E1348&lt;=hypothèses!$AK$7),6,IF(AND($E1348&gt;hypothèses!$AJ$8,$E1348&lt;=hypothèses!$AK$8),7,IF(AND($E1348&gt;hypothèses!$AJ$9,$E1348&lt;=hypothèses!$AK$9),8,IF(AND($E1348&gt;hypothèses!$AJ$10,$E1348&lt;=hypothèses!$AK$10),9,IF(AND($E1348&gt;hypothèses!$AJ$11,$E1348&lt;=hypothèses!$AK$11),10,""))))))))))</f>
        <v>6</v>
      </c>
      <c r="G1348" t="s">
        <v>20</v>
      </c>
      <c r="H1348">
        <v>1</v>
      </c>
      <c r="I1348">
        <v>-166.2</v>
      </c>
      <c r="J1348" s="58" cm="1">
        <f t="array" ref="J13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348" s="58">
        <f>IF(G1348="Tarif Frais de dossier",30,IF(I1348&lt;0,0,IF(AND(A1348=hypothèses!$AV$2,G1348=hypothèses!$AM$1),IF(E1348&lt;=hypothèses!$AT$2,hypothèses!$AW$2,IF(E1348&gt;=hypothèses!$AU$2,hypothèses!$AX$2,E1348*hypothèses!$AY$2)),IF(AND(A1348=hypothèses!$AV$3,G1348=hypothèses!$AM$1),IF(E1348&lt;=hypothèses!$AT$3,hypothèses!$AW$3,IF(E1348&gt;=hypothèses!$AU$3,hypothèses!$AX$3,E1348*hypothèses!$AY$3)),IF(AND(A1348=hypothèses!$AV$5,G1348=hypothèses!$AN$1),IF(E1348&lt;=hypothèses!$AT$5,hypothèses!$AW$5,IF(E1348&gt;=hypothèses!$AU$5,hypothèses!$AX$5,E1348*hypothèses!$AY$5)),IF(AND(A1348=hypothèses!$AV$6,G1348=hypothèses!$AN$1),IF(E1348&lt;=hypothèses!$AT$6,hypothèses!$AW$6,IF(E1348&gt;=hypothèses!$AU$6,hypothèses!$AX$6,E1348*hypothèses!$AY$6)),IF(AND(A1348=hypothèses!$AV$8,G1348=hypothèses!$AO$1),IF(E1348&lt;=hypothèses!$AT$8,hypothèses!$AW$8,IF(E1348&gt;=hypothèses!$AU$8,hypothèses!$AX$8,E1348*hypothèses!$AY$8)),IF(AND(A1348=hypothèses!$AV$9,G1348=hypothèses!$AO$1),IF(E1348&lt;=hypothèses!$AT$9,hypothèses!$AW$9,IF(E1348&gt;=hypothèses!$AU$9,hypothèses!$AX$9,E1348*hypothèses!$AY$9)),IF(AND(A1348=hypothèses!$AV$11,G1348=hypothèses!$AP$1),IF(E1348&lt;=hypothèses!$AT$11,hypothèses!$AW$11,IF(E1348&gt;=hypothèses!$AU$11,hypothèses!$AX$11,E1348*hypothèses!$AY$11)),IF(AND(A1348=hypothèses!$AV$12,G1348=hypothèses!$AP$1),IF(E1348&lt;=hypothèses!$AT$12,hypothèses!$AW$12,IF(E1348&gt;=hypothèses!$AU$12,hypothèses!$AX$12,E1348*hypothèses!$AY$12)),IF(AND(A1348=hypothèses!$AV$14,G1348=hypothèses!$AQ$1),IF(E1348&lt;=hypothèses!$AT$14,hypothèses!$AW$14,IF(E1348&gt;=hypothèses!$AU$14,hypothèses!$AX$14,E1348*hypothèses!$AY$14)),IF(AND(A1348=hypothèses!$AV$15,G1348=hypothèses!$AQ$1),IF(E1348&lt;=hypothèses!$AT$15,hypothèses!$AW$15,IF(E1348&gt;=hypothèses!$AU$15,hypothèses!$AX$15,E1348*hypothèses!$AY$15)),IF(AND(A1348=hypothèses!$AV$17,G1348=hypothèses!$AR$1),IF(E1348&lt;=hypothèses!$AT$17,hypothèses!$AW$17,IF(E1348&gt;=hypothèses!$AU$17,hypothèses!$AX$17,E1348*hypothèses!$AY$17)),IF(AND(A1348=hypothèses!$AV$18,G1348=hypothèses!$AR$1),IF(E1348&lt;=hypothèses!$AT$18,hypothèses!$AW$18,IF(E1348&gt;=hypothèses!$AU$18,hypothèses!$AX$18,E1348*hypothèses!$AY$18)),0))))))))))))))</f>
        <v>0</v>
      </c>
      <c r="L1348" s="58"/>
    </row>
    <row r="1349" spans="1:12">
      <c r="A1349" t="s">
        <v>70</v>
      </c>
      <c r="B1349" s="59">
        <v>57329</v>
      </c>
      <c r="C1349">
        <v>23</v>
      </c>
      <c r="D1349">
        <v>5</v>
      </c>
      <c r="E1349" s="4">
        <f t="shared" si="21"/>
        <v>955.48333333333323</v>
      </c>
      <c r="F1349" s="49">
        <f>IF($E1349&lt;=hypothèses!$AK$2,1,IF(AND($E1349&gt;hypothèses!$AJ$3,$E1349&lt;=hypothèses!$AK$3),2,IF(AND($E1349&gt;hypothèses!$AJ$4,$E1349&lt;=hypothèses!$AK$4),3,IF(AND($E1349&gt;hypothèses!$AJ$5,$E1349&lt;=hypothèses!$AK$5),4,IF(AND($E1349&gt;hypothèses!$AJ$6,$E1349&lt;=hypothèses!$AK$6),5,IF(AND($E1349&gt;hypothèses!$AJ$7,$E1349&lt;=hypothèses!$AK$7),6,IF(AND($E1349&gt;hypothèses!$AJ$8,$E1349&lt;=hypothèses!$AK$8),7,IF(AND($E1349&gt;hypothèses!$AJ$9,$E1349&lt;=hypothèses!$AK$9),8,IF(AND($E1349&gt;hypothèses!$AJ$10,$E1349&lt;=hypothèses!$AK$10),9,IF(AND($E1349&gt;hypothèses!$AJ$11,$E1349&lt;=hypothèses!$AK$11),10,""))))))))))</f>
        <v>6</v>
      </c>
      <c r="I1349">
        <v>0</v>
      </c>
      <c r="J1349" s="58" t="str" cm="1">
        <f t="array" ref="J13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49" s="58">
        <f>IF(G1349="Tarif Frais de dossier",30,IF(I1349&lt;0,0,IF(AND(A1349=hypothèses!$AV$2,G1349=hypothèses!$AM$1),IF(E1349&lt;=hypothèses!$AT$2,hypothèses!$AW$2,IF(E1349&gt;=hypothèses!$AU$2,hypothèses!$AX$2,E1349*hypothèses!$AY$2)),IF(AND(A1349=hypothèses!$AV$3,G1349=hypothèses!$AM$1),IF(E1349&lt;=hypothèses!$AT$3,hypothèses!$AW$3,IF(E1349&gt;=hypothèses!$AU$3,hypothèses!$AX$3,E1349*hypothèses!$AY$3)),IF(AND(A1349=hypothèses!$AV$5,G1349=hypothèses!$AN$1),IF(E1349&lt;=hypothèses!$AT$5,hypothèses!$AW$5,IF(E1349&gt;=hypothèses!$AU$5,hypothèses!$AX$5,E1349*hypothèses!$AY$5)),IF(AND(A1349=hypothèses!$AV$6,G1349=hypothèses!$AN$1),IF(E1349&lt;=hypothèses!$AT$6,hypothèses!$AW$6,IF(E1349&gt;=hypothèses!$AU$6,hypothèses!$AX$6,E1349*hypothèses!$AY$6)),IF(AND(A1349=hypothèses!$AV$8,G1349=hypothèses!$AO$1),IF(E1349&lt;=hypothèses!$AT$8,hypothèses!$AW$8,IF(E1349&gt;=hypothèses!$AU$8,hypothèses!$AX$8,E1349*hypothèses!$AY$8)),IF(AND(A1349=hypothèses!$AV$9,G1349=hypothèses!$AO$1),IF(E1349&lt;=hypothèses!$AT$9,hypothèses!$AW$9,IF(E1349&gt;=hypothèses!$AU$9,hypothèses!$AX$9,E1349*hypothèses!$AY$9)),IF(AND(A1349=hypothèses!$AV$11,G1349=hypothèses!$AP$1),IF(E1349&lt;=hypothèses!$AT$11,hypothèses!$AW$11,IF(E1349&gt;=hypothèses!$AU$11,hypothèses!$AX$11,E1349*hypothèses!$AY$11)),IF(AND(A1349=hypothèses!$AV$12,G1349=hypothèses!$AP$1),IF(E1349&lt;=hypothèses!$AT$12,hypothèses!$AW$12,IF(E1349&gt;=hypothèses!$AU$12,hypothèses!$AX$12,E1349*hypothèses!$AY$12)),IF(AND(A1349=hypothèses!$AV$14,G1349=hypothèses!$AQ$1),IF(E1349&lt;=hypothèses!$AT$14,hypothèses!$AW$14,IF(E1349&gt;=hypothèses!$AU$14,hypothèses!$AX$14,E1349*hypothèses!$AY$14)),IF(AND(A1349=hypothèses!$AV$15,G1349=hypothèses!$AQ$1),IF(E1349&lt;=hypothèses!$AT$15,hypothèses!$AW$15,IF(E1349&gt;=hypothèses!$AU$15,hypothèses!$AX$15,E1349*hypothèses!$AY$15)),IF(AND(A1349=hypothèses!$AV$17,G1349=hypothèses!$AR$1),IF(E1349&lt;=hypothèses!$AT$17,hypothèses!$AW$17,IF(E1349&gt;=hypothèses!$AU$17,hypothèses!$AX$17,E1349*hypothèses!$AY$17)),IF(AND(A1349=hypothèses!$AV$18,G1349=hypothèses!$AR$1),IF(E1349&lt;=hypothèses!$AT$18,hypothèses!$AW$18,IF(E1349&gt;=hypothèses!$AU$18,hypothèses!$AX$18,E1349*hypothèses!$AY$18)),0))))))))))))))</f>
        <v>0</v>
      </c>
      <c r="L1349" s="58"/>
    </row>
    <row r="1350" spans="1:12">
      <c r="A1350" t="s">
        <v>70</v>
      </c>
      <c r="B1350" s="59">
        <v>57329</v>
      </c>
      <c r="C1350">
        <v>23</v>
      </c>
      <c r="D1350">
        <v>5</v>
      </c>
      <c r="E1350" s="4">
        <f t="shared" si="21"/>
        <v>955.48333333333323</v>
      </c>
      <c r="F1350" s="49">
        <f>IF($E1350&lt;=hypothèses!$AK$2,1,IF(AND($E1350&gt;hypothèses!$AJ$3,$E1350&lt;=hypothèses!$AK$3),2,IF(AND($E1350&gt;hypothèses!$AJ$4,$E1350&lt;=hypothèses!$AK$4),3,IF(AND($E1350&gt;hypothèses!$AJ$5,$E1350&lt;=hypothèses!$AK$5),4,IF(AND($E1350&gt;hypothèses!$AJ$6,$E1350&lt;=hypothèses!$AK$6),5,IF(AND($E1350&gt;hypothèses!$AJ$7,$E1350&lt;=hypothèses!$AK$7),6,IF(AND($E1350&gt;hypothèses!$AJ$8,$E1350&lt;=hypothèses!$AK$8),7,IF(AND($E1350&gt;hypothèses!$AJ$9,$E1350&lt;=hypothèses!$AK$9),8,IF(AND($E1350&gt;hypothèses!$AJ$10,$E1350&lt;=hypothèses!$AK$10),9,IF(AND($E1350&gt;hypothèses!$AJ$11,$E1350&lt;=hypothèses!$AK$11),10,""))))))))))</f>
        <v>6</v>
      </c>
      <c r="I1350">
        <v>0</v>
      </c>
      <c r="J1350" s="58" t="str" cm="1">
        <f t="array" ref="J13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50" s="58">
        <f>IF(G1350="Tarif Frais de dossier",30,IF(I1350&lt;0,0,IF(AND(A1350=hypothèses!$AV$2,G1350=hypothèses!$AM$1),IF(E1350&lt;=hypothèses!$AT$2,hypothèses!$AW$2,IF(E1350&gt;=hypothèses!$AU$2,hypothèses!$AX$2,E1350*hypothèses!$AY$2)),IF(AND(A1350=hypothèses!$AV$3,G1350=hypothèses!$AM$1),IF(E1350&lt;=hypothèses!$AT$3,hypothèses!$AW$3,IF(E1350&gt;=hypothèses!$AU$3,hypothèses!$AX$3,E1350*hypothèses!$AY$3)),IF(AND(A1350=hypothèses!$AV$5,G1350=hypothèses!$AN$1),IF(E1350&lt;=hypothèses!$AT$5,hypothèses!$AW$5,IF(E1350&gt;=hypothèses!$AU$5,hypothèses!$AX$5,E1350*hypothèses!$AY$5)),IF(AND(A1350=hypothèses!$AV$6,G1350=hypothèses!$AN$1),IF(E1350&lt;=hypothèses!$AT$6,hypothèses!$AW$6,IF(E1350&gt;=hypothèses!$AU$6,hypothèses!$AX$6,E1350*hypothèses!$AY$6)),IF(AND(A1350=hypothèses!$AV$8,G1350=hypothèses!$AO$1),IF(E1350&lt;=hypothèses!$AT$8,hypothèses!$AW$8,IF(E1350&gt;=hypothèses!$AU$8,hypothèses!$AX$8,E1350*hypothèses!$AY$8)),IF(AND(A1350=hypothèses!$AV$9,G1350=hypothèses!$AO$1),IF(E1350&lt;=hypothèses!$AT$9,hypothèses!$AW$9,IF(E1350&gt;=hypothèses!$AU$9,hypothèses!$AX$9,E1350*hypothèses!$AY$9)),IF(AND(A1350=hypothèses!$AV$11,G1350=hypothèses!$AP$1),IF(E1350&lt;=hypothèses!$AT$11,hypothèses!$AW$11,IF(E1350&gt;=hypothèses!$AU$11,hypothèses!$AX$11,E1350*hypothèses!$AY$11)),IF(AND(A1350=hypothèses!$AV$12,G1350=hypothèses!$AP$1),IF(E1350&lt;=hypothèses!$AT$12,hypothèses!$AW$12,IF(E1350&gt;=hypothèses!$AU$12,hypothèses!$AX$12,E1350*hypothèses!$AY$12)),IF(AND(A1350=hypothèses!$AV$14,G1350=hypothèses!$AQ$1),IF(E1350&lt;=hypothèses!$AT$14,hypothèses!$AW$14,IF(E1350&gt;=hypothèses!$AU$14,hypothèses!$AX$14,E1350*hypothèses!$AY$14)),IF(AND(A1350=hypothèses!$AV$15,G1350=hypothèses!$AQ$1),IF(E1350&lt;=hypothèses!$AT$15,hypothèses!$AW$15,IF(E1350&gt;=hypothèses!$AU$15,hypothèses!$AX$15,E1350*hypothèses!$AY$15)),IF(AND(A1350=hypothèses!$AV$17,G1350=hypothèses!$AR$1),IF(E1350&lt;=hypothèses!$AT$17,hypothèses!$AW$17,IF(E1350&gt;=hypothèses!$AU$17,hypothèses!$AX$17,E1350*hypothèses!$AY$17)),IF(AND(A1350=hypothèses!$AV$18,G1350=hypothèses!$AR$1),IF(E1350&lt;=hypothèses!$AT$18,hypothèses!$AW$18,IF(E1350&gt;=hypothèses!$AU$18,hypothèses!$AX$18,E1350*hypothèses!$AY$18)),0))))))))))))))</f>
        <v>0</v>
      </c>
      <c r="L1350" s="58"/>
    </row>
    <row r="1351" spans="1:12">
      <c r="A1351" t="s">
        <v>70</v>
      </c>
      <c r="B1351" s="59">
        <v>20185</v>
      </c>
      <c r="C1351">
        <v>9</v>
      </c>
      <c r="D1351">
        <v>1.5</v>
      </c>
      <c r="E1351" s="4">
        <f t="shared" si="21"/>
        <v>1121.3888888888889</v>
      </c>
      <c r="F1351" s="49">
        <f>IF($E1351&lt;=hypothèses!$AK$2,1,IF(AND($E1351&gt;hypothèses!$AJ$3,$E1351&lt;=hypothèses!$AK$3),2,IF(AND($E1351&gt;hypothèses!$AJ$4,$E1351&lt;=hypothèses!$AK$4),3,IF(AND($E1351&gt;hypothèses!$AJ$5,$E1351&lt;=hypothèses!$AK$5),4,IF(AND($E1351&gt;hypothèses!$AJ$6,$E1351&lt;=hypothèses!$AK$6),5,IF(AND($E1351&gt;hypothèses!$AJ$7,$E1351&lt;=hypothèses!$AK$7),6,IF(AND($E1351&gt;hypothèses!$AJ$8,$E1351&lt;=hypothèses!$AK$8),7,IF(AND($E1351&gt;hypothèses!$AJ$9,$E1351&lt;=hypothèses!$AK$9),8,IF(AND($E1351&gt;hypothèses!$AJ$10,$E1351&lt;=hypothèses!$AK$10),9,IF(AND($E1351&gt;hypothèses!$AJ$11,$E1351&lt;=hypothèses!$AK$11),10,""))))))))))</f>
        <v>7</v>
      </c>
      <c r="G1351" t="s">
        <v>13</v>
      </c>
      <c r="H1351">
        <v>1</v>
      </c>
      <c r="I1351">
        <v>240</v>
      </c>
      <c r="J1351" s="58" cm="1">
        <f t="array" ref="J13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351" s="58">
        <f>IF(G1351="Tarif Frais de dossier",30,IF(I1351&lt;0,0,IF(AND(A1351=hypothèses!$AV$2,G1351=hypothèses!$AM$1),IF(E1351&lt;=hypothèses!$AT$2,hypothèses!$AW$2,IF(E1351&gt;=hypothèses!$AU$2,hypothèses!$AX$2,E1351*hypothèses!$AY$2)),IF(AND(A1351=hypothèses!$AV$3,G1351=hypothèses!$AM$1),IF(E1351&lt;=hypothèses!$AT$3,hypothèses!$AW$3,IF(E1351&gt;=hypothèses!$AU$3,hypothèses!$AX$3,E1351*hypothèses!$AY$3)),IF(AND(A1351=hypothèses!$AV$5,G1351=hypothèses!$AN$1),IF(E1351&lt;=hypothèses!$AT$5,hypothèses!$AW$5,IF(E1351&gt;=hypothèses!$AU$5,hypothèses!$AX$5,E1351*hypothèses!$AY$5)),IF(AND(A1351=hypothèses!$AV$6,G1351=hypothèses!$AN$1),IF(E1351&lt;=hypothèses!$AT$6,hypothèses!$AW$6,IF(E1351&gt;=hypothèses!$AU$6,hypothèses!$AX$6,E1351*hypothèses!$AY$6)),IF(AND(A1351=hypothèses!$AV$8,G1351=hypothèses!$AO$1),IF(E1351&lt;=hypothèses!$AT$8,hypothèses!$AW$8,IF(E1351&gt;=hypothèses!$AU$8,hypothèses!$AX$8,E1351*hypothèses!$AY$8)),IF(AND(A1351=hypothèses!$AV$9,G1351=hypothèses!$AO$1),IF(E1351&lt;=hypothèses!$AT$9,hypothèses!$AW$9,IF(E1351&gt;=hypothèses!$AU$9,hypothèses!$AX$9,E1351*hypothèses!$AY$9)),IF(AND(A1351=hypothèses!$AV$11,G1351=hypothèses!$AP$1),IF(E1351&lt;=hypothèses!$AT$11,hypothèses!$AW$11,IF(E1351&gt;=hypothèses!$AU$11,hypothèses!$AX$11,E1351*hypothèses!$AY$11)),IF(AND(A1351=hypothèses!$AV$12,G1351=hypothèses!$AP$1),IF(E1351&lt;=hypothèses!$AT$12,hypothèses!$AW$12,IF(E1351&gt;=hypothèses!$AU$12,hypothèses!$AX$12,E1351*hypothèses!$AY$12)),IF(AND(A1351=hypothèses!$AV$14,G1351=hypothèses!$AQ$1),IF(E1351&lt;=hypothèses!$AT$14,hypothèses!$AW$14,IF(E1351&gt;=hypothèses!$AU$14,hypothèses!$AX$14,E1351*hypothèses!$AY$14)),IF(AND(A1351=hypothèses!$AV$15,G1351=hypothèses!$AQ$1),IF(E1351&lt;=hypothèses!$AT$15,hypothèses!$AW$15,IF(E1351&gt;=hypothèses!$AU$15,hypothèses!$AX$15,E1351*hypothèses!$AY$15)),IF(AND(A1351=hypothèses!$AV$17,G1351=hypothèses!$AR$1),IF(E1351&lt;=hypothèses!$AT$17,hypothèses!$AW$17,IF(E1351&gt;=hypothèses!$AU$17,hypothèses!$AX$17,E1351*hypothèses!$AY$17)),IF(AND(A1351=hypothèses!$AV$18,G1351=hypothèses!$AR$1),IF(E1351&lt;=hypothèses!$AT$18,hypothèses!$AW$18,IF(E1351&gt;=hypothèses!$AU$18,hypothèses!$AX$18,E1351*hypothèses!$AY$18)),0))))))))))))))</f>
        <v>296.04666666666668</v>
      </c>
      <c r="L1351" s="58"/>
    </row>
    <row r="1352" spans="1:12">
      <c r="A1352" t="s">
        <v>70</v>
      </c>
      <c r="B1352" s="59">
        <v>20185</v>
      </c>
      <c r="C1352">
        <v>9</v>
      </c>
      <c r="D1352">
        <v>1.5</v>
      </c>
      <c r="E1352" s="4">
        <f t="shared" si="21"/>
        <v>1121.3888888888889</v>
      </c>
      <c r="F1352" s="49">
        <f>IF($E1352&lt;=hypothèses!$AK$2,1,IF(AND($E1352&gt;hypothèses!$AJ$3,$E1352&lt;=hypothèses!$AK$3),2,IF(AND($E1352&gt;hypothèses!$AJ$4,$E1352&lt;=hypothèses!$AK$4),3,IF(AND($E1352&gt;hypothèses!$AJ$5,$E1352&lt;=hypothèses!$AK$5),4,IF(AND($E1352&gt;hypothèses!$AJ$6,$E1352&lt;=hypothèses!$AK$6),5,IF(AND($E1352&gt;hypothèses!$AJ$7,$E1352&lt;=hypothèses!$AK$7),6,IF(AND($E1352&gt;hypothèses!$AJ$8,$E1352&lt;=hypothèses!$AK$8),7,IF(AND($E1352&gt;hypothèses!$AJ$9,$E1352&lt;=hypothèses!$AK$9),8,IF(AND($E1352&gt;hypothèses!$AJ$10,$E1352&lt;=hypothèses!$AK$10),9,IF(AND($E1352&gt;hypothèses!$AJ$11,$E1352&lt;=hypothèses!$AK$11),10,""))))))))))</f>
        <v>7</v>
      </c>
      <c r="G1352" t="s">
        <v>15</v>
      </c>
      <c r="H1352">
        <v>1</v>
      </c>
      <c r="I1352">
        <v>-24</v>
      </c>
      <c r="J1352" s="58" cm="1">
        <f t="array" ref="J13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352" s="58">
        <f>IF(G1352="Tarif Frais de dossier",30,IF(I1352&lt;0,0,IF(AND(A1352=hypothèses!$AV$2,G1352=hypothèses!$AM$1),IF(E1352&lt;=hypothèses!$AT$2,hypothèses!$AW$2,IF(E1352&gt;=hypothèses!$AU$2,hypothèses!$AX$2,E1352*hypothèses!$AY$2)),IF(AND(A1352=hypothèses!$AV$3,G1352=hypothèses!$AM$1),IF(E1352&lt;=hypothèses!$AT$3,hypothèses!$AW$3,IF(E1352&gt;=hypothèses!$AU$3,hypothèses!$AX$3,E1352*hypothèses!$AY$3)),IF(AND(A1352=hypothèses!$AV$5,G1352=hypothèses!$AN$1),IF(E1352&lt;=hypothèses!$AT$5,hypothèses!$AW$5,IF(E1352&gt;=hypothèses!$AU$5,hypothèses!$AX$5,E1352*hypothèses!$AY$5)),IF(AND(A1352=hypothèses!$AV$6,G1352=hypothèses!$AN$1),IF(E1352&lt;=hypothèses!$AT$6,hypothèses!$AW$6,IF(E1352&gt;=hypothèses!$AU$6,hypothèses!$AX$6,E1352*hypothèses!$AY$6)),IF(AND(A1352=hypothèses!$AV$8,G1352=hypothèses!$AO$1),IF(E1352&lt;=hypothèses!$AT$8,hypothèses!$AW$8,IF(E1352&gt;=hypothèses!$AU$8,hypothèses!$AX$8,E1352*hypothèses!$AY$8)),IF(AND(A1352=hypothèses!$AV$9,G1352=hypothèses!$AO$1),IF(E1352&lt;=hypothèses!$AT$9,hypothèses!$AW$9,IF(E1352&gt;=hypothèses!$AU$9,hypothèses!$AX$9,E1352*hypothèses!$AY$9)),IF(AND(A1352=hypothèses!$AV$11,G1352=hypothèses!$AP$1),IF(E1352&lt;=hypothèses!$AT$11,hypothèses!$AW$11,IF(E1352&gt;=hypothèses!$AU$11,hypothèses!$AX$11,E1352*hypothèses!$AY$11)),IF(AND(A1352=hypothèses!$AV$12,G1352=hypothèses!$AP$1),IF(E1352&lt;=hypothèses!$AT$12,hypothèses!$AW$12,IF(E1352&gt;=hypothèses!$AU$12,hypothèses!$AX$12,E1352*hypothèses!$AY$12)),IF(AND(A1352=hypothèses!$AV$14,G1352=hypothèses!$AQ$1),IF(E1352&lt;=hypothèses!$AT$14,hypothèses!$AW$14,IF(E1352&gt;=hypothèses!$AU$14,hypothèses!$AX$14,E1352*hypothèses!$AY$14)),IF(AND(A1352=hypothèses!$AV$15,G1352=hypothèses!$AQ$1),IF(E1352&lt;=hypothèses!$AT$15,hypothèses!$AW$15,IF(E1352&gt;=hypothèses!$AU$15,hypothèses!$AX$15,E1352*hypothèses!$AY$15)),IF(AND(A1352=hypothèses!$AV$17,G1352=hypothèses!$AR$1),IF(E1352&lt;=hypothèses!$AT$17,hypothèses!$AW$17,IF(E1352&gt;=hypothèses!$AU$17,hypothèses!$AX$17,E1352*hypothèses!$AY$17)),IF(AND(A1352=hypothèses!$AV$18,G1352=hypothèses!$AR$1),IF(E1352&lt;=hypothèses!$AT$18,hypothèses!$AW$18,IF(E1352&gt;=hypothèses!$AU$18,hypothèses!$AX$18,E1352*hypothèses!$AY$18)),0))))))))))))))</f>
        <v>0</v>
      </c>
      <c r="L1352" s="58"/>
    </row>
    <row r="1353" spans="1:12">
      <c r="A1353" t="s">
        <v>70</v>
      </c>
      <c r="B1353" s="59">
        <v>20185</v>
      </c>
      <c r="C1353">
        <v>9</v>
      </c>
      <c r="D1353">
        <v>1.5</v>
      </c>
      <c r="E1353" s="4">
        <f t="shared" si="21"/>
        <v>1121.3888888888889</v>
      </c>
      <c r="F1353" s="49">
        <f>IF($E1353&lt;=hypothèses!$AK$2,1,IF(AND($E1353&gt;hypothèses!$AJ$3,$E1353&lt;=hypothèses!$AK$3),2,IF(AND($E1353&gt;hypothèses!$AJ$4,$E1353&lt;=hypothèses!$AK$4),3,IF(AND($E1353&gt;hypothèses!$AJ$5,$E1353&lt;=hypothèses!$AK$5),4,IF(AND($E1353&gt;hypothèses!$AJ$6,$E1353&lt;=hypothèses!$AK$6),5,IF(AND($E1353&gt;hypothèses!$AJ$7,$E1353&lt;=hypothèses!$AK$7),6,IF(AND($E1353&gt;hypothèses!$AJ$8,$E1353&lt;=hypothèses!$AK$8),7,IF(AND($E1353&gt;hypothèses!$AJ$9,$E1353&lt;=hypothèses!$AK$9),8,IF(AND($E1353&gt;hypothèses!$AJ$10,$E1353&lt;=hypothèses!$AK$10),9,IF(AND($E1353&gt;hypothèses!$AJ$11,$E1353&lt;=hypothèses!$AK$11),10,""))))))))))</f>
        <v>7</v>
      </c>
      <c r="I1353">
        <v>0</v>
      </c>
      <c r="J1353" s="58" t="str" cm="1">
        <f t="array" ref="J13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53" s="58">
        <f>IF(G1353="Tarif Frais de dossier",30,IF(I1353&lt;0,0,IF(AND(A1353=hypothèses!$AV$2,G1353=hypothèses!$AM$1),IF(E1353&lt;=hypothèses!$AT$2,hypothèses!$AW$2,IF(E1353&gt;=hypothèses!$AU$2,hypothèses!$AX$2,E1353*hypothèses!$AY$2)),IF(AND(A1353=hypothèses!$AV$3,G1353=hypothèses!$AM$1),IF(E1353&lt;=hypothèses!$AT$3,hypothèses!$AW$3,IF(E1353&gt;=hypothèses!$AU$3,hypothèses!$AX$3,E1353*hypothèses!$AY$3)),IF(AND(A1353=hypothèses!$AV$5,G1353=hypothèses!$AN$1),IF(E1353&lt;=hypothèses!$AT$5,hypothèses!$AW$5,IF(E1353&gt;=hypothèses!$AU$5,hypothèses!$AX$5,E1353*hypothèses!$AY$5)),IF(AND(A1353=hypothèses!$AV$6,G1353=hypothèses!$AN$1),IF(E1353&lt;=hypothèses!$AT$6,hypothèses!$AW$6,IF(E1353&gt;=hypothèses!$AU$6,hypothèses!$AX$6,E1353*hypothèses!$AY$6)),IF(AND(A1353=hypothèses!$AV$8,G1353=hypothèses!$AO$1),IF(E1353&lt;=hypothèses!$AT$8,hypothèses!$AW$8,IF(E1353&gt;=hypothèses!$AU$8,hypothèses!$AX$8,E1353*hypothèses!$AY$8)),IF(AND(A1353=hypothèses!$AV$9,G1353=hypothèses!$AO$1),IF(E1353&lt;=hypothèses!$AT$9,hypothèses!$AW$9,IF(E1353&gt;=hypothèses!$AU$9,hypothèses!$AX$9,E1353*hypothèses!$AY$9)),IF(AND(A1353=hypothèses!$AV$11,G1353=hypothèses!$AP$1),IF(E1353&lt;=hypothèses!$AT$11,hypothèses!$AW$11,IF(E1353&gt;=hypothèses!$AU$11,hypothèses!$AX$11,E1353*hypothèses!$AY$11)),IF(AND(A1353=hypothèses!$AV$12,G1353=hypothèses!$AP$1),IF(E1353&lt;=hypothèses!$AT$12,hypothèses!$AW$12,IF(E1353&gt;=hypothèses!$AU$12,hypothèses!$AX$12,E1353*hypothèses!$AY$12)),IF(AND(A1353=hypothèses!$AV$14,G1353=hypothèses!$AQ$1),IF(E1353&lt;=hypothèses!$AT$14,hypothèses!$AW$14,IF(E1353&gt;=hypothèses!$AU$14,hypothèses!$AX$14,E1353*hypothèses!$AY$14)),IF(AND(A1353=hypothèses!$AV$15,G1353=hypothèses!$AQ$1),IF(E1353&lt;=hypothèses!$AT$15,hypothèses!$AW$15,IF(E1353&gt;=hypothèses!$AU$15,hypothèses!$AX$15,E1353*hypothèses!$AY$15)),IF(AND(A1353=hypothèses!$AV$17,G1353=hypothèses!$AR$1),IF(E1353&lt;=hypothèses!$AT$17,hypothèses!$AW$17,IF(E1353&gt;=hypothèses!$AU$17,hypothèses!$AX$17,E1353*hypothèses!$AY$17)),IF(AND(A1353=hypothèses!$AV$18,G1353=hypothèses!$AR$1),IF(E1353&lt;=hypothèses!$AT$18,hypothèses!$AW$18,IF(E1353&gt;=hypothèses!$AU$18,hypothèses!$AX$18,E1353*hypothèses!$AY$18)),0))))))))))))))</f>
        <v>0</v>
      </c>
      <c r="L1353" s="58"/>
    </row>
    <row r="1354" spans="1:12">
      <c r="A1354" t="s">
        <v>70</v>
      </c>
      <c r="B1354" s="59">
        <v>20185</v>
      </c>
      <c r="C1354">
        <v>9</v>
      </c>
      <c r="D1354">
        <v>1.5</v>
      </c>
      <c r="E1354" s="4">
        <f t="shared" si="21"/>
        <v>1121.3888888888889</v>
      </c>
      <c r="F1354" s="49">
        <f>IF($E1354&lt;=hypothèses!$AK$2,1,IF(AND($E1354&gt;hypothèses!$AJ$3,$E1354&lt;=hypothèses!$AK$3),2,IF(AND($E1354&gt;hypothèses!$AJ$4,$E1354&lt;=hypothèses!$AK$4),3,IF(AND($E1354&gt;hypothèses!$AJ$5,$E1354&lt;=hypothèses!$AK$5),4,IF(AND($E1354&gt;hypothèses!$AJ$6,$E1354&lt;=hypothèses!$AK$6),5,IF(AND($E1354&gt;hypothèses!$AJ$7,$E1354&lt;=hypothèses!$AK$7),6,IF(AND($E1354&gt;hypothèses!$AJ$8,$E1354&lt;=hypothèses!$AK$8),7,IF(AND($E1354&gt;hypothèses!$AJ$9,$E1354&lt;=hypothèses!$AK$9),8,IF(AND($E1354&gt;hypothèses!$AJ$10,$E1354&lt;=hypothèses!$AK$10),9,IF(AND($E1354&gt;hypothèses!$AJ$11,$E1354&lt;=hypothèses!$AK$11),10,""))))))))))</f>
        <v>7</v>
      </c>
      <c r="I1354">
        <v>0</v>
      </c>
      <c r="J1354" s="58" t="str" cm="1">
        <f t="array" ref="J13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54" s="58">
        <f>IF(G1354="Tarif Frais de dossier",30,IF(I1354&lt;0,0,IF(AND(A1354=hypothèses!$AV$2,G1354=hypothèses!$AM$1),IF(E1354&lt;=hypothèses!$AT$2,hypothèses!$AW$2,IF(E1354&gt;=hypothèses!$AU$2,hypothèses!$AX$2,E1354*hypothèses!$AY$2)),IF(AND(A1354=hypothèses!$AV$3,G1354=hypothèses!$AM$1),IF(E1354&lt;=hypothèses!$AT$3,hypothèses!$AW$3,IF(E1354&gt;=hypothèses!$AU$3,hypothèses!$AX$3,E1354*hypothèses!$AY$3)),IF(AND(A1354=hypothèses!$AV$5,G1354=hypothèses!$AN$1),IF(E1354&lt;=hypothèses!$AT$5,hypothèses!$AW$5,IF(E1354&gt;=hypothèses!$AU$5,hypothèses!$AX$5,E1354*hypothèses!$AY$5)),IF(AND(A1354=hypothèses!$AV$6,G1354=hypothèses!$AN$1),IF(E1354&lt;=hypothèses!$AT$6,hypothèses!$AW$6,IF(E1354&gt;=hypothèses!$AU$6,hypothèses!$AX$6,E1354*hypothèses!$AY$6)),IF(AND(A1354=hypothèses!$AV$8,G1354=hypothèses!$AO$1),IF(E1354&lt;=hypothèses!$AT$8,hypothèses!$AW$8,IF(E1354&gt;=hypothèses!$AU$8,hypothèses!$AX$8,E1354*hypothèses!$AY$8)),IF(AND(A1354=hypothèses!$AV$9,G1354=hypothèses!$AO$1),IF(E1354&lt;=hypothèses!$AT$9,hypothèses!$AW$9,IF(E1354&gt;=hypothèses!$AU$9,hypothèses!$AX$9,E1354*hypothèses!$AY$9)),IF(AND(A1354=hypothèses!$AV$11,G1354=hypothèses!$AP$1),IF(E1354&lt;=hypothèses!$AT$11,hypothèses!$AW$11,IF(E1354&gt;=hypothèses!$AU$11,hypothèses!$AX$11,E1354*hypothèses!$AY$11)),IF(AND(A1354=hypothèses!$AV$12,G1354=hypothèses!$AP$1),IF(E1354&lt;=hypothèses!$AT$12,hypothèses!$AW$12,IF(E1354&gt;=hypothèses!$AU$12,hypothèses!$AX$12,E1354*hypothèses!$AY$12)),IF(AND(A1354=hypothèses!$AV$14,G1354=hypothèses!$AQ$1),IF(E1354&lt;=hypothèses!$AT$14,hypothèses!$AW$14,IF(E1354&gt;=hypothèses!$AU$14,hypothèses!$AX$14,E1354*hypothèses!$AY$14)),IF(AND(A1354=hypothèses!$AV$15,G1354=hypothèses!$AQ$1),IF(E1354&lt;=hypothèses!$AT$15,hypothèses!$AW$15,IF(E1354&gt;=hypothèses!$AU$15,hypothèses!$AX$15,E1354*hypothèses!$AY$15)),IF(AND(A1354=hypothèses!$AV$17,G1354=hypothèses!$AR$1),IF(E1354&lt;=hypothèses!$AT$17,hypothèses!$AW$17,IF(E1354&gt;=hypothèses!$AU$17,hypothèses!$AX$17,E1354*hypothèses!$AY$17)),IF(AND(A1354=hypothèses!$AV$18,G1354=hypothèses!$AR$1),IF(E1354&lt;=hypothèses!$AT$18,hypothèses!$AW$18,IF(E1354&gt;=hypothèses!$AU$18,hypothèses!$AX$18,E1354*hypothèses!$AY$18)),0))))))))))))))</f>
        <v>0</v>
      </c>
      <c r="L1354" s="58"/>
    </row>
    <row r="1355" spans="1:12">
      <c r="A1355" t="s">
        <v>70</v>
      </c>
      <c r="B1355" s="59">
        <v>20185</v>
      </c>
      <c r="C1355">
        <v>9</v>
      </c>
      <c r="D1355">
        <v>1.5</v>
      </c>
      <c r="E1355" s="4">
        <f t="shared" si="21"/>
        <v>1121.3888888888889</v>
      </c>
      <c r="F1355" s="49">
        <f>IF($E1355&lt;=hypothèses!$AK$2,1,IF(AND($E1355&gt;hypothèses!$AJ$3,$E1355&lt;=hypothèses!$AK$3),2,IF(AND($E1355&gt;hypothèses!$AJ$4,$E1355&lt;=hypothèses!$AK$4),3,IF(AND($E1355&gt;hypothèses!$AJ$5,$E1355&lt;=hypothèses!$AK$5),4,IF(AND($E1355&gt;hypothèses!$AJ$6,$E1355&lt;=hypothèses!$AK$6),5,IF(AND($E1355&gt;hypothèses!$AJ$7,$E1355&lt;=hypothèses!$AK$7),6,IF(AND($E1355&gt;hypothèses!$AJ$8,$E1355&lt;=hypothèses!$AK$8),7,IF(AND($E1355&gt;hypothèses!$AJ$9,$E1355&lt;=hypothèses!$AK$9),8,IF(AND($E1355&gt;hypothèses!$AJ$10,$E1355&lt;=hypothèses!$AK$10),9,IF(AND($E1355&gt;hypothèses!$AJ$11,$E1355&lt;=hypothèses!$AK$11),10,""))))))))))</f>
        <v>7</v>
      </c>
      <c r="G1355" t="s">
        <v>13</v>
      </c>
      <c r="H1355">
        <v>1.1000000000000001</v>
      </c>
      <c r="I1355">
        <v>264</v>
      </c>
      <c r="J1355" s="58" cm="1">
        <f t="array" ref="J13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806.65200000000016</v>
      </c>
      <c r="K1355" s="58">
        <f>IF(G1355="Tarif Frais de dossier",30,IF(I1355&lt;0,0,IF(AND(A1355=hypothèses!$AV$2,G1355=hypothèses!$AM$1),IF(E1355&lt;=hypothèses!$AT$2,hypothèses!$AW$2,IF(E1355&gt;=hypothèses!$AU$2,hypothèses!$AX$2,E1355*hypothèses!$AY$2)),IF(AND(A1355=hypothèses!$AV$3,G1355=hypothèses!$AM$1),IF(E1355&lt;=hypothèses!$AT$3,hypothèses!$AW$3,IF(E1355&gt;=hypothèses!$AU$3,hypothèses!$AX$3,E1355*hypothèses!$AY$3)),IF(AND(A1355=hypothèses!$AV$5,G1355=hypothèses!$AN$1),IF(E1355&lt;=hypothèses!$AT$5,hypothèses!$AW$5,IF(E1355&gt;=hypothèses!$AU$5,hypothèses!$AX$5,E1355*hypothèses!$AY$5)),IF(AND(A1355=hypothèses!$AV$6,G1355=hypothèses!$AN$1),IF(E1355&lt;=hypothèses!$AT$6,hypothèses!$AW$6,IF(E1355&gt;=hypothèses!$AU$6,hypothèses!$AX$6,E1355*hypothèses!$AY$6)),IF(AND(A1355=hypothèses!$AV$8,G1355=hypothèses!$AO$1),IF(E1355&lt;=hypothèses!$AT$8,hypothèses!$AW$8,IF(E1355&gt;=hypothèses!$AU$8,hypothèses!$AX$8,E1355*hypothèses!$AY$8)),IF(AND(A1355=hypothèses!$AV$9,G1355=hypothèses!$AO$1),IF(E1355&lt;=hypothèses!$AT$9,hypothèses!$AW$9,IF(E1355&gt;=hypothèses!$AU$9,hypothèses!$AX$9,E1355*hypothèses!$AY$9)),IF(AND(A1355=hypothèses!$AV$11,G1355=hypothèses!$AP$1),IF(E1355&lt;=hypothèses!$AT$11,hypothèses!$AW$11,IF(E1355&gt;=hypothèses!$AU$11,hypothèses!$AX$11,E1355*hypothèses!$AY$11)),IF(AND(A1355=hypothèses!$AV$12,G1355=hypothèses!$AP$1),IF(E1355&lt;=hypothèses!$AT$12,hypothèses!$AW$12,IF(E1355&gt;=hypothèses!$AU$12,hypothèses!$AX$12,E1355*hypothèses!$AY$12)),IF(AND(A1355=hypothèses!$AV$14,G1355=hypothèses!$AQ$1),IF(E1355&lt;=hypothèses!$AT$14,hypothèses!$AW$14,IF(E1355&gt;=hypothèses!$AU$14,hypothèses!$AX$14,E1355*hypothèses!$AY$14)),IF(AND(A1355=hypothèses!$AV$15,G1355=hypothèses!$AQ$1),IF(E1355&lt;=hypothèses!$AT$15,hypothèses!$AW$15,IF(E1355&gt;=hypothèses!$AU$15,hypothèses!$AX$15,E1355*hypothèses!$AY$15)),IF(AND(A1355=hypothèses!$AV$17,G1355=hypothèses!$AR$1),IF(E1355&lt;=hypothèses!$AT$17,hypothèses!$AW$17,IF(E1355&gt;=hypothèses!$AU$17,hypothèses!$AX$17,E1355*hypothèses!$AY$17)),IF(AND(A1355=hypothèses!$AV$18,G1355=hypothèses!$AR$1),IF(E1355&lt;=hypothèses!$AT$18,hypothèses!$AW$18,IF(E1355&gt;=hypothèses!$AU$18,hypothèses!$AX$18,E1355*hypothèses!$AY$18)),0))))))))))))))</f>
        <v>296.04666666666668</v>
      </c>
      <c r="L1355" s="58"/>
    </row>
    <row r="1356" spans="1:12">
      <c r="A1356" t="s">
        <v>70</v>
      </c>
      <c r="B1356" s="59">
        <v>20185</v>
      </c>
      <c r="C1356">
        <v>9</v>
      </c>
      <c r="D1356">
        <v>1.5</v>
      </c>
      <c r="E1356" s="4">
        <f t="shared" si="21"/>
        <v>1121.3888888888889</v>
      </c>
      <c r="F1356" s="49">
        <f>IF($E1356&lt;=hypothèses!$AK$2,1,IF(AND($E1356&gt;hypothèses!$AJ$3,$E1356&lt;=hypothèses!$AK$3),2,IF(AND($E1356&gt;hypothèses!$AJ$4,$E1356&lt;=hypothèses!$AK$4),3,IF(AND($E1356&gt;hypothèses!$AJ$5,$E1356&lt;=hypothèses!$AK$5),4,IF(AND($E1356&gt;hypothèses!$AJ$6,$E1356&lt;=hypothèses!$AK$6),5,IF(AND($E1356&gt;hypothèses!$AJ$7,$E1356&lt;=hypothèses!$AK$7),6,IF(AND($E1356&gt;hypothèses!$AJ$8,$E1356&lt;=hypothèses!$AK$8),7,IF(AND($E1356&gt;hypothèses!$AJ$9,$E1356&lt;=hypothèses!$AK$9),8,IF(AND($E1356&gt;hypothèses!$AJ$10,$E1356&lt;=hypothèses!$AK$10),9,IF(AND($E1356&gt;hypothèses!$AJ$11,$E1356&lt;=hypothèses!$AK$11),10,""))))))))))</f>
        <v>7</v>
      </c>
      <c r="G1356" t="s">
        <v>15</v>
      </c>
      <c r="H1356">
        <v>1</v>
      </c>
      <c r="I1356">
        <v>-26.4</v>
      </c>
      <c r="J1356" s="58" cm="1">
        <f t="array" ref="J13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356" s="58">
        <f>IF(G1356="Tarif Frais de dossier",30,IF(I1356&lt;0,0,IF(AND(A1356=hypothèses!$AV$2,G1356=hypothèses!$AM$1),IF(E1356&lt;=hypothèses!$AT$2,hypothèses!$AW$2,IF(E1356&gt;=hypothèses!$AU$2,hypothèses!$AX$2,E1356*hypothèses!$AY$2)),IF(AND(A1356=hypothèses!$AV$3,G1356=hypothèses!$AM$1),IF(E1356&lt;=hypothèses!$AT$3,hypothèses!$AW$3,IF(E1356&gt;=hypothèses!$AU$3,hypothèses!$AX$3,E1356*hypothèses!$AY$3)),IF(AND(A1356=hypothèses!$AV$5,G1356=hypothèses!$AN$1),IF(E1356&lt;=hypothèses!$AT$5,hypothèses!$AW$5,IF(E1356&gt;=hypothèses!$AU$5,hypothèses!$AX$5,E1356*hypothèses!$AY$5)),IF(AND(A1356=hypothèses!$AV$6,G1356=hypothèses!$AN$1),IF(E1356&lt;=hypothèses!$AT$6,hypothèses!$AW$6,IF(E1356&gt;=hypothèses!$AU$6,hypothèses!$AX$6,E1356*hypothèses!$AY$6)),IF(AND(A1356=hypothèses!$AV$8,G1356=hypothèses!$AO$1),IF(E1356&lt;=hypothèses!$AT$8,hypothèses!$AW$8,IF(E1356&gt;=hypothèses!$AU$8,hypothèses!$AX$8,E1356*hypothèses!$AY$8)),IF(AND(A1356=hypothèses!$AV$9,G1356=hypothèses!$AO$1),IF(E1356&lt;=hypothèses!$AT$9,hypothèses!$AW$9,IF(E1356&gt;=hypothèses!$AU$9,hypothèses!$AX$9,E1356*hypothèses!$AY$9)),IF(AND(A1356=hypothèses!$AV$11,G1356=hypothèses!$AP$1),IF(E1356&lt;=hypothèses!$AT$11,hypothèses!$AW$11,IF(E1356&gt;=hypothèses!$AU$11,hypothèses!$AX$11,E1356*hypothèses!$AY$11)),IF(AND(A1356=hypothèses!$AV$12,G1356=hypothèses!$AP$1),IF(E1356&lt;=hypothèses!$AT$12,hypothèses!$AW$12,IF(E1356&gt;=hypothèses!$AU$12,hypothèses!$AX$12,E1356*hypothèses!$AY$12)),IF(AND(A1356=hypothèses!$AV$14,G1356=hypothèses!$AQ$1),IF(E1356&lt;=hypothèses!$AT$14,hypothèses!$AW$14,IF(E1356&gt;=hypothèses!$AU$14,hypothèses!$AX$14,E1356*hypothèses!$AY$14)),IF(AND(A1356=hypothèses!$AV$15,G1356=hypothèses!$AQ$1),IF(E1356&lt;=hypothèses!$AT$15,hypothèses!$AW$15,IF(E1356&gt;=hypothèses!$AU$15,hypothèses!$AX$15,E1356*hypothèses!$AY$15)),IF(AND(A1356=hypothèses!$AV$17,G1356=hypothèses!$AR$1),IF(E1356&lt;=hypothèses!$AT$17,hypothèses!$AW$17,IF(E1356&gt;=hypothèses!$AU$17,hypothèses!$AX$17,E1356*hypothèses!$AY$17)),IF(AND(A1356=hypothèses!$AV$18,G1356=hypothèses!$AR$1),IF(E1356&lt;=hypothèses!$AT$18,hypothèses!$AW$18,IF(E1356&gt;=hypothèses!$AU$18,hypothèses!$AX$18,E1356*hypothèses!$AY$18)),0))))))))))))))</f>
        <v>0</v>
      </c>
      <c r="L1356" s="58"/>
    </row>
    <row r="1357" spans="1:12">
      <c r="A1357" t="s">
        <v>70</v>
      </c>
      <c r="B1357" s="59">
        <v>15598</v>
      </c>
      <c r="C1357">
        <v>7</v>
      </c>
      <c r="D1357">
        <v>1</v>
      </c>
      <c r="E1357" s="4">
        <f t="shared" si="21"/>
        <v>1299.8333333333333</v>
      </c>
      <c r="F1357" s="49">
        <f>IF($E1357&lt;=hypothèses!$AK$2,1,IF(AND($E1357&gt;hypothèses!$AJ$3,$E1357&lt;=hypothèses!$AK$3),2,IF(AND($E1357&gt;hypothèses!$AJ$4,$E1357&lt;=hypothèses!$AK$4),3,IF(AND($E1357&gt;hypothèses!$AJ$5,$E1357&lt;=hypothèses!$AK$5),4,IF(AND($E1357&gt;hypothèses!$AJ$6,$E1357&lt;=hypothèses!$AK$6),5,IF(AND($E1357&gt;hypothèses!$AJ$7,$E1357&lt;=hypothèses!$AK$7),6,IF(AND($E1357&gt;hypothèses!$AJ$8,$E1357&lt;=hypothèses!$AK$8),7,IF(AND($E1357&gt;hypothèses!$AJ$9,$E1357&lt;=hypothèses!$AK$9),8,IF(AND($E1357&gt;hypothèses!$AJ$10,$E1357&lt;=hypothèses!$AK$10),9,IF(AND($E1357&gt;hypothèses!$AJ$11,$E1357&lt;=hypothèses!$AK$11),10,""))))))))))</f>
        <v>7</v>
      </c>
      <c r="G1357" t="s">
        <v>17</v>
      </c>
      <c r="H1357">
        <v>1.1000000000000001</v>
      </c>
      <c r="I1357">
        <v>72.599999999999994</v>
      </c>
      <c r="J1357" s="58" cm="1">
        <f t="array" ref="J13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384.97800000000001</v>
      </c>
      <c r="K1357" s="58">
        <f>IF(G1357="Tarif Frais de dossier",30,IF(I1357&lt;0,0,IF(AND(A1357=hypothèses!$AV$2,G1357=hypothèses!$AM$1),IF(E1357&lt;=hypothèses!$AT$2,hypothèses!$AW$2,IF(E1357&gt;=hypothèses!$AU$2,hypothèses!$AX$2,E1357*hypothèses!$AY$2)),IF(AND(A1357=hypothèses!$AV$3,G1357=hypothèses!$AM$1),IF(E1357&lt;=hypothèses!$AT$3,hypothèses!$AW$3,IF(E1357&gt;=hypothèses!$AU$3,hypothèses!$AX$3,E1357*hypothèses!$AY$3)),IF(AND(A1357=hypothèses!$AV$5,G1357=hypothèses!$AN$1),IF(E1357&lt;=hypothèses!$AT$5,hypothèses!$AW$5,IF(E1357&gt;=hypothèses!$AU$5,hypothèses!$AX$5,E1357*hypothèses!$AY$5)),IF(AND(A1357=hypothèses!$AV$6,G1357=hypothèses!$AN$1),IF(E1357&lt;=hypothèses!$AT$6,hypothèses!$AW$6,IF(E1357&gt;=hypothèses!$AU$6,hypothèses!$AX$6,E1357*hypothèses!$AY$6)),IF(AND(A1357=hypothèses!$AV$8,G1357=hypothèses!$AO$1),IF(E1357&lt;=hypothèses!$AT$8,hypothèses!$AW$8,IF(E1357&gt;=hypothèses!$AU$8,hypothèses!$AX$8,E1357*hypothèses!$AY$8)),IF(AND(A1357=hypothèses!$AV$9,G1357=hypothèses!$AO$1),IF(E1357&lt;=hypothèses!$AT$9,hypothèses!$AW$9,IF(E1357&gt;=hypothèses!$AU$9,hypothèses!$AX$9,E1357*hypothèses!$AY$9)),IF(AND(A1357=hypothèses!$AV$11,G1357=hypothèses!$AP$1),IF(E1357&lt;=hypothèses!$AT$11,hypothèses!$AW$11,IF(E1357&gt;=hypothèses!$AU$11,hypothèses!$AX$11,E1357*hypothèses!$AY$11)),IF(AND(A1357=hypothèses!$AV$12,G1357=hypothèses!$AP$1),IF(E1357&lt;=hypothèses!$AT$12,hypothèses!$AW$12,IF(E1357&gt;=hypothèses!$AU$12,hypothèses!$AX$12,E1357*hypothèses!$AY$12)),IF(AND(A1357=hypothèses!$AV$14,G1357=hypothèses!$AQ$1),IF(E1357&lt;=hypothèses!$AT$14,hypothèses!$AW$14,IF(E1357&gt;=hypothèses!$AU$14,hypothèses!$AX$14,E1357*hypothèses!$AY$14)),IF(AND(A1357=hypothèses!$AV$15,G1357=hypothèses!$AQ$1),IF(E1357&lt;=hypothèses!$AT$15,hypothèses!$AW$15,IF(E1357&gt;=hypothèses!$AU$15,hypothèses!$AX$15,E1357*hypothèses!$AY$15)),IF(AND(A1357=hypothèses!$AV$17,G1357=hypothèses!$AR$1),IF(E1357&lt;=hypothèses!$AT$17,hypothèses!$AW$17,IF(E1357&gt;=hypothèses!$AU$17,hypothèses!$AX$17,E1357*hypothèses!$AY$17)),IF(AND(A1357=hypothèses!$AV$18,G1357=hypothèses!$AR$1),IF(E1357&lt;=hypothèses!$AT$18,hypothèses!$AW$18,IF(E1357&gt;=hypothèses!$AU$18,hypothèses!$AX$18,E1357*hypothèses!$AY$18)),0))))))))))))))</f>
        <v>171.578</v>
      </c>
      <c r="L1357" s="58"/>
    </row>
    <row r="1358" spans="1:12">
      <c r="A1358" t="s">
        <v>70</v>
      </c>
      <c r="B1358" s="59">
        <v>15598</v>
      </c>
      <c r="C1358">
        <v>7</v>
      </c>
      <c r="D1358">
        <v>1</v>
      </c>
      <c r="E1358" s="4">
        <f t="shared" si="21"/>
        <v>1299.8333333333333</v>
      </c>
      <c r="F1358" s="49">
        <f>IF($E1358&lt;=hypothèses!$AK$2,1,IF(AND($E1358&gt;hypothèses!$AJ$3,$E1358&lt;=hypothèses!$AK$3),2,IF(AND($E1358&gt;hypothèses!$AJ$4,$E1358&lt;=hypothèses!$AK$4),3,IF(AND($E1358&gt;hypothèses!$AJ$5,$E1358&lt;=hypothèses!$AK$5),4,IF(AND($E1358&gt;hypothèses!$AJ$6,$E1358&lt;=hypothèses!$AK$6),5,IF(AND($E1358&gt;hypothèses!$AJ$7,$E1358&lt;=hypothèses!$AK$7),6,IF(AND($E1358&gt;hypothèses!$AJ$8,$E1358&lt;=hypothèses!$AK$8),7,IF(AND($E1358&gt;hypothèses!$AJ$9,$E1358&lt;=hypothèses!$AK$9),8,IF(AND($E1358&gt;hypothèses!$AJ$10,$E1358&lt;=hypothèses!$AK$10),9,IF(AND($E1358&gt;hypothèses!$AJ$11,$E1358&lt;=hypothèses!$AK$11),10,""))))))))))</f>
        <v>7</v>
      </c>
      <c r="I1358">
        <v>0</v>
      </c>
      <c r="J1358" s="58" t="str" cm="1">
        <f t="array" ref="J13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58" s="58">
        <f>IF(G1358="Tarif Frais de dossier",30,IF(I1358&lt;0,0,IF(AND(A1358=hypothèses!$AV$2,G1358=hypothèses!$AM$1),IF(E1358&lt;=hypothèses!$AT$2,hypothèses!$AW$2,IF(E1358&gt;=hypothèses!$AU$2,hypothèses!$AX$2,E1358*hypothèses!$AY$2)),IF(AND(A1358=hypothèses!$AV$3,G1358=hypothèses!$AM$1),IF(E1358&lt;=hypothèses!$AT$3,hypothèses!$AW$3,IF(E1358&gt;=hypothèses!$AU$3,hypothèses!$AX$3,E1358*hypothèses!$AY$3)),IF(AND(A1358=hypothèses!$AV$5,G1358=hypothèses!$AN$1),IF(E1358&lt;=hypothèses!$AT$5,hypothèses!$AW$5,IF(E1358&gt;=hypothèses!$AU$5,hypothèses!$AX$5,E1358*hypothèses!$AY$5)),IF(AND(A1358=hypothèses!$AV$6,G1358=hypothèses!$AN$1),IF(E1358&lt;=hypothèses!$AT$6,hypothèses!$AW$6,IF(E1358&gt;=hypothèses!$AU$6,hypothèses!$AX$6,E1358*hypothèses!$AY$6)),IF(AND(A1358=hypothèses!$AV$8,G1358=hypothèses!$AO$1),IF(E1358&lt;=hypothèses!$AT$8,hypothèses!$AW$8,IF(E1358&gt;=hypothèses!$AU$8,hypothèses!$AX$8,E1358*hypothèses!$AY$8)),IF(AND(A1358=hypothèses!$AV$9,G1358=hypothèses!$AO$1),IF(E1358&lt;=hypothèses!$AT$9,hypothèses!$AW$9,IF(E1358&gt;=hypothèses!$AU$9,hypothèses!$AX$9,E1358*hypothèses!$AY$9)),IF(AND(A1358=hypothèses!$AV$11,G1358=hypothèses!$AP$1),IF(E1358&lt;=hypothèses!$AT$11,hypothèses!$AW$11,IF(E1358&gt;=hypothèses!$AU$11,hypothèses!$AX$11,E1358*hypothèses!$AY$11)),IF(AND(A1358=hypothèses!$AV$12,G1358=hypothèses!$AP$1),IF(E1358&lt;=hypothèses!$AT$12,hypothèses!$AW$12,IF(E1358&gt;=hypothèses!$AU$12,hypothèses!$AX$12,E1358*hypothèses!$AY$12)),IF(AND(A1358=hypothèses!$AV$14,G1358=hypothèses!$AQ$1),IF(E1358&lt;=hypothèses!$AT$14,hypothèses!$AW$14,IF(E1358&gt;=hypothèses!$AU$14,hypothèses!$AX$14,E1358*hypothèses!$AY$14)),IF(AND(A1358=hypothèses!$AV$15,G1358=hypothèses!$AQ$1),IF(E1358&lt;=hypothèses!$AT$15,hypothèses!$AW$15,IF(E1358&gt;=hypothèses!$AU$15,hypothèses!$AX$15,E1358*hypothèses!$AY$15)),IF(AND(A1358=hypothèses!$AV$17,G1358=hypothèses!$AR$1),IF(E1358&lt;=hypothèses!$AT$17,hypothèses!$AW$17,IF(E1358&gt;=hypothèses!$AU$17,hypothèses!$AX$17,E1358*hypothèses!$AY$17)),IF(AND(A1358=hypothèses!$AV$18,G1358=hypothèses!$AR$1),IF(E1358&lt;=hypothèses!$AT$18,hypothèses!$AW$18,IF(E1358&gt;=hypothèses!$AU$18,hypothèses!$AX$18,E1358*hypothèses!$AY$18)),0))))))))))))))</f>
        <v>0</v>
      </c>
      <c r="L1358" s="58"/>
    </row>
    <row r="1359" spans="1:12">
      <c r="A1359" t="s">
        <v>70</v>
      </c>
      <c r="B1359" s="59">
        <v>38654</v>
      </c>
      <c r="C1359">
        <v>16</v>
      </c>
      <c r="D1359">
        <v>2</v>
      </c>
      <c r="E1359" s="4">
        <f t="shared" si="21"/>
        <v>1610.5833333333333</v>
      </c>
      <c r="F1359" s="49">
        <f>IF($E1359&lt;=hypothèses!$AK$2,1,IF(AND($E1359&gt;hypothèses!$AJ$3,$E1359&lt;=hypothèses!$AK$3),2,IF(AND($E1359&gt;hypothèses!$AJ$4,$E1359&lt;=hypothèses!$AK$4),3,IF(AND($E1359&gt;hypothèses!$AJ$5,$E1359&lt;=hypothèses!$AK$5),4,IF(AND($E1359&gt;hypothèses!$AJ$6,$E1359&lt;=hypothèses!$AK$6),5,IF(AND($E1359&gt;hypothèses!$AJ$7,$E1359&lt;=hypothèses!$AK$7),6,IF(AND($E1359&gt;hypothèses!$AJ$8,$E1359&lt;=hypothèses!$AK$8),7,IF(AND($E1359&gt;hypothèses!$AJ$9,$E1359&lt;=hypothèses!$AK$9),8,IF(AND($E1359&gt;hypothèses!$AJ$10,$E1359&lt;=hypothèses!$AK$10),9,IF(AND($E1359&gt;hypothèses!$AJ$11,$E1359&lt;=hypothèses!$AK$11),10,""))))))))))</f>
        <v>8</v>
      </c>
      <c r="G1359" t="s">
        <v>13</v>
      </c>
      <c r="H1359">
        <v>1.1000000000000001</v>
      </c>
      <c r="I1359">
        <v>707.3</v>
      </c>
      <c r="J1359" s="58" cm="1">
        <f t="array" ref="J13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928.99400000000014</v>
      </c>
      <c r="K1359" s="58">
        <f>IF(G1359="Tarif Frais de dossier",30,IF(I1359&lt;0,0,IF(AND(A1359=hypothèses!$AV$2,G1359=hypothèses!$AM$1),IF(E1359&lt;=hypothèses!$AT$2,hypothèses!$AW$2,IF(E1359&gt;=hypothèses!$AU$2,hypothèses!$AX$2,E1359*hypothèses!$AY$2)),IF(AND(A1359=hypothèses!$AV$3,G1359=hypothèses!$AM$1),IF(E1359&lt;=hypothèses!$AT$3,hypothèses!$AW$3,IF(E1359&gt;=hypothèses!$AU$3,hypothèses!$AX$3,E1359*hypothèses!$AY$3)),IF(AND(A1359=hypothèses!$AV$5,G1359=hypothèses!$AN$1),IF(E1359&lt;=hypothèses!$AT$5,hypothèses!$AW$5,IF(E1359&gt;=hypothèses!$AU$5,hypothèses!$AX$5,E1359*hypothèses!$AY$5)),IF(AND(A1359=hypothèses!$AV$6,G1359=hypothèses!$AN$1),IF(E1359&lt;=hypothèses!$AT$6,hypothèses!$AW$6,IF(E1359&gt;=hypothèses!$AU$6,hypothèses!$AX$6,E1359*hypothèses!$AY$6)),IF(AND(A1359=hypothèses!$AV$8,G1359=hypothèses!$AO$1),IF(E1359&lt;=hypothèses!$AT$8,hypothèses!$AW$8,IF(E1359&gt;=hypothèses!$AU$8,hypothèses!$AX$8,E1359*hypothèses!$AY$8)),IF(AND(A1359=hypothèses!$AV$9,G1359=hypothèses!$AO$1),IF(E1359&lt;=hypothèses!$AT$9,hypothèses!$AW$9,IF(E1359&gt;=hypothèses!$AU$9,hypothèses!$AX$9,E1359*hypothèses!$AY$9)),IF(AND(A1359=hypothèses!$AV$11,G1359=hypothèses!$AP$1),IF(E1359&lt;=hypothèses!$AT$11,hypothèses!$AW$11,IF(E1359&gt;=hypothèses!$AU$11,hypothèses!$AX$11,E1359*hypothèses!$AY$11)),IF(AND(A1359=hypothèses!$AV$12,G1359=hypothèses!$AP$1),IF(E1359&lt;=hypothèses!$AT$12,hypothèses!$AW$12,IF(E1359&gt;=hypothèses!$AU$12,hypothèses!$AX$12,E1359*hypothèses!$AY$12)),IF(AND(A1359=hypothèses!$AV$14,G1359=hypothèses!$AQ$1),IF(E1359&lt;=hypothèses!$AT$14,hypothèses!$AW$14,IF(E1359&gt;=hypothèses!$AU$14,hypothèses!$AX$14,E1359*hypothèses!$AY$14)),IF(AND(A1359=hypothèses!$AV$15,G1359=hypothèses!$AQ$1),IF(E1359&lt;=hypothèses!$AT$15,hypothèses!$AW$15,IF(E1359&gt;=hypothèses!$AU$15,hypothèses!$AX$15,E1359*hypothèses!$AY$15)),IF(AND(A1359=hypothèses!$AV$17,G1359=hypothèses!$AR$1),IF(E1359&lt;=hypothèses!$AT$17,hypothèses!$AW$17,IF(E1359&gt;=hypothèses!$AU$17,hypothèses!$AX$17,E1359*hypothèses!$AY$17)),IF(AND(A1359=hypothèses!$AV$18,G1359=hypothèses!$AR$1),IF(E1359&lt;=hypothèses!$AT$18,hypothèses!$AW$18,IF(E1359&gt;=hypothèses!$AU$18,hypothèses!$AX$18,E1359*hypothèses!$AY$18)),0))))))))))))))</f>
        <v>425.19400000000002</v>
      </c>
      <c r="L1359" s="58"/>
    </row>
    <row r="1360" spans="1:12">
      <c r="A1360" t="s">
        <v>70</v>
      </c>
      <c r="B1360" s="59">
        <v>38654</v>
      </c>
      <c r="C1360">
        <v>16</v>
      </c>
      <c r="D1360">
        <v>2</v>
      </c>
      <c r="E1360" s="4">
        <f t="shared" si="21"/>
        <v>1610.5833333333333</v>
      </c>
      <c r="F1360" s="49">
        <f>IF($E1360&lt;=hypothèses!$AK$2,1,IF(AND($E1360&gt;hypothèses!$AJ$3,$E1360&lt;=hypothèses!$AK$3),2,IF(AND($E1360&gt;hypothèses!$AJ$4,$E1360&lt;=hypothèses!$AK$4),3,IF(AND($E1360&gt;hypothèses!$AJ$5,$E1360&lt;=hypothèses!$AK$5),4,IF(AND($E1360&gt;hypothèses!$AJ$6,$E1360&lt;=hypothèses!$AK$6),5,IF(AND($E1360&gt;hypothèses!$AJ$7,$E1360&lt;=hypothèses!$AK$7),6,IF(AND($E1360&gt;hypothèses!$AJ$8,$E1360&lt;=hypothèses!$AK$8),7,IF(AND($E1360&gt;hypothèses!$AJ$9,$E1360&lt;=hypothèses!$AK$9),8,IF(AND($E1360&gt;hypothèses!$AJ$10,$E1360&lt;=hypothèses!$AK$10),9,IF(AND($E1360&gt;hypothèses!$AJ$11,$E1360&lt;=hypothèses!$AK$11),10,""))))))))))</f>
        <v>8</v>
      </c>
      <c r="I1360">
        <v>0</v>
      </c>
      <c r="J1360" s="58" t="str" cm="1">
        <f t="array" ref="J13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60" s="58">
        <f>IF(G1360="Tarif Frais de dossier",30,IF(I1360&lt;0,0,IF(AND(A1360=hypothèses!$AV$2,G1360=hypothèses!$AM$1),IF(E1360&lt;=hypothèses!$AT$2,hypothèses!$AW$2,IF(E1360&gt;=hypothèses!$AU$2,hypothèses!$AX$2,E1360*hypothèses!$AY$2)),IF(AND(A1360=hypothèses!$AV$3,G1360=hypothèses!$AM$1),IF(E1360&lt;=hypothèses!$AT$3,hypothèses!$AW$3,IF(E1360&gt;=hypothèses!$AU$3,hypothèses!$AX$3,E1360*hypothèses!$AY$3)),IF(AND(A1360=hypothèses!$AV$5,G1360=hypothèses!$AN$1),IF(E1360&lt;=hypothèses!$AT$5,hypothèses!$AW$5,IF(E1360&gt;=hypothèses!$AU$5,hypothèses!$AX$5,E1360*hypothèses!$AY$5)),IF(AND(A1360=hypothèses!$AV$6,G1360=hypothèses!$AN$1),IF(E1360&lt;=hypothèses!$AT$6,hypothèses!$AW$6,IF(E1360&gt;=hypothèses!$AU$6,hypothèses!$AX$6,E1360*hypothèses!$AY$6)),IF(AND(A1360=hypothèses!$AV$8,G1360=hypothèses!$AO$1),IF(E1360&lt;=hypothèses!$AT$8,hypothèses!$AW$8,IF(E1360&gt;=hypothèses!$AU$8,hypothèses!$AX$8,E1360*hypothèses!$AY$8)),IF(AND(A1360=hypothèses!$AV$9,G1360=hypothèses!$AO$1),IF(E1360&lt;=hypothèses!$AT$9,hypothèses!$AW$9,IF(E1360&gt;=hypothèses!$AU$9,hypothèses!$AX$9,E1360*hypothèses!$AY$9)),IF(AND(A1360=hypothèses!$AV$11,G1360=hypothèses!$AP$1),IF(E1360&lt;=hypothèses!$AT$11,hypothèses!$AW$11,IF(E1360&gt;=hypothèses!$AU$11,hypothèses!$AX$11,E1360*hypothèses!$AY$11)),IF(AND(A1360=hypothèses!$AV$12,G1360=hypothèses!$AP$1),IF(E1360&lt;=hypothèses!$AT$12,hypothèses!$AW$12,IF(E1360&gt;=hypothèses!$AU$12,hypothèses!$AX$12,E1360*hypothèses!$AY$12)),IF(AND(A1360=hypothèses!$AV$14,G1360=hypothèses!$AQ$1),IF(E1360&lt;=hypothèses!$AT$14,hypothèses!$AW$14,IF(E1360&gt;=hypothèses!$AU$14,hypothèses!$AX$14,E1360*hypothèses!$AY$14)),IF(AND(A1360=hypothèses!$AV$15,G1360=hypothèses!$AQ$1),IF(E1360&lt;=hypothèses!$AT$15,hypothèses!$AW$15,IF(E1360&gt;=hypothèses!$AU$15,hypothèses!$AX$15,E1360*hypothèses!$AY$15)),IF(AND(A1360=hypothèses!$AV$17,G1360=hypothèses!$AR$1),IF(E1360&lt;=hypothèses!$AT$17,hypothèses!$AW$17,IF(E1360&gt;=hypothèses!$AU$17,hypothèses!$AX$17,E1360*hypothèses!$AY$17)),IF(AND(A1360=hypothèses!$AV$18,G1360=hypothèses!$AR$1),IF(E1360&lt;=hypothèses!$AT$18,hypothèses!$AW$18,IF(E1360&gt;=hypothèses!$AU$18,hypothèses!$AX$18,E1360*hypothèses!$AY$18)),0))))))))))))))</f>
        <v>0</v>
      </c>
      <c r="L1360" s="58"/>
    </row>
    <row r="1361" spans="1:12">
      <c r="A1361" t="s">
        <v>70</v>
      </c>
      <c r="B1361" s="59">
        <v>38654</v>
      </c>
      <c r="C1361">
        <v>16</v>
      </c>
      <c r="D1361">
        <v>2</v>
      </c>
      <c r="E1361" s="4">
        <f t="shared" si="21"/>
        <v>1610.5833333333333</v>
      </c>
      <c r="F1361" s="49">
        <f>IF($E1361&lt;=hypothèses!$AK$2,1,IF(AND($E1361&gt;hypothèses!$AJ$3,$E1361&lt;=hypothèses!$AK$3),2,IF(AND($E1361&gt;hypothèses!$AJ$4,$E1361&lt;=hypothèses!$AK$4),3,IF(AND($E1361&gt;hypothèses!$AJ$5,$E1361&lt;=hypothèses!$AK$5),4,IF(AND($E1361&gt;hypothèses!$AJ$6,$E1361&lt;=hypothèses!$AK$6),5,IF(AND($E1361&gt;hypothèses!$AJ$7,$E1361&lt;=hypothèses!$AK$7),6,IF(AND($E1361&gt;hypothèses!$AJ$8,$E1361&lt;=hypothèses!$AK$8),7,IF(AND($E1361&gt;hypothèses!$AJ$9,$E1361&lt;=hypothèses!$AK$9),8,IF(AND($E1361&gt;hypothèses!$AJ$10,$E1361&lt;=hypothèses!$AK$10),9,IF(AND($E1361&gt;hypothèses!$AJ$11,$E1361&lt;=hypothèses!$AK$11),10,""))))))))))</f>
        <v>8</v>
      </c>
      <c r="I1361">
        <v>0</v>
      </c>
      <c r="J1361" s="58" t="str" cm="1">
        <f t="array" ref="J13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61" s="58">
        <f>IF(G1361="Tarif Frais de dossier",30,IF(I1361&lt;0,0,IF(AND(A1361=hypothèses!$AV$2,G1361=hypothèses!$AM$1),IF(E1361&lt;=hypothèses!$AT$2,hypothèses!$AW$2,IF(E1361&gt;=hypothèses!$AU$2,hypothèses!$AX$2,E1361*hypothèses!$AY$2)),IF(AND(A1361=hypothèses!$AV$3,G1361=hypothèses!$AM$1),IF(E1361&lt;=hypothèses!$AT$3,hypothèses!$AW$3,IF(E1361&gt;=hypothèses!$AU$3,hypothèses!$AX$3,E1361*hypothèses!$AY$3)),IF(AND(A1361=hypothèses!$AV$5,G1361=hypothèses!$AN$1),IF(E1361&lt;=hypothèses!$AT$5,hypothèses!$AW$5,IF(E1361&gt;=hypothèses!$AU$5,hypothèses!$AX$5,E1361*hypothèses!$AY$5)),IF(AND(A1361=hypothèses!$AV$6,G1361=hypothèses!$AN$1),IF(E1361&lt;=hypothèses!$AT$6,hypothèses!$AW$6,IF(E1361&gt;=hypothèses!$AU$6,hypothèses!$AX$6,E1361*hypothèses!$AY$6)),IF(AND(A1361=hypothèses!$AV$8,G1361=hypothèses!$AO$1),IF(E1361&lt;=hypothèses!$AT$8,hypothèses!$AW$8,IF(E1361&gt;=hypothèses!$AU$8,hypothèses!$AX$8,E1361*hypothèses!$AY$8)),IF(AND(A1361=hypothèses!$AV$9,G1361=hypothèses!$AO$1),IF(E1361&lt;=hypothèses!$AT$9,hypothèses!$AW$9,IF(E1361&gt;=hypothèses!$AU$9,hypothèses!$AX$9,E1361*hypothèses!$AY$9)),IF(AND(A1361=hypothèses!$AV$11,G1361=hypothèses!$AP$1),IF(E1361&lt;=hypothèses!$AT$11,hypothèses!$AW$11,IF(E1361&gt;=hypothèses!$AU$11,hypothèses!$AX$11,E1361*hypothèses!$AY$11)),IF(AND(A1361=hypothèses!$AV$12,G1361=hypothèses!$AP$1),IF(E1361&lt;=hypothèses!$AT$12,hypothèses!$AW$12,IF(E1361&gt;=hypothèses!$AU$12,hypothèses!$AX$12,E1361*hypothèses!$AY$12)),IF(AND(A1361=hypothèses!$AV$14,G1361=hypothèses!$AQ$1),IF(E1361&lt;=hypothèses!$AT$14,hypothèses!$AW$14,IF(E1361&gt;=hypothèses!$AU$14,hypothèses!$AX$14,E1361*hypothèses!$AY$14)),IF(AND(A1361=hypothèses!$AV$15,G1361=hypothèses!$AQ$1),IF(E1361&lt;=hypothèses!$AT$15,hypothèses!$AW$15,IF(E1361&gt;=hypothèses!$AU$15,hypothèses!$AX$15,E1361*hypothèses!$AY$15)),IF(AND(A1361=hypothèses!$AV$17,G1361=hypothèses!$AR$1),IF(E1361&lt;=hypothèses!$AT$17,hypothèses!$AW$17,IF(E1361&gt;=hypothèses!$AU$17,hypothèses!$AX$17,E1361*hypothèses!$AY$17)),IF(AND(A1361=hypothèses!$AV$18,G1361=hypothèses!$AR$1),IF(E1361&lt;=hypothèses!$AT$18,hypothèses!$AW$18,IF(E1361&gt;=hypothèses!$AU$18,hypothèses!$AX$18,E1361*hypothèses!$AY$18)),0))))))))))))))</f>
        <v>0</v>
      </c>
      <c r="L1361" s="58"/>
    </row>
    <row r="1362" spans="1:12">
      <c r="A1362" t="s">
        <v>70</v>
      </c>
      <c r="B1362" s="59">
        <v>38654</v>
      </c>
      <c r="C1362">
        <v>16</v>
      </c>
      <c r="D1362">
        <v>2</v>
      </c>
      <c r="E1362" s="4">
        <f t="shared" si="21"/>
        <v>1610.5833333333333</v>
      </c>
      <c r="F1362" s="49">
        <f>IF($E1362&lt;=hypothèses!$AK$2,1,IF(AND($E1362&gt;hypothèses!$AJ$3,$E1362&lt;=hypothèses!$AK$3),2,IF(AND($E1362&gt;hypothèses!$AJ$4,$E1362&lt;=hypothèses!$AK$4),3,IF(AND($E1362&gt;hypothèses!$AJ$5,$E1362&lt;=hypothèses!$AK$5),4,IF(AND($E1362&gt;hypothèses!$AJ$6,$E1362&lt;=hypothèses!$AK$6),5,IF(AND($E1362&gt;hypothèses!$AJ$7,$E1362&lt;=hypothèses!$AK$7),6,IF(AND($E1362&gt;hypothèses!$AJ$8,$E1362&lt;=hypothèses!$AK$8),7,IF(AND($E1362&gt;hypothèses!$AJ$9,$E1362&lt;=hypothèses!$AK$9),8,IF(AND($E1362&gt;hypothèses!$AJ$10,$E1362&lt;=hypothèses!$AK$10),9,IF(AND($E1362&gt;hypothèses!$AJ$11,$E1362&lt;=hypothèses!$AK$11),10,""))))))))))</f>
        <v>8</v>
      </c>
      <c r="I1362">
        <v>0</v>
      </c>
      <c r="J1362" s="58" t="str" cm="1">
        <f t="array" ref="J13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62" s="58">
        <f>IF(G1362="Tarif Frais de dossier",30,IF(I1362&lt;0,0,IF(AND(A1362=hypothèses!$AV$2,G1362=hypothèses!$AM$1),IF(E1362&lt;=hypothèses!$AT$2,hypothèses!$AW$2,IF(E1362&gt;=hypothèses!$AU$2,hypothèses!$AX$2,E1362*hypothèses!$AY$2)),IF(AND(A1362=hypothèses!$AV$3,G1362=hypothèses!$AM$1),IF(E1362&lt;=hypothèses!$AT$3,hypothèses!$AW$3,IF(E1362&gt;=hypothèses!$AU$3,hypothèses!$AX$3,E1362*hypothèses!$AY$3)),IF(AND(A1362=hypothèses!$AV$5,G1362=hypothèses!$AN$1),IF(E1362&lt;=hypothèses!$AT$5,hypothèses!$AW$5,IF(E1362&gt;=hypothèses!$AU$5,hypothèses!$AX$5,E1362*hypothèses!$AY$5)),IF(AND(A1362=hypothèses!$AV$6,G1362=hypothèses!$AN$1),IF(E1362&lt;=hypothèses!$AT$6,hypothèses!$AW$6,IF(E1362&gt;=hypothèses!$AU$6,hypothèses!$AX$6,E1362*hypothèses!$AY$6)),IF(AND(A1362=hypothèses!$AV$8,G1362=hypothèses!$AO$1),IF(E1362&lt;=hypothèses!$AT$8,hypothèses!$AW$8,IF(E1362&gt;=hypothèses!$AU$8,hypothèses!$AX$8,E1362*hypothèses!$AY$8)),IF(AND(A1362=hypothèses!$AV$9,G1362=hypothèses!$AO$1),IF(E1362&lt;=hypothèses!$AT$9,hypothèses!$AW$9,IF(E1362&gt;=hypothèses!$AU$9,hypothèses!$AX$9,E1362*hypothèses!$AY$9)),IF(AND(A1362=hypothèses!$AV$11,G1362=hypothèses!$AP$1),IF(E1362&lt;=hypothèses!$AT$11,hypothèses!$AW$11,IF(E1362&gt;=hypothèses!$AU$11,hypothèses!$AX$11,E1362*hypothèses!$AY$11)),IF(AND(A1362=hypothèses!$AV$12,G1362=hypothèses!$AP$1),IF(E1362&lt;=hypothèses!$AT$12,hypothèses!$AW$12,IF(E1362&gt;=hypothèses!$AU$12,hypothèses!$AX$12,E1362*hypothèses!$AY$12)),IF(AND(A1362=hypothèses!$AV$14,G1362=hypothèses!$AQ$1),IF(E1362&lt;=hypothèses!$AT$14,hypothèses!$AW$14,IF(E1362&gt;=hypothèses!$AU$14,hypothèses!$AX$14,E1362*hypothèses!$AY$14)),IF(AND(A1362=hypothèses!$AV$15,G1362=hypothèses!$AQ$1),IF(E1362&lt;=hypothèses!$AT$15,hypothèses!$AW$15,IF(E1362&gt;=hypothèses!$AU$15,hypothèses!$AX$15,E1362*hypothèses!$AY$15)),IF(AND(A1362=hypothèses!$AV$17,G1362=hypothèses!$AR$1),IF(E1362&lt;=hypothèses!$AT$17,hypothèses!$AW$17,IF(E1362&gt;=hypothèses!$AU$17,hypothèses!$AX$17,E1362*hypothèses!$AY$17)),IF(AND(A1362=hypothèses!$AV$18,G1362=hypothèses!$AR$1),IF(E1362&lt;=hypothèses!$AT$18,hypothèses!$AW$18,IF(E1362&gt;=hypothèses!$AU$18,hypothèses!$AX$18,E1362*hypothèses!$AY$18)),0))))))))))))))</f>
        <v>0</v>
      </c>
      <c r="L1362" s="58"/>
    </row>
    <row r="1363" spans="1:12">
      <c r="A1363" t="s">
        <v>70</v>
      </c>
      <c r="B1363" s="59">
        <v>38654</v>
      </c>
      <c r="C1363">
        <v>16</v>
      </c>
      <c r="D1363">
        <v>2</v>
      </c>
      <c r="E1363" s="4">
        <f t="shared" si="21"/>
        <v>1610.5833333333333</v>
      </c>
      <c r="F1363" s="49">
        <f>IF($E1363&lt;=hypothèses!$AK$2,1,IF(AND($E1363&gt;hypothèses!$AJ$3,$E1363&lt;=hypothèses!$AK$3),2,IF(AND($E1363&gt;hypothèses!$AJ$4,$E1363&lt;=hypothèses!$AK$4),3,IF(AND($E1363&gt;hypothèses!$AJ$5,$E1363&lt;=hypothèses!$AK$5),4,IF(AND($E1363&gt;hypothèses!$AJ$6,$E1363&lt;=hypothèses!$AK$6),5,IF(AND($E1363&gt;hypothèses!$AJ$7,$E1363&lt;=hypothèses!$AK$7),6,IF(AND($E1363&gt;hypothèses!$AJ$8,$E1363&lt;=hypothèses!$AK$8),7,IF(AND($E1363&gt;hypothèses!$AJ$9,$E1363&lt;=hypothèses!$AK$9),8,IF(AND($E1363&gt;hypothèses!$AJ$10,$E1363&lt;=hypothèses!$AK$10),9,IF(AND($E1363&gt;hypothèses!$AJ$11,$E1363&lt;=hypothèses!$AK$11),10,""))))))))))</f>
        <v>8</v>
      </c>
      <c r="I1363">
        <v>0</v>
      </c>
      <c r="J1363" s="58" t="str" cm="1">
        <f t="array" ref="J13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63" s="58">
        <f>IF(G1363="Tarif Frais de dossier",30,IF(I1363&lt;0,0,IF(AND(A1363=hypothèses!$AV$2,G1363=hypothèses!$AM$1),IF(E1363&lt;=hypothèses!$AT$2,hypothèses!$AW$2,IF(E1363&gt;=hypothèses!$AU$2,hypothèses!$AX$2,E1363*hypothèses!$AY$2)),IF(AND(A1363=hypothèses!$AV$3,G1363=hypothèses!$AM$1),IF(E1363&lt;=hypothèses!$AT$3,hypothèses!$AW$3,IF(E1363&gt;=hypothèses!$AU$3,hypothèses!$AX$3,E1363*hypothèses!$AY$3)),IF(AND(A1363=hypothèses!$AV$5,G1363=hypothèses!$AN$1),IF(E1363&lt;=hypothèses!$AT$5,hypothèses!$AW$5,IF(E1363&gt;=hypothèses!$AU$5,hypothèses!$AX$5,E1363*hypothèses!$AY$5)),IF(AND(A1363=hypothèses!$AV$6,G1363=hypothèses!$AN$1),IF(E1363&lt;=hypothèses!$AT$6,hypothèses!$AW$6,IF(E1363&gt;=hypothèses!$AU$6,hypothèses!$AX$6,E1363*hypothèses!$AY$6)),IF(AND(A1363=hypothèses!$AV$8,G1363=hypothèses!$AO$1),IF(E1363&lt;=hypothèses!$AT$8,hypothèses!$AW$8,IF(E1363&gt;=hypothèses!$AU$8,hypothèses!$AX$8,E1363*hypothèses!$AY$8)),IF(AND(A1363=hypothèses!$AV$9,G1363=hypothèses!$AO$1),IF(E1363&lt;=hypothèses!$AT$9,hypothèses!$AW$9,IF(E1363&gt;=hypothèses!$AU$9,hypothèses!$AX$9,E1363*hypothèses!$AY$9)),IF(AND(A1363=hypothèses!$AV$11,G1363=hypothèses!$AP$1),IF(E1363&lt;=hypothèses!$AT$11,hypothèses!$AW$11,IF(E1363&gt;=hypothèses!$AU$11,hypothèses!$AX$11,E1363*hypothèses!$AY$11)),IF(AND(A1363=hypothèses!$AV$12,G1363=hypothèses!$AP$1),IF(E1363&lt;=hypothèses!$AT$12,hypothèses!$AW$12,IF(E1363&gt;=hypothèses!$AU$12,hypothèses!$AX$12,E1363*hypothèses!$AY$12)),IF(AND(A1363=hypothèses!$AV$14,G1363=hypothèses!$AQ$1),IF(E1363&lt;=hypothèses!$AT$14,hypothèses!$AW$14,IF(E1363&gt;=hypothèses!$AU$14,hypothèses!$AX$14,E1363*hypothèses!$AY$14)),IF(AND(A1363=hypothèses!$AV$15,G1363=hypothèses!$AQ$1),IF(E1363&lt;=hypothèses!$AT$15,hypothèses!$AW$15,IF(E1363&gt;=hypothèses!$AU$15,hypothèses!$AX$15,E1363*hypothèses!$AY$15)),IF(AND(A1363=hypothèses!$AV$17,G1363=hypothèses!$AR$1),IF(E1363&lt;=hypothèses!$AT$17,hypothèses!$AW$17,IF(E1363&gt;=hypothèses!$AU$17,hypothèses!$AX$17,E1363*hypothèses!$AY$17)),IF(AND(A1363=hypothèses!$AV$18,G1363=hypothèses!$AR$1),IF(E1363&lt;=hypothèses!$AT$18,hypothèses!$AW$18,IF(E1363&gt;=hypothèses!$AU$18,hypothèses!$AX$18,E1363*hypothèses!$AY$18)),0))))))))))))))</f>
        <v>0</v>
      </c>
      <c r="L1363" s="58"/>
    </row>
    <row r="1364" spans="1:12">
      <c r="A1364" t="s">
        <v>70</v>
      </c>
      <c r="B1364" s="59">
        <v>38654</v>
      </c>
      <c r="C1364">
        <v>16</v>
      </c>
      <c r="D1364">
        <v>2</v>
      </c>
      <c r="E1364" s="4">
        <f t="shared" si="21"/>
        <v>1610.5833333333333</v>
      </c>
      <c r="F1364" s="49">
        <f>IF($E1364&lt;=hypothèses!$AK$2,1,IF(AND($E1364&gt;hypothèses!$AJ$3,$E1364&lt;=hypothèses!$AK$3),2,IF(AND($E1364&gt;hypothèses!$AJ$4,$E1364&lt;=hypothèses!$AK$4),3,IF(AND($E1364&gt;hypothèses!$AJ$5,$E1364&lt;=hypothèses!$AK$5),4,IF(AND($E1364&gt;hypothèses!$AJ$6,$E1364&lt;=hypothèses!$AK$6),5,IF(AND($E1364&gt;hypothèses!$AJ$7,$E1364&lt;=hypothèses!$AK$7),6,IF(AND($E1364&gt;hypothèses!$AJ$8,$E1364&lt;=hypothèses!$AK$8),7,IF(AND($E1364&gt;hypothèses!$AJ$9,$E1364&lt;=hypothèses!$AK$9),8,IF(AND($E1364&gt;hypothèses!$AJ$10,$E1364&lt;=hypothèses!$AK$10),9,IF(AND($E1364&gt;hypothèses!$AJ$11,$E1364&lt;=hypothèses!$AK$11),10,""))))))))))</f>
        <v>8</v>
      </c>
      <c r="I1364">
        <v>0</v>
      </c>
      <c r="J1364" s="58" t="str" cm="1">
        <f t="array" ref="J13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64" s="58">
        <f>IF(G1364="Tarif Frais de dossier",30,IF(I1364&lt;0,0,IF(AND(A1364=hypothèses!$AV$2,G1364=hypothèses!$AM$1),IF(E1364&lt;=hypothèses!$AT$2,hypothèses!$AW$2,IF(E1364&gt;=hypothèses!$AU$2,hypothèses!$AX$2,E1364*hypothèses!$AY$2)),IF(AND(A1364=hypothèses!$AV$3,G1364=hypothèses!$AM$1),IF(E1364&lt;=hypothèses!$AT$3,hypothèses!$AW$3,IF(E1364&gt;=hypothèses!$AU$3,hypothèses!$AX$3,E1364*hypothèses!$AY$3)),IF(AND(A1364=hypothèses!$AV$5,G1364=hypothèses!$AN$1),IF(E1364&lt;=hypothèses!$AT$5,hypothèses!$AW$5,IF(E1364&gt;=hypothèses!$AU$5,hypothèses!$AX$5,E1364*hypothèses!$AY$5)),IF(AND(A1364=hypothèses!$AV$6,G1364=hypothèses!$AN$1),IF(E1364&lt;=hypothèses!$AT$6,hypothèses!$AW$6,IF(E1364&gt;=hypothèses!$AU$6,hypothèses!$AX$6,E1364*hypothèses!$AY$6)),IF(AND(A1364=hypothèses!$AV$8,G1364=hypothèses!$AO$1),IF(E1364&lt;=hypothèses!$AT$8,hypothèses!$AW$8,IF(E1364&gt;=hypothèses!$AU$8,hypothèses!$AX$8,E1364*hypothèses!$AY$8)),IF(AND(A1364=hypothèses!$AV$9,G1364=hypothèses!$AO$1),IF(E1364&lt;=hypothèses!$AT$9,hypothèses!$AW$9,IF(E1364&gt;=hypothèses!$AU$9,hypothèses!$AX$9,E1364*hypothèses!$AY$9)),IF(AND(A1364=hypothèses!$AV$11,G1364=hypothèses!$AP$1),IF(E1364&lt;=hypothèses!$AT$11,hypothèses!$AW$11,IF(E1364&gt;=hypothèses!$AU$11,hypothèses!$AX$11,E1364*hypothèses!$AY$11)),IF(AND(A1364=hypothèses!$AV$12,G1364=hypothèses!$AP$1),IF(E1364&lt;=hypothèses!$AT$12,hypothèses!$AW$12,IF(E1364&gt;=hypothèses!$AU$12,hypothèses!$AX$12,E1364*hypothèses!$AY$12)),IF(AND(A1364=hypothèses!$AV$14,G1364=hypothèses!$AQ$1),IF(E1364&lt;=hypothèses!$AT$14,hypothèses!$AW$14,IF(E1364&gt;=hypothèses!$AU$14,hypothèses!$AX$14,E1364*hypothèses!$AY$14)),IF(AND(A1364=hypothèses!$AV$15,G1364=hypothèses!$AQ$1),IF(E1364&lt;=hypothèses!$AT$15,hypothèses!$AW$15,IF(E1364&gt;=hypothèses!$AU$15,hypothèses!$AX$15,E1364*hypothèses!$AY$15)),IF(AND(A1364=hypothèses!$AV$17,G1364=hypothèses!$AR$1),IF(E1364&lt;=hypothèses!$AT$17,hypothèses!$AW$17,IF(E1364&gt;=hypothèses!$AU$17,hypothèses!$AX$17,E1364*hypothèses!$AY$17)),IF(AND(A1364=hypothèses!$AV$18,G1364=hypothèses!$AR$1),IF(E1364&lt;=hypothèses!$AT$18,hypothèses!$AW$18,IF(E1364&gt;=hypothèses!$AU$18,hypothèses!$AX$18,E1364*hypothèses!$AY$18)),0))))))))))))))</f>
        <v>0</v>
      </c>
      <c r="L1364" s="58"/>
    </row>
    <row r="1365" spans="1:12">
      <c r="A1365" t="s">
        <v>70</v>
      </c>
      <c r="B1365" s="59">
        <v>64378</v>
      </c>
      <c r="C1365">
        <v>26</v>
      </c>
      <c r="D1365">
        <v>5</v>
      </c>
      <c r="E1365" s="4">
        <f t="shared" si="21"/>
        <v>1072.9666666666667</v>
      </c>
      <c r="F1365" s="49">
        <f>IF($E1365&lt;=hypothèses!$AK$2,1,IF(AND($E1365&gt;hypothèses!$AJ$3,$E1365&lt;=hypothèses!$AK$3),2,IF(AND($E1365&gt;hypothèses!$AJ$4,$E1365&lt;=hypothèses!$AK$4),3,IF(AND($E1365&gt;hypothèses!$AJ$5,$E1365&lt;=hypothèses!$AK$5),4,IF(AND($E1365&gt;hypothèses!$AJ$6,$E1365&lt;=hypothèses!$AK$6),5,IF(AND($E1365&gt;hypothèses!$AJ$7,$E1365&lt;=hypothèses!$AK$7),6,IF(AND($E1365&gt;hypothèses!$AJ$8,$E1365&lt;=hypothèses!$AK$8),7,IF(AND($E1365&gt;hypothèses!$AJ$9,$E1365&lt;=hypothèses!$AK$9),8,IF(AND($E1365&gt;hypothèses!$AJ$10,$E1365&lt;=hypothèses!$AK$10),9,IF(AND($E1365&gt;hypothèses!$AJ$11,$E1365&lt;=hypothèses!$AK$11),10,""))))))))))</f>
        <v>6</v>
      </c>
      <c r="G1365" t="s">
        <v>13</v>
      </c>
      <c r="H1365">
        <v>1</v>
      </c>
      <c r="I1365">
        <v>871</v>
      </c>
      <c r="J1365" s="58" cm="1">
        <f t="array" ref="J13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1365" s="58">
        <f>IF(G1365="Tarif Frais de dossier",30,IF(I1365&lt;0,0,IF(AND(A1365=hypothèses!$AV$2,G1365=hypothèses!$AM$1),IF(E1365&lt;=hypothèses!$AT$2,hypothèses!$AW$2,IF(E1365&gt;=hypothèses!$AU$2,hypothèses!$AX$2,E1365*hypothèses!$AY$2)),IF(AND(A1365=hypothèses!$AV$3,G1365=hypothèses!$AM$1),IF(E1365&lt;=hypothèses!$AT$3,hypothèses!$AW$3,IF(E1365&gt;=hypothèses!$AU$3,hypothèses!$AX$3,E1365*hypothèses!$AY$3)),IF(AND(A1365=hypothèses!$AV$5,G1365=hypothèses!$AN$1),IF(E1365&lt;=hypothèses!$AT$5,hypothèses!$AW$5,IF(E1365&gt;=hypothèses!$AU$5,hypothèses!$AX$5,E1365*hypothèses!$AY$5)),IF(AND(A1365=hypothèses!$AV$6,G1365=hypothèses!$AN$1),IF(E1365&lt;=hypothèses!$AT$6,hypothèses!$AW$6,IF(E1365&gt;=hypothèses!$AU$6,hypothèses!$AX$6,E1365*hypothèses!$AY$6)),IF(AND(A1365=hypothèses!$AV$8,G1365=hypothèses!$AO$1),IF(E1365&lt;=hypothèses!$AT$8,hypothèses!$AW$8,IF(E1365&gt;=hypothèses!$AU$8,hypothèses!$AX$8,E1365*hypothèses!$AY$8)),IF(AND(A1365=hypothèses!$AV$9,G1365=hypothèses!$AO$1),IF(E1365&lt;=hypothèses!$AT$9,hypothèses!$AW$9,IF(E1365&gt;=hypothèses!$AU$9,hypothèses!$AX$9,E1365*hypothèses!$AY$9)),IF(AND(A1365=hypothèses!$AV$11,G1365=hypothèses!$AP$1),IF(E1365&lt;=hypothèses!$AT$11,hypothèses!$AW$11,IF(E1365&gt;=hypothèses!$AU$11,hypothèses!$AX$11,E1365*hypothèses!$AY$11)),IF(AND(A1365=hypothèses!$AV$12,G1365=hypothèses!$AP$1),IF(E1365&lt;=hypothèses!$AT$12,hypothèses!$AW$12,IF(E1365&gt;=hypothèses!$AU$12,hypothèses!$AX$12,E1365*hypothèses!$AY$12)),IF(AND(A1365=hypothèses!$AV$14,G1365=hypothèses!$AQ$1),IF(E1365&lt;=hypothèses!$AT$14,hypothèses!$AW$14,IF(E1365&gt;=hypothèses!$AU$14,hypothèses!$AX$14,E1365*hypothèses!$AY$14)),IF(AND(A1365=hypothèses!$AV$15,G1365=hypothèses!$AQ$1),IF(E1365&lt;=hypothèses!$AT$15,hypothèses!$AW$15,IF(E1365&gt;=hypothèses!$AU$15,hypothèses!$AX$15,E1365*hypothèses!$AY$15)),IF(AND(A1365=hypothèses!$AV$17,G1365=hypothèses!$AR$1),IF(E1365&lt;=hypothèses!$AT$17,hypothèses!$AW$17,IF(E1365&gt;=hypothèses!$AU$17,hypothèses!$AX$17,E1365*hypothèses!$AY$17)),IF(AND(A1365=hypothèses!$AV$18,G1365=hypothèses!$AR$1),IF(E1365&lt;=hypothèses!$AT$18,hypothèses!$AW$18,IF(E1365&gt;=hypothèses!$AU$18,hypothèses!$AX$18,E1365*hypothèses!$AY$18)),0))))))))))))))</f>
        <v>283.26320000000004</v>
      </c>
      <c r="L1365" s="58"/>
    </row>
    <row r="1366" spans="1:12">
      <c r="A1366" t="s">
        <v>70</v>
      </c>
      <c r="B1366" s="59">
        <v>64378</v>
      </c>
      <c r="C1366">
        <v>26</v>
      </c>
      <c r="D1366">
        <v>5</v>
      </c>
      <c r="E1366" s="4">
        <f t="shared" si="21"/>
        <v>1072.9666666666667</v>
      </c>
      <c r="F1366" s="49">
        <f>IF($E1366&lt;=hypothèses!$AK$2,1,IF(AND($E1366&gt;hypothèses!$AJ$3,$E1366&lt;=hypothèses!$AK$3),2,IF(AND($E1366&gt;hypothèses!$AJ$4,$E1366&lt;=hypothèses!$AK$4),3,IF(AND($E1366&gt;hypothèses!$AJ$5,$E1366&lt;=hypothèses!$AK$5),4,IF(AND($E1366&gt;hypothèses!$AJ$6,$E1366&lt;=hypothèses!$AK$6),5,IF(AND($E1366&gt;hypothèses!$AJ$7,$E1366&lt;=hypothèses!$AK$7),6,IF(AND($E1366&gt;hypothèses!$AJ$8,$E1366&lt;=hypothèses!$AK$8),7,IF(AND($E1366&gt;hypothèses!$AJ$9,$E1366&lt;=hypothèses!$AK$9),8,IF(AND($E1366&gt;hypothèses!$AJ$10,$E1366&lt;=hypothèses!$AK$10),9,IF(AND($E1366&gt;hypothèses!$AJ$11,$E1366&lt;=hypothèses!$AK$11),10,""))))))))))</f>
        <v>6</v>
      </c>
      <c r="G1366" t="s">
        <v>20</v>
      </c>
      <c r="H1366">
        <v>1</v>
      </c>
      <c r="I1366">
        <v>-174.2</v>
      </c>
      <c r="J1366" s="58" cm="1">
        <f t="array" ref="J13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366" s="58">
        <f>IF(G1366="Tarif Frais de dossier",30,IF(I1366&lt;0,0,IF(AND(A1366=hypothèses!$AV$2,G1366=hypothèses!$AM$1),IF(E1366&lt;=hypothèses!$AT$2,hypothèses!$AW$2,IF(E1366&gt;=hypothèses!$AU$2,hypothèses!$AX$2,E1366*hypothèses!$AY$2)),IF(AND(A1366=hypothèses!$AV$3,G1366=hypothèses!$AM$1),IF(E1366&lt;=hypothèses!$AT$3,hypothèses!$AW$3,IF(E1366&gt;=hypothèses!$AU$3,hypothèses!$AX$3,E1366*hypothèses!$AY$3)),IF(AND(A1366=hypothèses!$AV$5,G1366=hypothèses!$AN$1),IF(E1366&lt;=hypothèses!$AT$5,hypothèses!$AW$5,IF(E1366&gt;=hypothèses!$AU$5,hypothèses!$AX$5,E1366*hypothèses!$AY$5)),IF(AND(A1366=hypothèses!$AV$6,G1366=hypothèses!$AN$1),IF(E1366&lt;=hypothèses!$AT$6,hypothèses!$AW$6,IF(E1366&gt;=hypothèses!$AU$6,hypothèses!$AX$6,E1366*hypothèses!$AY$6)),IF(AND(A1366=hypothèses!$AV$8,G1366=hypothèses!$AO$1),IF(E1366&lt;=hypothèses!$AT$8,hypothèses!$AW$8,IF(E1366&gt;=hypothèses!$AU$8,hypothèses!$AX$8,E1366*hypothèses!$AY$8)),IF(AND(A1366=hypothèses!$AV$9,G1366=hypothèses!$AO$1),IF(E1366&lt;=hypothèses!$AT$9,hypothèses!$AW$9,IF(E1366&gt;=hypothèses!$AU$9,hypothèses!$AX$9,E1366*hypothèses!$AY$9)),IF(AND(A1366=hypothèses!$AV$11,G1366=hypothèses!$AP$1),IF(E1366&lt;=hypothèses!$AT$11,hypothèses!$AW$11,IF(E1366&gt;=hypothèses!$AU$11,hypothèses!$AX$11,E1366*hypothèses!$AY$11)),IF(AND(A1366=hypothèses!$AV$12,G1366=hypothèses!$AP$1),IF(E1366&lt;=hypothèses!$AT$12,hypothèses!$AW$12,IF(E1366&gt;=hypothèses!$AU$12,hypothèses!$AX$12,E1366*hypothèses!$AY$12)),IF(AND(A1366=hypothèses!$AV$14,G1366=hypothèses!$AQ$1),IF(E1366&lt;=hypothèses!$AT$14,hypothèses!$AW$14,IF(E1366&gt;=hypothèses!$AU$14,hypothèses!$AX$14,E1366*hypothèses!$AY$14)),IF(AND(A1366=hypothèses!$AV$15,G1366=hypothèses!$AQ$1),IF(E1366&lt;=hypothèses!$AT$15,hypothèses!$AW$15,IF(E1366&gt;=hypothèses!$AU$15,hypothèses!$AX$15,E1366*hypothèses!$AY$15)),IF(AND(A1366=hypothèses!$AV$17,G1366=hypothèses!$AR$1),IF(E1366&lt;=hypothèses!$AT$17,hypothèses!$AW$17,IF(E1366&gt;=hypothèses!$AU$17,hypothèses!$AX$17,E1366*hypothèses!$AY$17)),IF(AND(A1366=hypothèses!$AV$18,G1366=hypothèses!$AR$1),IF(E1366&lt;=hypothèses!$AT$18,hypothèses!$AW$18,IF(E1366&gt;=hypothèses!$AU$18,hypothèses!$AX$18,E1366*hypothèses!$AY$18)),0))))))))))))))</f>
        <v>0</v>
      </c>
      <c r="L1366" s="58"/>
    </row>
    <row r="1367" spans="1:12">
      <c r="A1367" t="s">
        <v>70</v>
      </c>
      <c r="B1367" s="59">
        <v>64378</v>
      </c>
      <c r="C1367">
        <v>26</v>
      </c>
      <c r="D1367">
        <v>5</v>
      </c>
      <c r="E1367" s="4">
        <f t="shared" si="21"/>
        <v>1072.9666666666667</v>
      </c>
      <c r="F1367" s="49">
        <f>IF($E1367&lt;=hypothèses!$AK$2,1,IF(AND($E1367&gt;hypothèses!$AJ$3,$E1367&lt;=hypothèses!$AK$3),2,IF(AND($E1367&gt;hypothèses!$AJ$4,$E1367&lt;=hypothèses!$AK$4),3,IF(AND($E1367&gt;hypothèses!$AJ$5,$E1367&lt;=hypothèses!$AK$5),4,IF(AND($E1367&gt;hypothèses!$AJ$6,$E1367&lt;=hypothèses!$AK$6),5,IF(AND($E1367&gt;hypothèses!$AJ$7,$E1367&lt;=hypothèses!$AK$7),6,IF(AND($E1367&gt;hypothèses!$AJ$8,$E1367&lt;=hypothèses!$AK$8),7,IF(AND($E1367&gt;hypothèses!$AJ$9,$E1367&lt;=hypothèses!$AK$9),8,IF(AND($E1367&gt;hypothèses!$AJ$10,$E1367&lt;=hypothèses!$AK$10),9,IF(AND($E1367&gt;hypothèses!$AJ$11,$E1367&lt;=hypothèses!$AK$11),10,""))))))))))</f>
        <v>6</v>
      </c>
      <c r="I1367">
        <v>0</v>
      </c>
      <c r="J1367" s="58" t="str" cm="1">
        <f t="array" ref="J13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67" s="58">
        <f>IF(G1367="Tarif Frais de dossier",30,IF(I1367&lt;0,0,IF(AND(A1367=hypothèses!$AV$2,G1367=hypothèses!$AM$1),IF(E1367&lt;=hypothèses!$AT$2,hypothèses!$AW$2,IF(E1367&gt;=hypothèses!$AU$2,hypothèses!$AX$2,E1367*hypothèses!$AY$2)),IF(AND(A1367=hypothèses!$AV$3,G1367=hypothèses!$AM$1),IF(E1367&lt;=hypothèses!$AT$3,hypothèses!$AW$3,IF(E1367&gt;=hypothèses!$AU$3,hypothèses!$AX$3,E1367*hypothèses!$AY$3)),IF(AND(A1367=hypothèses!$AV$5,G1367=hypothèses!$AN$1),IF(E1367&lt;=hypothèses!$AT$5,hypothèses!$AW$5,IF(E1367&gt;=hypothèses!$AU$5,hypothèses!$AX$5,E1367*hypothèses!$AY$5)),IF(AND(A1367=hypothèses!$AV$6,G1367=hypothèses!$AN$1),IF(E1367&lt;=hypothèses!$AT$6,hypothèses!$AW$6,IF(E1367&gt;=hypothèses!$AU$6,hypothèses!$AX$6,E1367*hypothèses!$AY$6)),IF(AND(A1367=hypothèses!$AV$8,G1367=hypothèses!$AO$1),IF(E1367&lt;=hypothèses!$AT$8,hypothèses!$AW$8,IF(E1367&gt;=hypothèses!$AU$8,hypothèses!$AX$8,E1367*hypothèses!$AY$8)),IF(AND(A1367=hypothèses!$AV$9,G1367=hypothèses!$AO$1),IF(E1367&lt;=hypothèses!$AT$9,hypothèses!$AW$9,IF(E1367&gt;=hypothèses!$AU$9,hypothèses!$AX$9,E1367*hypothèses!$AY$9)),IF(AND(A1367=hypothèses!$AV$11,G1367=hypothèses!$AP$1),IF(E1367&lt;=hypothèses!$AT$11,hypothèses!$AW$11,IF(E1367&gt;=hypothèses!$AU$11,hypothèses!$AX$11,E1367*hypothèses!$AY$11)),IF(AND(A1367=hypothèses!$AV$12,G1367=hypothèses!$AP$1),IF(E1367&lt;=hypothèses!$AT$12,hypothèses!$AW$12,IF(E1367&gt;=hypothèses!$AU$12,hypothèses!$AX$12,E1367*hypothèses!$AY$12)),IF(AND(A1367=hypothèses!$AV$14,G1367=hypothèses!$AQ$1),IF(E1367&lt;=hypothèses!$AT$14,hypothèses!$AW$14,IF(E1367&gt;=hypothèses!$AU$14,hypothèses!$AX$14,E1367*hypothèses!$AY$14)),IF(AND(A1367=hypothèses!$AV$15,G1367=hypothèses!$AQ$1),IF(E1367&lt;=hypothèses!$AT$15,hypothèses!$AW$15,IF(E1367&gt;=hypothèses!$AU$15,hypothèses!$AX$15,E1367*hypothèses!$AY$15)),IF(AND(A1367=hypothèses!$AV$17,G1367=hypothèses!$AR$1),IF(E1367&lt;=hypothèses!$AT$17,hypothèses!$AW$17,IF(E1367&gt;=hypothèses!$AU$17,hypothèses!$AX$17,E1367*hypothèses!$AY$17)),IF(AND(A1367=hypothèses!$AV$18,G1367=hypothèses!$AR$1),IF(E1367&lt;=hypothèses!$AT$18,hypothèses!$AW$18,IF(E1367&gt;=hypothèses!$AU$18,hypothèses!$AX$18,E1367*hypothèses!$AY$18)),0))))))))))))))</f>
        <v>0</v>
      </c>
      <c r="L1367" s="58"/>
    </row>
    <row r="1368" spans="1:12">
      <c r="A1368" t="s">
        <v>70</v>
      </c>
      <c r="B1368" s="59">
        <v>64378</v>
      </c>
      <c r="C1368">
        <v>26</v>
      </c>
      <c r="D1368">
        <v>5</v>
      </c>
      <c r="E1368" s="4">
        <f t="shared" si="21"/>
        <v>1072.9666666666667</v>
      </c>
      <c r="F1368" s="49">
        <f>IF($E1368&lt;=hypothèses!$AK$2,1,IF(AND($E1368&gt;hypothèses!$AJ$3,$E1368&lt;=hypothèses!$AK$3),2,IF(AND($E1368&gt;hypothèses!$AJ$4,$E1368&lt;=hypothèses!$AK$4),3,IF(AND($E1368&gt;hypothèses!$AJ$5,$E1368&lt;=hypothèses!$AK$5),4,IF(AND($E1368&gt;hypothèses!$AJ$6,$E1368&lt;=hypothèses!$AK$6),5,IF(AND($E1368&gt;hypothèses!$AJ$7,$E1368&lt;=hypothèses!$AK$7),6,IF(AND($E1368&gt;hypothèses!$AJ$8,$E1368&lt;=hypothèses!$AK$8),7,IF(AND($E1368&gt;hypothèses!$AJ$9,$E1368&lt;=hypothèses!$AK$9),8,IF(AND($E1368&gt;hypothèses!$AJ$10,$E1368&lt;=hypothèses!$AK$10),9,IF(AND($E1368&gt;hypothèses!$AJ$11,$E1368&lt;=hypothèses!$AK$11),10,""))))))))))</f>
        <v>6</v>
      </c>
      <c r="I1368">
        <v>0</v>
      </c>
      <c r="J1368" s="58" t="str" cm="1">
        <f t="array" ref="J13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68" s="58">
        <f>IF(G1368="Tarif Frais de dossier",30,IF(I1368&lt;0,0,IF(AND(A1368=hypothèses!$AV$2,G1368=hypothèses!$AM$1),IF(E1368&lt;=hypothèses!$AT$2,hypothèses!$AW$2,IF(E1368&gt;=hypothèses!$AU$2,hypothèses!$AX$2,E1368*hypothèses!$AY$2)),IF(AND(A1368=hypothèses!$AV$3,G1368=hypothèses!$AM$1),IF(E1368&lt;=hypothèses!$AT$3,hypothèses!$AW$3,IF(E1368&gt;=hypothèses!$AU$3,hypothèses!$AX$3,E1368*hypothèses!$AY$3)),IF(AND(A1368=hypothèses!$AV$5,G1368=hypothèses!$AN$1),IF(E1368&lt;=hypothèses!$AT$5,hypothèses!$AW$5,IF(E1368&gt;=hypothèses!$AU$5,hypothèses!$AX$5,E1368*hypothèses!$AY$5)),IF(AND(A1368=hypothèses!$AV$6,G1368=hypothèses!$AN$1),IF(E1368&lt;=hypothèses!$AT$6,hypothèses!$AW$6,IF(E1368&gt;=hypothèses!$AU$6,hypothèses!$AX$6,E1368*hypothèses!$AY$6)),IF(AND(A1368=hypothèses!$AV$8,G1368=hypothèses!$AO$1),IF(E1368&lt;=hypothèses!$AT$8,hypothèses!$AW$8,IF(E1368&gt;=hypothèses!$AU$8,hypothèses!$AX$8,E1368*hypothèses!$AY$8)),IF(AND(A1368=hypothèses!$AV$9,G1368=hypothèses!$AO$1),IF(E1368&lt;=hypothèses!$AT$9,hypothèses!$AW$9,IF(E1368&gt;=hypothèses!$AU$9,hypothèses!$AX$9,E1368*hypothèses!$AY$9)),IF(AND(A1368=hypothèses!$AV$11,G1368=hypothèses!$AP$1),IF(E1368&lt;=hypothèses!$AT$11,hypothèses!$AW$11,IF(E1368&gt;=hypothèses!$AU$11,hypothèses!$AX$11,E1368*hypothèses!$AY$11)),IF(AND(A1368=hypothèses!$AV$12,G1368=hypothèses!$AP$1),IF(E1368&lt;=hypothèses!$AT$12,hypothèses!$AW$12,IF(E1368&gt;=hypothèses!$AU$12,hypothèses!$AX$12,E1368*hypothèses!$AY$12)),IF(AND(A1368=hypothèses!$AV$14,G1368=hypothèses!$AQ$1),IF(E1368&lt;=hypothèses!$AT$14,hypothèses!$AW$14,IF(E1368&gt;=hypothèses!$AU$14,hypothèses!$AX$14,E1368*hypothèses!$AY$14)),IF(AND(A1368=hypothèses!$AV$15,G1368=hypothèses!$AQ$1),IF(E1368&lt;=hypothèses!$AT$15,hypothèses!$AW$15,IF(E1368&gt;=hypothèses!$AU$15,hypothèses!$AX$15,E1368*hypothèses!$AY$15)),IF(AND(A1368=hypothèses!$AV$17,G1368=hypothèses!$AR$1),IF(E1368&lt;=hypothèses!$AT$17,hypothèses!$AW$17,IF(E1368&gt;=hypothèses!$AU$17,hypothèses!$AX$17,E1368*hypothèses!$AY$17)),IF(AND(A1368=hypothèses!$AV$18,G1368=hypothèses!$AR$1),IF(E1368&lt;=hypothèses!$AT$18,hypothèses!$AW$18,IF(E1368&gt;=hypothèses!$AU$18,hypothèses!$AX$18,E1368*hypothèses!$AY$18)),0))))))))))))))</f>
        <v>0</v>
      </c>
      <c r="L1368" s="58"/>
    </row>
    <row r="1369" spans="1:12">
      <c r="A1369" t="s">
        <v>70</v>
      </c>
      <c r="B1369" s="59">
        <v>64378</v>
      </c>
      <c r="C1369">
        <v>26</v>
      </c>
      <c r="D1369">
        <v>5</v>
      </c>
      <c r="E1369" s="4">
        <f t="shared" si="21"/>
        <v>1072.9666666666667</v>
      </c>
      <c r="F1369" s="49">
        <f>IF($E1369&lt;=hypothèses!$AK$2,1,IF(AND($E1369&gt;hypothèses!$AJ$3,$E1369&lt;=hypothèses!$AK$3),2,IF(AND($E1369&gt;hypothèses!$AJ$4,$E1369&lt;=hypothèses!$AK$4),3,IF(AND($E1369&gt;hypothèses!$AJ$5,$E1369&lt;=hypothèses!$AK$5),4,IF(AND($E1369&gt;hypothèses!$AJ$6,$E1369&lt;=hypothèses!$AK$6),5,IF(AND($E1369&gt;hypothèses!$AJ$7,$E1369&lt;=hypothèses!$AK$7),6,IF(AND($E1369&gt;hypothèses!$AJ$8,$E1369&lt;=hypothèses!$AK$8),7,IF(AND($E1369&gt;hypothèses!$AJ$9,$E1369&lt;=hypothèses!$AK$9),8,IF(AND($E1369&gt;hypothèses!$AJ$10,$E1369&lt;=hypothèses!$AK$10),9,IF(AND($E1369&gt;hypothèses!$AJ$11,$E1369&lt;=hypothèses!$AK$11),10,""))))))))))</f>
        <v>6</v>
      </c>
      <c r="G1369" t="s">
        <v>13</v>
      </c>
      <c r="H1369">
        <v>1</v>
      </c>
      <c r="I1369">
        <v>871</v>
      </c>
      <c r="J1369" s="58" cm="1">
        <f t="array" ref="J13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1369" s="58">
        <f>IF(G1369="Tarif Frais de dossier",30,IF(I1369&lt;0,0,IF(AND(A1369=hypothèses!$AV$2,G1369=hypothèses!$AM$1),IF(E1369&lt;=hypothèses!$AT$2,hypothèses!$AW$2,IF(E1369&gt;=hypothèses!$AU$2,hypothèses!$AX$2,E1369*hypothèses!$AY$2)),IF(AND(A1369=hypothèses!$AV$3,G1369=hypothèses!$AM$1),IF(E1369&lt;=hypothèses!$AT$3,hypothèses!$AW$3,IF(E1369&gt;=hypothèses!$AU$3,hypothèses!$AX$3,E1369*hypothèses!$AY$3)),IF(AND(A1369=hypothèses!$AV$5,G1369=hypothèses!$AN$1),IF(E1369&lt;=hypothèses!$AT$5,hypothèses!$AW$5,IF(E1369&gt;=hypothèses!$AU$5,hypothèses!$AX$5,E1369*hypothèses!$AY$5)),IF(AND(A1369=hypothèses!$AV$6,G1369=hypothèses!$AN$1),IF(E1369&lt;=hypothèses!$AT$6,hypothèses!$AW$6,IF(E1369&gt;=hypothèses!$AU$6,hypothèses!$AX$6,E1369*hypothèses!$AY$6)),IF(AND(A1369=hypothèses!$AV$8,G1369=hypothèses!$AO$1),IF(E1369&lt;=hypothèses!$AT$8,hypothèses!$AW$8,IF(E1369&gt;=hypothèses!$AU$8,hypothèses!$AX$8,E1369*hypothèses!$AY$8)),IF(AND(A1369=hypothèses!$AV$9,G1369=hypothèses!$AO$1),IF(E1369&lt;=hypothèses!$AT$9,hypothèses!$AW$9,IF(E1369&gt;=hypothèses!$AU$9,hypothèses!$AX$9,E1369*hypothèses!$AY$9)),IF(AND(A1369=hypothèses!$AV$11,G1369=hypothèses!$AP$1),IF(E1369&lt;=hypothèses!$AT$11,hypothèses!$AW$11,IF(E1369&gt;=hypothèses!$AU$11,hypothèses!$AX$11,E1369*hypothèses!$AY$11)),IF(AND(A1369=hypothèses!$AV$12,G1369=hypothèses!$AP$1),IF(E1369&lt;=hypothèses!$AT$12,hypothèses!$AW$12,IF(E1369&gt;=hypothèses!$AU$12,hypothèses!$AX$12,E1369*hypothèses!$AY$12)),IF(AND(A1369=hypothèses!$AV$14,G1369=hypothèses!$AQ$1),IF(E1369&lt;=hypothèses!$AT$14,hypothèses!$AW$14,IF(E1369&gt;=hypothèses!$AU$14,hypothèses!$AX$14,E1369*hypothèses!$AY$14)),IF(AND(A1369=hypothèses!$AV$15,G1369=hypothèses!$AQ$1),IF(E1369&lt;=hypothèses!$AT$15,hypothèses!$AW$15,IF(E1369&gt;=hypothèses!$AU$15,hypothèses!$AX$15,E1369*hypothèses!$AY$15)),IF(AND(A1369=hypothèses!$AV$17,G1369=hypothèses!$AR$1),IF(E1369&lt;=hypothèses!$AT$17,hypothèses!$AW$17,IF(E1369&gt;=hypothèses!$AU$17,hypothèses!$AX$17,E1369*hypothèses!$AY$17)),IF(AND(A1369=hypothèses!$AV$18,G1369=hypothèses!$AR$1),IF(E1369&lt;=hypothèses!$AT$18,hypothèses!$AW$18,IF(E1369&gt;=hypothèses!$AU$18,hypothèses!$AX$18,E1369*hypothèses!$AY$18)),0))))))))))))))</f>
        <v>283.26320000000004</v>
      </c>
      <c r="L1369" s="58"/>
    </row>
    <row r="1370" spans="1:12">
      <c r="A1370" t="s">
        <v>70</v>
      </c>
      <c r="B1370" s="59">
        <v>64378</v>
      </c>
      <c r="C1370">
        <v>26</v>
      </c>
      <c r="D1370">
        <v>5</v>
      </c>
      <c r="E1370" s="4">
        <f t="shared" si="21"/>
        <v>1072.9666666666667</v>
      </c>
      <c r="F1370" s="49">
        <f>IF($E1370&lt;=hypothèses!$AK$2,1,IF(AND($E1370&gt;hypothèses!$AJ$3,$E1370&lt;=hypothèses!$AK$3),2,IF(AND($E1370&gt;hypothèses!$AJ$4,$E1370&lt;=hypothèses!$AK$4),3,IF(AND($E1370&gt;hypothèses!$AJ$5,$E1370&lt;=hypothèses!$AK$5),4,IF(AND($E1370&gt;hypothèses!$AJ$6,$E1370&lt;=hypothèses!$AK$6),5,IF(AND($E1370&gt;hypothèses!$AJ$7,$E1370&lt;=hypothèses!$AK$7),6,IF(AND($E1370&gt;hypothèses!$AJ$8,$E1370&lt;=hypothèses!$AK$8),7,IF(AND($E1370&gt;hypothèses!$AJ$9,$E1370&lt;=hypothèses!$AK$9),8,IF(AND($E1370&gt;hypothèses!$AJ$10,$E1370&lt;=hypothèses!$AK$10),9,IF(AND($E1370&gt;hypothèses!$AJ$11,$E1370&lt;=hypothèses!$AK$11),10,""))))))))))</f>
        <v>6</v>
      </c>
      <c r="G1370" t="s">
        <v>20</v>
      </c>
      <c r="H1370">
        <v>1</v>
      </c>
      <c r="I1370">
        <v>-174.2</v>
      </c>
      <c r="J1370" s="58" cm="1">
        <f t="array" ref="J13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370" s="58">
        <f>IF(G1370="Tarif Frais de dossier",30,IF(I1370&lt;0,0,IF(AND(A1370=hypothèses!$AV$2,G1370=hypothèses!$AM$1),IF(E1370&lt;=hypothèses!$AT$2,hypothèses!$AW$2,IF(E1370&gt;=hypothèses!$AU$2,hypothèses!$AX$2,E1370*hypothèses!$AY$2)),IF(AND(A1370=hypothèses!$AV$3,G1370=hypothèses!$AM$1),IF(E1370&lt;=hypothèses!$AT$3,hypothèses!$AW$3,IF(E1370&gt;=hypothèses!$AU$3,hypothèses!$AX$3,E1370*hypothèses!$AY$3)),IF(AND(A1370=hypothèses!$AV$5,G1370=hypothèses!$AN$1),IF(E1370&lt;=hypothèses!$AT$5,hypothèses!$AW$5,IF(E1370&gt;=hypothèses!$AU$5,hypothèses!$AX$5,E1370*hypothèses!$AY$5)),IF(AND(A1370=hypothèses!$AV$6,G1370=hypothèses!$AN$1),IF(E1370&lt;=hypothèses!$AT$6,hypothèses!$AW$6,IF(E1370&gt;=hypothèses!$AU$6,hypothèses!$AX$6,E1370*hypothèses!$AY$6)),IF(AND(A1370=hypothèses!$AV$8,G1370=hypothèses!$AO$1),IF(E1370&lt;=hypothèses!$AT$8,hypothèses!$AW$8,IF(E1370&gt;=hypothèses!$AU$8,hypothèses!$AX$8,E1370*hypothèses!$AY$8)),IF(AND(A1370=hypothèses!$AV$9,G1370=hypothèses!$AO$1),IF(E1370&lt;=hypothèses!$AT$9,hypothèses!$AW$9,IF(E1370&gt;=hypothèses!$AU$9,hypothèses!$AX$9,E1370*hypothèses!$AY$9)),IF(AND(A1370=hypothèses!$AV$11,G1370=hypothèses!$AP$1),IF(E1370&lt;=hypothèses!$AT$11,hypothèses!$AW$11,IF(E1370&gt;=hypothèses!$AU$11,hypothèses!$AX$11,E1370*hypothèses!$AY$11)),IF(AND(A1370=hypothèses!$AV$12,G1370=hypothèses!$AP$1),IF(E1370&lt;=hypothèses!$AT$12,hypothèses!$AW$12,IF(E1370&gt;=hypothèses!$AU$12,hypothèses!$AX$12,E1370*hypothèses!$AY$12)),IF(AND(A1370=hypothèses!$AV$14,G1370=hypothèses!$AQ$1),IF(E1370&lt;=hypothèses!$AT$14,hypothèses!$AW$14,IF(E1370&gt;=hypothèses!$AU$14,hypothèses!$AX$14,E1370*hypothèses!$AY$14)),IF(AND(A1370=hypothèses!$AV$15,G1370=hypothèses!$AQ$1),IF(E1370&lt;=hypothèses!$AT$15,hypothèses!$AW$15,IF(E1370&gt;=hypothèses!$AU$15,hypothèses!$AX$15,E1370*hypothèses!$AY$15)),IF(AND(A1370=hypothèses!$AV$17,G1370=hypothèses!$AR$1),IF(E1370&lt;=hypothèses!$AT$17,hypothèses!$AW$17,IF(E1370&gt;=hypothèses!$AU$17,hypothèses!$AX$17,E1370*hypothèses!$AY$17)),IF(AND(A1370=hypothèses!$AV$18,G1370=hypothèses!$AR$1),IF(E1370&lt;=hypothèses!$AT$18,hypothèses!$AW$18,IF(E1370&gt;=hypothèses!$AU$18,hypothèses!$AX$18,E1370*hypothèses!$AY$18)),0))))))))))))))</f>
        <v>0</v>
      </c>
      <c r="L1370" s="58"/>
    </row>
    <row r="1371" spans="1:12">
      <c r="A1371" t="s">
        <v>70</v>
      </c>
      <c r="B1371" s="59">
        <v>64378</v>
      </c>
      <c r="C1371">
        <v>26</v>
      </c>
      <c r="D1371">
        <v>5</v>
      </c>
      <c r="E1371" s="4">
        <f t="shared" si="21"/>
        <v>1072.9666666666667</v>
      </c>
      <c r="F1371" s="49">
        <f>IF($E1371&lt;=hypothèses!$AK$2,1,IF(AND($E1371&gt;hypothèses!$AJ$3,$E1371&lt;=hypothèses!$AK$3),2,IF(AND($E1371&gt;hypothèses!$AJ$4,$E1371&lt;=hypothèses!$AK$4),3,IF(AND($E1371&gt;hypothèses!$AJ$5,$E1371&lt;=hypothèses!$AK$5),4,IF(AND($E1371&gt;hypothèses!$AJ$6,$E1371&lt;=hypothèses!$AK$6),5,IF(AND($E1371&gt;hypothèses!$AJ$7,$E1371&lt;=hypothèses!$AK$7),6,IF(AND($E1371&gt;hypothèses!$AJ$8,$E1371&lt;=hypothèses!$AK$8),7,IF(AND($E1371&gt;hypothèses!$AJ$9,$E1371&lt;=hypothèses!$AK$9),8,IF(AND($E1371&gt;hypothèses!$AJ$10,$E1371&lt;=hypothèses!$AK$10),9,IF(AND($E1371&gt;hypothèses!$AJ$11,$E1371&lt;=hypothèses!$AK$11),10,""))))))))))</f>
        <v>6</v>
      </c>
      <c r="G1371" t="s">
        <v>13</v>
      </c>
      <c r="H1371">
        <v>1</v>
      </c>
      <c r="I1371">
        <v>871</v>
      </c>
      <c r="J1371" s="58" cm="1">
        <f t="array" ref="J13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1371" s="58">
        <f>IF(G1371="Tarif Frais de dossier",30,IF(I1371&lt;0,0,IF(AND(A1371=hypothèses!$AV$2,G1371=hypothèses!$AM$1),IF(E1371&lt;=hypothèses!$AT$2,hypothèses!$AW$2,IF(E1371&gt;=hypothèses!$AU$2,hypothèses!$AX$2,E1371*hypothèses!$AY$2)),IF(AND(A1371=hypothèses!$AV$3,G1371=hypothèses!$AM$1),IF(E1371&lt;=hypothèses!$AT$3,hypothèses!$AW$3,IF(E1371&gt;=hypothèses!$AU$3,hypothèses!$AX$3,E1371*hypothèses!$AY$3)),IF(AND(A1371=hypothèses!$AV$5,G1371=hypothèses!$AN$1),IF(E1371&lt;=hypothèses!$AT$5,hypothèses!$AW$5,IF(E1371&gt;=hypothèses!$AU$5,hypothèses!$AX$5,E1371*hypothèses!$AY$5)),IF(AND(A1371=hypothèses!$AV$6,G1371=hypothèses!$AN$1),IF(E1371&lt;=hypothèses!$AT$6,hypothèses!$AW$6,IF(E1371&gt;=hypothèses!$AU$6,hypothèses!$AX$6,E1371*hypothèses!$AY$6)),IF(AND(A1371=hypothèses!$AV$8,G1371=hypothèses!$AO$1),IF(E1371&lt;=hypothèses!$AT$8,hypothèses!$AW$8,IF(E1371&gt;=hypothèses!$AU$8,hypothèses!$AX$8,E1371*hypothèses!$AY$8)),IF(AND(A1371=hypothèses!$AV$9,G1371=hypothèses!$AO$1),IF(E1371&lt;=hypothèses!$AT$9,hypothèses!$AW$9,IF(E1371&gt;=hypothèses!$AU$9,hypothèses!$AX$9,E1371*hypothèses!$AY$9)),IF(AND(A1371=hypothèses!$AV$11,G1371=hypothèses!$AP$1),IF(E1371&lt;=hypothèses!$AT$11,hypothèses!$AW$11,IF(E1371&gt;=hypothèses!$AU$11,hypothèses!$AX$11,E1371*hypothèses!$AY$11)),IF(AND(A1371=hypothèses!$AV$12,G1371=hypothèses!$AP$1),IF(E1371&lt;=hypothèses!$AT$12,hypothèses!$AW$12,IF(E1371&gt;=hypothèses!$AU$12,hypothèses!$AX$12,E1371*hypothèses!$AY$12)),IF(AND(A1371=hypothèses!$AV$14,G1371=hypothèses!$AQ$1),IF(E1371&lt;=hypothèses!$AT$14,hypothèses!$AW$14,IF(E1371&gt;=hypothèses!$AU$14,hypothèses!$AX$14,E1371*hypothèses!$AY$14)),IF(AND(A1371=hypothèses!$AV$15,G1371=hypothèses!$AQ$1),IF(E1371&lt;=hypothèses!$AT$15,hypothèses!$AW$15,IF(E1371&gt;=hypothèses!$AU$15,hypothèses!$AX$15,E1371*hypothèses!$AY$15)),IF(AND(A1371=hypothèses!$AV$17,G1371=hypothèses!$AR$1),IF(E1371&lt;=hypothèses!$AT$17,hypothèses!$AW$17,IF(E1371&gt;=hypothèses!$AU$17,hypothèses!$AX$17,E1371*hypothèses!$AY$17)),IF(AND(A1371=hypothèses!$AV$18,G1371=hypothèses!$AR$1),IF(E1371&lt;=hypothèses!$AT$18,hypothèses!$AW$18,IF(E1371&gt;=hypothèses!$AU$18,hypothèses!$AX$18,E1371*hypothèses!$AY$18)),0))))))))))))))</f>
        <v>283.26320000000004</v>
      </c>
      <c r="L1371" s="58"/>
    </row>
    <row r="1372" spans="1:12">
      <c r="A1372" t="s">
        <v>70</v>
      </c>
      <c r="B1372" s="59">
        <v>64378</v>
      </c>
      <c r="C1372">
        <v>26</v>
      </c>
      <c r="D1372">
        <v>5</v>
      </c>
      <c r="E1372" s="4">
        <f t="shared" si="21"/>
        <v>1072.9666666666667</v>
      </c>
      <c r="F1372" s="49">
        <f>IF($E1372&lt;=hypothèses!$AK$2,1,IF(AND($E1372&gt;hypothèses!$AJ$3,$E1372&lt;=hypothèses!$AK$3),2,IF(AND($E1372&gt;hypothèses!$AJ$4,$E1372&lt;=hypothèses!$AK$4),3,IF(AND($E1372&gt;hypothèses!$AJ$5,$E1372&lt;=hypothèses!$AK$5),4,IF(AND($E1372&gt;hypothèses!$AJ$6,$E1372&lt;=hypothèses!$AK$6),5,IF(AND($E1372&gt;hypothèses!$AJ$7,$E1372&lt;=hypothèses!$AK$7),6,IF(AND($E1372&gt;hypothèses!$AJ$8,$E1372&lt;=hypothèses!$AK$8),7,IF(AND($E1372&gt;hypothèses!$AJ$9,$E1372&lt;=hypothèses!$AK$9),8,IF(AND($E1372&gt;hypothèses!$AJ$10,$E1372&lt;=hypothèses!$AK$10),9,IF(AND($E1372&gt;hypothèses!$AJ$11,$E1372&lt;=hypothèses!$AK$11),10,""))))))))))</f>
        <v>6</v>
      </c>
      <c r="G1372" t="s">
        <v>20</v>
      </c>
      <c r="H1372">
        <v>1</v>
      </c>
      <c r="I1372">
        <v>-174.2</v>
      </c>
      <c r="J1372" s="58" cm="1">
        <f t="array" ref="J13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372" s="58">
        <f>IF(G1372="Tarif Frais de dossier",30,IF(I1372&lt;0,0,IF(AND(A1372=hypothèses!$AV$2,G1372=hypothèses!$AM$1),IF(E1372&lt;=hypothèses!$AT$2,hypothèses!$AW$2,IF(E1372&gt;=hypothèses!$AU$2,hypothèses!$AX$2,E1372*hypothèses!$AY$2)),IF(AND(A1372=hypothèses!$AV$3,G1372=hypothèses!$AM$1),IF(E1372&lt;=hypothèses!$AT$3,hypothèses!$AW$3,IF(E1372&gt;=hypothèses!$AU$3,hypothèses!$AX$3,E1372*hypothèses!$AY$3)),IF(AND(A1372=hypothèses!$AV$5,G1372=hypothèses!$AN$1),IF(E1372&lt;=hypothèses!$AT$5,hypothèses!$AW$5,IF(E1372&gt;=hypothèses!$AU$5,hypothèses!$AX$5,E1372*hypothèses!$AY$5)),IF(AND(A1372=hypothèses!$AV$6,G1372=hypothèses!$AN$1),IF(E1372&lt;=hypothèses!$AT$6,hypothèses!$AW$6,IF(E1372&gt;=hypothèses!$AU$6,hypothèses!$AX$6,E1372*hypothèses!$AY$6)),IF(AND(A1372=hypothèses!$AV$8,G1372=hypothèses!$AO$1),IF(E1372&lt;=hypothèses!$AT$8,hypothèses!$AW$8,IF(E1372&gt;=hypothèses!$AU$8,hypothèses!$AX$8,E1372*hypothèses!$AY$8)),IF(AND(A1372=hypothèses!$AV$9,G1372=hypothèses!$AO$1),IF(E1372&lt;=hypothèses!$AT$9,hypothèses!$AW$9,IF(E1372&gt;=hypothèses!$AU$9,hypothèses!$AX$9,E1372*hypothèses!$AY$9)),IF(AND(A1372=hypothèses!$AV$11,G1372=hypothèses!$AP$1),IF(E1372&lt;=hypothèses!$AT$11,hypothèses!$AW$11,IF(E1372&gt;=hypothèses!$AU$11,hypothèses!$AX$11,E1372*hypothèses!$AY$11)),IF(AND(A1372=hypothèses!$AV$12,G1372=hypothèses!$AP$1),IF(E1372&lt;=hypothèses!$AT$12,hypothèses!$AW$12,IF(E1372&gt;=hypothèses!$AU$12,hypothèses!$AX$12,E1372*hypothèses!$AY$12)),IF(AND(A1372=hypothèses!$AV$14,G1372=hypothèses!$AQ$1),IF(E1372&lt;=hypothèses!$AT$14,hypothèses!$AW$14,IF(E1372&gt;=hypothèses!$AU$14,hypothèses!$AX$14,E1372*hypothèses!$AY$14)),IF(AND(A1372=hypothèses!$AV$15,G1372=hypothèses!$AQ$1),IF(E1372&lt;=hypothèses!$AT$15,hypothèses!$AW$15,IF(E1372&gt;=hypothèses!$AU$15,hypothèses!$AX$15,E1372*hypothèses!$AY$15)),IF(AND(A1372=hypothèses!$AV$17,G1372=hypothèses!$AR$1),IF(E1372&lt;=hypothèses!$AT$17,hypothèses!$AW$17,IF(E1372&gt;=hypothèses!$AU$17,hypothèses!$AX$17,E1372*hypothèses!$AY$17)),IF(AND(A1372=hypothèses!$AV$18,G1372=hypothèses!$AR$1),IF(E1372&lt;=hypothèses!$AT$18,hypothèses!$AW$18,IF(E1372&gt;=hypothèses!$AU$18,hypothèses!$AX$18,E1372*hypothèses!$AY$18)),0))))))))))))))</f>
        <v>0</v>
      </c>
      <c r="L1372" s="58"/>
    </row>
    <row r="1373" spans="1:12">
      <c r="A1373" t="s">
        <v>70</v>
      </c>
      <c r="B1373" s="59">
        <v>48032</v>
      </c>
      <c r="C1373">
        <v>20</v>
      </c>
      <c r="D1373">
        <v>2.5</v>
      </c>
      <c r="E1373" s="4">
        <f t="shared" si="21"/>
        <v>1601.0666666666666</v>
      </c>
      <c r="F1373" s="49">
        <f>IF($E1373&lt;=hypothèses!$AK$2,1,IF(AND($E1373&gt;hypothèses!$AJ$3,$E1373&lt;=hypothèses!$AK$3),2,IF(AND($E1373&gt;hypothèses!$AJ$4,$E1373&lt;=hypothèses!$AK$4),3,IF(AND($E1373&gt;hypothèses!$AJ$5,$E1373&lt;=hypothèses!$AK$5),4,IF(AND($E1373&gt;hypothèses!$AJ$6,$E1373&lt;=hypothèses!$AK$6),5,IF(AND($E1373&gt;hypothèses!$AJ$7,$E1373&lt;=hypothèses!$AK$7),6,IF(AND($E1373&gt;hypothèses!$AJ$8,$E1373&lt;=hypothèses!$AK$8),7,IF(AND($E1373&gt;hypothèses!$AJ$9,$E1373&lt;=hypothèses!$AK$9),8,IF(AND($E1373&gt;hypothèses!$AJ$10,$E1373&lt;=hypothèses!$AK$10),9,IF(AND($E1373&gt;hypothèses!$AJ$11,$E1373&lt;=hypothèses!$AK$11),10,""))))))))))</f>
        <v>8</v>
      </c>
      <c r="G1373" t="s">
        <v>16</v>
      </c>
      <c r="H1373">
        <v>1</v>
      </c>
      <c r="I1373">
        <v>150</v>
      </c>
      <c r="J1373" s="58" cm="1">
        <f t="array" ref="J13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1373" s="58">
        <f>IF(G1373="Tarif Frais de dossier",30,IF(I1373&lt;0,0,IF(AND(A1373=hypothèses!$AV$2,G1373=hypothèses!$AM$1),IF(E1373&lt;=hypothèses!$AT$2,hypothèses!$AW$2,IF(E1373&gt;=hypothèses!$AU$2,hypothèses!$AX$2,E1373*hypothèses!$AY$2)),IF(AND(A1373=hypothèses!$AV$3,G1373=hypothèses!$AM$1),IF(E1373&lt;=hypothèses!$AT$3,hypothèses!$AW$3,IF(E1373&gt;=hypothèses!$AU$3,hypothèses!$AX$3,E1373*hypothèses!$AY$3)),IF(AND(A1373=hypothèses!$AV$5,G1373=hypothèses!$AN$1),IF(E1373&lt;=hypothèses!$AT$5,hypothèses!$AW$5,IF(E1373&gt;=hypothèses!$AU$5,hypothèses!$AX$5,E1373*hypothèses!$AY$5)),IF(AND(A1373=hypothèses!$AV$6,G1373=hypothèses!$AN$1),IF(E1373&lt;=hypothèses!$AT$6,hypothèses!$AW$6,IF(E1373&gt;=hypothèses!$AU$6,hypothèses!$AX$6,E1373*hypothèses!$AY$6)),IF(AND(A1373=hypothèses!$AV$8,G1373=hypothèses!$AO$1),IF(E1373&lt;=hypothèses!$AT$8,hypothèses!$AW$8,IF(E1373&gt;=hypothèses!$AU$8,hypothèses!$AX$8,E1373*hypothèses!$AY$8)),IF(AND(A1373=hypothèses!$AV$9,G1373=hypothèses!$AO$1),IF(E1373&lt;=hypothèses!$AT$9,hypothèses!$AW$9,IF(E1373&gt;=hypothèses!$AU$9,hypothèses!$AX$9,E1373*hypothèses!$AY$9)),IF(AND(A1373=hypothèses!$AV$11,G1373=hypothèses!$AP$1),IF(E1373&lt;=hypothèses!$AT$11,hypothèses!$AW$11,IF(E1373&gt;=hypothèses!$AU$11,hypothèses!$AX$11,E1373*hypothèses!$AY$11)),IF(AND(A1373=hypothèses!$AV$12,G1373=hypothèses!$AP$1),IF(E1373&lt;=hypothèses!$AT$12,hypothèses!$AW$12,IF(E1373&gt;=hypothèses!$AU$12,hypothèses!$AX$12,E1373*hypothèses!$AY$12)),IF(AND(A1373=hypothèses!$AV$14,G1373=hypothèses!$AQ$1),IF(E1373&lt;=hypothèses!$AT$14,hypothèses!$AW$14,IF(E1373&gt;=hypothèses!$AU$14,hypothèses!$AX$14,E1373*hypothèses!$AY$14)),IF(AND(A1373=hypothèses!$AV$15,G1373=hypothèses!$AQ$1),IF(E1373&lt;=hypothèses!$AT$15,hypothèses!$AW$15,IF(E1373&gt;=hypothèses!$AU$15,hypothèses!$AX$15,E1373*hypothèses!$AY$15)),IF(AND(A1373=hypothèses!$AV$17,G1373=hypothèses!$AR$1),IF(E1373&lt;=hypothèses!$AT$17,hypothèses!$AW$17,IF(E1373&gt;=hypothèses!$AU$17,hypothèses!$AX$17,E1373*hypothèses!$AY$17)),IF(AND(A1373=hypothèses!$AV$18,G1373=hypothèses!$AR$1),IF(E1373&lt;=hypothèses!$AT$18,hypothèses!$AW$18,IF(E1373&gt;=hypothèses!$AU$18,hypothèses!$AX$18,E1373*hypothèses!$AY$18)),0))))))))))))))</f>
        <v>162.56984615384616</v>
      </c>
      <c r="L1373" s="58"/>
    </row>
    <row r="1374" spans="1:12">
      <c r="A1374" t="s">
        <v>70</v>
      </c>
      <c r="B1374" s="59">
        <v>48032</v>
      </c>
      <c r="C1374">
        <v>20</v>
      </c>
      <c r="D1374">
        <v>2.5</v>
      </c>
      <c r="E1374" s="4">
        <f t="shared" si="21"/>
        <v>1601.0666666666666</v>
      </c>
      <c r="F1374" s="49">
        <f>IF($E1374&lt;=hypothèses!$AK$2,1,IF(AND($E1374&gt;hypothèses!$AJ$3,$E1374&lt;=hypothèses!$AK$3),2,IF(AND($E1374&gt;hypothèses!$AJ$4,$E1374&lt;=hypothèses!$AK$4),3,IF(AND($E1374&gt;hypothèses!$AJ$5,$E1374&lt;=hypothèses!$AK$5),4,IF(AND($E1374&gt;hypothèses!$AJ$6,$E1374&lt;=hypothèses!$AK$6),5,IF(AND($E1374&gt;hypothèses!$AJ$7,$E1374&lt;=hypothèses!$AK$7),6,IF(AND($E1374&gt;hypothèses!$AJ$8,$E1374&lt;=hypothèses!$AK$8),7,IF(AND($E1374&gt;hypothèses!$AJ$9,$E1374&lt;=hypothèses!$AK$9),8,IF(AND($E1374&gt;hypothèses!$AJ$10,$E1374&lt;=hypothèses!$AK$10),9,IF(AND($E1374&gt;hypothèses!$AJ$11,$E1374&lt;=hypothèses!$AK$11),10,""))))))))))</f>
        <v>8</v>
      </c>
      <c r="G1374" t="s">
        <v>14</v>
      </c>
      <c r="H1374">
        <v>1</v>
      </c>
      <c r="I1374">
        <v>30</v>
      </c>
      <c r="J1374" s="58" cm="1">
        <f t="array" ref="J13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374" s="58">
        <f>IF(G1374="Tarif Frais de dossier",30,IF(I1374&lt;0,0,IF(AND(A1374=hypothèses!$AV$2,G1374=hypothèses!$AM$1),IF(E1374&lt;=hypothèses!$AT$2,hypothèses!$AW$2,IF(E1374&gt;=hypothèses!$AU$2,hypothèses!$AX$2,E1374*hypothèses!$AY$2)),IF(AND(A1374=hypothèses!$AV$3,G1374=hypothèses!$AM$1),IF(E1374&lt;=hypothèses!$AT$3,hypothèses!$AW$3,IF(E1374&gt;=hypothèses!$AU$3,hypothèses!$AX$3,E1374*hypothèses!$AY$3)),IF(AND(A1374=hypothèses!$AV$5,G1374=hypothèses!$AN$1),IF(E1374&lt;=hypothèses!$AT$5,hypothèses!$AW$5,IF(E1374&gt;=hypothèses!$AU$5,hypothèses!$AX$5,E1374*hypothèses!$AY$5)),IF(AND(A1374=hypothèses!$AV$6,G1374=hypothèses!$AN$1),IF(E1374&lt;=hypothèses!$AT$6,hypothèses!$AW$6,IF(E1374&gt;=hypothèses!$AU$6,hypothèses!$AX$6,E1374*hypothèses!$AY$6)),IF(AND(A1374=hypothèses!$AV$8,G1374=hypothèses!$AO$1),IF(E1374&lt;=hypothèses!$AT$8,hypothèses!$AW$8,IF(E1374&gt;=hypothèses!$AU$8,hypothèses!$AX$8,E1374*hypothèses!$AY$8)),IF(AND(A1374=hypothèses!$AV$9,G1374=hypothèses!$AO$1),IF(E1374&lt;=hypothèses!$AT$9,hypothèses!$AW$9,IF(E1374&gt;=hypothèses!$AU$9,hypothèses!$AX$9,E1374*hypothèses!$AY$9)),IF(AND(A1374=hypothèses!$AV$11,G1374=hypothèses!$AP$1),IF(E1374&lt;=hypothèses!$AT$11,hypothèses!$AW$11,IF(E1374&gt;=hypothèses!$AU$11,hypothèses!$AX$11,E1374*hypothèses!$AY$11)),IF(AND(A1374=hypothèses!$AV$12,G1374=hypothèses!$AP$1),IF(E1374&lt;=hypothèses!$AT$12,hypothèses!$AW$12,IF(E1374&gt;=hypothèses!$AU$12,hypothèses!$AX$12,E1374*hypothèses!$AY$12)),IF(AND(A1374=hypothèses!$AV$14,G1374=hypothèses!$AQ$1),IF(E1374&lt;=hypothèses!$AT$14,hypothèses!$AW$14,IF(E1374&gt;=hypothèses!$AU$14,hypothèses!$AX$14,E1374*hypothèses!$AY$14)),IF(AND(A1374=hypothèses!$AV$15,G1374=hypothèses!$AQ$1),IF(E1374&lt;=hypothèses!$AT$15,hypothèses!$AW$15,IF(E1374&gt;=hypothèses!$AU$15,hypothèses!$AX$15,E1374*hypothèses!$AY$15)),IF(AND(A1374=hypothèses!$AV$17,G1374=hypothèses!$AR$1),IF(E1374&lt;=hypothèses!$AT$17,hypothèses!$AW$17,IF(E1374&gt;=hypothèses!$AU$17,hypothèses!$AX$17,E1374*hypothèses!$AY$17)),IF(AND(A1374=hypothèses!$AV$18,G1374=hypothèses!$AR$1),IF(E1374&lt;=hypothèses!$AT$18,hypothèses!$AW$18,IF(E1374&gt;=hypothèses!$AU$18,hypothèses!$AX$18,E1374*hypothèses!$AY$18)),0))))))))))))))</f>
        <v>30</v>
      </c>
      <c r="L1374" s="58"/>
    </row>
    <row r="1375" spans="1:12">
      <c r="A1375" t="s">
        <v>70</v>
      </c>
      <c r="B1375" s="59">
        <v>67558</v>
      </c>
      <c r="C1375">
        <v>28</v>
      </c>
      <c r="D1375">
        <v>2.5</v>
      </c>
      <c r="E1375" s="4">
        <f t="shared" si="21"/>
        <v>2251.9333333333334</v>
      </c>
      <c r="F1375" s="49">
        <f>IF($E1375&lt;=hypothèses!$AK$2,1,IF(AND($E1375&gt;hypothèses!$AJ$3,$E1375&lt;=hypothèses!$AK$3),2,IF(AND($E1375&gt;hypothèses!$AJ$4,$E1375&lt;=hypothèses!$AK$4),3,IF(AND($E1375&gt;hypothèses!$AJ$5,$E1375&lt;=hypothèses!$AK$5),4,IF(AND($E1375&gt;hypothèses!$AJ$6,$E1375&lt;=hypothèses!$AK$6),5,IF(AND($E1375&gt;hypothèses!$AJ$7,$E1375&lt;=hypothèses!$AK$7),6,IF(AND($E1375&gt;hypothèses!$AJ$8,$E1375&lt;=hypothèses!$AK$8),7,IF(AND($E1375&gt;hypothèses!$AJ$9,$E1375&lt;=hypothèses!$AK$9),8,IF(AND($E1375&gt;hypothèses!$AJ$10,$E1375&lt;=hypothèses!$AK$10),9,IF(AND($E1375&gt;hypothèses!$AJ$11,$E1375&lt;=hypothèses!$AK$11),10,""))))))))))</f>
        <v>9</v>
      </c>
      <c r="G1375" t="s">
        <v>13</v>
      </c>
      <c r="H1375">
        <v>1</v>
      </c>
      <c r="I1375">
        <v>897</v>
      </c>
      <c r="J1375" s="58" cm="1">
        <f t="array" ref="J13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375" s="58">
        <f>IF(G1375="Tarif Frais de dossier",30,IF(I1375&lt;0,0,IF(AND(A1375=hypothèses!$AV$2,G1375=hypothèses!$AM$1),IF(E1375&lt;=hypothèses!$AT$2,hypothèses!$AW$2,IF(E1375&gt;=hypothèses!$AU$2,hypothèses!$AX$2,E1375*hypothèses!$AY$2)),IF(AND(A1375=hypothèses!$AV$3,G1375=hypothèses!$AM$1),IF(E1375&lt;=hypothèses!$AT$3,hypothèses!$AW$3,IF(E1375&gt;=hypothèses!$AU$3,hypothèses!$AX$3,E1375*hypothèses!$AY$3)),IF(AND(A1375=hypothèses!$AV$5,G1375=hypothèses!$AN$1),IF(E1375&lt;=hypothèses!$AT$5,hypothèses!$AW$5,IF(E1375&gt;=hypothèses!$AU$5,hypothèses!$AX$5,E1375*hypothèses!$AY$5)),IF(AND(A1375=hypothèses!$AV$6,G1375=hypothèses!$AN$1),IF(E1375&lt;=hypothèses!$AT$6,hypothèses!$AW$6,IF(E1375&gt;=hypothèses!$AU$6,hypothèses!$AX$6,E1375*hypothèses!$AY$6)),IF(AND(A1375=hypothèses!$AV$8,G1375=hypothèses!$AO$1),IF(E1375&lt;=hypothèses!$AT$8,hypothèses!$AW$8,IF(E1375&gt;=hypothèses!$AU$8,hypothèses!$AX$8,E1375*hypothèses!$AY$8)),IF(AND(A1375=hypothèses!$AV$9,G1375=hypothèses!$AO$1),IF(E1375&lt;=hypothèses!$AT$9,hypothèses!$AW$9,IF(E1375&gt;=hypothèses!$AU$9,hypothèses!$AX$9,E1375*hypothèses!$AY$9)),IF(AND(A1375=hypothèses!$AV$11,G1375=hypothèses!$AP$1),IF(E1375&lt;=hypothèses!$AT$11,hypothèses!$AW$11,IF(E1375&gt;=hypothèses!$AU$11,hypothèses!$AX$11,E1375*hypothèses!$AY$11)),IF(AND(A1375=hypothèses!$AV$12,G1375=hypothèses!$AP$1),IF(E1375&lt;=hypothèses!$AT$12,hypothèses!$AW$12,IF(E1375&gt;=hypothèses!$AU$12,hypothèses!$AX$12,E1375*hypothèses!$AY$12)),IF(AND(A1375=hypothèses!$AV$14,G1375=hypothèses!$AQ$1),IF(E1375&lt;=hypothèses!$AT$14,hypothèses!$AW$14,IF(E1375&gt;=hypothèses!$AU$14,hypothèses!$AX$14,E1375*hypothèses!$AY$14)),IF(AND(A1375=hypothèses!$AV$15,G1375=hypothèses!$AQ$1),IF(E1375&lt;=hypothèses!$AT$15,hypothèses!$AW$15,IF(E1375&gt;=hypothèses!$AU$15,hypothèses!$AX$15,E1375*hypothèses!$AY$15)),IF(AND(A1375=hypothèses!$AV$17,G1375=hypothèses!$AR$1),IF(E1375&lt;=hypothèses!$AT$17,hypothèses!$AW$17,IF(E1375&gt;=hypothèses!$AU$17,hypothèses!$AX$17,E1375*hypothèses!$AY$17)),IF(AND(A1375=hypothèses!$AV$18,G1375=hypothèses!$AR$1),IF(E1375&lt;=hypothèses!$AT$18,hypothèses!$AW$18,IF(E1375&gt;=hypothèses!$AU$18,hypothèses!$AX$18,E1375*hypothèses!$AY$18)),0))))))))))))))</f>
        <v>594.5104</v>
      </c>
      <c r="L1375" s="58"/>
    </row>
    <row r="1376" spans="1:12">
      <c r="A1376" t="s">
        <v>70</v>
      </c>
      <c r="B1376" s="59">
        <v>67558</v>
      </c>
      <c r="C1376">
        <v>28</v>
      </c>
      <c r="D1376">
        <v>2.5</v>
      </c>
      <c r="E1376" s="4">
        <f t="shared" si="21"/>
        <v>2251.9333333333334</v>
      </c>
      <c r="F1376" s="49">
        <f>IF($E1376&lt;=hypothèses!$AK$2,1,IF(AND($E1376&gt;hypothèses!$AJ$3,$E1376&lt;=hypothèses!$AK$3),2,IF(AND($E1376&gt;hypothèses!$AJ$4,$E1376&lt;=hypothèses!$AK$4),3,IF(AND($E1376&gt;hypothèses!$AJ$5,$E1376&lt;=hypothèses!$AK$5),4,IF(AND($E1376&gt;hypothèses!$AJ$6,$E1376&lt;=hypothèses!$AK$6),5,IF(AND($E1376&gt;hypothèses!$AJ$7,$E1376&lt;=hypothèses!$AK$7),6,IF(AND($E1376&gt;hypothèses!$AJ$8,$E1376&lt;=hypothèses!$AK$8),7,IF(AND($E1376&gt;hypothèses!$AJ$9,$E1376&lt;=hypothèses!$AK$9),8,IF(AND($E1376&gt;hypothèses!$AJ$10,$E1376&lt;=hypothèses!$AK$10),9,IF(AND($E1376&gt;hypothèses!$AJ$11,$E1376&lt;=hypothèses!$AK$11),10,""))))))))))</f>
        <v>9</v>
      </c>
      <c r="I1376">
        <v>0</v>
      </c>
      <c r="J1376" s="58" t="str" cm="1">
        <f t="array" ref="J13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76" s="58">
        <f>IF(G1376="Tarif Frais de dossier",30,IF(I1376&lt;0,0,IF(AND(A1376=hypothèses!$AV$2,G1376=hypothèses!$AM$1),IF(E1376&lt;=hypothèses!$AT$2,hypothèses!$AW$2,IF(E1376&gt;=hypothèses!$AU$2,hypothèses!$AX$2,E1376*hypothèses!$AY$2)),IF(AND(A1376=hypothèses!$AV$3,G1376=hypothèses!$AM$1),IF(E1376&lt;=hypothèses!$AT$3,hypothèses!$AW$3,IF(E1376&gt;=hypothèses!$AU$3,hypothèses!$AX$3,E1376*hypothèses!$AY$3)),IF(AND(A1376=hypothèses!$AV$5,G1376=hypothèses!$AN$1),IF(E1376&lt;=hypothèses!$AT$5,hypothèses!$AW$5,IF(E1376&gt;=hypothèses!$AU$5,hypothèses!$AX$5,E1376*hypothèses!$AY$5)),IF(AND(A1376=hypothèses!$AV$6,G1376=hypothèses!$AN$1),IF(E1376&lt;=hypothèses!$AT$6,hypothèses!$AW$6,IF(E1376&gt;=hypothèses!$AU$6,hypothèses!$AX$6,E1376*hypothèses!$AY$6)),IF(AND(A1376=hypothèses!$AV$8,G1376=hypothèses!$AO$1),IF(E1376&lt;=hypothèses!$AT$8,hypothèses!$AW$8,IF(E1376&gt;=hypothèses!$AU$8,hypothèses!$AX$8,E1376*hypothèses!$AY$8)),IF(AND(A1376=hypothèses!$AV$9,G1376=hypothèses!$AO$1),IF(E1376&lt;=hypothèses!$AT$9,hypothèses!$AW$9,IF(E1376&gt;=hypothèses!$AU$9,hypothèses!$AX$9,E1376*hypothèses!$AY$9)),IF(AND(A1376=hypothèses!$AV$11,G1376=hypothèses!$AP$1),IF(E1376&lt;=hypothèses!$AT$11,hypothèses!$AW$11,IF(E1376&gt;=hypothèses!$AU$11,hypothèses!$AX$11,E1376*hypothèses!$AY$11)),IF(AND(A1376=hypothèses!$AV$12,G1376=hypothèses!$AP$1),IF(E1376&lt;=hypothèses!$AT$12,hypothèses!$AW$12,IF(E1376&gt;=hypothèses!$AU$12,hypothèses!$AX$12,E1376*hypothèses!$AY$12)),IF(AND(A1376=hypothèses!$AV$14,G1376=hypothèses!$AQ$1),IF(E1376&lt;=hypothèses!$AT$14,hypothèses!$AW$14,IF(E1376&gt;=hypothèses!$AU$14,hypothèses!$AX$14,E1376*hypothèses!$AY$14)),IF(AND(A1376=hypothèses!$AV$15,G1376=hypothèses!$AQ$1),IF(E1376&lt;=hypothèses!$AT$15,hypothèses!$AW$15,IF(E1376&gt;=hypothèses!$AU$15,hypothèses!$AX$15,E1376*hypothèses!$AY$15)),IF(AND(A1376=hypothèses!$AV$17,G1376=hypothèses!$AR$1),IF(E1376&lt;=hypothèses!$AT$17,hypothèses!$AW$17,IF(E1376&gt;=hypothèses!$AU$17,hypothèses!$AX$17,E1376*hypothèses!$AY$17)),IF(AND(A1376=hypothèses!$AV$18,G1376=hypothèses!$AR$1),IF(E1376&lt;=hypothèses!$AT$18,hypothèses!$AW$18,IF(E1376&gt;=hypothèses!$AU$18,hypothèses!$AX$18,E1376*hypothèses!$AY$18)),0))))))))))))))</f>
        <v>0</v>
      </c>
      <c r="L1376" s="58"/>
    </row>
    <row r="1377" spans="1:12">
      <c r="A1377" t="s">
        <v>70</v>
      </c>
      <c r="B1377" s="59">
        <v>15681</v>
      </c>
      <c r="C1377">
        <v>7</v>
      </c>
      <c r="D1377">
        <v>2.5</v>
      </c>
      <c r="E1377" s="4">
        <f t="shared" si="21"/>
        <v>522.69999999999993</v>
      </c>
      <c r="F1377" s="49">
        <f>IF($E1377&lt;=hypothèses!$AK$2,1,IF(AND($E1377&gt;hypothèses!$AJ$3,$E1377&lt;=hypothèses!$AK$3),2,IF(AND($E1377&gt;hypothèses!$AJ$4,$E1377&lt;=hypothèses!$AK$4),3,IF(AND($E1377&gt;hypothèses!$AJ$5,$E1377&lt;=hypothèses!$AK$5),4,IF(AND($E1377&gt;hypothèses!$AJ$6,$E1377&lt;=hypothèses!$AK$6),5,IF(AND($E1377&gt;hypothèses!$AJ$7,$E1377&lt;=hypothèses!$AK$7),6,IF(AND($E1377&gt;hypothèses!$AJ$8,$E1377&lt;=hypothèses!$AK$8),7,IF(AND($E1377&gt;hypothèses!$AJ$9,$E1377&lt;=hypothèses!$AK$9),8,IF(AND($E1377&gt;hypothèses!$AJ$10,$E1377&lt;=hypothèses!$AK$10),9,IF(AND($E1377&gt;hypothèses!$AJ$11,$E1377&lt;=hypothèses!$AK$11),10,""))))))))))</f>
        <v>3</v>
      </c>
      <c r="G1377" t="s">
        <v>13</v>
      </c>
      <c r="H1377">
        <v>1</v>
      </c>
      <c r="I1377">
        <v>122</v>
      </c>
      <c r="J1377" s="58" cm="1">
        <f t="array" ref="J13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288.44</v>
      </c>
      <c r="K1377" s="58">
        <f>IF(G1377="Tarif Frais de dossier",30,IF(I1377&lt;0,0,IF(AND(A1377=hypothèses!$AV$2,G1377=hypothèses!$AM$1),IF(E1377&lt;=hypothèses!$AT$2,hypothèses!$AW$2,IF(E1377&gt;=hypothèses!$AU$2,hypothèses!$AX$2,E1377*hypothèses!$AY$2)),IF(AND(A1377=hypothèses!$AV$3,G1377=hypothèses!$AM$1),IF(E1377&lt;=hypothèses!$AT$3,hypothèses!$AW$3,IF(E1377&gt;=hypothèses!$AU$3,hypothèses!$AX$3,E1377*hypothèses!$AY$3)),IF(AND(A1377=hypothèses!$AV$5,G1377=hypothèses!$AN$1),IF(E1377&lt;=hypothèses!$AT$5,hypothèses!$AW$5,IF(E1377&gt;=hypothèses!$AU$5,hypothèses!$AX$5,E1377*hypothèses!$AY$5)),IF(AND(A1377=hypothèses!$AV$6,G1377=hypothèses!$AN$1),IF(E1377&lt;=hypothèses!$AT$6,hypothèses!$AW$6,IF(E1377&gt;=hypothèses!$AU$6,hypothèses!$AX$6,E1377*hypothèses!$AY$6)),IF(AND(A1377=hypothèses!$AV$8,G1377=hypothèses!$AO$1),IF(E1377&lt;=hypothèses!$AT$8,hypothèses!$AW$8,IF(E1377&gt;=hypothèses!$AU$8,hypothèses!$AX$8,E1377*hypothèses!$AY$8)),IF(AND(A1377=hypothèses!$AV$9,G1377=hypothèses!$AO$1),IF(E1377&lt;=hypothèses!$AT$9,hypothèses!$AW$9,IF(E1377&gt;=hypothèses!$AU$9,hypothèses!$AX$9,E1377*hypothèses!$AY$9)),IF(AND(A1377=hypothèses!$AV$11,G1377=hypothèses!$AP$1),IF(E1377&lt;=hypothèses!$AT$11,hypothèses!$AW$11,IF(E1377&gt;=hypothèses!$AU$11,hypothèses!$AX$11,E1377*hypothèses!$AY$11)),IF(AND(A1377=hypothèses!$AV$12,G1377=hypothèses!$AP$1),IF(E1377&lt;=hypothèses!$AT$12,hypothèses!$AW$12,IF(E1377&gt;=hypothèses!$AU$12,hypothèses!$AX$12,E1377*hypothèses!$AY$12)),IF(AND(A1377=hypothèses!$AV$14,G1377=hypothèses!$AQ$1),IF(E1377&lt;=hypothèses!$AT$14,hypothèses!$AW$14,IF(E1377&gt;=hypothèses!$AU$14,hypothèses!$AX$14,E1377*hypothèses!$AY$14)),IF(AND(A1377=hypothèses!$AV$15,G1377=hypothèses!$AQ$1),IF(E1377&lt;=hypothèses!$AT$15,hypothèses!$AW$15,IF(E1377&gt;=hypothèses!$AU$15,hypothèses!$AX$15,E1377*hypothèses!$AY$15)),IF(AND(A1377=hypothèses!$AV$17,G1377=hypothèses!$AR$1),IF(E1377&lt;=hypothèses!$AT$17,hypothèses!$AW$17,IF(E1377&gt;=hypothèses!$AU$17,hypothèses!$AX$17,E1377*hypothèses!$AY$17)),IF(AND(A1377=hypothèses!$AV$18,G1377=hypothèses!$AR$1),IF(E1377&lt;=hypothèses!$AT$18,hypothèses!$AW$18,IF(E1377&gt;=hypothèses!$AU$18,hypothèses!$AX$18,E1377*hypothèses!$AY$18)),0))))))))))))))</f>
        <v>137.99279999999999</v>
      </c>
      <c r="L1377" s="58"/>
    </row>
    <row r="1378" spans="1:12">
      <c r="A1378" t="s">
        <v>70</v>
      </c>
      <c r="B1378" s="59">
        <v>15681</v>
      </c>
      <c r="C1378">
        <v>7</v>
      </c>
      <c r="D1378">
        <v>2.5</v>
      </c>
      <c r="E1378" s="4">
        <f t="shared" si="21"/>
        <v>522.69999999999993</v>
      </c>
      <c r="F1378" s="49">
        <f>IF($E1378&lt;=hypothèses!$AK$2,1,IF(AND($E1378&gt;hypothèses!$AJ$3,$E1378&lt;=hypothèses!$AK$3),2,IF(AND($E1378&gt;hypothèses!$AJ$4,$E1378&lt;=hypothèses!$AK$4),3,IF(AND($E1378&gt;hypothèses!$AJ$5,$E1378&lt;=hypothèses!$AK$5),4,IF(AND($E1378&gt;hypothèses!$AJ$6,$E1378&lt;=hypothèses!$AK$6),5,IF(AND($E1378&gt;hypothèses!$AJ$7,$E1378&lt;=hypothèses!$AK$7),6,IF(AND($E1378&gt;hypothèses!$AJ$8,$E1378&lt;=hypothèses!$AK$8),7,IF(AND($E1378&gt;hypothèses!$AJ$9,$E1378&lt;=hypothèses!$AK$9),8,IF(AND($E1378&gt;hypothèses!$AJ$10,$E1378&lt;=hypothèses!$AK$10),9,IF(AND($E1378&gt;hypothèses!$AJ$11,$E1378&lt;=hypothèses!$AK$11),10,""))))))))))</f>
        <v>3</v>
      </c>
      <c r="I1378">
        <v>0</v>
      </c>
      <c r="J1378" s="58" t="str" cm="1">
        <f t="array" ref="J13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78" s="58">
        <f>IF(G1378="Tarif Frais de dossier",30,IF(I1378&lt;0,0,IF(AND(A1378=hypothèses!$AV$2,G1378=hypothèses!$AM$1),IF(E1378&lt;=hypothèses!$AT$2,hypothèses!$AW$2,IF(E1378&gt;=hypothèses!$AU$2,hypothèses!$AX$2,E1378*hypothèses!$AY$2)),IF(AND(A1378=hypothèses!$AV$3,G1378=hypothèses!$AM$1),IF(E1378&lt;=hypothèses!$AT$3,hypothèses!$AW$3,IF(E1378&gt;=hypothèses!$AU$3,hypothèses!$AX$3,E1378*hypothèses!$AY$3)),IF(AND(A1378=hypothèses!$AV$5,G1378=hypothèses!$AN$1),IF(E1378&lt;=hypothèses!$AT$5,hypothèses!$AW$5,IF(E1378&gt;=hypothèses!$AU$5,hypothèses!$AX$5,E1378*hypothèses!$AY$5)),IF(AND(A1378=hypothèses!$AV$6,G1378=hypothèses!$AN$1),IF(E1378&lt;=hypothèses!$AT$6,hypothèses!$AW$6,IF(E1378&gt;=hypothèses!$AU$6,hypothèses!$AX$6,E1378*hypothèses!$AY$6)),IF(AND(A1378=hypothèses!$AV$8,G1378=hypothèses!$AO$1),IF(E1378&lt;=hypothèses!$AT$8,hypothèses!$AW$8,IF(E1378&gt;=hypothèses!$AU$8,hypothèses!$AX$8,E1378*hypothèses!$AY$8)),IF(AND(A1378=hypothèses!$AV$9,G1378=hypothèses!$AO$1),IF(E1378&lt;=hypothèses!$AT$9,hypothèses!$AW$9,IF(E1378&gt;=hypothèses!$AU$9,hypothèses!$AX$9,E1378*hypothèses!$AY$9)),IF(AND(A1378=hypothèses!$AV$11,G1378=hypothèses!$AP$1),IF(E1378&lt;=hypothèses!$AT$11,hypothèses!$AW$11,IF(E1378&gt;=hypothèses!$AU$11,hypothèses!$AX$11,E1378*hypothèses!$AY$11)),IF(AND(A1378=hypothèses!$AV$12,G1378=hypothèses!$AP$1),IF(E1378&lt;=hypothèses!$AT$12,hypothèses!$AW$12,IF(E1378&gt;=hypothèses!$AU$12,hypothèses!$AX$12,E1378*hypothèses!$AY$12)),IF(AND(A1378=hypothèses!$AV$14,G1378=hypothèses!$AQ$1),IF(E1378&lt;=hypothèses!$AT$14,hypothèses!$AW$14,IF(E1378&gt;=hypothèses!$AU$14,hypothèses!$AX$14,E1378*hypothèses!$AY$14)),IF(AND(A1378=hypothèses!$AV$15,G1378=hypothèses!$AQ$1),IF(E1378&lt;=hypothèses!$AT$15,hypothèses!$AW$15,IF(E1378&gt;=hypothèses!$AU$15,hypothèses!$AX$15,E1378*hypothèses!$AY$15)),IF(AND(A1378=hypothèses!$AV$17,G1378=hypothèses!$AR$1),IF(E1378&lt;=hypothèses!$AT$17,hypothèses!$AW$17,IF(E1378&gt;=hypothèses!$AU$17,hypothèses!$AX$17,E1378*hypothèses!$AY$17)),IF(AND(A1378=hypothèses!$AV$18,G1378=hypothèses!$AR$1),IF(E1378&lt;=hypothèses!$AT$18,hypothèses!$AW$18,IF(E1378&gt;=hypothèses!$AU$18,hypothèses!$AX$18,E1378*hypothèses!$AY$18)),0))))))))))))))</f>
        <v>0</v>
      </c>
      <c r="L1378" s="58"/>
    </row>
    <row r="1379" spans="1:12">
      <c r="A1379" t="s">
        <v>70</v>
      </c>
      <c r="B1379" s="59">
        <v>83352</v>
      </c>
      <c r="C1379">
        <v>34</v>
      </c>
      <c r="D1379">
        <v>3</v>
      </c>
      <c r="E1379" s="4">
        <f t="shared" si="21"/>
        <v>2315.3333333333335</v>
      </c>
      <c r="F1379" s="49">
        <f>IF($E1379&lt;=hypothèses!$AK$2,1,IF(AND($E1379&gt;hypothèses!$AJ$3,$E1379&lt;=hypothèses!$AK$3),2,IF(AND($E1379&gt;hypothèses!$AJ$4,$E1379&lt;=hypothèses!$AK$4),3,IF(AND($E1379&gt;hypothèses!$AJ$5,$E1379&lt;=hypothèses!$AK$5),4,IF(AND($E1379&gt;hypothèses!$AJ$6,$E1379&lt;=hypothèses!$AK$6),5,IF(AND($E1379&gt;hypothèses!$AJ$7,$E1379&lt;=hypothèses!$AK$7),6,IF(AND($E1379&gt;hypothèses!$AJ$8,$E1379&lt;=hypothèses!$AK$8),7,IF(AND($E1379&gt;hypothèses!$AJ$9,$E1379&lt;=hypothèses!$AK$9),8,IF(AND($E1379&gt;hypothèses!$AJ$10,$E1379&lt;=hypothèses!$AK$10),9,IF(AND($E1379&gt;hypothèses!$AJ$11,$E1379&lt;=hypothèses!$AK$11),10,""))))))))))</f>
        <v>9</v>
      </c>
      <c r="G1379" t="s">
        <v>13</v>
      </c>
      <c r="H1379">
        <v>1</v>
      </c>
      <c r="I1379">
        <v>974</v>
      </c>
      <c r="J1379" s="58" cm="1">
        <f t="array" ref="J13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379" s="58">
        <f>IF(G1379="Tarif Frais de dossier",30,IF(I1379&lt;0,0,IF(AND(A1379=hypothèses!$AV$2,G1379=hypothèses!$AM$1),IF(E1379&lt;=hypothèses!$AT$2,hypothèses!$AW$2,IF(E1379&gt;=hypothèses!$AU$2,hypothèses!$AX$2,E1379*hypothèses!$AY$2)),IF(AND(A1379=hypothèses!$AV$3,G1379=hypothèses!$AM$1),IF(E1379&lt;=hypothèses!$AT$3,hypothèses!$AW$3,IF(E1379&gt;=hypothèses!$AU$3,hypothèses!$AX$3,E1379*hypothèses!$AY$3)),IF(AND(A1379=hypothèses!$AV$5,G1379=hypothèses!$AN$1),IF(E1379&lt;=hypothèses!$AT$5,hypothèses!$AW$5,IF(E1379&gt;=hypothèses!$AU$5,hypothèses!$AX$5,E1379*hypothèses!$AY$5)),IF(AND(A1379=hypothèses!$AV$6,G1379=hypothèses!$AN$1),IF(E1379&lt;=hypothèses!$AT$6,hypothèses!$AW$6,IF(E1379&gt;=hypothèses!$AU$6,hypothèses!$AX$6,E1379*hypothèses!$AY$6)),IF(AND(A1379=hypothèses!$AV$8,G1379=hypothèses!$AO$1),IF(E1379&lt;=hypothèses!$AT$8,hypothèses!$AW$8,IF(E1379&gt;=hypothèses!$AU$8,hypothèses!$AX$8,E1379*hypothèses!$AY$8)),IF(AND(A1379=hypothèses!$AV$9,G1379=hypothèses!$AO$1),IF(E1379&lt;=hypothèses!$AT$9,hypothèses!$AW$9,IF(E1379&gt;=hypothèses!$AU$9,hypothèses!$AX$9,E1379*hypothèses!$AY$9)),IF(AND(A1379=hypothèses!$AV$11,G1379=hypothèses!$AP$1),IF(E1379&lt;=hypothèses!$AT$11,hypothèses!$AW$11,IF(E1379&gt;=hypothèses!$AU$11,hypothèses!$AX$11,E1379*hypothèses!$AY$11)),IF(AND(A1379=hypothèses!$AV$12,G1379=hypothèses!$AP$1),IF(E1379&lt;=hypothèses!$AT$12,hypothèses!$AW$12,IF(E1379&gt;=hypothèses!$AU$12,hypothèses!$AX$12,E1379*hypothèses!$AY$12)),IF(AND(A1379=hypothèses!$AV$14,G1379=hypothèses!$AQ$1),IF(E1379&lt;=hypothèses!$AT$14,hypothèses!$AW$14,IF(E1379&gt;=hypothèses!$AU$14,hypothèses!$AX$14,E1379*hypothèses!$AY$14)),IF(AND(A1379=hypothèses!$AV$15,G1379=hypothèses!$AQ$1),IF(E1379&lt;=hypothèses!$AT$15,hypothèses!$AW$15,IF(E1379&gt;=hypothèses!$AU$15,hypothèses!$AX$15,E1379*hypothèses!$AY$15)),IF(AND(A1379=hypothèses!$AV$17,G1379=hypothèses!$AR$1),IF(E1379&lt;=hypothèses!$AT$17,hypothèses!$AW$17,IF(E1379&gt;=hypothèses!$AU$17,hypothèses!$AX$17,E1379*hypothèses!$AY$17)),IF(AND(A1379=hypothèses!$AV$18,G1379=hypothèses!$AR$1),IF(E1379&lt;=hypothèses!$AT$18,hypothèses!$AW$18,IF(E1379&gt;=hypothèses!$AU$18,hypothèses!$AX$18,E1379*hypothèses!$AY$18)),0))))))))))))))</f>
        <v>611.24800000000005</v>
      </c>
      <c r="L1379" s="58"/>
    </row>
    <row r="1380" spans="1:12">
      <c r="A1380" t="s">
        <v>70</v>
      </c>
      <c r="B1380" s="59">
        <v>83352</v>
      </c>
      <c r="C1380">
        <v>34</v>
      </c>
      <c r="D1380">
        <v>3</v>
      </c>
      <c r="E1380" s="4">
        <f t="shared" si="21"/>
        <v>2315.3333333333335</v>
      </c>
      <c r="F1380" s="49">
        <f>IF($E1380&lt;=hypothèses!$AK$2,1,IF(AND($E1380&gt;hypothèses!$AJ$3,$E1380&lt;=hypothèses!$AK$3),2,IF(AND($E1380&gt;hypothèses!$AJ$4,$E1380&lt;=hypothèses!$AK$4),3,IF(AND($E1380&gt;hypothèses!$AJ$5,$E1380&lt;=hypothèses!$AK$5),4,IF(AND($E1380&gt;hypothèses!$AJ$6,$E1380&lt;=hypothèses!$AK$6),5,IF(AND($E1380&gt;hypothèses!$AJ$7,$E1380&lt;=hypothèses!$AK$7),6,IF(AND($E1380&gt;hypothèses!$AJ$8,$E1380&lt;=hypothèses!$AK$8),7,IF(AND($E1380&gt;hypothèses!$AJ$9,$E1380&lt;=hypothèses!$AK$9),8,IF(AND($E1380&gt;hypothèses!$AJ$10,$E1380&lt;=hypothèses!$AK$10),9,IF(AND($E1380&gt;hypothèses!$AJ$11,$E1380&lt;=hypothèses!$AK$11),10,""))))))))))</f>
        <v>9</v>
      </c>
      <c r="I1380">
        <v>0</v>
      </c>
      <c r="J1380" s="58" t="str" cm="1">
        <f t="array" ref="J13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80" s="58">
        <f>IF(G1380="Tarif Frais de dossier",30,IF(I1380&lt;0,0,IF(AND(A1380=hypothèses!$AV$2,G1380=hypothèses!$AM$1),IF(E1380&lt;=hypothèses!$AT$2,hypothèses!$AW$2,IF(E1380&gt;=hypothèses!$AU$2,hypothèses!$AX$2,E1380*hypothèses!$AY$2)),IF(AND(A1380=hypothèses!$AV$3,G1380=hypothèses!$AM$1),IF(E1380&lt;=hypothèses!$AT$3,hypothèses!$AW$3,IF(E1380&gt;=hypothèses!$AU$3,hypothèses!$AX$3,E1380*hypothèses!$AY$3)),IF(AND(A1380=hypothèses!$AV$5,G1380=hypothèses!$AN$1),IF(E1380&lt;=hypothèses!$AT$5,hypothèses!$AW$5,IF(E1380&gt;=hypothèses!$AU$5,hypothèses!$AX$5,E1380*hypothèses!$AY$5)),IF(AND(A1380=hypothèses!$AV$6,G1380=hypothèses!$AN$1),IF(E1380&lt;=hypothèses!$AT$6,hypothèses!$AW$6,IF(E1380&gt;=hypothèses!$AU$6,hypothèses!$AX$6,E1380*hypothèses!$AY$6)),IF(AND(A1380=hypothèses!$AV$8,G1380=hypothèses!$AO$1),IF(E1380&lt;=hypothèses!$AT$8,hypothèses!$AW$8,IF(E1380&gt;=hypothèses!$AU$8,hypothèses!$AX$8,E1380*hypothèses!$AY$8)),IF(AND(A1380=hypothèses!$AV$9,G1380=hypothèses!$AO$1),IF(E1380&lt;=hypothèses!$AT$9,hypothèses!$AW$9,IF(E1380&gt;=hypothèses!$AU$9,hypothèses!$AX$9,E1380*hypothèses!$AY$9)),IF(AND(A1380=hypothèses!$AV$11,G1380=hypothèses!$AP$1),IF(E1380&lt;=hypothèses!$AT$11,hypothèses!$AW$11,IF(E1380&gt;=hypothèses!$AU$11,hypothèses!$AX$11,E1380*hypothèses!$AY$11)),IF(AND(A1380=hypothèses!$AV$12,G1380=hypothèses!$AP$1),IF(E1380&lt;=hypothèses!$AT$12,hypothèses!$AW$12,IF(E1380&gt;=hypothèses!$AU$12,hypothèses!$AX$12,E1380*hypothèses!$AY$12)),IF(AND(A1380=hypothèses!$AV$14,G1380=hypothèses!$AQ$1),IF(E1380&lt;=hypothèses!$AT$14,hypothèses!$AW$14,IF(E1380&gt;=hypothèses!$AU$14,hypothèses!$AX$14,E1380*hypothèses!$AY$14)),IF(AND(A1380=hypothèses!$AV$15,G1380=hypothèses!$AQ$1),IF(E1380&lt;=hypothèses!$AT$15,hypothèses!$AW$15,IF(E1380&gt;=hypothèses!$AU$15,hypothèses!$AX$15,E1380*hypothèses!$AY$15)),IF(AND(A1380=hypothèses!$AV$17,G1380=hypothèses!$AR$1),IF(E1380&lt;=hypothèses!$AT$17,hypothèses!$AW$17,IF(E1380&gt;=hypothèses!$AU$17,hypothèses!$AX$17,E1380*hypothèses!$AY$17)),IF(AND(A1380=hypothèses!$AV$18,G1380=hypothèses!$AR$1),IF(E1380&lt;=hypothèses!$AT$18,hypothèses!$AW$18,IF(E1380&gt;=hypothèses!$AU$18,hypothèses!$AX$18,E1380*hypothèses!$AY$18)),0))))))))))))))</f>
        <v>0</v>
      </c>
      <c r="L1380" s="58"/>
    </row>
    <row r="1381" spans="1:12">
      <c r="A1381" t="s">
        <v>68</v>
      </c>
      <c r="B1381" s="59">
        <v>24220</v>
      </c>
      <c r="C1381">
        <v>10</v>
      </c>
      <c r="D1381">
        <v>1</v>
      </c>
      <c r="E1381" s="4">
        <f t="shared" si="21"/>
        <v>2018.3333333333333</v>
      </c>
      <c r="F1381" s="49">
        <f>IF($E1381&lt;=hypothèses!$AK$2,1,IF(AND($E1381&gt;hypothèses!$AJ$3,$E1381&lt;=hypothèses!$AK$3),2,IF(AND($E1381&gt;hypothèses!$AJ$4,$E1381&lt;=hypothèses!$AK$4),3,IF(AND($E1381&gt;hypothèses!$AJ$5,$E1381&lt;=hypothèses!$AK$5),4,IF(AND($E1381&gt;hypothèses!$AJ$6,$E1381&lt;=hypothèses!$AK$6),5,IF(AND($E1381&gt;hypothèses!$AJ$7,$E1381&lt;=hypothèses!$AK$7),6,IF(AND($E1381&gt;hypothèses!$AJ$8,$E1381&lt;=hypothèses!$AK$8),7,IF(AND($E1381&gt;hypothèses!$AJ$9,$E1381&lt;=hypothèses!$AK$9),8,IF(AND($E1381&gt;hypothèses!$AJ$10,$E1381&lt;=hypothèses!$AK$10),9,IF(AND($E1381&gt;hypothèses!$AJ$11,$E1381&lt;=hypothèses!$AK$11),10,""))))))))))</f>
        <v>9</v>
      </c>
      <c r="G1381" t="s">
        <v>17</v>
      </c>
      <c r="H1381">
        <v>1.1000000000000001</v>
      </c>
      <c r="I1381">
        <v>311.3</v>
      </c>
      <c r="J1381" s="58" cm="1">
        <f t="array" ref="J13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615.29600000000005</v>
      </c>
      <c r="K1381" s="58">
        <f>IF(G1381="Tarif Frais de dossier",30,IF(I1381&lt;0,0,IF(AND(A1381=hypothèses!$AV$2,G1381=hypothèses!$AM$1),IF(E1381&lt;=hypothèses!$AT$2,hypothèses!$AW$2,IF(E1381&gt;=hypothèses!$AU$2,hypothèses!$AX$2,E1381*hypothèses!$AY$2)),IF(AND(A1381=hypothèses!$AV$3,G1381=hypothèses!$AM$1),IF(E1381&lt;=hypothèses!$AT$3,hypothèses!$AW$3,IF(E1381&gt;=hypothèses!$AU$3,hypothèses!$AX$3,E1381*hypothèses!$AY$3)),IF(AND(A1381=hypothèses!$AV$5,G1381=hypothèses!$AN$1),IF(E1381&lt;=hypothèses!$AT$5,hypothèses!$AW$5,IF(E1381&gt;=hypothèses!$AU$5,hypothèses!$AX$5,E1381*hypothèses!$AY$5)),IF(AND(A1381=hypothèses!$AV$6,G1381=hypothèses!$AN$1),IF(E1381&lt;=hypothèses!$AT$6,hypothèses!$AW$6,IF(E1381&gt;=hypothèses!$AU$6,hypothèses!$AX$6,E1381*hypothèses!$AY$6)),IF(AND(A1381=hypothèses!$AV$8,G1381=hypothèses!$AO$1),IF(E1381&lt;=hypothèses!$AT$8,hypothèses!$AW$8,IF(E1381&gt;=hypothèses!$AU$8,hypothèses!$AX$8,E1381*hypothèses!$AY$8)),IF(AND(A1381=hypothèses!$AV$9,G1381=hypothèses!$AO$1),IF(E1381&lt;=hypothèses!$AT$9,hypothèses!$AW$9,IF(E1381&gt;=hypothèses!$AU$9,hypothèses!$AX$9,E1381*hypothèses!$AY$9)),IF(AND(A1381=hypothèses!$AV$11,G1381=hypothèses!$AP$1),IF(E1381&lt;=hypothèses!$AT$11,hypothèses!$AW$11,IF(E1381&gt;=hypothèses!$AU$11,hypothèses!$AX$11,E1381*hypothèses!$AY$11)),IF(AND(A1381=hypothèses!$AV$12,G1381=hypothèses!$AP$1),IF(E1381&lt;=hypothèses!$AT$12,hypothèses!$AW$12,IF(E1381&gt;=hypothèses!$AU$12,hypothèses!$AX$12,E1381*hypothèses!$AY$12)),IF(AND(A1381=hypothèses!$AV$14,G1381=hypothèses!$AQ$1),IF(E1381&lt;=hypothèses!$AT$14,hypothèses!$AW$14,IF(E1381&gt;=hypothèses!$AU$14,hypothèses!$AX$14,E1381*hypothèses!$AY$14)),IF(AND(A1381=hypothèses!$AV$15,G1381=hypothèses!$AQ$1),IF(E1381&lt;=hypothèses!$AT$15,hypothèses!$AW$15,IF(E1381&gt;=hypothèses!$AU$15,hypothèses!$AX$15,E1381*hypothèses!$AY$15)),IF(AND(A1381=hypothèses!$AV$17,G1381=hypothèses!$AR$1),IF(E1381&lt;=hypothèses!$AT$17,hypothèses!$AW$17,IF(E1381&gt;=hypothèses!$AU$17,hypothèses!$AX$17,E1381*hypothèses!$AY$17)),IF(AND(A1381=hypothèses!$AV$18,G1381=hypothèses!$AR$1),IF(E1381&lt;=hypothèses!$AT$18,hypothèses!$AW$18,IF(E1381&gt;=hypothèses!$AU$18,hypothèses!$AX$18,E1381*hypothèses!$AY$18)),0))))))))))))))</f>
        <v>333.02499999999998</v>
      </c>
      <c r="L1381" s="58"/>
    </row>
    <row r="1382" spans="1:12">
      <c r="A1382" t="s">
        <v>68</v>
      </c>
      <c r="B1382" s="59">
        <v>24220</v>
      </c>
      <c r="C1382">
        <v>10</v>
      </c>
      <c r="D1382">
        <v>1</v>
      </c>
      <c r="E1382" s="4">
        <f t="shared" si="21"/>
        <v>2018.3333333333333</v>
      </c>
      <c r="F1382" s="49">
        <f>IF($E1382&lt;=hypothèses!$AK$2,1,IF(AND($E1382&gt;hypothèses!$AJ$3,$E1382&lt;=hypothèses!$AK$3),2,IF(AND($E1382&gt;hypothèses!$AJ$4,$E1382&lt;=hypothèses!$AK$4),3,IF(AND($E1382&gt;hypothèses!$AJ$5,$E1382&lt;=hypothèses!$AK$5),4,IF(AND($E1382&gt;hypothèses!$AJ$6,$E1382&lt;=hypothèses!$AK$6),5,IF(AND($E1382&gt;hypothèses!$AJ$7,$E1382&lt;=hypothèses!$AK$7),6,IF(AND($E1382&gt;hypothèses!$AJ$8,$E1382&lt;=hypothèses!$AK$8),7,IF(AND($E1382&gt;hypothèses!$AJ$9,$E1382&lt;=hypothèses!$AK$9),8,IF(AND($E1382&gt;hypothèses!$AJ$10,$E1382&lt;=hypothèses!$AK$10),9,IF(AND($E1382&gt;hypothèses!$AJ$11,$E1382&lt;=hypothèses!$AK$11),10,""))))))))))</f>
        <v>9</v>
      </c>
      <c r="I1382">
        <v>0</v>
      </c>
      <c r="J1382" s="58" t="str" cm="1">
        <f t="array" ref="J13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82" s="58">
        <f>IF(G1382="Tarif Frais de dossier",30,IF(I1382&lt;0,0,IF(AND(A1382=hypothèses!$AV$2,G1382=hypothèses!$AM$1),IF(E1382&lt;=hypothèses!$AT$2,hypothèses!$AW$2,IF(E1382&gt;=hypothèses!$AU$2,hypothèses!$AX$2,E1382*hypothèses!$AY$2)),IF(AND(A1382=hypothèses!$AV$3,G1382=hypothèses!$AM$1),IF(E1382&lt;=hypothèses!$AT$3,hypothèses!$AW$3,IF(E1382&gt;=hypothèses!$AU$3,hypothèses!$AX$3,E1382*hypothèses!$AY$3)),IF(AND(A1382=hypothèses!$AV$5,G1382=hypothèses!$AN$1),IF(E1382&lt;=hypothèses!$AT$5,hypothèses!$AW$5,IF(E1382&gt;=hypothèses!$AU$5,hypothèses!$AX$5,E1382*hypothèses!$AY$5)),IF(AND(A1382=hypothèses!$AV$6,G1382=hypothèses!$AN$1),IF(E1382&lt;=hypothèses!$AT$6,hypothèses!$AW$6,IF(E1382&gt;=hypothèses!$AU$6,hypothèses!$AX$6,E1382*hypothèses!$AY$6)),IF(AND(A1382=hypothèses!$AV$8,G1382=hypothèses!$AO$1),IF(E1382&lt;=hypothèses!$AT$8,hypothèses!$AW$8,IF(E1382&gt;=hypothèses!$AU$8,hypothèses!$AX$8,E1382*hypothèses!$AY$8)),IF(AND(A1382=hypothèses!$AV$9,G1382=hypothèses!$AO$1),IF(E1382&lt;=hypothèses!$AT$9,hypothèses!$AW$9,IF(E1382&gt;=hypothèses!$AU$9,hypothèses!$AX$9,E1382*hypothèses!$AY$9)),IF(AND(A1382=hypothèses!$AV$11,G1382=hypothèses!$AP$1),IF(E1382&lt;=hypothèses!$AT$11,hypothèses!$AW$11,IF(E1382&gt;=hypothèses!$AU$11,hypothèses!$AX$11,E1382*hypothèses!$AY$11)),IF(AND(A1382=hypothèses!$AV$12,G1382=hypothèses!$AP$1),IF(E1382&lt;=hypothèses!$AT$12,hypothèses!$AW$12,IF(E1382&gt;=hypothèses!$AU$12,hypothèses!$AX$12,E1382*hypothèses!$AY$12)),IF(AND(A1382=hypothèses!$AV$14,G1382=hypothèses!$AQ$1),IF(E1382&lt;=hypothèses!$AT$14,hypothèses!$AW$14,IF(E1382&gt;=hypothèses!$AU$14,hypothèses!$AX$14,E1382*hypothèses!$AY$14)),IF(AND(A1382=hypothèses!$AV$15,G1382=hypothèses!$AQ$1),IF(E1382&lt;=hypothèses!$AT$15,hypothèses!$AW$15,IF(E1382&gt;=hypothèses!$AU$15,hypothèses!$AX$15,E1382*hypothèses!$AY$15)),IF(AND(A1382=hypothèses!$AV$17,G1382=hypothèses!$AR$1),IF(E1382&lt;=hypothèses!$AT$17,hypothèses!$AW$17,IF(E1382&gt;=hypothèses!$AU$17,hypothèses!$AX$17,E1382*hypothèses!$AY$17)),IF(AND(A1382=hypothèses!$AV$18,G1382=hypothèses!$AR$1),IF(E1382&lt;=hypothèses!$AT$18,hypothèses!$AW$18,IF(E1382&gt;=hypothèses!$AU$18,hypothèses!$AX$18,E1382*hypothèses!$AY$18)),0))))))))))))))</f>
        <v>0</v>
      </c>
      <c r="L1382" s="58"/>
    </row>
    <row r="1383" spans="1:12">
      <c r="A1383" t="s">
        <v>68</v>
      </c>
      <c r="B1383" s="59">
        <v>62291</v>
      </c>
      <c r="C1383">
        <v>25</v>
      </c>
      <c r="D1383">
        <v>2.5</v>
      </c>
      <c r="E1383" s="4">
        <f t="shared" si="21"/>
        <v>2076.3666666666668</v>
      </c>
      <c r="F1383" s="49">
        <f>IF($E1383&lt;=hypothèses!$AK$2,1,IF(AND($E1383&gt;hypothèses!$AJ$3,$E1383&lt;=hypothèses!$AK$3),2,IF(AND($E1383&gt;hypothèses!$AJ$4,$E1383&lt;=hypothèses!$AK$4),3,IF(AND($E1383&gt;hypothèses!$AJ$5,$E1383&lt;=hypothèses!$AK$5),4,IF(AND($E1383&gt;hypothèses!$AJ$6,$E1383&lt;=hypothèses!$AK$6),5,IF(AND($E1383&gt;hypothèses!$AJ$7,$E1383&lt;=hypothèses!$AK$7),6,IF(AND($E1383&gt;hypothèses!$AJ$8,$E1383&lt;=hypothèses!$AK$8),7,IF(AND($E1383&gt;hypothèses!$AJ$9,$E1383&lt;=hypothèses!$AK$9),8,IF(AND($E1383&gt;hypothèses!$AJ$10,$E1383&lt;=hypothèses!$AK$10),9,IF(AND($E1383&gt;hypothèses!$AJ$11,$E1383&lt;=hypothèses!$AK$11),10,""))))))))))</f>
        <v>9</v>
      </c>
      <c r="G1383" t="s">
        <v>14</v>
      </c>
      <c r="H1383">
        <v>1</v>
      </c>
      <c r="I1383">
        <v>30</v>
      </c>
      <c r="J1383" s="58" cm="1">
        <f t="array" ref="J13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383" s="58">
        <f>IF(G1383="Tarif Frais de dossier",30,IF(I1383&lt;0,0,IF(AND(A1383=hypothèses!$AV$2,G1383=hypothèses!$AM$1),IF(E1383&lt;=hypothèses!$AT$2,hypothèses!$AW$2,IF(E1383&gt;=hypothèses!$AU$2,hypothèses!$AX$2,E1383*hypothèses!$AY$2)),IF(AND(A1383=hypothèses!$AV$3,G1383=hypothèses!$AM$1),IF(E1383&lt;=hypothèses!$AT$3,hypothèses!$AW$3,IF(E1383&gt;=hypothèses!$AU$3,hypothèses!$AX$3,E1383*hypothèses!$AY$3)),IF(AND(A1383=hypothèses!$AV$5,G1383=hypothèses!$AN$1),IF(E1383&lt;=hypothèses!$AT$5,hypothèses!$AW$5,IF(E1383&gt;=hypothèses!$AU$5,hypothèses!$AX$5,E1383*hypothèses!$AY$5)),IF(AND(A1383=hypothèses!$AV$6,G1383=hypothèses!$AN$1),IF(E1383&lt;=hypothèses!$AT$6,hypothèses!$AW$6,IF(E1383&gt;=hypothèses!$AU$6,hypothèses!$AX$6,E1383*hypothèses!$AY$6)),IF(AND(A1383=hypothèses!$AV$8,G1383=hypothèses!$AO$1),IF(E1383&lt;=hypothèses!$AT$8,hypothèses!$AW$8,IF(E1383&gt;=hypothèses!$AU$8,hypothèses!$AX$8,E1383*hypothèses!$AY$8)),IF(AND(A1383=hypothèses!$AV$9,G1383=hypothèses!$AO$1),IF(E1383&lt;=hypothèses!$AT$9,hypothèses!$AW$9,IF(E1383&gt;=hypothèses!$AU$9,hypothèses!$AX$9,E1383*hypothèses!$AY$9)),IF(AND(A1383=hypothèses!$AV$11,G1383=hypothèses!$AP$1),IF(E1383&lt;=hypothèses!$AT$11,hypothèses!$AW$11,IF(E1383&gt;=hypothèses!$AU$11,hypothèses!$AX$11,E1383*hypothèses!$AY$11)),IF(AND(A1383=hypothèses!$AV$12,G1383=hypothèses!$AP$1),IF(E1383&lt;=hypothèses!$AT$12,hypothèses!$AW$12,IF(E1383&gt;=hypothèses!$AU$12,hypothèses!$AX$12,E1383*hypothèses!$AY$12)),IF(AND(A1383=hypothèses!$AV$14,G1383=hypothèses!$AQ$1),IF(E1383&lt;=hypothèses!$AT$14,hypothèses!$AW$14,IF(E1383&gt;=hypothèses!$AU$14,hypothèses!$AX$14,E1383*hypothèses!$AY$14)),IF(AND(A1383=hypothèses!$AV$15,G1383=hypothèses!$AQ$1),IF(E1383&lt;=hypothèses!$AT$15,hypothèses!$AW$15,IF(E1383&gt;=hypothèses!$AU$15,hypothèses!$AX$15,E1383*hypothèses!$AY$15)),IF(AND(A1383=hypothèses!$AV$17,G1383=hypothèses!$AR$1),IF(E1383&lt;=hypothèses!$AT$17,hypothèses!$AW$17,IF(E1383&gt;=hypothèses!$AU$17,hypothèses!$AX$17,E1383*hypothèses!$AY$17)),IF(AND(A1383=hypothèses!$AV$18,G1383=hypothèses!$AR$1),IF(E1383&lt;=hypothèses!$AT$18,hypothèses!$AW$18,IF(E1383&gt;=hypothèses!$AU$18,hypothèses!$AX$18,E1383*hypothèses!$AY$18)),0))))))))))))))</f>
        <v>30</v>
      </c>
      <c r="L1383" s="58"/>
    </row>
    <row r="1384" spans="1:12">
      <c r="A1384" t="s">
        <v>68</v>
      </c>
      <c r="B1384" s="59">
        <v>62291</v>
      </c>
      <c r="C1384">
        <v>25</v>
      </c>
      <c r="D1384">
        <v>2.5</v>
      </c>
      <c r="E1384" s="4">
        <f t="shared" si="21"/>
        <v>2076.3666666666668</v>
      </c>
      <c r="F1384" s="49">
        <f>IF($E1384&lt;=hypothèses!$AK$2,1,IF(AND($E1384&gt;hypothèses!$AJ$3,$E1384&lt;=hypothèses!$AK$3),2,IF(AND($E1384&gt;hypothèses!$AJ$4,$E1384&lt;=hypothèses!$AK$4),3,IF(AND($E1384&gt;hypothèses!$AJ$5,$E1384&lt;=hypothèses!$AK$5),4,IF(AND($E1384&gt;hypothèses!$AJ$6,$E1384&lt;=hypothèses!$AK$6),5,IF(AND($E1384&gt;hypothèses!$AJ$7,$E1384&lt;=hypothèses!$AK$7),6,IF(AND($E1384&gt;hypothèses!$AJ$8,$E1384&lt;=hypothèses!$AK$8),7,IF(AND($E1384&gt;hypothèses!$AJ$9,$E1384&lt;=hypothèses!$AK$9),8,IF(AND($E1384&gt;hypothèses!$AJ$10,$E1384&lt;=hypothèses!$AK$10),9,IF(AND($E1384&gt;hypothèses!$AJ$11,$E1384&lt;=hypothèses!$AK$11),10,""))))))))))</f>
        <v>9</v>
      </c>
      <c r="G1384" t="s">
        <v>12</v>
      </c>
      <c r="H1384">
        <v>1</v>
      </c>
      <c r="I1384">
        <v>1023</v>
      </c>
      <c r="J1384" s="58" cm="1">
        <f t="array" ref="J13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1338.1200000000006</v>
      </c>
      <c r="K1384" s="58">
        <f>IF(G1384="Tarif Frais de dossier",30,IF(I1384&lt;0,0,IF(AND(A1384=hypothèses!$AV$2,G1384=hypothèses!$AM$1),IF(E1384&lt;=hypothèses!$AT$2,hypothèses!$AW$2,IF(E1384&gt;=hypothèses!$AU$2,hypothèses!$AX$2,E1384*hypothèses!$AY$2)),IF(AND(A1384=hypothèses!$AV$3,G1384=hypothèses!$AM$1),IF(E1384&lt;=hypothèses!$AT$3,hypothèses!$AW$3,IF(E1384&gt;=hypothèses!$AU$3,hypothèses!$AX$3,E1384*hypothèses!$AY$3)),IF(AND(A1384=hypothèses!$AV$5,G1384=hypothèses!$AN$1),IF(E1384&lt;=hypothèses!$AT$5,hypothèses!$AW$5,IF(E1384&gt;=hypothèses!$AU$5,hypothèses!$AX$5,E1384*hypothèses!$AY$5)),IF(AND(A1384=hypothèses!$AV$6,G1384=hypothèses!$AN$1),IF(E1384&lt;=hypothèses!$AT$6,hypothèses!$AW$6,IF(E1384&gt;=hypothèses!$AU$6,hypothèses!$AX$6,E1384*hypothèses!$AY$6)),IF(AND(A1384=hypothèses!$AV$8,G1384=hypothèses!$AO$1),IF(E1384&lt;=hypothèses!$AT$8,hypothèses!$AW$8,IF(E1384&gt;=hypothèses!$AU$8,hypothèses!$AX$8,E1384*hypothèses!$AY$8)),IF(AND(A1384=hypothèses!$AV$9,G1384=hypothèses!$AO$1),IF(E1384&lt;=hypothèses!$AT$9,hypothèses!$AW$9,IF(E1384&gt;=hypothèses!$AU$9,hypothèses!$AX$9,E1384*hypothèses!$AY$9)),IF(AND(A1384=hypothèses!$AV$11,G1384=hypothèses!$AP$1),IF(E1384&lt;=hypothèses!$AT$11,hypothèses!$AW$11,IF(E1384&gt;=hypothèses!$AU$11,hypothèses!$AX$11,E1384*hypothèses!$AY$11)),IF(AND(A1384=hypothèses!$AV$12,G1384=hypothèses!$AP$1),IF(E1384&lt;=hypothèses!$AT$12,hypothèses!$AW$12,IF(E1384&gt;=hypothèses!$AU$12,hypothèses!$AX$12,E1384*hypothèses!$AY$12)),IF(AND(A1384=hypothèses!$AV$14,G1384=hypothèses!$AQ$1),IF(E1384&lt;=hypothèses!$AT$14,hypothèses!$AW$14,IF(E1384&gt;=hypothèses!$AU$14,hypothèses!$AX$14,E1384*hypothèses!$AY$14)),IF(AND(A1384=hypothèses!$AV$15,G1384=hypothèses!$AQ$1),IF(E1384&lt;=hypothèses!$AT$15,hypothèses!$AW$15,IF(E1384&gt;=hypothèses!$AU$15,hypothèses!$AX$15,E1384*hypothèses!$AY$15)),IF(AND(A1384=hypothèses!$AV$17,G1384=hypothèses!$AR$1),IF(E1384&lt;=hypothèses!$AT$17,hypothèses!$AW$17,IF(E1384&gt;=hypothèses!$AU$17,hypothèses!$AX$17,E1384*hypothèses!$AY$17)),IF(AND(A1384=hypothèses!$AV$18,G1384=hypothèses!$AR$1),IF(E1384&lt;=hypothèses!$AT$18,hypothèses!$AW$18,IF(E1384&gt;=hypothèses!$AU$18,hypothèses!$AX$18,E1384*hypothèses!$AY$18)),0))))))))))))))</f>
        <v>1166.9180666666668</v>
      </c>
      <c r="L1384" s="58"/>
    </row>
    <row r="1385" spans="1:12">
      <c r="A1385" t="s">
        <v>68</v>
      </c>
      <c r="B1385" s="59">
        <v>62291</v>
      </c>
      <c r="C1385">
        <v>25</v>
      </c>
      <c r="D1385">
        <v>2.5</v>
      </c>
      <c r="E1385" s="4">
        <f t="shared" si="21"/>
        <v>2076.3666666666668</v>
      </c>
      <c r="F1385" s="49">
        <f>IF($E1385&lt;=hypothèses!$AK$2,1,IF(AND($E1385&gt;hypothèses!$AJ$3,$E1385&lt;=hypothèses!$AK$3),2,IF(AND($E1385&gt;hypothèses!$AJ$4,$E1385&lt;=hypothèses!$AK$4),3,IF(AND($E1385&gt;hypothèses!$AJ$5,$E1385&lt;=hypothèses!$AK$5),4,IF(AND($E1385&gt;hypothèses!$AJ$6,$E1385&lt;=hypothèses!$AK$6),5,IF(AND($E1385&gt;hypothèses!$AJ$7,$E1385&lt;=hypothèses!$AK$7),6,IF(AND($E1385&gt;hypothèses!$AJ$8,$E1385&lt;=hypothèses!$AK$8),7,IF(AND($E1385&gt;hypothèses!$AJ$9,$E1385&lt;=hypothèses!$AK$9),8,IF(AND($E1385&gt;hypothèses!$AJ$10,$E1385&lt;=hypothèses!$AK$10),9,IF(AND($E1385&gt;hypothèses!$AJ$11,$E1385&lt;=hypothèses!$AK$11),10,""))))))))))</f>
        <v>9</v>
      </c>
      <c r="I1385">
        <v>0</v>
      </c>
      <c r="J1385" s="58" t="str" cm="1">
        <f t="array" ref="J13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85" s="58">
        <f>IF(G1385="Tarif Frais de dossier",30,IF(I1385&lt;0,0,IF(AND(A1385=hypothèses!$AV$2,G1385=hypothèses!$AM$1),IF(E1385&lt;=hypothèses!$AT$2,hypothèses!$AW$2,IF(E1385&gt;=hypothèses!$AU$2,hypothèses!$AX$2,E1385*hypothèses!$AY$2)),IF(AND(A1385=hypothèses!$AV$3,G1385=hypothèses!$AM$1),IF(E1385&lt;=hypothèses!$AT$3,hypothèses!$AW$3,IF(E1385&gt;=hypothèses!$AU$3,hypothèses!$AX$3,E1385*hypothèses!$AY$3)),IF(AND(A1385=hypothèses!$AV$5,G1385=hypothèses!$AN$1),IF(E1385&lt;=hypothèses!$AT$5,hypothèses!$AW$5,IF(E1385&gt;=hypothèses!$AU$5,hypothèses!$AX$5,E1385*hypothèses!$AY$5)),IF(AND(A1385=hypothèses!$AV$6,G1385=hypothèses!$AN$1),IF(E1385&lt;=hypothèses!$AT$6,hypothèses!$AW$6,IF(E1385&gt;=hypothèses!$AU$6,hypothèses!$AX$6,E1385*hypothèses!$AY$6)),IF(AND(A1385=hypothèses!$AV$8,G1385=hypothèses!$AO$1),IF(E1385&lt;=hypothèses!$AT$8,hypothèses!$AW$8,IF(E1385&gt;=hypothèses!$AU$8,hypothèses!$AX$8,E1385*hypothèses!$AY$8)),IF(AND(A1385=hypothèses!$AV$9,G1385=hypothèses!$AO$1),IF(E1385&lt;=hypothèses!$AT$9,hypothèses!$AW$9,IF(E1385&gt;=hypothèses!$AU$9,hypothèses!$AX$9,E1385*hypothèses!$AY$9)),IF(AND(A1385=hypothèses!$AV$11,G1385=hypothèses!$AP$1),IF(E1385&lt;=hypothèses!$AT$11,hypothèses!$AW$11,IF(E1385&gt;=hypothèses!$AU$11,hypothèses!$AX$11,E1385*hypothèses!$AY$11)),IF(AND(A1385=hypothèses!$AV$12,G1385=hypothèses!$AP$1),IF(E1385&lt;=hypothèses!$AT$12,hypothèses!$AW$12,IF(E1385&gt;=hypothèses!$AU$12,hypothèses!$AX$12,E1385*hypothèses!$AY$12)),IF(AND(A1385=hypothèses!$AV$14,G1385=hypothèses!$AQ$1),IF(E1385&lt;=hypothèses!$AT$14,hypothèses!$AW$14,IF(E1385&gt;=hypothèses!$AU$14,hypothèses!$AX$14,E1385*hypothèses!$AY$14)),IF(AND(A1385=hypothèses!$AV$15,G1385=hypothèses!$AQ$1),IF(E1385&lt;=hypothèses!$AT$15,hypothèses!$AW$15,IF(E1385&gt;=hypothèses!$AU$15,hypothèses!$AX$15,E1385*hypothèses!$AY$15)),IF(AND(A1385=hypothèses!$AV$17,G1385=hypothèses!$AR$1),IF(E1385&lt;=hypothèses!$AT$17,hypothèses!$AW$17,IF(E1385&gt;=hypothèses!$AU$17,hypothèses!$AX$17,E1385*hypothèses!$AY$17)),IF(AND(A1385=hypothèses!$AV$18,G1385=hypothèses!$AR$1),IF(E1385&lt;=hypothèses!$AT$18,hypothèses!$AW$18,IF(E1385&gt;=hypothèses!$AU$18,hypothèses!$AX$18,E1385*hypothèses!$AY$18)),0))))))))))))))</f>
        <v>0</v>
      </c>
      <c r="L1385" s="58"/>
    </row>
    <row r="1386" spans="1:12">
      <c r="A1386" t="s">
        <v>68</v>
      </c>
      <c r="B1386" s="59">
        <v>62291</v>
      </c>
      <c r="C1386">
        <v>25</v>
      </c>
      <c r="D1386">
        <v>2.5</v>
      </c>
      <c r="E1386" s="4">
        <f t="shared" si="21"/>
        <v>2076.3666666666668</v>
      </c>
      <c r="F1386" s="49">
        <f>IF($E1386&lt;=hypothèses!$AK$2,1,IF(AND($E1386&gt;hypothèses!$AJ$3,$E1386&lt;=hypothèses!$AK$3),2,IF(AND($E1386&gt;hypothèses!$AJ$4,$E1386&lt;=hypothèses!$AK$4),3,IF(AND($E1386&gt;hypothèses!$AJ$5,$E1386&lt;=hypothèses!$AK$5),4,IF(AND($E1386&gt;hypothèses!$AJ$6,$E1386&lt;=hypothèses!$AK$6),5,IF(AND($E1386&gt;hypothèses!$AJ$7,$E1386&lt;=hypothèses!$AK$7),6,IF(AND($E1386&gt;hypothèses!$AJ$8,$E1386&lt;=hypothèses!$AK$8),7,IF(AND($E1386&gt;hypothèses!$AJ$9,$E1386&lt;=hypothèses!$AK$9),8,IF(AND($E1386&gt;hypothèses!$AJ$10,$E1386&lt;=hypothèses!$AK$10),9,IF(AND($E1386&gt;hypothèses!$AJ$11,$E1386&lt;=hypothèses!$AK$11),10,""))))))))))</f>
        <v>9</v>
      </c>
      <c r="I1386">
        <v>0</v>
      </c>
      <c r="J1386" s="58" t="str" cm="1">
        <f t="array" ref="J13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86" s="58">
        <f>IF(G1386="Tarif Frais de dossier",30,IF(I1386&lt;0,0,IF(AND(A1386=hypothèses!$AV$2,G1386=hypothèses!$AM$1),IF(E1386&lt;=hypothèses!$AT$2,hypothèses!$AW$2,IF(E1386&gt;=hypothèses!$AU$2,hypothèses!$AX$2,E1386*hypothèses!$AY$2)),IF(AND(A1386=hypothèses!$AV$3,G1386=hypothèses!$AM$1),IF(E1386&lt;=hypothèses!$AT$3,hypothèses!$AW$3,IF(E1386&gt;=hypothèses!$AU$3,hypothèses!$AX$3,E1386*hypothèses!$AY$3)),IF(AND(A1386=hypothèses!$AV$5,G1386=hypothèses!$AN$1),IF(E1386&lt;=hypothèses!$AT$5,hypothèses!$AW$5,IF(E1386&gt;=hypothèses!$AU$5,hypothèses!$AX$5,E1386*hypothèses!$AY$5)),IF(AND(A1386=hypothèses!$AV$6,G1386=hypothèses!$AN$1),IF(E1386&lt;=hypothèses!$AT$6,hypothèses!$AW$6,IF(E1386&gt;=hypothèses!$AU$6,hypothèses!$AX$6,E1386*hypothèses!$AY$6)),IF(AND(A1386=hypothèses!$AV$8,G1386=hypothèses!$AO$1),IF(E1386&lt;=hypothèses!$AT$8,hypothèses!$AW$8,IF(E1386&gt;=hypothèses!$AU$8,hypothèses!$AX$8,E1386*hypothèses!$AY$8)),IF(AND(A1386=hypothèses!$AV$9,G1386=hypothèses!$AO$1),IF(E1386&lt;=hypothèses!$AT$9,hypothèses!$AW$9,IF(E1386&gt;=hypothèses!$AU$9,hypothèses!$AX$9,E1386*hypothèses!$AY$9)),IF(AND(A1386=hypothèses!$AV$11,G1386=hypothèses!$AP$1),IF(E1386&lt;=hypothèses!$AT$11,hypothèses!$AW$11,IF(E1386&gt;=hypothèses!$AU$11,hypothèses!$AX$11,E1386*hypothèses!$AY$11)),IF(AND(A1386=hypothèses!$AV$12,G1386=hypothèses!$AP$1),IF(E1386&lt;=hypothèses!$AT$12,hypothèses!$AW$12,IF(E1386&gt;=hypothèses!$AU$12,hypothèses!$AX$12,E1386*hypothèses!$AY$12)),IF(AND(A1386=hypothèses!$AV$14,G1386=hypothèses!$AQ$1),IF(E1386&lt;=hypothèses!$AT$14,hypothèses!$AW$14,IF(E1386&gt;=hypothèses!$AU$14,hypothèses!$AX$14,E1386*hypothèses!$AY$14)),IF(AND(A1386=hypothèses!$AV$15,G1386=hypothèses!$AQ$1),IF(E1386&lt;=hypothèses!$AT$15,hypothèses!$AW$15,IF(E1386&gt;=hypothèses!$AU$15,hypothèses!$AX$15,E1386*hypothèses!$AY$15)),IF(AND(A1386=hypothèses!$AV$17,G1386=hypothèses!$AR$1),IF(E1386&lt;=hypothèses!$AT$17,hypothèses!$AW$17,IF(E1386&gt;=hypothèses!$AU$17,hypothèses!$AX$17,E1386*hypothèses!$AY$17)),IF(AND(A1386=hypothèses!$AV$18,G1386=hypothèses!$AR$1),IF(E1386&lt;=hypothèses!$AT$18,hypothèses!$AW$18,IF(E1386&gt;=hypothèses!$AU$18,hypothèses!$AX$18,E1386*hypothèses!$AY$18)),0))))))))))))))</f>
        <v>0</v>
      </c>
      <c r="L1386" s="58"/>
    </row>
    <row r="1387" spans="1:12">
      <c r="A1387" t="s">
        <v>68</v>
      </c>
      <c r="B1387" s="59">
        <v>62291</v>
      </c>
      <c r="C1387">
        <v>25</v>
      </c>
      <c r="D1387">
        <v>2.5</v>
      </c>
      <c r="E1387" s="4">
        <f t="shared" si="21"/>
        <v>2076.3666666666668</v>
      </c>
      <c r="F1387" s="49">
        <f>IF($E1387&lt;=hypothèses!$AK$2,1,IF(AND($E1387&gt;hypothèses!$AJ$3,$E1387&lt;=hypothèses!$AK$3),2,IF(AND($E1387&gt;hypothèses!$AJ$4,$E1387&lt;=hypothèses!$AK$4),3,IF(AND($E1387&gt;hypothèses!$AJ$5,$E1387&lt;=hypothèses!$AK$5),4,IF(AND($E1387&gt;hypothèses!$AJ$6,$E1387&lt;=hypothèses!$AK$6),5,IF(AND($E1387&gt;hypothèses!$AJ$7,$E1387&lt;=hypothèses!$AK$7),6,IF(AND($E1387&gt;hypothèses!$AJ$8,$E1387&lt;=hypothèses!$AK$8),7,IF(AND($E1387&gt;hypothèses!$AJ$9,$E1387&lt;=hypothèses!$AK$9),8,IF(AND($E1387&gt;hypothèses!$AJ$10,$E1387&lt;=hypothèses!$AK$10),9,IF(AND($E1387&gt;hypothèses!$AJ$11,$E1387&lt;=hypothèses!$AK$11),10,""))))))))))</f>
        <v>9</v>
      </c>
      <c r="I1387">
        <v>0</v>
      </c>
      <c r="J1387" s="58" t="str" cm="1">
        <f t="array" ref="J13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87" s="58">
        <f>IF(G1387="Tarif Frais de dossier",30,IF(I1387&lt;0,0,IF(AND(A1387=hypothèses!$AV$2,G1387=hypothèses!$AM$1),IF(E1387&lt;=hypothèses!$AT$2,hypothèses!$AW$2,IF(E1387&gt;=hypothèses!$AU$2,hypothèses!$AX$2,E1387*hypothèses!$AY$2)),IF(AND(A1387=hypothèses!$AV$3,G1387=hypothèses!$AM$1),IF(E1387&lt;=hypothèses!$AT$3,hypothèses!$AW$3,IF(E1387&gt;=hypothèses!$AU$3,hypothèses!$AX$3,E1387*hypothèses!$AY$3)),IF(AND(A1387=hypothèses!$AV$5,G1387=hypothèses!$AN$1),IF(E1387&lt;=hypothèses!$AT$5,hypothèses!$AW$5,IF(E1387&gt;=hypothèses!$AU$5,hypothèses!$AX$5,E1387*hypothèses!$AY$5)),IF(AND(A1387=hypothèses!$AV$6,G1387=hypothèses!$AN$1),IF(E1387&lt;=hypothèses!$AT$6,hypothèses!$AW$6,IF(E1387&gt;=hypothèses!$AU$6,hypothèses!$AX$6,E1387*hypothèses!$AY$6)),IF(AND(A1387=hypothèses!$AV$8,G1387=hypothèses!$AO$1),IF(E1387&lt;=hypothèses!$AT$8,hypothèses!$AW$8,IF(E1387&gt;=hypothèses!$AU$8,hypothèses!$AX$8,E1387*hypothèses!$AY$8)),IF(AND(A1387=hypothèses!$AV$9,G1387=hypothèses!$AO$1),IF(E1387&lt;=hypothèses!$AT$9,hypothèses!$AW$9,IF(E1387&gt;=hypothèses!$AU$9,hypothèses!$AX$9,E1387*hypothèses!$AY$9)),IF(AND(A1387=hypothèses!$AV$11,G1387=hypothèses!$AP$1),IF(E1387&lt;=hypothèses!$AT$11,hypothèses!$AW$11,IF(E1387&gt;=hypothèses!$AU$11,hypothèses!$AX$11,E1387*hypothèses!$AY$11)),IF(AND(A1387=hypothèses!$AV$12,G1387=hypothèses!$AP$1),IF(E1387&lt;=hypothèses!$AT$12,hypothèses!$AW$12,IF(E1387&gt;=hypothèses!$AU$12,hypothèses!$AX$12,E1387*hypothèses!$AY$12)),IF(AND(A1387=hypothèses!$AV$14,G1387=hypothèses!$AQ$1),IF(E1387&lt;=hypothèses!$AT$14,hypothèses!$AW$14,IF(E1387&gt;=hypothèses!$AU$14,hypothèses!$AX$14,E1387*hypothèses!$AY$14)),IF(AND(A1387=hypothèses!$AV$15,G1387=hypothèses!$AQ$1),IF(E1387&lt;=hypothèses!$AT$15,hypothèses!$AW$15,IF(E1387&gt;=hypothèses!$AU$15,hypothèses!$AX$15,E1387*hypothèses!$AY$15)),IF(AND(A1387=hypothèses!$AV$17,G1387=hypothèses!$AR$1),IF(E1387&lt;=hypothèses!$AT$17,hypothèses!$AW$17,IF(E1387&gt;=hypothèses!$AU$17,hypothèses!$AX$17,E1387*hypothèses!$AY$17)),IF(AND(A1387=hypothèses!$AV$18,G1387=hypothèses!$AR$1),IF(E1387&lt;=hypothèses!$AT$18,hypothèses!$AW$18,IF(E1387&gt;=hypothèses!$AU$18,hypothèses!$AX$18,E1387*hypothèses!$AY$18)),0))))))))))))))</f>
        <v>0</v>
      </c>
      <c r="L1387" s="58"/>
    </row>
    <row r="1388" spans="1:12">
      <c r="A1388" t="s">
        <v>68</v>
      </c>
      <c r="B1388" s="59">
        <v>62291</v>
      </c>
      <c r="C1388">
        <v>25</v>
      </c>
      <c r="D1388">
        <v>2.5</v>
      </c>
      <c r="E1388" s="4">
        <f t="shared" si="21"/>
        <v>2076.3666666666668</v>
      </c>
      <c r="F1388" s="49">
        <f>IF($E1388&lt;=hypothèses!$AK$2,1,IF(AND($E1388&gt;hypothèses!$AJ$3,$E1388&lt;=hypothèses!$AK$3),2,IF(AND($E1388&gt;hypothèses!$AJ$4,$E1388&lt;=hypothèses!$AK$4),3,IF(AND($E1388&gt;hypothèses!$AJ$5,$E1388&lt;=hypothèses!$AK$5),4,IF(AND($E1388&gt;hypothèses!$AJ$6,$E1388&lt;=hypothèses!$AK$6),5,IF(AND($E1388&gt;hypothèses!$AJ$7,$E1388&lt;=hypothèses!$AK$7),6,IF(AND($E1388&gt;hypothèses!$AJ$8,$E1388&lt;=hypothèses!$AK$8),7,IF(AND($E1388&gt;hypothèses!$AJ$9,$E1388&lt;=hypothèses!$AK$9),8,IF(AND($E1388&gt;hypothèses!$AJ$10,$E1388&lt;=hypothèses!$AK$10),9,IF(AND($E1388&gt;hypothèses!$AJ$11,$E1388&lt;=hypothèses!$AK$11),10,""))))))))))</f>
        <v>9</v>
      </c>
      <c r="I1388">
        <v>0</v>
      </c>
      <c r="J1388" s="58" t="str" cm="1">
        <f t="array" ref="J13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88" s="58">
        <f>IF(G1388="Tarif Frais de dossier",30,IF(I1388&lt;0,0,IF(AND(A1388=hypothèses!$AV$2,G1388=hypothèses!$AM$1),IF(E1388&lt;=hypothèses!$AT$2,hypothèses!$AW$2,IF(E1388&gt;=hypothèses!$AU$2,hypothèses!$AX$2,E1388*hypothèses!$AY$2)),IF(AND(A1388=hypothèses!$AV$3,G1388=hypothèses!$AM$1),IF(E1388&lt;=hypothèses!$AT$3,hypothèses!$AW$3,IF(E1388&gt;=hypothèses!$AU$3,hypothèses!$AX$3,E1388*hypothèses!$AY$3)),IF(AND(A1388=hypothèses!$AV$5,G1388=hypothèses!$AN$1),IF(E1388&lt;=hypothèses!$AT$5,hypothèses!$AW$5,IF(E1388&gt;=hypothèses!$AU$5,hypothèses!$AX$5,E1388*hypothèses!$AY$5)),IF(AND(A1388=hypothèses!$AV$6,G1388=hypothèses!$AN$1),IF(E1388&lt;=hypothèses!$AT$6,hypothèses!$AW$6,IF(E1388&gt;=hypothèses!$AU$6,hypothèses!$AX$6,E1388*hypothèses!$AY$6)),IF(AND(A1388=hypothèses!$AV$8,G1388=hypothèses!$AO$1),IF(E1388&lt;=hypothèses!$AT$8,hypothèses!$AW$8,IF(E1388&gt;=hypothèses!$AU$8,hypothèses!$AX$8,E1388*hypothèses!$AY$8)),IF(AND(A1388=hypothèses!$AV$9,G1388=hypothèses!$AO$1),IF(E1388&lt;=hypothèses!$AT$9,hypothèses!$AW$9,IF(E1388&gt;=hypothèses!$AU$9,hypothèses!$AX$9,E1388*hypothèses!$AY$9)),IF(AND(A1388=hypothèses!$AV$11,G1388=hypothèses!$AP$1),IF(E1388&lt;=hypothèses!$AT$11,hypothèses!$AW$11,IF(E1388&gt;=hypothèses!$AU$11,hypothèses!$AX$11,E1388*hypothèses!$AY$11)),IF(AND(A1388=hypothèses!$AV$12,G1388=hypothèses!$AP$1),IF(E1388&lt;=hypothèses!$AT$12,hypothèses!$AW$12,IF(E1388&gt;=hypothèses!$AU$12,hypothèses!$AX$12,E1388*hypothèses!$AY$12)),IF(AND(A1388=hypothèses!$AV$14,G1388=hypothèses!$AQ$1),IF(E1388&lt;=hypothèses!$AT$14,hypothèses!$AW$14,IF(E1388&gt;=hypothèses!$AU$14,hypothèses!$AX$14,E1388*hypothèses!$AY$14)),IF(AND(A1388=hypothèses!$AV$15,G1388=hypothèses!$AQ$1),IF(E1388&lt;=hypothèses!$AT$15,hypothèses!$AW$15,IF(E1388&gt;=hypothèses!$AU$15,hypothèses!$AX$15,E1388*hypothèses!$AY$15)),IF(AND(A1388=hypothèses!$AV$17,G1388=hypothèses!$AR$1),IF(E1388&lt;=hypothèses!$AT$17,hypothèses!$AW$17,IF(E1388&gt;=hypothèses!$AU$17,hypothèses!$AX$17,E1388*hypothèses!$AY$17)),IF(AND(A1388=hypothèses!$AV$18,G1388=hypothèses!$AR$1),IF(E1388&lt;=hypothèses!$AT$18,hypothèses!$AW$18,IF(E1388&gt;=hypothèses!$AU$18,hypothèses!$AX$18,E1388*hypothèses!$AY$18)),0))))))))))))))</f>
        <v>0</v>
      </c>
      <c r="L1388" s="58"/>
    </row>
    <row r="1389" spans="1:12">
      <c r="A1389" t="s">
        <v>68</v>
      </c>
      <c r="B1389" s="59">
        <v>62291</v>
      </c>
      <c r="C1389">
        <v>25</v>
      </c>
      <c r="D1389">
        <v>2.5</v>
      </c>
      <c r="E1389" s="4">
        <f t="shared" si="21"/>
        <v>2076.3666666666668</v>
      </c>
      <c r="F1389" s="49">
        <f>IF($E1389&lt;=hypothèses!$AK$2,1,IF(AND($E1389&gt;hypothèses!$AJ$3,$E1389&lt;=hypothèses!$AK$3),2,IF(AND($E1389&gt;hypothèses!$AJ$4,$E1389&lt;=hypothèses!$AK$4),3,IF(AND($E1389&gt;hypothèses!$AJ$5,$E1389&lt;=hypothèses!$AK$5),4,IF(AND($E1389&gt;hypothèses!$AJ$6,$E1389&lt;=hypothèses!$AK$6),5,IF(AND($E1389&gt;hypothèses!$AJ$7,$E1389&lt;=hypothèses!$AK$7),6,IF(AND($E1389&gt;hypothèses!$AJ$8,$E1389&lt;=hypothèses!$AK$8),7,IF(AND($E1389&gt;hypothèses!$AJ$9,$E1389&lt;=hypothèses!$AK$9),8,IF(AND($E1389&gt;hypothèses!$AJ$10,$E1389&lt;=hypothèses!$AK$10),9,IF(AND($E1389&gt;hypothèses!$AJ$11,$E1389&lt;=hypothèses!$AK$11),10,""))))))))))</f>
        <v>9</v>
      </c>
      <c r="I1389">
        <v>0</v>
      </c>
      <c r="J1389" s="58" t="str" cm="1">
        <f t="array" ref="J13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89" s="58">
        <f>IF(G1389="Tarif Frais de dossier",30,IF(I1389&lt;0,0,IF(AND(A1389=hypothèses!$AV$2,G1389=hypothèses!$AM$1),IF(E1389&lt;=hypothèses!$AT$2,hypothèses!$AW$2,IF(E1389&gt;=hypothèses!$AU$2,hypothèses!$AX$2,E1389*hypothèses!$AY$2)),IF(AND(A1389=hypothèses!$AV$3,G1389=hypothèses!$AM$1),IF(E1389&lt;=hypothèses!$AT$3,hypothèses!$AW$3,IF(E1389&gt;=hypothèses!$AU$3,hypothèses!$AX$3,E1389*hypothèses!$AY$3)),IF(AND(A1389=hypothèses!$AV$5,G1389=hypothèses!$AN$1),IF(E1389&lt;=hypothèses!$AT$5,hypothèses!$AW$5,IF(E1389&gt;=hypothèses!$AU$5,hypothèses!$AX$5,E1389*hypothèses!$AY$5)),IF(AND(A1389=hypothèses!$AV$6,G1389=hypothèses!$AN$1),IF(E1389&lt;=hypothèses!$AT$6,hypothèses!$AW$6,IF(E1389&gt;=hypothèses!$AU$6,hypothèses!$AX$6,E1389*hypothèses!$AY$6)),IF(AND(A1389=hypothèses!$AV$8,G1389=hypothèses!$AO$1),IF(E1389&lt;=hypothèses!$AT$8,hypothèses!$AW$8,IF(E1389&gt;=hypothèses!$AU$8,hypothèses!$AX$8,E1389*hypothèses!$AY$8)),IF(AND(A1389=hypothèses!$AV$9,G1389=hypothèses!$AO$1),IF(E1389&lt;=hypothèses!$AT$9,hypothèses!$AW$9,IF(E1389&gt;=hypothèses!$AU$9,hypothèses!$AX$9,E1389*hypothèses!$AY$9)),IF(AND(A1389=hypothèses!$AV$11,G1389=hypothèses!$AP$1),IF(E1389&lt;=hypothèses!$AT$11,hypothèses!$AW$11,IF(E1389&gt;=hypothèses!$AU$11,hypothèses!$AX$11,E1389*hypothèses!$AY$11)),IF(AND(A1389=hypothèses!$AV$12,G1389=hypothèses!$AP$1),IF(E1389&lt;=hypothèses!$AT$12,hypothèses!$AW$12,IF(E1389&gt;=hypothèses!$AU$12,hypothèses!$AX$12,E1389*hypothèses!$AY$12)),IF(AND(A1389=hypothèses!$AV$14,G1389=hypothèses!$AQ$1),IF(E1389&lt;=hypothèses!$AT$14,hypothèses!$AW$14,IF(E1389&gt;=hypothèses!$AU$14,hypothèses!$AX$14,E1389*hypothèses!$AY$14)),IF(AND(A1389=hypothèses!$AV$15,G1389=hypothèses!$AQ$1),IF(E1389&lt;=hypothèses!$AT$15,hypothèses!$AW$15,IF(E1389&gt;=hypothèses!$AU$15,hypothèses!$AX$15,E1389*hypothèses!$AY$15)),IF(AND(A1389=hypothèses!$AV$17,G1389=hypothèses!$AR$1),IF(E1389&lt;=hypothèses!$AT$17,hypothèses!$AW$17,IF(E1389&gt;=hypothèses!$AU$17,hypothèses!$AX$17,E1389*hypothèses!$AY$17)),IF(AND(A1389=hypothèses!$AV$18,G1389=hypothèses!$AR$1),IF(E1389&lt;=hypothèses!$AT$18,hypothèses!$AW$18,IF(E1389&gt;=hypothèses!$AU$18,hypothèses!$AX$18,E1389*hypothèses!$AY$18)),0))))))))))))))</f>
        <v>0</v>
      </c>
      <c r="L1389" s="58"/>
    </row>
    <row r="1390" spans="1:12">
      <c r="A1390" t="s">
        <v>68</v>
      </c>
      <c r="B1390" s="59">
        <v>62291</v>
      </c>
      <c r="C1390">
        <v>25</v>
      </c>
      <c r="D1390">
        <v>2.5</v>
      </c>
      <c r="E1390" s="4">
        <f t="shared" si="21"/>
        <v>2076.3666666666668</v>
      </c>
      <c r="F1390" s="49">
        <f>IF($E1390&lt;=hypothèses!$AK$2,1,IF(AND($E1390&gt;hypothèses!$AJ$3,$E1390&lt;=hypothèses!$AK$3),2,IF(AND($E1390&gt;hypothèses!$AJ$4,$E1390&lt;=hypothèses!$AK$4),3,IF(AND($E1390&gt;hypothèses!$AJ$5,$E1390&lt;=hypothèses!$AK$5),4,IF(AND($E1390&gt;hypothèses!$AJ$6,$E1390&lt;=hypothèses!$AK$6),5,IF(AND($E1390&gt;hypothèses!$AJ$7,$E1390&lt;=hypothèses!$AK$7),6,IF(AND($E1390&gt;hypothèses!$AJ$8,$E1390&lt;=hypothèses!$AK$8),7,IF(AND($E1390&gt;hypothèses!$AJ$9,$E1390&lt;=hypothèses!$AK$9),8,IF(AND($E1390&gt;hypothèses!$AJ$10,$E1390&lt;=hypothèses!$AK$10),9,IF(AND($E1390&gt;hypothèses!$AJ$11,$E1390&lt;=hypothèses!$AK$11),10,""))))))))))</f>
        <v>9</v>
      </c>
      <c r="I1390">
        <v>0</v>
      </c>
      <c r="J1390" s="58" t="str" cm="1">
        <f t="array" ref="J13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90" s="58">
        <f>IF(G1390="Tarif Frais de dossier",30,IF(I1390&lt;0,0,IF(AND(A1390=hypothèses!$AV$2,G1390=hypothèses!$AM$1),IF(E1390&lt;=hypothèses!$AT$2,hypothèses!$AW$2,IF(E1390&gt;=hypothèses!$AU$2,hypothèses!$AX$2,E1390*hypothèses!$AY$2)),IF(AND(A1390=hypothèses!$AV$3,G1390=hypothèses!$AM$1),IF(E1390&lt;=hypothèses!$AT$3,hypothèses!$AW$3,IF(E1390&gt;=hypothèses!$AU$3,hypothèses!$AX$3,E1390*hypothèses!$AY$3)),IF(AND(A1390=hypothèses!$AV$5,G1390=hypothèses!$AN$1),IF(E1390&lt;=hypothèses!$AT$5,hypothèses!$AW$5,IF(E1390&gt;=hypothèses!$AU$5,hypothèses!$AX$5,E1390*hypothèses!$AY$5)),IF(AND(A1390=hypothèses!$AV$6,G1390=hypothèses!$AN$1),IF(E1390&lt;=hypothèses!$AT$6,hypothèses!$AW$6,IF(E1390&gt;=hypothèses!$AU$6,hypothèses!$AX$6,E1390*hypothèses!$AY$6)),IF(AND(A1390=hypothèses!$AV$8,G1390=hypothèses!$AO$1),IF(E1390&lt;=hypothèses!$AT$8,hypothèses!$AW$8,IF(E1390&gt;=hypothèses!$AU$8,hypothèses!$AX$8,E1390*hypothèses!$AY$8)),IF(AND(A1390=hypothèses!$AV$9,G1390=hypothèses!$AO$1),IF(E1390&lt;=hypothèses!$AT$9,hypothèses!$AW$9,IF(E1390&gt;=hypothèses!$AU$9,hypothèses!$AX$9,E1390*hypothèses!$AY$9)),IF(AND(A1390=hypothèses!$AV$11,G1390=hypothèses!$AP$1),IF(E1390&lt;=hypothèses!$AT$11,hypothèses!$AW$11,IF(E1390&gt;=hypothèses!$AU$11,hypothèses!$AX$11,E1390*hypothèses!$AY$11)),IF(AND(A1390=hypothèses!$AV$12,G1390=hypothèses!$AP$1),IF(E1390&lt;=hypothèses!$AT$12,hypothèses!$AW$12,IF(E1390&gt;=hypothèses!$AU$12,hypothèses!$AX$12,E1390*hypothèses!$AY$12)),IF(AND(A1390=hypothèses!$AV$14,G1390=hypothèses!$AQ$1),IF(E1390&lt;=hypothèses!$AT$14,hypothèses!$AW$14,IF(E1390&gt;=hypothèses!$AU$14,hypothèses!$AX$14,E1390*hypothèses!$AY$14)),IF(AND(A1390=hypothèses!$AV$15,G1390=hypothèses!$AQ$1),IF(E1390&lt;=hypothèses!$AT$15,hypothèses!$AW$15,IF(E1390&gt;=hypothèses!$AU$15,hypothèses!$AX$15,E1390*hypothèses!$AY$15)),IF(AND(A1390=hypothèses!$AV$17,G1390=hypothèses!$AR$1),IF(E1390&lt;=hypothèses!$AT$17,hypothèses!$AW$17,IF(E1390&gt;=hypothèses!$AU$17,hypothèses!$AX$17,E1390*hypothèses!$AY$17)),IF(AND(A1390=hypothèses!$AV$18,G1390=hypothèses!$AR$1),IF(E1390&lt;=hypothèses!$AT$18,hypothèses!$AW$18,IF(E1390&gt;=hypothèses!$AU$18,hypothèses!$AX$18,E1390*hypothèses!$AY$18)),0))))))))))))))</f>
        <v>0</v>
      </c>
      <c r="L1390" s="58"/>
    </row>
    <row r="1391" spans="1:12">
      <c r="A1391" t="s">
        <v>68</v>
      </c>
      <c r="B1391" s="59">
        <v>62291</v>
      </c>
      <c r="C1391">
        <v>25</v>
      </c>
      <c r="D1391">
        <v>2.5</v>
      </c>
      <c r="E1391" s="4">
        <f t="shared" si="21"/>
        <v>2076.3666666666668</v>
      </c>
      <c r="F1391" s="49">
        <f>IF($E1391&lt;=hypothèses!$AK$2,1,IF(AND($E1391&gt;hypothèses!$AJ$3,$E1391&lt;=hypothèses!$AK$3),2,IF(AND($E1391&gt;hypothèses!$AJ$4,$E1391&lt;=hypothèses!$AK$4),3,IF(AND($E1391&gt;hypothèses!$AJ$5,$E1391&lt;=hypothèses!$AK$5),4,IF(AND($E1391&gt;hypothèses!$AJ$6,$E1391&lt;=hypothèses!$AK$6),5,IF(AND($E1391&gt;hypothèses!$AJ$7,$E1391&lt;=hypothèses!$AK$7),6,IF(AND($E1391&gt;hypothèses!$AJ$8,$E1391&lt;=hypothèses!$AK$8),7,IF(AND($E1391&gt;hypothèses!$AJ$9,$E1391&lt;=hypothèses!$AK$9),8,IF(AND($E1391&gt;hypothèses!$AJ$10,$E1391&lt;=hypothèses!$AK$10),9,IF(AND($E1391&gt;hypothèses!$AJ$11,$E1391&lt;=hypothèses!$AK$11),10,""))))))))))</f>
        <v>9</v>
      </c>
      <c r="I1391">
        <v>0</v>
      </c>
      <c r="J1391" s="58" t="str" cm="1">
        <f t="array" ref="J13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391" s="58">
        <f>IF(G1391="Tarif Frais de dossier",30,IF(I1391&lt;0,0,IF(AND(A1391=hypothèses!$AV$2,G1391=hypothèses!$AM$1),IF(E1391&lt;=hypothèses!$AT$2,hypothèses!$AW$2,IF(E1391&gt;=hypothèses!$AU$2,hypothèses!$AX$2,E1391*hypothèses!$AY$2)),IF(AND(A1391=hypothèses!$AV$3,G1391=hypothèses!$AM$1),IF(E1391&lt;=hypothèses!$AT$3,hypothèses!$AW$3,IF(E1391&gt;=hypothèses!$AU$3,hypothèses!$AX$3,E1391*hypothèses!$AY$3)),IF(AND(A1391=hypothèses!$AV$5,G1391=hypothèses!$AN$1),IF(E1391&lt;=hypothèses!$AT$5,hypothèses!$AW$5,IF(E1391&gt;=hypothèses!$AU$5,hypothèses!$AX$5,E1391*hypothèses!$AY$5)),IF(AND(A1391=hypothèses!$AV$6,G1391=hypothèses!$AN$1),IF(E1391&lt;=hypothèses!$AT$6,hypothèses!$AW$6,IF(E1391&gt;=hypothèses!$AU$6,hypothèses!$AX$6,E1391*hypothèses!$AY$6)),IF(AND(A1391=hypothèses!$AV$8,G1391=hypothèses!$AO$1),IF(E1391&lt;=hypothèses!$AT$8,hypothèses!$AW$8,IF(E1391&gt;=hypothèses!$AU$8,hypothèses!$AX$8,E1391*hypothèses!$AY$8)),IF(AND(A1391=hypothèses!$AV$9,G1391=hypothèses!$AO$1),IF(E1391&lt;=hypothèses!$AT$9,hypothèses!$AW$9,IF(E1391&gt;=hypothèses!$AU$9,hypothèses!$AX$9,E1391*hypothèses!$AY$9)),IF(AND(A1391=hypothèses!$AV$11,G1391=hypothèses!$AP$1),IF(E1391&lt;=hypothèses!$AT$11,hypothèses!$AW$11,IF(E1391&gt;=hypothèses!$AU$11,hypothèses!$AX$11,E1391*hypothèses!$AY$11)),IF(AND(A1391=hypothèses!$AV$12,G1391=hypothèses!$AP$1),IF(E1391&lt;=hypothèses!$AT$12,hypothèses!$AW$12,IF(E1391&gt;=hypothèses!$AU$12,hypothèses!$AX$12,E1391*hypothèses!$AY$12)),IF(AND(A1391=hypothèses!$AV$14,G1391=hypothèses!$AQ$1),IF(E1391&lt;=hypothèses!$AT$14,hypothèses!$AW$14,IF(E1391&gt;=hypothèses!$AU$14,hypothèses!$AX$14,E1391*hypothèses!$AY$14)),IF(AND(A1391=hypothèses!$AV$15,G1391=hypothèses!$AQ$1),IF(E1391&lt;=hypothèses!$AT$15,hypothèses!$AW$15,IF(E1391&gt;=hypothèses!$AU$15,hypothèses!$AX$15,E1391*hypothèses!$AY$15)),IF(AND(A1391=hypothèses!$AV$17,G1391=hypothèses!$AR$1),IF(E1391&lt;=hypothèses!$AT$17,hypothèses!$AW$17,IF(E1391&gt;=hypothèses!$AU$17,hypothèses!$AX$17,E1391*hypothèses!$AY$17)),IF(AND(A1391=hypothèses!$AV$18,G1391=hypothèses!$AR$1),IF(E1391&lt;=hypothèses!$AT$18,hypothèses!$AW$18,IF(E1391&gt;=hypothèses!$AU$18,hypothèses!$AX$18,E1391*hypothèses!$AY$18)),0))))))))))))))</f>
        <v>0</v>
      </c>
      <c r="L1391" s="58"/>
    </row>
    <row r="1392" spans="1:12">
      <c r="A1392" t="s">
        <v>68</v>
      </c>
      <c r="B1392" s="59">
        <v>638</v>
      </c>
      <c r="C1392">
        <v>1</v>
      </c>
      <c r="D1392">
        <v>1</v>
      </c>
      <c r="E1392" s="4">
        <f t="shared" si="21"/>
        <v>53.166666666666664</v>
      </c>
      <c r="F1392" s="49">
        <f>IF($E1392&lt;=hypothèses!$AK$2,1,IF(AND($E1392&gt;hypothèses!$AJ$3,$E1392&lt;=hypothèses!$AK$3),2,IF(AND($E1392&gt;hypothèses!$AJ$4,$E1392&lt;=hypothèses!$AK$4),3,IF(AND($E1392&gt;hypothèses!$AJ$5,$E1392&lt;=hypothèses!$AK$5),4,IF(AND($E1392&gt;hypothèses!$AJ$6,$E1392&lt;=hypothèses!$AK$6),5,IF(AND($E1392&gt;hypothèses!$AJ$7,$E1392&lt;=hypothèses!$AK$7),6,IF(AND($E1392&gt;hypothèses!$AJ$8,$E1392&lt;=hypothèses!$AK$8),7,IF(AND($E1392&gt;hypothèses!$AJ$9,$E1392&lt;=hypothèses!$AK$9),8,IF(AND($E1392&gt;hypothèses!$AJ$10,$E1392&lt;=hypothèses!$AK$10),9,IF(AND($E1392&gt;hypothèses!$AJ$11,$E1392&lt;=hypothèses!$AK$11),10,""))))))))))</f>
        <v>1</v>
      </c>
      <c r="G1392" t="s">
        <v>14</v>
      </c>
      <c r="H1392">
        <v>1</v>
      </c>
      <c r="I1392">
        <v>30</v>
      </c>
      <c r="J1392" s="58" cm="1">
        <f t="array" ref="J13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392" s="58">
        <f>IF(G1392="Tarif Frais de dossier",30,IF(I1392&lt;0,0,IF(AND(A1392=hypothèses!$AV$2,G1392=hypothèses!$AM$1),IF(E1392&lt;=hypothèses!$AT$2,hypothèses!$AW$2,IF(E1392&gt;=hypothèses!$AU$2,hypothèses!$AX$2,E1392*hypothèses!$AY$2)),IF(AND(A1392=hypothèses!$AV$3,G1392=hypothèses!$AM$1),IF(E1392&lt;=hypothèses!$AT$3,hypothèses!$AW$3,IF(E1392&gt;=hypothèses!$AU$3,hypothèses!$AX$3,E1392*hypothèses!$AY$3)),IF(AND(A1392=hypothèses!$AV$5,G1392=hypothèses!$AN$1),IF(E1392&lt;=hypothèses!$AT$5,hypothèses!$AW$5,IF(E1392&gt;=hypothèses!$AU$5,hypothèses!$AX$5,E1392*hypothèses!$AY$5)),IF(AND(A1392=hypothèses!$AV$6,G1392=hypothèses!$AN$1),IF(E1392&lt;=hypothèses!$AT$6,hypothèses!$AW$6,IF(E1392&gt;=hypothèses!$AU$6,hypothèses!$AX$6,E1392*hypothèses!$AY$6)),IF(AND(A1392=hypothèses!$AV$8,G1392=hypothèses!$AO$1),IF(E1392&lt;=hypothèses!$AT$8,hypothèses!$AW$8,IF(E1392&gt;=hypothèses!$AU$8,hypothèses!$AX$8,E1392*hypothèses!$AY$8)),IF(AND(A1392=hypothèses!$AV$9,G1392=hypothèses!$AO$1),IF(E1392&lt;=hypothèses!$AT$9,hypothèses!$AW$9,IF(E1392&gt;=hypothèses!$AU$9,hypothèses!$AX$9,E1392*hypothèses!$AY$9)),IF(AND(A1392=hypothèses!$AV$11,G1392=hypothèses!$AP$1),IF(E1392&lt;=hypothèses!$AT$11,hypothèses!$AW$11,IF(E1392&gt;=hypothèses!$AU$11,hypothèses!$AX$11,E1392*hypothèses!$AY$11)),IF(AND(A1392=hypothèses!$AV$12,G1392=hypothèses!$AP$1),IF(E1392&lt;=hypothèses!$AT$12,hypothèses!$AW$12,IF(E1392&gt;=hypothèses!$AU$12,hypothèses!$AX$12,E1392*hypothèses!$AY$12)),IF(AND(A1392=hypothèses!$AV$14,G1392=hypothèses!$AQ$1),IF(E1392&lt;=hypothèses!$AT$14,hypothèses!$AW$14,IF(E1392&gt;=hypothèses!$AU$14,hypothèses!$AX$14,E1392*hypothèses!$AY$14)),IF(AND(A1392=hypothèses!$AV$15,G1392=hypothèses!$AQ$1),IF(E1392&lt;=hypothèses!$AT$15,hypothèses!$AW$15,IF(E1392&gt;=hypothèses!$AU$15,hypothèses!$AX$15,E1392*hypothèses!$AY$15)),IF(AND(A1392=hypothèses!$AV$17,G1392=hypothèses!$AR$1),IF(E1392&lt;=hypothèses!$AT$17,hypothèses!$AW$17,IF(E1392&gt;=hypothèses!$AU$17,hypothèses!$AX$17,E1392*hypothèses!$AY$17)),IF(AND(A1392=hypothèses!$AV$18,G1392=hypothèses!$AR$1),IF(E1392&lt;=hypothèses!$AT$18,hypothèses!$AW$18,IF(E1392&gt;=hypothèses!$AU$18,hypothèses!$AX$18,E1392*hypothèses!$AY$18)),0))))))))))))))</f>
        <v>30</v>
      </c>
      <c r="L1392" s="58"/>
    </row>
    <row r="1393" spans="1:12">
      <c r="A1393" t="s">
        <v>68</v>
      </c>
      <c r="B1393" s="59">
        <v>638</v>
      </c>
      <c r="C1393">
        <v>1</v>
      </c>
      <c r="D1393">
        <v>1</v>
      </c>
      <c r="E1393" s="4">
        <f t="shared" si="21"/>
        <v>53.166666666666664</v>
      </c>
      <c r="F1393" s="49">
        <f>IF($E1393&lt;=hypothèses!$AK$2,1,IF(AND($E1393&gt;hypothèses!$AJ$3,$E1393&lt;=hypothèses!$AK$3),2,IF(AND($E1393&gt;hypothèses!$AJ$4,$E1393&lt;=hypothèses!$AK$4),3,IF(AND($E1393&gt;hypothèses!$AJ$5,$E1393&lt;=hypothèses!$AK$5),4,IF(AND($E1393&gt;hypothèses!$AJ$6,$E1393&lt;=hypothèses!$AK$6),5,IF(AND($E1393&gt;hypothèses!$AJ$7,$E1393&lt;=hypothèses!$AK$7),6,IF(AND($E1393&gt;hypothèses!$AJ$8,$E1393&lt;=hypothèses!$AK$8),7,IF(AND($E1393&gt;hypothèses!$AJ$9,$E1393&lt;=hypothèses!$AK$9),8,IF(AND($E1393&gt;hypothèses!$AJ$10,$E1393&lt;=hypothèses!$AK$10),9,IF(AND($E1393&gt;hypothèses!$AJ$11,$E1393&lt;=hypothèses!$AK$11),10,""))))))))))</f>
        <v>1</v>
      </c>
      <c r="G1393" t="s">
        <v>17</v>
      </c>
      <c r="H1393">
        <v>1.1000000000000001</v>
      </c>
      <c r="I1393">
        <v>72.599999999999994</v>
      </c>
      <c r="J1393" s="58" cm="1">
        <f t="array" ref="J13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393" s="58">
        <f>IF(G1393="Tarif Frais de dossier",30,IF(I1393&lt;0,0,IF(AND(A1393=hypothèses!$AV$2,G1393=hypothèses!$AM$1),IF(E1393&lt;=hypothèses!$AT$2,hypothèses!$AW$2,IF(E1393&gt;=hypothèses!$AU$2,hypothèses!$AX$2,E1393*hypothèses!$AY$2)),IF(AND(A1393=hypothèses!$AV$3,G1393=hypothèses!$AM$1),IF(E1393&lt;=hypothèses!$AT$3,hypothèses!$AW$3,IF(E1393&gt;=hypothèses!$AU$3,hypothèses!$AX$3,E1393*hypothèses!$AY$3)),IF(AND(A1393=hypothèses!$AV$5,G1393=hypothèses!$AN$1),IF(E1393&lt;=hypothèses!$AT$5,hypothèses!$AW$5,IF(E1393&gt;=hypothèses!$AU$5,hypothèses!$AX$5,E1393*hypothèses!$AY$5)),IF(AND(A1393=hypothèses!$AV$6,G1393=hypothèses!$AN$1),IF(E1393&lt;=hypothèses!$AT$6,hypothèses!$AW$6,IF(E1393&gt;=hypothèses!$AU$6,hypothèses!$AX$6,E1393*hypothèses!$AY$6)),IF(AND(A1393=hypothèses!$AV$8,G1393=hypothèses!$AO$1),IF(E1393&lt;=hypothèses!$AT$8,hypothèses!$AW$8,IF(E1393&gt;=hypothèses!$AU$8,hypothèses!$AX$8,E1393*hypothèses!$AY$8)),IF(AND(A1393=hypothèses!$AV$9,G1393=hypothèses!$AO$1),IF(E1393&lt;=hypothèses!$AT$9,hypothèses!$AW$9,IF(E1393&gt;=hypothèses!$AU$9,hypothèses!$AX$9,E1393*hypothèses!$AY$9)),IF(AND(A1393=hypothèses!$AV$11,G1393=hypothèses!$AP$1),IF(E1393&lt;=hypothèses!$AT$11,hypothèses!$AW$11,IF(E1393&gt;=hypothèses!$AU$11,hypothèses!$AX$11,E1393*hypothèses!$AY$11)),IF(AND(A1393=hypothèses!$AV$12,G1393=hypothèses!$AP$1),IF(E1393&lt;=hypothèses!$AT$12,hypothèses!$AW$12,IF(E1393&gt;=hypothèses!$AU$12,hypothèses!$AX$12,E1393*hypothèses!$AY$12)),IF(AND(A1393=hypothèses!$AV$14,G1393=hypothèses!$AQ$1),IF(E1393&lt;=hypothèses!$AT$14,hypothèses!$AW$14,IF(E1393&gt;=hypothèses!$AU$14,hypothèses!$AX$14,E1393*hypothèses!$AY$14)),IF(AND(A1393=hypothèses!$AV$15,G1393=hypothèses!$AQ$1),IF(E1393&lt;=hypothèses!$AT$15,hypothèses!$AW$15,IF(E1393&gt;=hypothèses!$AU$15,hypothèses!$AX$15,E1393*hypothèses!$AY$15)),IF(AND(A1393=hypothèses!$AV$17,G1393=hypothèses!$AR$1),IF(E1393&lt;=hypothèses!$AT$17,hypothèses!$AW$17,IF(E1393&gt;=hypothèses!$AU$17,hypothèses!$AX$17,E1393*hypothèses!$AY$17)),IF(AND(A1393=hypothèses!$AV$18,G1393=hypothèses!$AR$1),IF(E1393&lt;=hypothèses!$AT$18,hypothèses!$AW$18,IF(E1393&gt;=hypothèses!$AU$18,hypothèses!$AX$18,E1393*hypothèses!$AY$18)),0))))))))))))))</f>
        <v>66</v>
      </c>
      <c r="L1393" s="58"/>
    </row>
    <row r="1394" spans="1:12">
      <c r="A1394" t="s">
        <v>70</v>
      </c>
      <c r="B1394" s="59">
        <v>25008</v>
      </c>
      <c r="C1394">
        <v>11</v>
      </c>
      <c r="D1394">
        <v>1.5</v>
      </c>
      <c r="E1394" s="4">
        <f t="shared" si="21"/>
        <v>1389.3333333333333</v>
      </c>
      <c r="F1394" s="49">
        <f>IF($E1394&lt;=hypothèses!$AK$2,1,IF(AND($E1394&gt;hypothèses!$AJ$3,$E1394&lt;=hypothèses!$AK$3),2,IF(AND($E1394&gt;hypothèses!$AJ$4,$E1394&lt;=hypothèses!$AK$4),3,IF(AND($E1394&gt;hypothèses!$AJ$5,$E1394&lt;=hypothèses!$AK$5),4,IF(AND($E1394&gt;hypothèses!$AJ$6,$E1394&lt;=hypothèses!$AK$6),5,IF(AND($E1394&gt;hypothèses!$AJ$7,$E1394&lt;=hypothèses!$AK$7),6,IF(AND($E1394&gt;hypothèses!$AJ$8,$E1394&lt;=hypothèses!$AK$8),7,IF(AND($E1394&gt;hypothèses!$AJ$9,$E1394&lt;=hypothèses!$AK$9),8,IF(AND($E1394&gt;hypothèses!$AJ$10,$E1394&lt;=hypothèses!$AK$10),9,IF(AND($E1394&gt;hypothèses!$AJ$11,$E1394&lt;=hypothèses!$AK$11),10,""))))))))))</f>
        <v>7</v>
      </c>
      <c r="G1394" t="s">
        <v>16</v>
      </c>
      <c r="H1394">
        <v>1</v>
      </c>
      <c r="I1394">
        <v>67</v>
      </c>
      <c r="J1394" s="58" cm="1">
        <f t="array" ref="J13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1394" s="58">
        <f>IF(G1394="Tarif Frais de dossier",30,IF(I1394&lt;0,0,IF(AND(A1394=hypothèses!$AV$2,G1394=hypothèses!$AM$1),IF(E1394&lt;=hypothèses!$AT$2,hypothèses!$AW$2,IF(E1394&gt;=hypothèses!$AU$2,hypothèses!$AX$2,E1394*hypothèses!$AY$2)),IF(AND(A1394=hypothèses!$AV$3,G1394=hypothèses!$AM$1),IF(E1394&lt;=hypothèses!$AT$3,hypothèses!$AW$3,IF(E1394&gt;=hypothèses!$AU$3,hypothèses!$AX$3,E1394*hypothèses!$AY$3)),IF(AND(A1394=hypothèses!$AV$5,G1394=hypothèses!$AN$1),IF(E1394&lt;=hypothèses!$AT$5,hypothèses!$AW$5,IF(E1394&gt;=hypothèses!$AU$5,hypothèses!$AX$5,E1394*hypothèses!$AY$5)),IF(AND(A1394=hypothèses!$AV$6,G1394=hypothèses!$AN$1),IF(E1394&lt;=hypothèses!$AT$6,hypothèses!$AW$6,IF(E1394&gt;=hypothèses!$AU$6,hypothèses!$AX$6,E1394*hypothèses!$AY$6)),IF(AND(A1394=hypothèses!$AV$8,G1394=hypothèses!$AO$1),IF(E1394&lt;=hypothèses!$AT$8,hypothèses!$AW$8,IF(E1394&gt;=hypothèses!$AU$8,hypothèses!$AX$8,E1394*hypothèses!$AY$8)),IF(AND(A1394=hypothèses!$AV$9,G1394=hypothèses!$AO$1),IF(E1394&lt;=hypothèses!$AT$9,hypothèses!$AW$9,IF(E1394&gt;=hypothèses!$AU$9,hypothèses!$AX$9,E1394*hypothèses!$AY$9)),IF(AND(A1394=hypothèses!$AV$11,G1394=hypothèses!$AP$1),IF(E1394&lt;=hypothèses!$AT$11,hypothèses!$AW$11,IF(E1394&gt;=hypothèses!$AU$11,hypothèses!$AX$11,E1394*hypothèses!$AY$11)),IF(AND(A1394=hypothèses!$AV$12,G1394=hypothèses!$AP$1),IF(E1394&lt;=hypothèses!$AT$12,hypothèses!$AW$12,IF(E1394&gt;=hypothèses!$AU$12,hypothèses!$AX$12,E1394*hypothèses!$AY$12)),IF(AND(A1394=hypothèses!$AV$14,G1394=hypothèses!$AQ$1),IF(E1394&lt;=hypothèses!$AT$14,hypothèses!$AW$14,IF(E1394&gt;=hypothèses!$AU$14,hypothèses!$AX$14,E1394*hypothèses!$AY$14)),IF(AND(A1394=hypothèses!$AV$15,G1394=hypothèses!$AQ$1),IF(E1394&lt;=hypothèses!$AT$15,hypothèses!$AW$15,IF(E1394&gt;=hypothèses!$AU$15,hypothèses!$AX$15,E1394*hypothèses!$AY$15)),IF(AND(A1394=hypothèses!$AV$17,G1394=hypothèses!$AR$1),IF(E1394&lt;=hypothèses!$AT$17,hypothèses!$AW$17,IF(E1394&gt;=hypothèses!$AU$17,hypothèses!$AX$17,E1394*hypothèses!$AY$17)),IF(AND(A1394=hypothèses!$AV$18,G1394=hypothèses!$AR$1),IF(E1394&lt;=hypothèses!$AT$18,hypothèses!$AW$18,IF(E1394&gt;=hypothèses!$AU$18,hypothèses!$AX$18,E1394*hypothèses!$AY$18)),0))))))))))))))</f>
        <v>141.07076923076923</v>
      </c>
      <c r="L1394" s="58"/>
    </row>
    <row r="1395" spans="1:12">
      <c r="A1395" t="s">
        <v>70</v>
      </c>
      <c r="B1395" s="59">
        <v>16793</v>
      </c>
      <c r="C1395">
        <v>7</v>
      </c>
      <c r="D1395">
        <v>2</v>
      </c>
      <c r="E1395" s="4">
        <f t="shared" si="21"/>
        <v>699.70833333333337</v>
      </c>
      <c r="F1395" s="49">
        <f>IF($E1395&lt;=hypothèses!$AK$2,1,IF(AND($E1395&gt;hypothèses!$AJ$3,$E1395&lt;=hypothèses!$AK$3),2,IF(AND($E1395&gt;hypothèses!$AJ$4,$E1395&lt;=hypothèses!$AK$4),3,IF(AND($E1395&gt;hypothèses!$AJ$5,$E1395&lt;=hypothèses!$AK$5),4,IF(AND($E1395&gt;hypothèses!$AJ$6,$E1395&lt;=hypothèses!$AK$6),5,IF(AND($E1395&gt;hypothèses!$AJ$7,$E1395&lt;=hypothèses!$AK$7),6,IF(AND($E1395&gt;hypothèses!$AJ$8,$E1395&lt;=hypothèses!$AK$8),7,IF(AND($E1395&gt;hypothèses!$AJ$9,$E1395&lt;=hypothèses!$AK$9),8,IF(AND($E1395&gt;hypothèses!$AJ$10,$E1395&lt;=hypothèses!$AK$10),9,IF(AND($E1395&gt;hypothèses!$AJ$11,$E1395&lt;=hypothèses!$AK$11),10,""))))))))))</f>
        <v>4</v>
      </c>
      <c r="G1395" t="s">
        <v>17</v>
      </c>
      <c r="H1395">
        <v>1</v>
      </c>
      <c r="I1395">
        <v>66</v>
      </c>
      <c r="J1395" s="58" cm="1">
        <f t="array" ref="J13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207.99</v>
      </c>
      <c r="K1395" s="58">
        <f>IF(G1395="Tarif Frais de dossier",30,IF(I1395&lt;0,0,IF(AND(A1395=hypothèses!$AV$2,G1395=hypothèses!$AM$1),IF(E1395&lt;=hypothèses!$AT$2,hypothèses!$AW$2,IF(E1395&gt;=hypothèses!$AU$2,hypothèses!$AX$2,E1395*hypothèses!$AY$2)),IF(AND(A1395=hypothèses!$AV$3,G1395=hypothèses!$AM$1),IF(E1395&lt;=hypothèses!$AT$3,hypothèses!$AW$3,IF(E1395&gt;=hypothèses!$AU$3,hypothèses!$AX$3,E1395*hypothèses!$AY$3)),IF(AND(A1395=hypothèses!$AV$5,G1395=hypothèses!$AN$1),IF(E1395&lt;=hypothèses!$AT$5,hypothèses!$AW$5,IF(E1395&gt;=hypothèses!$AU$5,hypothèses!$AX$5,E1395*hypothèses!$AY$5)),IF(AND(A1395=hypothèses!$AV$6,G1395=hypothèses!$AN$1),IF(E1395&lt;=hypothèses!$AT$6,hypothèses!$AW$6,IF(E1395&gt;=hypothèses!$AU$6,hypothèses!$AX$6,E1395*hypothèses!$AY$6)),IF(AND(A1395=hypothèses!$AV$8,G1395=hypothèses!$AO$1),IF(E1395&lt;=hypothèses!$AT$8,hypothèses!$AW$8,IF(E1395&gt;=hypothèses!$AU$8,hypothèses!$AX$8,E1395*hypothèses!$AY$8)),IF(AND(A1395=hypothèses!$AV$9,G1395=hypothèses!$AO$1),IF(E1395&lt;=hypothèses!$AT$9,hypothèses!$AW$9,IF(E1395&gt;=hypothèses!$AU$9,hypothèses!$AX$9,E1395*hypothèses!$AY$9)),IF(AND(A1395=hypothèses!$AV$11,G1395=hypothèses!$AP$1),IF(E1395&lt;=hypothèses!$AT$11,hypothèses!$AW$11,IF(E1395&gt;=hypothèses!$AU$11,hypothèses!$AX$11,E1395*hypothèses!$AY$11)),IF(AND(A1395=hypothèses!$AV$12,G1395=hypothèses!$AP$1),IF(E1395&lt;=hypothèses!$AT$12,hypothèses!$AW$12,IF(E1395&gt;=hypothèses!$AU$12,hypothèses!$AX$12,E1395*hypothèses!$AY$12)),IF(AND(A1395=hypothèses!$AV$14,G1395=hypothèses!$AQ$1),IF(E1395&lt;=hypothèses!$AT$14,hypothèses!$AW$14,IF(E1395&gt;=hypothèses!$AU$14,hypothèses!$AX$14,E1395*hypothèses!$AY$14)),IF(AND(A1395=hypothèses!$AV$15,G1395=hypothèses!$AQ$1),IF(E1395&lt;=hypothèses!$AT$15,hypothèses!$AW$15,IF(E1395&gt;=hypothèses!$AU$15,hypothèses!$AX$15,E1395*hypothèses!$AY$15)),IF(AND(A1395=hypothèses!$AV$17,G1395=hypothèses!$AR$1),IF(E1395&lt;=hypothèses!$AT$17,hypothèses!$AW$17,IF(E1395&gt;=hypothèses!$AU$17,hypothèses!$AX$17,E1395*hypothèses!$AY$17)),IF(AND(A1395=hypothèses!$AV$18,G1395=hypothèses!$AR$1),IF(E1395&lt;=hypothèses!$AT$18,hypothèses!$AW$18,IF(E1395&gt;=hypothèses!$AU$18,hypothèses!$AX$18,E1395*hypothèses!$AY$18)),0))))))))))))))</f>
        <v>92.361500000000007</v>
      </c>
      <c r="L1395" s="58"/>
    </row>
    <row r="1396" spans="1:12">
      <c r="A1396" t="s">
        <v>70</v>
      </c>
      <c r="B1396" s="59">
        <v>16793</v>
      </c>
      <c r="C1396">
        <v>7</v>
      </c>
      <c r="D1396">
        <v>2</v>
      </c>
      <c r="E1396" s="4">
        <f t="shared" si="21"/>
        <v>699.70833333333337</v>
      </c>
      <c r="F1396" s="49">
        <f>IF($E1396&lt;=hypothèses!$AK$2,1,IF(AND($E1396&gt;hypothèses!$AJ$3,$E1396&lt;=hypothèses!$AK$3),2,IF(AND($E1396&gt;hypothèses!$AJ$4,$E1396&lt;=hypothèses!$AK$4),3,IF(AND($E1396&gt;hypothèses!$AJ$5,$E1396&lt;=hypothèses!$AK$5),4,IF(AND($E1396&gt;hypothèses!$AJ$6,$E1396&lt;=hypothèses!$AK$6),5,IF(AND($E1396&gt;hypothèses!$AJ$7,$E1396&lt;=hypothèses!$AK$7),6,IF(AND($E1396&gt;hypothèses!$AJ$8,$E1396&lt;=hypothèses!$AK$8),7,IF(AND($E1396&gt;hypothèses!$AJ$9,$E1396&lt;=hypothèses!$AK$9),8,IF(AND($E1396&gt;hypothèses!$AJ$10,$E1396&lt;=hypothèses!$AK$10),9,IF(AND($E1396&gt;hypothèses!$AJ$11,$E1396&lt;=hypothèses!$AK$11),10,""))))))))))</f>
        <v>4</v>
      </c>
      <c r="G1396" t="s">
        <v>15</v>
      </c>
      <c r="H1396">
        <v>1</v>
      </c>
      <c r="I1396">
        <v>-6.6</v>
      </c>
      <c r="J1396" s="58" cm="1">
        <f t="array" ref="J13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396" s="58">
        <f>IF(G1396="Tarif Frais de dossier",30,IF(I1396&lt;0,0,IF(AND(A1396=hypothèses!$AV$2,G1396=hypothèses!$AM$1),IF(E1396&lt;=hypothèses!$AT$2,hypothèses!$AW$2,IF(E1396&gt;=hypothèses!$AU$2,hypothèses!$AX$2,E1396*hypothèses!$AY$2)),IF(AND(A1396=hypothèses!$AV$3,G1396=hypothèses!$AM$1),IF(E1396&lt;=hypothèses!$AT$3,hypothèses!$AW$3,IF(E1396&gt;=hypothèses!$AU$3,hypothèses!$AX$3,E1396*hypothèses!$AY$3)),IF(AND(A1396=hypothèses!$AV$5,G1396=hypothèses!$AN$1),IF(E1396&lt;=hypothèses!$AT$5,hypothèses!$AW$5,IF(E1396&gt;=hypothèses!$AU$5,hypothèses!$AX$5,E1396*hypothèses!$AY$5)),IF(AND(A1396=hypothèses!$AV$6,G1396=hypothèses!$AN$1),IF(E1396&lt;=hypothèses!$AT$6,hypothèses!$AW$6,IF(E1396&gt;=hypothèses!$AU$6,hypothèses!$AX$6,E1396*hypothèses!$AY$6)),IF(AND(A1396=hypothèses!$AV$8,G1396=hypothèses!$AO$1),IF(E1396&lt;=hypothèses!$AT$8,hypothèses!$AW$8,IF(E1396&gt;=hypothèses!$AU$8,hypothèses!$AX$8,E1396*hypothèses!$AY$8)),IF(AND(A1396=hypothèses!$AV$9,G1396=hypothèses!$AO$1),IF(E1396&lt;=hypothèses!$AT$9,hypothèses!$AW$9,IF(E1396&gt;=hypothèses!$AU$9,hypothèses!$AX$9,E1396*hypothèses!$AY$9)),IF(AND(A1396=hypothèses!$AV$11,G1396=hypothèses!$AP$1),IF(E1396&lt;=hypothèses!$AT$11,hypothèses!$AW$11,IF(E1396&gt;=hypothèses!$AU$11,hypothèses!$AX$11,E1396*hypothèses!$AY$11)),IF(AND(A1396=hypothèses!$AV$12,G1396=hypothèses!$AP$1),IF(E1396&lt;=hypothèses!$AT$12,hypothèses!$AW$12,IF(E1396&gt;=hypothèses!$AU$12,hypothèses!$AX$12,E1396*hypothèses!$AY$12)),IF(AND(A1396=hypothèses!$AV$14,G1396=hypothèses!$AQ$1),IF(E1396&lt;=hypothèses!$AT$14,hypothèses!$AW$14,IF(E1396&gt;=hypothèses!$AU$14,hypothèses!$AX$14,E1396*hypothèses!$AY$14)),IF(AND(A1396=hypothèses!$AV$15,G1396=hypothèses!$AQ$1),IF(E1396&lt;=hypothèses!$AT$15,hypothèses!$AW$15,IF(E1396&gt;=hypothèses!$AU$15,hypothèses!$AX$15,E1396*hypothèses!$AY$15)),IF(AND(A1396=hypothèses!$AV$17,G1396=hypothèses!$AR$1),IF(E1396&lt;=hypothèses!$AT$17,hypothèses!$AW$17,IF(E1396&gt;=hypothèses!$AU$17,hypothèses!$AX$17,E1396*hypothèses!$AY$17)),IF(AND(A1396=hypothèses!$AV$18,G1396=hypothèses!$AR$1),IF(E1396&lt;=hypothèses!$AT$18,hypothèses!$AW$18,IF(E1396&gt;=hypothèses!$AU$18,hypothèses!$AX$18,E1396*hypothèses!$AY$18)),0))))))))))))))</f>
        <v>0</v>
      </c>
      <c r="L1396" s="58"/>
    </row>
    <row r="1397" spans="1:12">
      <c r="A1397" t="s">
        <v>70</v>
      </c>
      <c r="B1397" s="59">
        <v>16793</v>
      </c>
      <c r="C1397">
        <v>7</v>
      </c>
      <c r="D1397">
        <v>2</v>
      </c>
      <c r="E1397" s="4">
        <f t="shared" si="21"/>
        <v>699.70833333333337</v>
      </c>
      <c r="F1397" s="49">
        <f>IF($E1397&lt;=hypothèses!$AK$2,1,IF(AND($E1397&gt;hypothèses!$AJ$3,$E1397&lt;=hypothèses!$AK$3),2,IF(AND($E1397&gt;hypothèses!$AJ$4,$E1397&lt;=hypothèses!$AK$4),3,IF(AND($E1397&gt;hypothèses!$AJ$5,$E1397&lt;=hypothèses!$AK$5),4,IF(AND($E1397&gt;hypothèses!$AJ$6,$E1397&lt;=hypothèses!$AK$6),5,IF(AND($E1397&gt;hypothèses!$AJ$7,$E1397&lt;=hypothèses!$AK$7),6,IF(AND($E1397&gt;hypothèses!$AJ$8,$E1397&lt;=hypothèses!$AK$8),7,IF(AND($E1397&gt;hypothèses!$AJ$9,$E1397&lt;=hypothèses!$AK$9),8,IF(AND($E1397&gt;hypothèses!$AJ$10,$E1397&lt;=hypothèses!$AK$10),9,IF(AND($E1397&gt;hypothèses!$AJ$11,$E1397&lt;=hypothèses!$AK$11),10,""))))))))))</f>
        <v>4</v>
      </c>
      <c r="G1397" t="s">
        <v>13</v>
      </c>
      <c r="H1397">
        <v>1</v>
      </c>
      <c r="I1397">
        <v>122</v>
      </c>
      <c r="J1397" s="58" cm="1">
        <f t="array" ref="J13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1397" s="58">
        <f>IF(G1397="Tarif Frais de dossier",30,IF(I1397&lt;0,0,IF(AND(A1397=hypothèses!$AV$2,G1397=hypothèses!$AM$1),IF(E1397&lt;=hypothèses!$AT$2,hypothèses!$AW$2,IF(E1397&gt;=hypothèses!$AU$2,hypothèses!$AX$2,E1397*hypothèses!$AY$2)),IF(AND(A1397=hypothèses!$AV$3,G1397=hypothèses!$AM$1),IF(E1397&lt;=hypothèses!$AT$3,hypothèses!$AW$3,IF(E1397&gt;=hypothèses!$AU$3,hypothèses!$AX$3,E1397*hypothèses!$AY$3)),IF(AND(A1397=hypothèses!$AV$5,G1397=hypothèses!$AN$1),IF(E1397&lt;=hypothèses!$AT$5,hypothèses!$AW$5,IF(E1397&gt;=hypothèses!$AU$5,hypothèses!$AX$5,E1397*hypothèses!$AY$5)),IF(AND(A1397=hypothèses!$AV$6,G1397=hypothèses!$AN$1),IF(E1397&lt;=hypothèses!$AT$6,hypothèses!$AW$6,IF(E1397&gt;=hypothèses!$AU$6,hypothèses!$AX$6,E1397*hypothèses!$AY$6)),IF(AND(A1397=hypothèses!$AV$8,G1397=hypothèses!$AO$1),IF(E1397&lt;=hypothèses!$AT$8,hypothèses!$AW$8,IF(E1397&gt;=hypothèses!$AU$8,hypothèses!$AX$8,E1397*hypothèses!$AY$8)),IF(AND(A1397=hypothèses!$AV$9,G1397=hypothèses!$AO$1),IF(E1397&lt;=hypothèses!$AT$9,hypothèses!$AW$9,IF(E1397&gt;=hypothèses!$AU$9,hypothèses!$AX$9,E1397*hypothèses!$AY$9)),IF(AND(A1397=hypothèses!$AV$11,G1397=hypothèses!$AP$1),IF(E1397&lt;=hypothèses!$AT$11,hypothèses!$AW$11,IF(E1397&gt;=hypothèses!$AU$11,hypothèses!$AX$11,E1397*hypothèses!$AY$11)),IF(AND(A1397=hypothèses!$AV$12,G1397=hypothèses!$AP$1),IF(E1397&lt;=hypothèses!$AT$12,hypothèses!$AW$12,IF(E1397&gt;=hypothèses!$AU$12,hypothèses!$AX$12,E1397*hypothèses!$AY$12)),IF(AND(A1397=hypothèses!$AV$14,G1397=hypothèses!$AQ$1),IF(E1397&lt;=hypothèses!$AT$14,hypothèses!$AW$14,IF(E1397&gt;=hypothèses!$AU$14,hypothèses!$AX$14,E1397*hypothèses!$AY$14)),IF(AND(A1397=hypothèses!$AV$15,G1397=hypothèses!$AQ$1),IF(E1397&lt;=hypothèses!$AT$15,hypothèses!$AW$15,IF(E1397&gt;=hypothèses!$AU$15,hypothèses!$AX$15,E1397*hypothèses!$AY$15)),IF(AND(A1397=hypothèses!$AV$17,G1397=hypothèses!$AR$1),IF(E1397&lt;=hypothèses!$AT$17,hypothèses!$AW$17,IF(E1397&gt;=hypothèses!$AU$17,hypothèses!$AX$17,E1397*hypothèses!$AY$17)),IF(AND(A1397=hypothèses!$AV$18,G1397=hypothèses!$AR$1),IF(E1397&lt;=hypothèses!$AT$18,hypothèses!$AW$18,IF(E1397&gt;=hypothèses!$AU$18,hypothèses!$AX$18,E1397*hypothèses!$AY$18)),0))))))))))))))</f>
        <v>184.72300000000001</v>
      </c>
      <c r="L1397" s="58"/>
    </row>
    <row r="1398" spans="1:12">
      <c r="A1398" t="s">
        <v>70</v>
      </c>
      <c r="B1398" s="59">
        <v>16793</v>
      </c>
      <c r="C1398">
        <v>7</v>
      </c>
      <c r="D1398">
        <v>2</v>
      </c>
      <c r="E1398" s="4">
        <f t="shared" si="21"/>
        <v>699.70833333333337</v>
      </c>
      <c r="F1398" s="49">
        <f>IF($E1398&lt;=hypothèses!$AK$2,1,IF(AND($E1398&gt;hypothèses!$AJ$3,$E1398&lt;=hypothèses!$AK$3),2,IF(AND($E1398&gt;hypothèses!$AJ$4,$E1398&lt;=hypothèses!$AK$4),3,IF(AND($E1398&gt;hypothèses!$AJ$5,$E1398&lt;=hypothèses!$AK$5),4,IF(AND($E1398&gt;hypothèses!$AJ$6,$E1398&lt;=hypothèses!$AK$6),5,IF(AND($E1398&gt;hypothèses!$AJ$7,$E1398&lt;=hypothèses!$AK$7),6,IF(AND($E1398&gt;hypothèses!$AJ$8,$E1398&lt;=hypothèses!$AK$8),7,IF(AND($E1398&gt;hypothèses!$AJ$9,$E1398&lt;=hypothèses!$AK$9),8,IF(AND($E1398&gt;hypothèses!$AJ$10,$E1398&lt;=hypothèses!$AK$10),9,IF(AND($E1398&gt;hypothèses!$AJ$11,$E1398&lt;=hypothèses!$AK$11),10,""))))))))))</f>
        <v>4</v>
      </c>
      <c r="G1398" t="s">
        <v>15</v>
      </c>
      <c r="H1398">
        <v>1</v>
      </c>
      <c r="I1398">
        <v>-12.2</v>
      </c>
      <c r="J1398" s="58" cm="1">
        <f t="array" ref="J13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398" s="58">
        <f>IF(G1398="Tarif Frais de dossier",30,IF(I1398&lt;0,0,IF(AND(A1398=hypothèses!$AV$2,G1398=hypothèses!$AM$1),IF(E1398&lt;=hypothèses!$AT$2,hypothèses!$AW$2,IF(E1398&gt;=hypothèses!$AU$2,hypothèses!$AX$2,E1398*hypothèses!$AY$2)),IF(AND(A1398=hypothèses!$AV$3,G1398=hypothèses!$AM$1),IF(E1398&lt;=hypothèses!$AT$3,hypothèses!$AW$3,IF(E1398&gt;=hypothèses!$AU$3,hypothèses!$AX$3,E1398*hypothèses!$AY$3)),IF(AND(A1398=hypothèses!$AV$5,G1398=hypothèses!$AN$1),IF(E1398&lt;=hypothèses!$AT$5,hypothèses!$AW$5,IF(E1398&gt;=hypothèses!$AU$5,hypothèses!$AX$5,E1398*hypothèses!$AY$5)),IF(AND(A1398=hypothèses!$AV$6,G1398=hypothèses!$AN$1),IF(E1398&lt;=hypothèses!$AT$6,hypothèses!$AW$6,IF(E1398&gt;=hypothèses!$AU$6,hypothèses!$AX$6,E1398*hypothèses!$AY$6)),IF(AND(A1398=hypothèses!$AV$8,G1398=hypothèses!$AO$1),IF(E1398&lt;=hypothèses!$AT$8,hypothèses!$AW$8,IF(E1398&gt;=hypothèses!$AU$8,hypothèses!$AX$8,E1398*hypothèses!$AY$8)),IF(AND(A1398=hypothèses!$AV$9,G1398=hypothèses!$AO$1),IF(E1398&lt;=hypothèses!$AT$9,hypothèses!$AW$9,IF(E1398&gt;=hypothèses!$AU$9,hypothèses!$AX$9,E1398*hypothèses!$AY$9)),IF(AND(A1398=hypothèses!$AV$11,G1398=hypothèses!$AP$1),IF(E1398&lt;=hypothèses!$AT$11,hypothèses!$AW$11,IF(E1398&gt;=hypothèses!$AU$11,hypothèses!$AX$11,E1398*hypothèses!$AY$11)),IF(AND(A1398=hypothèses!$AV$12,G1398=hypothèses!$AP$1),IF(E1398&lt;=hypothèses!$AT$12,hypothèses!$AW$12,IF(E1398&gt;=hypothèses!$AU$12,hypothèses!$AX$12,E1398*hypothèses!$AY$12)),IF(AND(A1398=hypothèses!$AV$14,G1398=hypothèses!$AQ$1),IF(E1398&lt;=hypothèses!$AT$14,hypothèses!$AW$14,IF(E1398&gt;=hypothèses!$AU$14,hypothèses!$AX$14,E1398*hypothèses!$AY$14)),IF(AND(A1398=hypothèses!$AV$15,G1398=hypothèses!$AQ$1),IF(E1398&lt;=hypothèses!$AT$15,hypothèses!$AW$15,IF(E1398&gt;=hypothèses!$AU$15,hypothèses!$AX$15,E1398*hypothèses!$AY$15)),IF(AND(A1398=hypothèses!$AV$17,G1398=hypothèses!$AR$1),IF(E1398&lt;=hypothèses!$AT$17,hypothèses!$AW$17,IF(E1398&gt;=hypothèses!$AU$17,hypothèses!$AX$17,E1398*hypothèses!$AY$17)),IF(AND(A1398=hypothèses!$AV$18,G1398=hypothèses!$AR$1),IF(E1398&lt;=hypothèses!$AT$18,hypothèses!$AW$18,IF(E1398&gt;=hypothèses!$AU$18,hypothèses!$AX$18,E1398*hypothèses!$AY$18)),0))))))))))))))</f>
        <v>0</v>
      </c>
      <c r="L1398" s="58"/>
    </row>
    <row r="1399" spans="1:12">
      <c r="A1399" t="s">
        <v>70</v>
      </c>
      <c r="B1399" s="59">
        <v>61745</v>
      </c>
      <c r="C1399">
        <v>25</v>
      </c>
      <c r="D1399">
        <v>3</v>
      </c>
      <c r="E1399" s="4">
        <f t="shared" si="21"/>
        <v>1715.1388888888889</v>
      </c>
      <c r="F1399" s="49">
        <f>IF($E1399&lt;=hypothèses!$AK$2,1,IF(AND($E1399&gt;hypothèses!$AJ$3,$E1399&lt;=hypothèses!$AK$3),2,IF(AND($E1399&gt;hypothèses!$AJ$4,$E1399&lt;=hypothèses!$AK$4),3,IF(AND($E1399&gt;hypothèses!$AJ$5,$E1399&lt;=hypothèses!$AK$5),4,IF(AND($E1399&gt;hypothèses!$AJ$6,$E1399&lt;=hypothèses!$AK$6),5,IF(AND($E1399&gt;hypothèses!$AJ$7,$E1399&lt;=hypothèses!$AK$7),6,IF(AND($E1399&gt;hypothèses!$AJ$8,$E1399&lt;=hypothèses!$AK$8),7,IF(AND($E1399&gt;hypothèses!$AJ$9,$E1399&lt;=hypothèses!$AK$9),8,IF(AND($E1399&gt;hypothèses!$AJ$10,$E1399&lt;=hypothèses!$AK$10),9,IF(AND($E1399&gt;hypothèses!$AJ$11,$E1399&lt;=hypothèses!$AK$11),10,""))))))))))</f>
        <v>8</v>
      </c>
      <c r="G1399" t="s">
        <v>13</v>
      </c>
      <c r="H1399">
        <v>1</v>
      </c>
      <c r="I1399">
        <v>858</v>
      </c>
      <c r="J1399" s="58" cm="1">
        <f t="array" ref="J13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399" s="58">
        <f>IF(G1399="Tarif Frais de dossier",30,IF(I1399&lt;0,0,IF(AND(A1399=hypothèses!$AV$2,G1399=hypothèses!$AM$1),IF(E1399&lt;=hypothèses!$AT$2,hypothèses!$AW$2,IF(E1399&gt;=hypothèses!$AU$2,hypothèses!$AX$2,E1399*hypothèses!$AY$2)),IF(AND(A1399=hypothèses!$AV$3,G1399=hypothèses!$AM$1),IF(E1399&lt;=hypothèses!$AT$3,hypothèses!$AW$3,IF(E1399&gt;=hypothèses!$AU$3,hypothèses!$AX$3,E1399*hypothèses!$AY$3)),IF(AND(A1399=hypothèses!$AV$5,G1399=hypothèses!$AN$1),IF(E1399&lt;=hypothèses!$AT$5,hypothèses!$AW$5,IF(E1399&gt;=hypothèses!$AU$5,hypothèses!$AX$5,E1399*hypothèses!$AY$5)),IF(AND(A1399=hypothèses!$AV$6,G1399=hypothèses!$AN$1),IF(E1399&lt;=hypothèses!$AT$6,hypothèses!$AW$6,IF(E1399&gt;=hypothèses!$AU$6,hypothèses!$AX$6,E1399*hypothèses!$AY$6)),IF(AND(A1399=hypothèses!$AV$8,G1399=hypothèses!$AO$1),IF(E1399&lt;=hypothèses!$AT$8,hypothèses!$AW$8,IF(E1399&gt;=hypothèses!$AU$8,hypothèses!$AX$8,E1399*hypothèses!$AY$8)),IF(AND(A1399=hypothèses!$AV$9,G1399=hypothèses!$AO$1),IF(E1399&lt;=hypothèses!$AT$9,hypothèses!$AW$9,IF(E1399&gt;=hypothèses!$AU$9,hypothèses!$AX$9,E1399*hypothèses!$AY$9)),IF(AND(A1399=hypothèses!$AV$11,G1399=hypothèses!$AP$1),IF(E1399&lt;=hypothèses!$AT$11,hypothèses!$AW$11,IF(E1399&gt;=hypothèses!$AU$11,hypothèses!$AX$11,E1399*hypothèses!$AY$11)),IF(AND(A1399=hypothèses!$AV$12,G1399=hypothèses!$AP$1),IF(E1399&lt;=hypothèses!$AT$12,hypothèses!$AW$12,IF(E1399&gt;=hypothèses!$AU$12,hypothèses!$AX$12,E1399*hypothèses!$AY$12)),IF(AND(A1399=hypothèses!$AV$14,G1399=hypothèses!$AQ$1),IF(E1399&lt;=hypothèses!$AT$14,hypothèses!$AW$14,IF(E1399&gt;=hypothèses!$AU$14,hypothèses!$AX$14,E1399*hypothèses!$AY$14)),IF(AND(A1399=hypothèses!$AV$15,G1399=hypothèses!$AQ$1),IF(E1399&lt;=hypothèses!$AT$15,hypothèses!$AW$15,IF(E1399&gt;=hypothèses!$AU$15,hypothèses!$AX$15,E1399*hypothèses!$AY$15)),IF(AND(A1399=hypothèses!$AV$17,G1399=hypothèses!$AR$1),IF(E1399&lt;=hypothèses!$AT$17,hypothèses!$AW$17,IF(E1399&gt;=hypothèses!$AU$17,hypothèses!$AX$17,E1399*hypothèses!$AY$17)),IF(AND(A1399=hypothèses!$AV$18,G1399=hypothèses!$AR$1),IF(E1399&lt;=hypothèses!$AT$18,hypothèses!$AW$18,IF(E1399&gt;=hypothèses!$AU$18,hypothèses!$AX$18,E1399*hypothèses!$AY$18)),0))))))))))))))</f>
        <v>452.79666666666668</v>
      </c>
      <c r="L1399" s="58"/>
    </row>
    <row r="1400" spans="1:12">
      <c r="A1400" t="s">
        <v>70</v>
      </c>
      <c r="B1400" s="59">
        <v>61745</v>
      </c>
      <c r="C1400">
        <v>25</v>
      </c>
      <c r="D1400">
        <v>3</v>
      </c>
      <c r="E1400" s="4">
        <f t="shared" si="21"/>
        <v>1715.1388888888889</v>
      </c>
      <c r="F1400" s="49">
        <f>IF($E1400&lt;=hypothèses!$AK$2,1,IF(AND($E1400&gt;hypothèses!$AJ$3,$E1400&lt;=hypothèses!$AK$3),2,IF(AND($E1400&gt;hypothèses!$AJ$4,$E1400&lt;=hypothèses!$AK$4),3,IF(AND($E1400&gt;hypothèses!$AJ$5,$E1400&lt;=hypothèses!$AK$5),4,IF(AND($E1400&gt;hypothèses!$AJ$6,$E1400&lt;=hypothèses!$AK$6),5,IF(AND($E1400&gt;hypothèses!$AJ$7,$E1400&lt;=hypothèses!$AK$7),6,IF(AND($E1400&gt;hypothèses!$AJ$8,$E1400&lt;=hypothèses!$AK$8),7,IF(AND($E1400&gt;hypothèses!$AJ$9,$E1400&lt;=hypothèses!$AK$9),8,IF(AND($E1400&gt;hypothèses!$AJ$10,$E1400&lt;=hypothèses!$AK$10),9,IF(AND($E1400&gt;hypothèses!$AJ$11,$E1400&lt;=hypothèses!$AK$11),10,""))))))))))</f>
        <v>8</v>
      </c>
      <c r="G1400" t="s">
        <v>14</v>
      </c>
      <c r="H1400">
        <v>1</v>
      </c>
      <c r="I1400">
        <v>30</v>
      </c>
      <c r="J1400" s="58" cm="1">
        <f t="array" ref="J14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00" s="58">
        <f>IF(G1400="Tarif Frais de dossier",30,IF(I1400&lt;0,0,IF(AND(A1400=hypothèses!$AV$2,G1400=hypothèses!$AM$1),IF(E1400&lt;=hypothèses!$AT$2,hypothèses!$AW$2,IF(E1400&gt;=hypothèses!$AU$2,hypothèses!$AX$2,E1400*hypothèses!$AY$2)),IF(AND(A1400=hypothèses!$AV$3,G1400=hypothèses!$AM$1),IF(E1400&lt;=hypothèses!$AT$3,hypothèses!$AW$3,IF(E1400&gt;=hypothèses!$AU$3,hypothèses!$AX$3,E1400*hypothèses!$AY$3)),IF(AND(A1400=hypothèses!$AV$5,G1400=hypothèses!$AN$1),IF(E1400&lt;=hypothèses!$AT$5,hypothèses!$AW$5,IF(E1400&gt;=hypothèses!$AU$5,hypothèses!$AX$5,E1400*hypothèses!$AY$5)),IF(AND(A1400=hypothèses!$AV$6,G1400=hypothèses!$AN$1),IF(E1400&lt;=hypothèses!$AT$6,hypothèses!$AW$6,IF(E1400&gt;=hypothèses!$AU$6,hypothèses!$AX$6,E1400*hypothèses!$AY$6)),IF(AND(A1400=hypothèses!$AV$8,G1400=hypothèses!$AO$1),IF(E1400&lt;=hypothèses!$AT$8,hypothèses!$AW$8,IF(E1400&gt;=hypothèses!$AU$8,hypothèses!$AX$8,E1400*hypothèses!$AY$8)),IF(AND(A1400=hypothèses!$AV$9,G1400=hypothèses!$AO$1),IF(E1400&lt;=hypothèses!$AT$9,hypothèses!$AW$9,IF(E1400&gt;=hypothèses!$AU$9,hypothèses!$AX$9,E1400*hypothèses!$AY$9)),IF(AND(A1400=hypothèses!$AV$11,G1400=hypothèses!$AP$1),IF(E1400&lt;=hypothèses!$AT$11,hypothèses!$AW$11,IF(E1400&gt;=hypothèses!$AU$11,hypothèses!$AX$11,E1400*hypothèses!$AY$11)),IF(AND(A1400=hypothèses!$AV$12,G1400=hypothèses!$AP$1),IF(E1400&lt;=hypothèses!$AT$12,hypothèses!$AW$12,IF(E1400&gt;=hypothèses!$AU$12,hypothèses!$AX$12,E1400*hypothèses!$AY$12)),IF(AND(A1400=hypothèses!$AV$14,G1400=hypothèses!$AQ$1),IF(E1400&lt;=hypothèses!$AT$14,hypothèses!$AW$14,IF(E1400&gt;=hypothèses!$AU$14,hypothèses!$AX$14,E1400*hypothèses!$AY$14)),IF(AND(A1400=hypothèses!$AV$15,G1400=hypothèses!$AQ$1),IF(E1400&lt;=hypothèses!$AT$15,hypothèses!$AW$15,IF(E1400&gt;=hypothèses!$AU$15,hypothèses!$AX$15,E1400*hypothèses!$AY$15)),IF(AND(A1400=hypothèses!$AV$17,G1400=hypothèses!$AR$1),IF(E1400&lt;=hypothèses!$AT$17,hypothèses!$AW$17,IF(E1400&gt;=hypothèses!$AU$17,hypothèses!$AX$17,E1400*hypothèses!$AY$17)),IF(AND(A1400=hypothèses!$AV$18,G1400=hypothèses!$AR$1),IF(E1400&lt;=hypothèses!$AT$18,hypothèses!$AW$18,IF(E1400&gt;=hypothèses!$AU$18,hypothèses!$AX$18,E1400*hypothèses!$AY$18)),0))))))))))))))</f>
        <v>30</v>
      </c>
      <c r="L1400" s="58"/>
    </row>
    <row r="1401" spans="1:12">
      <c r="A1401" t="s">
        <v>70</v>
      </c>
      <c r="B1401" s="59">
        <v>61745</v>
      </c>
      <c r="C1401">
        <v>25</v>
      </c>
      <c r="D1401">
        <v>3</v>
      </c>
      <c r="E1401" s="4">
        <f t="shared" si="21"/>
        <v>1715.1388888888889</v>
      </c>
      <c r="F1401" s="49">
        <f>IF($E1401&lt;=hypothèses!$AK$2,1,IF(AND($E1401&gt;hypothèses!$AJ$3,$E1401&lt;=hypothèses!$AK$3),2,IF(AND($E1401&gt;hypothèses!$AJ$4,$E1401&lt;=hypothèses!$AK$4),3,IF(AND($E1401&gt;hypothèses!$AJ$5,$E1401&lt;=hypothèses!$AK$5),4,IF(AND($E1401&gt;hypothèses!$AJ$6,$E1401&lt;=hypothèses!$AK$6),5,IF(AND($E1401&gt;hypothèses!$AJ$7,$E1401&lt;=hypothèses!$AK$7),6,IF(AND($E1401&gt;hypothèses!$AJ$8,$E1401&lt;=hypothèses!$AK$8),7,IF(AND($E1401&gt;hypothèses!$AJ$9,$E1401&lt;=hypothèses!$AK$9),8,IF(AND($E1401&gt;hypothèses!$AJ$10,$E1401&lt;=hypothèses!$AK$10),9,IF(AND($E1401&gt;hypothèses!$AJ$11,$E1401&lt;=hypothèses!$AK$11),10,""))))))))))</f>
        <v>8</v>
      </c>
      <c r="I1401">
        <v>0</v>
      </c>
      <c r="J1401" s="58" t="str" cm="1">
        <f t="array" ref="J14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01" s="58">
        <f>IF(G1401="Tarif Frais de dossier",30,IF(I1401&lt;0,0,IF(AND(A1401=hypothèses!$AV$2,G1401=hypothèses!$AM$1),IF(E1401&lt;=hypothèses!$AT$2,hypothèses!$AW$2,IF(E1401&gt;=hypothèses!$AU$2,hypothèses!$AX$2,E1401*hypothèses!$AY$2)),IF(AND(A1401=hypothèses!$AV$3,G1401=hypothèses!$AM$1),IF(E1401&lt;=hypothèses!$AT$3,hypothèses!$AW$3,IF(E1401&gt;=hypothèses!$AU$3,hypothèses!$AX$3,E1401*hypothèses!$AY$3)),IF(AND(A1401=hypothèses!$AV$5,G1401=hypothèses!$AN$1),IF(E1401&lt;=hypothèses!$AT$5,hypothèses!$AW$5,IF(E1401&gt;=hypothèses!$AU$5,hypothèses!$AX$5,E1401*hypothèses!$AY$5)),IF(AND(A1401=hypothèses!$AV$6,G1401=hypothèses!$AN$1),IF(E1401&lt;=hypothèses!$AT$6,hypothèses!$AW$6,IF(E1401&gt;=hypothèses!$AU$6,hypothèses!$AX$6,E1401*hypothèses!$AY$6)),IF(AND(A1401=hypothèses!$AV$8,G1401=hypothèses!$AO$1),IF(E1401&lt;=hypothèses!$AT$8,hypothèses!$AW$8,IF(E1401&gt;=hypothèses!$AU$8,hypothèses!$AX$8,E1401*hypothèses!$AY$8)),IF(AND(A1401=hypothèses!$AV$9,G1401=hypothèses!$AO$1),IF(E1401&lt;=hypothèses!$AT$9,hypothèses!$AW$9,IF(E1401&gt;=hypothèses!$AU$9,hypothèses!$AX$9,E1401*hypothèses!$AY$9)),IF(AND(A1401=hypothèses!$AV$11,G1401=hypothèses!$AP$1),IF(E1401&lt;=hypothèses!$AT$11,hypothèses!$AW$11,IF(E1401&gt;=hypothèses!$AU$11,hypothèses!$AX$11,E1401*hypothèses!$AY$11)),IF(AND(A1401=hypothèses!$AV$12,G1401=hypothèses!$AP$1),IF(E1401&lt;=hypothèses!$AT$12,hypothèses!$AW$12,IF(E1401&gt;=hypothèses!$AU$12,hypothèses!$AX$12,E1401*hypothèses!$AY$12)),IF(AND(A1401=hypothèses!$AV$14,G1401=hypothèses!$AQ$1),IF(E1401&lt;=hypothèses!$AT$14,hypothèses!$AW$14,IF(E1401&gt;=hypothèses!$AU$14,hypothèses!$AX$14,E1401*hypothèses!$AY$14)),IF(AND(A1401=hypothèses!$AV$15,G1401=hypothèses!$AQ$1),IF(E1401&lt;=hypothèses!$AT$15,hypothèses!$AW$15,IF(E1401&gt;=hypothèses!$AU$15,hypothèses!$AX$15,E1401*hypothèses!$AY$15)),IF(AND(A1401=hypothèses!$AV$17,G1401=hypothèses!$AR$1),IF(E1401&lt;=hypothèses!$AT$17,hypothèses!$AW$17,IF(E1401&gt;=hypothèses!$AU$17,hypothèses!$AX$17,E1401*hypothèses!$AY$17)),IF(AND(A1401=hypothèses!$AV$18,G1401=hypothèses!$AR$1),IF(E1401&lt;=hypothèses!$AT$18,hypothèses!$AW$18,IF(E1401&gt;=hypothèses!$AU$18,hypothèses!$AX$18,E1401*hypothèses!$AY$18)),0))))))))))))))</f>
        <v>0</v>
      </c>
      <c r="L1401" s="58"/>
    </row>
    <row r="1402" spans="1:12">
      <c r="A1402" t="s">
        <v>70</v>
      </c>
      <c r="B1402" s="59">
        <v>61745</v>
      </c>
      <c r="C1402">
        <v>25</v>
      </c>
      <c r="D1402">
        <v>3</v>
      </c>
      <c r="E1402" s="4">
        <f t="shared" si="21"/>
        <v>1715.1388888888889</v>
      </c>
      <c r="F1402" s="49">
        <f>IF($E1402&lt;=hypothèses!$AK$2,1,IF(AND($E1402&gt;hypothèses!$AJ$3,$E1402&lt;=hypothèses!$AK$3),2,IF(AND($E1402&gt;hypothèses!$AJ$4,$E1402&lt;=hypothèses!$AK$4),3,IF(AND($E1402&gt;hypothèses!$AJ$5,$E1402&lt;=hypothèses!$AK$5),4,IF(AND($E1402&gt;hypothèses!$AJ$6,$E1402&lt;=hypothèses!$AK$6),5,IF(AND($E1402&gt;hypothèses!$AJ$7,$E1402&lt;=hypothèses!$AK$7),6,IF(AND($E1402&gt;hypothèses!$AJ$8,$E1402&lt;=hypothèses!$AK$8),7,IF(AND($E1402&gt;hypothèses!$AJ$9,$E1402&lt;=hypothèses!$AK$9),8,IF(AND($E1402&gt;hypothèses!$AJ$10,$E1402&lt;=hypothèses!$AK$10),9,IF(AND($E1402&gt;hypothèses!$AJ$11,$E1402&lt;=hypothèses!$AK$11),10,""))))))))))</f>
        <v>8</v>
      </c>
      <c r="I1402">
        <v>0</v>
      </c>
      <c r="J1402" s="58" t="str" cm="1">
        <f t="array" ref="J14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02" s="58">
        <f>IF(G1402="Tarif Frais de dossier",30,IF(I1402&lt;0,0,IF(AND(A1402=hypothèses!$AV$2,G1402=hypothèses!$AM$1),IF(E1402&lt;=hypothèses!$AT$2,hypothèses!$AW$2,IF(E1402&gt;=hypothèses!$AU$2,hypothèses!$AX$2,E1402*hypothèses!$AY$2)),IF(AND(A1402=hypothèses!$AV$3,G1402=hypothèses!$AM$1),IF(E1402&lt;=hypothèses!$AT$3,hypothèses!$AW$3,IF(E1402&gt;=hypothèses!$AU$3,hypothèses!$AX$3,E1402*hypothèses!$AY$3)),IF(AND(A1402=hypothèses!$AV$5,G1402=hypothèses!$AN$1),IF(E1402&lt;=hypothèses!$AT$5,hypothèses!$AW$5,IF(E1402&gt;=hypothèses!$AU$5,hypothèses!$AX$5,E1402*hypothèses!$AY$5)),IF(AND(A1402=hypothèses!$AV$6,G1402=hypothèses!$AN$1),IF(E1402&lt;=hypothèses!$AT$6,hypothèses!$AW$6,IF(E1402&gt;=hypothèses!$AU$6,hypothèses!$AX$6,E1402*hypothèses!$AY$6)),IF(AND(A1402=hypothèses!$AV$8,G1402=hypothèses!$AO$1),IF(E1402&lt;=hypothèses!$AT$8,hypothèses!$AW$8,IF(E1402&gt;=hypothèses!$AU$8,hypothèses!$AX$8,E1402*hypothèses!$AY$8)),IF(AND(A1402=hypothèses!$AV$9,G1402=hypothèses!$AO$1),IF(E1402&lt;=hypothèses!$AT$9,hypothèses!$AW$9,IF(E1402&gt;=hypothèses!$AU$9,hypothèses!$AX$9,E1402*hypothèses!$AY$9)),IF(AND(A1402=hypothèses!$AV$11,G1402=hypothèses!$AP$1),IF(E1402&lt;=hypothèses!$AT$11,hypothèses!$AW$11,IF(E1402&gt;=hypothèses!$AU$11,hypothèses!$AX$11,E1402*hypothèses!$AY$11)),IF(AND(A1402=hypothèses!$AV$12,G1402=hypothèses!$AP$1),IF(E1402&lt;=hypothèses!$AT$12,hypothèses!$AW$12,IF(E1402&gt;=hypothèses!$AU$12,hypothèses!$AX$12,E1402*hypothèses!$AY$12)),IF(AND(A1402=hypothèses!$AV$14,G1402=hypothèses!$AQ$1),IF(E1402&lt;=hypothèses!$AT$14,hypothèses!$AW$14,IF(E1402&gt;=hypothèses!$AU$14,hypothèses!$AX$14,E1402*hypothèses!$AY$14)),IF(AND(A1402=hypothèses!$AV$15,G1402=hypothèses!$AQ$1),IF(E1402&lt;=hypothèses!$AT$15,hypothèses!$AW$15,IF(E1402&gt;=hypothèses!$AU$15,hypothèses!$AX$15,E1402*hypothèses!$AY$15)),IF(AND(A1402=hypothèses!$AV$17,G1402=hypothèses!$AR$1),IF(E1402&lt;=hypothèses!$AT$17,hypothèses!$AW$17,IF(E1402&gt;=hypothèses!$AU$17,hypothèses!$AX$17,E1402*hypothèses!$AY$17)),IF(AND(A1402=hypothèses!$AV$18,G1402=hypothèses!$AR$1),IF(E1402&lt;=hypothèses!$AT$18,hypothèses!$AW$18,IF(E1402&gt;=hypothèses!$AU$18,hypothèses!$AX$18,E1402*hypothèses!$AY$18)),0))))))))))))))</f>
        <v>0</v>
      </c>
      <c r="L1402" s="58"/>
    </row>
    <row r="1403" spans="1:12">
      <c r="A1403" t="s">
        <v>70</v>
      </c>
      <c r="B1403" s="59">
        <v>75923</v>
      </c>
      <c r="C1403">
        <v>31</v>
      </c>
      <c r="D1403">
        <v>3</v>
      </c>
      <c r="E1403" s="4">
        <f t="shared" si="21"/>
        <v>2108.9722222222222</v>
      </c>
      <c r="F1403" s="49">
        <f>IF($E1403&lt;=hypothèses!$AK$2,1,IF(AND($E1403&gt;hypothèses!$AJ$3,$E1403&lt;=hypothèses!$AK$3),2,IF(AND($E1403&gt;hypothèses!$AJ$4,$E1403&lt;=hypothèses!$AK$4),3,IF(AND($E1403&gt;hypothèses!$AJ$5,$E1403&lt;=hypothèses!$AK$5),4,IF(AND($E1403&gt;hypothèses!$AJ$6,$E1403&lt;=hypothèses!$AK$6),5,IF(AND($E1403&gt;hypothèses!$AJ$7,$E1403&lt;=hypothèses!$AK$7),6,IF(AND($E1403&gt;hypothèses!$AJ$8,$E1403&lt;=hypothèses!$AK$8),7,IF(AND($E1403&gt;hypothèses!$AJ$9,$E1403&lt;=hypothèses!$AK$9),8,IF(AND($E1403&gt;hypothèses!$AJ$10,$E1403&lt;=hypothèses!$AK$10),9,IF(AND($E1403&gt;hypothèses!$AJ$11,$E1403&lt;=hypothèses!$AK$11),10,""))))))))))</f>
        <v>9</v>
      </c>
      <c r="G1403" t="s">
        <v>13</v>
      </c>
      <c r="H1403">
        <v>1</v>
      </c>
      <c r="I1403">
        <v>936</v>
      </c>
      <c r="J1403" s="58" cm="1">
        <f t="array" ref="J14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403" s="58">
        <f>IF(G1403="Tarif Frais de dossier",30,IF(I1403&lt;0,0,IF(AND(A1403=hypothèses!$AV$2,G1403=hypothèses!$AM$1),IF(E1403&lt;=hypothèses!$AT$2,hypothèses!$AW$2,IF(E1403&gt;=hypothèses!$AU$2,hypothèses!$AX$2,E1403*hypothèses!$AY$2)),IF(AND(A1403=hypothèses!$AV$3,G1403=hypothèses!$AM$1),IF(E1403&lt;=hypothèses!$AT$3,hypothèses!$AW$3,IF(E1403&gt;=hypothèses!$AU$3,hypothèses!$AX$3,E1403*hypothèses!$AY$3)),IF(AND(A1403=hypothèses!$AV$5,G1403=hypothèses!$AN$1),IF(E1403&lt;=hypothèses!$AT$5,hypothèses!$AW$5,IF(E1403&gt;=hypothèses!$AU$5,hypothèses!$AX$5,E1403*hypothèses!$AY$5)),IF(AND(A1403=hypothèses!$AV$6,G1403=hypothèses!$AN$1),IF(E1403&lt;=hypothèses!$AT$6,hypothèses!$AW$6,IF(E1403&gt;=hypothèses!$AU$6,hypothèses!$AX$6,E1403*hypothèses!$AY$6)),IF(AND(A1403=hypothèses!$AV$8,G1403=hypothèses!$AO$1),IF(E1403&lt;=hypothèses!$AT$8,hypothèses!$AW$8,IF(E1403&gt;=hypothèses!$AU$8,hypothèses!$AX$8,E1403*hypothèses!$AY$8)),IF(AND(A1403=hypothèses!$AV$9,G1403=hypothèses!$AO$1),IF(E1403&lt;=hypothèses!$AT$9,hypothèses!$AW$9,IF(E1403&gt;=hypothèses!$AU$9,hypothèses!$AX$9,E1403*hypothèses!$AY$9)),IF(AND(A1403=hypothèses!$AV$11,G1403=hypothèses!$AP$1),IF(E1403&lt;=hypothèses!$AT$11,hypothèses!$AW$11,IF(E1403&gt;=hypothèses!$AU$11,hypothèses!$AX$11,E1403*hypothèses!$AY$11)),IF(AND(A1403=hypothèses!$AV$12,G1403=hypothèses!$AP$1),IF(E1403&lt;=hypothèses!$AT$12,hypothèses!$AW$12,IF(E1403&gt;=hypothèses!$AU$12,hypothèses!$AX$12,E1403*hypothèses!$AY$12)),IF(AND(A1403=hypothèses!$AV$14,G1403=hypothèses!$AQ$1),IF(E1403&lt;=hypothèses!$AT$14,hypothèses!$AW$14,IF(E1403&gt;=hypothèses!$AU$14,hypothèses!$AX$14,E1403*hypothèses!$AY$14)),IF(AND(A1403=hypothèses!$AV$15,G1403=hypothèses!$AQ$1),IF(E1403&lt;=hypothèses!$AT$15,hypothèses!$AW$15,IF(E1403&gt;=hypothèses!$AU$15,hypothèses!$AX$15,E1403*hypothèses!$AY$15)),IF(AND(A1403=hypothèses!$AV$17,G1403=hypothèses!$AR$1),IF(E1403&lt;=hypothèses!$AT$17,hypothèses!$AW$17,IF(E1403&gt;=hypothèses!$AU$17,hypothèses!$AX$17,E1403*hypothèses!$AY$17)),IF(AND(A1403=hypothèses!$AV$18,G1403=hypothèses!$AR$1),IF(E1403&lt;=hypothèses!$AT$18,hypothèses!$AW$18,IF(E1403&gt;=hypothèses!$AU$18,hypothèses!$AX$18,E1403*hypothèses!$AY$18)),0))))))))))))))</f>
        <v>556.76866666666672</v>
      </c>
      <c r="L1403" s="58"/>
    </row>
    <row r="1404" spans="1:12">
      <c r="A1404" t="s">
        <v>70</v>
      </c>
      <c r="B1404" s="59">
        <v>75923</v>
      </c>
      <c r="C1404">
        <v>31</v>
      </c>
      <c r="D1404">
        <v>3</v>
      </c>
      <c r="E1404" s="4">
        <f t="shared" si="21"/>
        <v>2108.9722222222222</v>
      </c>
      <c r="F1404" s="49">
        <f>IF($E1404&lt;=hypothèses!$AK$2,1,IF(AND($E1404&gt;hypothèses!$AJ$3,$E1404&lt;=hypothèses!$AK$3),2,IF(AND($E1404&gt;hypothèses!$AJ$4,$E1404&lt;=hypothèses!$AK$4),3,IF(AND($E1404&gt;hypothèses!$AJ$5,$E1404&lt;=hypothèses!$AK$5),4,IF(AND($E1404&gt;hypothèses!$AJ$6,$E1404&lt;=hypothèses!$AK$6),5,IF(AND($E1404&gt;hypothèses!$AJ$7,$E1404&lt;=hypothèses!$AK$7),6,IF(AND($E1404&gt;hypothèses!$AJ$8,$E1404&lt;=hypothèses!$AK$8),7,IF(AND($E1404&gt;hypothèses!$AJ$9,$E1404&lt;=hypothèses!$AK$9),8,IF(AND($E1404&gt;hypothèses!$AJ$10,$E1404&lt;=hypothèses!$AK$10),9,IF(AND($E1404&gt;hypothèses!$AJ$11,$E1404&lt;=hypothèses!$AK$11),10,""))))))))))</f>
        <v>9</v>
      </c>
      <c r="G1404" t="s">
        <v>15</v>
      </c>
      <c r="H1404">
        <v>1</v>
      </c>
      <c r="I1404">
        <v>-93.6</v>
      </c>
      <c r="J1404" s="58" cm="1">
        <f t="array" ref="J14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404" s="58">
        <f>IF(G1404="Tarif Frais de dossier",30,IF(I1404&lt;0,0,IF(AND(A1404=hypothèses!$AV$2,G1404=hypothèses!$AM$1),IF(E1404&lt;=hypothèses!$AT$2,hypothèses!$AW$2,IF(E1404&gt;=hypothèses!$AU$2,hypothèses!$AX$2,E1404*hypothèses!$AY$2)),IF(AND(A1404=hypothèses!$AV$3,G1404=hypothèses!$AM$1),IF(E1404&lt;=hypothèses!$AT$3,hypothèses!$AW$3,IF(E1404&gt;=hypothèses!$AU$3,hypothèses!$AX$3,E1404*hypothèses!$AY$3)),IF(AND(A1404=hypothèses!$AV$5,G1404=hypothèses!$AN$1),IF(E1404&lt;=hypothèses!$AT$5,hypothèses!$AW$5,IF(E1404&gt;=hypothèses!$AU$5,hypothèses!$AX$5,E1404*hypothèses!$AY$5)),IF(AND(A1404=hypothèses!$AV$6,G1404=hypothèses!$AN$1),IF(E1404&lt;=hypothèses!$AT$6,hypothèses!$AW$6,IF(E1404&gt;=hypothèses!$AU$6,hypothèses!$AX$6,E1404*hypothèses!$AY$6)),IF(AND(A1404=hypothèses!$AV$8,G1404=hypothèses!$AO$1),IF(E1404&lt;=hypothèses!$AT$8,hypothèses!$AW$8,IF(E1404&gt;=hypothèses!$AU$8,hypothèses!$AX$8,E1404*hypothèses!$AY$8)),IF(AND(A1404=hypothèses!$AV$9,G1404=hypothèses!$AO$1),IF(E1404&lt;=hypothèses!$AT$9,hypothèses!$AW$9,IF(E1404&gt;=hypothèses!$AU$9,hypothèses!$AX$9,E1404*hypothèses!$AY$9)),IF(AND(A1404=hypothèses!$AV$11,G1404=hypothèses!$AP$1),IF(E1404&lt;=hypothèses!$AT$11,hypothèses!$AW$11,IF(E1404&gt;=hypothèses!$AU$11,hypothèses!$AX$11,E1404*hypothèses!$AY$11)),IF(AND(A1404=hypothèses!$AV$12,G1404=hypothèses!$AP$1),IF(E1404&lt;=hypothèses!$AT$12,hypothèses!$AW$12,IF(E1404&gt;=hypothèses!$AU$12,hypothèses!$AX$12,E1404*hypothèses!$AY$12)),IF(AND(A1404=hypothèses!$AV$14,G1404=hypothèses!$AQ$1),IF(E1404&lt;=hypothèses!$AT$14,hypothèses!$AW$14,IF(E1404&gt;=hypothèses!$AU$14,hypothèses!$AX$14,E1404*hypothèses!$AY$14)),IF(AND(A1404=hypothèses!$AV$15,G1404=hypothèses!$AQ$1),IF(E1404&lt;=hypothèses!$AT$15,hypothèses!$AW$15,IF(E1404&gt;=hypothèses!$AU$15,hypothèses!$AX$15,E1404*hypothèses!$AY$15)),IF(AND(A1404=hypothèses!$AV$17,G1404=hypothèses!$AR$1),IF(E1404&lt;=hypothèses!$AT$17,hypothèses!$AW$17,IF(E1404&gt;=hypothèses!$AU$17,hypothèses!$AX$17,E1404*hypothèses!$AY$17)),IF(AND(A1404=hypothèses!$AV$18,G1404=hypothèses!$AR$1),IF(E1404&lt;=hypothèses!$AT$18,hypothèses!$AW$18,IF(E1404&gt;=hypothèses!$AU$18,hypothèses!$AX$18,E1404*hypothèses!$AY$18)),0))))))))))))))</f>
        <v>0</v>
      </c>
      <c r="L1404" s="58"/>
    </row>
    <row r="1405" spans="1:12">
      <c r="A1405" t="s">
        <v>70</v>
      </c>
      <c r="B1405" s="59">
        <v>75923</v>
      </c>
      <c r="C1405">
        <v>31</v>
      </c>
      <c r="D1405">
        <v>3</v>
      </c>
      <c r="E1405" s="4">
        <f t="shared" si="21"/>
        <v>2108.9722222222222</v>
      </c>
      <c r="F1405" s="49">
        <f>IF($E1405&lt;=hypothèses!$AK$2,1,IF(AND($E1405&gt;hypothèses!$AJ$3,$E1405&lt;=hypothèses!$AK$3),2,IF(AND($E1405&gt;hypothèses!$AJ$4,$E1405&lt;=hypothèses!$AK$4),3,IF(AND($E1405&gt;hypothèses!$AJ$5,$E1405&lt;=hypothèses!$AK$5),4,IF(AND($E1405&gt;hypothèses!$AJ$6,$E1405&lt;=hypothèses!$AK$6),5,IF(AND($E1405&gt;hypothèses!$AJ$7,$E1405&lt;=hypothèses!$AK$7),6,IF(AND($E1405&gt;hypothèses!$AJ$8,$E1405&lt;=hypothèses!$AK$8),7,IF(AND($E1405&gt;hypothèses!$AJ$9,$E1405&lt;=hypothèses!$AK$9),8,IF(AND($E1405&gt;hypothèses!$AJ$10,$E1405&lt;=hypothèses!$AK$10),9,IF(AND($E1405&gt;hypothèses!$AJ$11,$E1405&lt;=hypothèses!$AK$11),10,""))))))))))</f>
        <v>9</v>
      </c>
      <c r="I1405">
        <v>0</v>
      </c>
      <c r="J1405" s="58" t="str" cm="1">
        <f t="array" ref="J14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05" s="58">
        <f>IF(G1405="Tarif Frais de dossier",30,IF(I1405&lt;0,0,IF(AND(A1405=hypothèses!$AV$2,G1405=hypothèses!$AM$1),IF(E1405&lt;=hypothèses!$AT$2,hypothèses!$AW$2,IF(E1405&gt;=hypothèses!$AU$2,hypothèses!$AX$2,E1405*hypothèses!$AY$2)),IF(AND(A1405=hypothèses!$AV$3,G1405=hypothèses!$AM$1),IF(E1405&lt;=hypothèses!$AT$3,hypothèses!$AW$3,IF(E1405&gt;=hypothèses!$AU$3,hypothèses!$AX$3,E1405*hypothèses!$AY$3)),IF(AND(A1405=hypothèses!$AV$5,G1405=hypothèses!$AN$1),IF(E1405&lt;=hypothèses!$AT$5,hypothèses!$AW$5,IF(E1405&gt;=hypothèses!$AU$5,hypothèses!$AX$5,E1405*hypothèses!$AY$5)),IF(AND(A1405=hypothèses!$AV$6,G1405=hypothèses!$AN$1),IF(E1405&lt;=hypothèses!$AT$6,hypothèses!$AW$6,IF(E1405&gt;=hypothèses!$AU$6,hypothèses!$AX$6,E1405*hypothèses!$AY$6)),IF(AND(A1405=hypothèses!$AV$8,G1405=hypothèses!$AO$1),IF(E1405&lt;=hypothèses!$AT$8,hypothèses!$AW$8,IF(E1405&gt;=hypothèses!$AU$8,hypothèses!$AX$8,E1405*hypothèses!$AY$8)),IF(AND(A1405=hypothèses!$AV$9,G1405=hypothèses!$AO$1),IF(E1405&lt;=hypothèses!$AT$9,hypothèses!$AW$9,IF(E1405&gt;=hypothèses!$AU$9,hypothèses!$AX$9,E1405*hypothèses!$AY$9)),IF(AND(A1405=hypothèses!$AV$11,G1405=hypothèses!$AP$1),IF(E1405&lt;=hypothèses!$AT$11,hypothèses!$AW$11,IF(E1405&gt;=hypothèses!$AU$11,hypothèses!$AX$11,E1405*hypothèses!$AY$11)),IF(AND(A1405=hypothèses!$AV$12,G1405=hypothèses!$AP$1),IF(E1405&lt;=hypothèses!$AT$12,hypothèses!$AW$12,IF(E1405&gt;=hypothèses!$AU$12,hypothèses!$AX$12,E1405*hypothèses!$AY$12)),IF(AND(A1405=hypothèses!$AV$14,G1405=hypothèses!$AQ$1),IF(E1405&lt;=hypothèses!$AT$14,hypothèses!$AW$14,IF(E1405&gt;=hypothèses!$AU$14,hypothèses!$AX$14,E1405*hypothèses!$AY$14)),IF(AND(A1405=hypothèses!$AV$15,G1405=hypothèses!$AQ$1),IF(E1405&lt;=hypothèses!$AT$15,hypothèses!$AW$15,IF(E1405&gt;=hypothèses!$AU$15,hypothèses!$AX$15,E1405*hypothèses!$AY$15)),IF(AND(A1405=hypothèses!$AV$17,G1405=hypothèses!$AR$1),IF(E1405&lt;=hypothèses!$AT$17,hypothèses!$AW$17,IF(E1405&gt;=hypothèses!$AU$17,hypothèses!$AX$17,E1405*hypothèses!$AY$17)),IF(AND(A1405=hypothèses!$AV$18,G1405=hypothèses!$AR$1),IF(E1405&lt;=hypothèses!$AT$18,hypothèses!$AW$18,IF(E1405&gt;=hypothèses!$AU$18,hypothèses!$AX$18,E1405*hypothèses!$AY$18)),0))))))))))))))</f>
        <v>0</v>
      </c>
      <c r="L1405" s="58"/>
    </row>
    <row r="1406" spans="1:12">
      <c r="A1406" t="s">
        <v>70</v>
      </c>
      <c r="B1406" s="59">
        <v>75923</v>
      </c>
      <c r="C1406">
        <v>31</v>
      </c>
      <c r="D1406">
        <v>3</v>
      </c>
      <c r="E1406" s="4">
        <f t="shared" si="21"/>
        <v>2108.9722222222222</v>
      </c>
      <c r="F1406" s="49">
        <f>IF($E1406&lt;=hypothèses!$AK$2,1,IF(AND($E1406&gt;hypothèses!$AJ$3,$E1406&lt;=hypothèses!$AK$3),2,IF(AND($E1406&gt;hypothèses!$AJ$4,$E1406&lt;=hypothèses!$AK$4),3,IF(AND($E1406&gt;hypothèses!$AJ$5,$E1406&lt;=hypothèses!$AK$5),4,IF(AND($E1406&gt;hypothèses!$AJ$6,$E1406&lt;=hypothèses!$AK$6),5,IF(AND($E1406&gt;hypothèses!$AJ$7,$E1406&lt;=hypothèses!$AK$7),6,IF(AND($E1406&gt;hypothèses!$AJ$8,$E1406&lt;=hypothèses!$AK$8),7,IF(AND($E1406&gt;hypothèses!$AJ$9,$E1406&lt;=hypothèses!$AK$9),8,IF(AND($E1406&gt;hypothèses!$AJ$10,$E1406&lt;=hypothèses!$AK$10),9,IF(AND($E1406&gt;hypothèses!$AJ$11,$E1406&lt;=hypothèses!$AK$11),10,""))))))))))</f>
        <v>9</v>
      </c>
      <c r="G1406" t="s">
        <v>17</v>
      </c>
      <c r="H1406">
        <v>1</v>
      </c>
      <c r="I1406">
        <v>431</v>
      </c>
      <c r="J1406" s="58" cm="1">
        <f t="array" ref="J14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1406" s="58">
        <f>IF(G1406="Tarif Frais de dossier",30,IF(I1406&lt;0,0,IF(AND(A1406=hypothèses!$AV$2,G1406=hypothèses!$AM$1),IF(E1406&lt;=hypothèses!$AT$2,hypothèses!$AW$2,IF(E1406&gt;=hypothèses!$AU$2,hypothèses!$AX$2,E1406*hypothèses!$AY$2)),IF(AND(A1406=hypothèses!$AV$3,G1406=hypothèses!$AM$1),IF(E1406&lt;=hypothèses!$AT$3,hypothèses!$AW$3,IF(E1406&gt;=hypothèses!$AU$3,hypothèses!$AX$3,E1406*hypothèses!$AY$3)),IF(AND(A1406=hypothèses!$AV$5,G1406=hypothèses!$AN$1),IF(E1406&lt;=hypothèses!$AT$5,hypothèses!$AW$5,IF(E1406&gt;=hypothèses!$AU$5,hypothèses!$AX$5,E1406*hypothèses!$AY$5)),IF(AND(A1406=hypothèses!$AV$6,G1406=hypothèses!$AN$1),IF(E1406&lt;=hypothèses!$AT$6,hypothèses!$AW$6,IF(E1406&gt;=hypothèses!$AU$6,hypothèses!$AX$6,E1406*hypothèses!$AY$6)),IF(AND(A1406=hypothèses!$AV$8,G1406=hypothèses!$AO$1),IF(E1406&lt;=hypothèses!$AT$8,hypothèses!$AW$8,IF(E1406&gt;=hypothèses!$AU$8,hypothèses!$AX$8,E1406*hypothèses!$AY$8)),IF(AND(A1406=hypothèses!$AV$9,G1406=hypothèses!$AO$1),IF(E1406&lt;=hypothèses!$AT$9,hypothèses!$AW$9,IF(E1406&gt;=hypothèses!$AU$9,hypothèses!$AX$9,E1406*hypothèses!$AY$9)),IF(AND(A1406=hypothèses!$AV$11,G1406=hypothèses!$AP$1),IF(E1406&lt;=hypothèses!$AT$11,hypothèses!$AW$11,IF(E1406&gt;=hypothèses!$AU$11,hypothèses!$AX$11,E1406*hypothèses!$AY$11)),IF(AND(A1406=hypothèses!$AV$12,G1406=hypothèses!$AP$1),IF(E1406&lt;=hypothèses!$AT$12,hypothèses!$AW$12,IF(E1406&gt;=hypothèses!$AU$12,hypothèses!$AX$12,E1406*hypothèses!$AY$12)),IF(AND(A1406=hypothèses!$AV$14,G1406=hypothèses!$AQ$1),IF(E1406&lt;=hypothèses!$AT$14,hypothèses!$AW$14,IF(E1406&gt;=hypothèses!$AU$14,hypothèses!$AX$14,E1406*hypothèses!$AY$14)),IF(AND(A1406=hypothèses!$AV$15,G1406=hypothèses!$AQ$1),IF(E1406&lt;=hypothèses!$AT$15,hypothèses!$AW$15,IF(E1406&gt;=hypothèses!$AU$15,hypothèses!$AX$15,E1406*hypothèses!$AY$15)),IF(AND(A1406=hypothèses!$AV$17,G1406=hypothèses!$AR$1),IF(E1406&lt;=hypothèses!$AT$17,hypothèses!$AW$17,IF(E1406&gt;=hypothèses!$AU$17,hypothèses!$AX$17,E1406*hypothèses!$AY$17)),IF(AND(A1406=hypothèses!$AV$18,G1406=hypothèses!$AR$1),IF(E1406&lt;=hypothèses!$AT$18,hypothèses!$AW$18,IF(E1406&gt;=hypothèses!$AU$18,hypothèses!$AX$18,E1406*hypothèses!$AY$18)),0))))))))))))))</f>
        <v>278.38433333333336</v>
      </c>
      <c r="L1406" s="58"/>
    </row>
    <row r="1407" spans="1:12">
      <c r="A1407" t="s">
        <v>70</v>
      </c>
      <c r="B1407" s="59">
        <v>75923</v>
      </c>
      <c r="C1407">
        <v>31</v>
      </c>
      <c r="D1407">
        <v>3</v>
      </c>
      <c r="E1407" s="4">
        <f t="shared" si="21"/>
        <v>2108.9722222222222</v>
      </c>
      <c r="F1407" s="49">
        <f>IF($E1407&lt;=hypothèses!$AK$2,1,IF(AND($E1407&gt;hypothèses!$AJ$3,$E1407&lt;=hypothèses!$AK$3),2,IF(AND($E1407&gt;hypothèses!$AJ$4,$E1407&lt;=hypothèses!$AK$4),3,IF(AND($E1407&gt;hypothèses!$AJ$5,$E1407&lt;=hypothèses!$AK$5),4,IF(AND($E1407&gt;hypothèses!$AJ$6,$E1407&lt;=hypothèses!$AK$6),5,IF(AND($E1407&gt;hypothèses!$AJ$7,$E1407&lt;=hypothèses!$AK$7),6,IF(AND($E1407&gt;hypothèses!$AJ$8,$E1407&lt;=hypothèses!$AK$8),7,IF(AND($E1407&gt;hypothèses!$AJ$9,$E1407&lt;=hypothèses!$AK$9),8,IF(AND($E1407&gt;hypothèses!$AJ$10,$E1407&lt;=hypothèses!$AK$10),9,IF(AND($E1407&gt;hypothèses!$AJ$11,$E1407&lt;=hypothèses!$AK$11),10,""))))))))))</f>
        <v>9</v>
      </c>
      <c r="G1407" t="s">
        <v>15</v>
      </c>
      <c r="H1407">
        <v>1</v>
      </c>
      <c r="I1407">
        <v>-43.1</v>
      </c>
      <c r="J1407" s="58" cm="1">
        <f t="array" ref="J14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407" s="58">
        <f>IF(G1407="Tarif Frais de dossier",30,IF(I1407&lt;0,0,IF(AND(A1407=hypothèses!$AV$2,G1407=hypothèses!$AM$1),IF(E1407&lt;=hypothèses!$AT$2,hypothèses!$AW$2,IF(E1407&gt;=hypothèses!$AU$2,hypothèses!$AX$2,E1407*hypothèses!$AY$2)),IF(AND(A1407=hypothèses!$AV$3,G1407=hypothèses!$AM$1),IF(E1407&lt;=hypothèses!$AT$3,hypothèses!$AW$3,IF(E1407&gt;=hypothèses!$AU$3,hypothèses!$AX$3,E1407*hypothèses!$AY$3)),IF(AND(A1407=hypothèses!$AV$5,G1407=hypothèses!$AN$1),IF(E1407&lt;=hypothèses!$AT$5,hypothèses!$AW$5,IF(E1407&gt;=hypothèses!$AU$5,hypothèses!$AX$5,E1407*hypothèses!$AY$5)),IF(AND(A1407=hypothèses!$AV$6,G1407=hypothèses!$AN$1),IF(E1407&lt;=hypothèses!$AT$6,hypothèses!$AW$6,IF(E1407&gt;=hypothèses!$AU$6,hypothèses!$AX$6,E1407*hypothèses!$AY$6)),IF(AND(A1407=hypothèses!$AV$8,G1407=hypothèses!$AO$1),IF(E1407&lt;=hypothèses!$AT$8,hypothèses!$AW$8,IF(E1407&gt;=hypothèses!$AU$8,hypothèses!$AX$8,E1407*hypothèses!$AY$8)),IF(AND(A1407=hypothèses!$AV$9,G1407=hypothèses!$AO$1),IF(E1407&lt;=hypothèses!$AT$9,hypothèses!$AW$9,IF(E1407&gt;=hypothèses!$AU$9,hypothèses!$AX$9,E1407*hypothèses!$AY$9)),IF(AND(A1407=hypothèses!$AV$11,G1407=hypothèses!$AP$1),IF(E1407&lt;=hypothèses!$AT$11,hypothèses!$AW$11,IF(E1407&gt;=hypothèses!$AU$11,hypothèses!$AX$11,E1407*hypothèses!$AY$11)),IF(AND(A1407=hypothèses!$AV$12,G1407=hypothèses!$AP$1),IF(E1407&lt;=hypothèses!$AT$12,hypothèses!$AW$12,IF(E1407&gt;=hypothèses!$AU$12,hypothèses!$AX$12,E1407*hypothèses!$AY$12)),IF(AND(A1407=hypothèses!$AV$14,G1407=hypothèses!$AQ$1),IF(E1407&lt;=hypothèses!$AT$14,hypothèses!$AW$14,IF(E1407&gt;=hypothèses!$AU$14,hypothèses!$AX$14,E1407*hypothèses!$AY$14)),IF(AND(A1407=hypothèses!$AV$15,G1407=hypothèses!$AQ$1),IF(E1407&lt;=hypothèses!$AT$15,hypothèses!$AW$15,IF(E1407&gt;=hypothèses!$AU$15,hypothèses!$AX$15,E1407*hypothèses!$AY$15)),IF(AND(A1407=hypothèses!$AV$17,G1407=hypothèses!$AR$1),IF(E1407&lt;=hypothèses!$AT$17,hypothèses!$AW$17,IF(E1407&gt;=hypothèses!$AU$17,hypothèses!$AX$17,E1407*hypothèses!$AY$17)),IF(AND(A1407=hypothèses!$AV$18,G1407=hypothèses!$AR$1),IF(E1407&lt;=hypothèses!$AT$18,hypothèses!$AW$18,IF(E1407&gt;=hypothèses!$AU$18,hypothèses!$AX$18,E1407*hypothèses!$AY$18)),0))))))))))))))</f>
        <v>0</v>
      </c>
      <c r="L1407" s="58"/>
    </row>
    <row r="1408" spans="1:12">
      <c r="A1408" t="s">
        <v>70</v>
      </c>
      <c r="B1408" s="59">
        <v>44139</v>
      </c>
      <c r="C1408">
        <v>18</v>
      </c>
      <c r="D1408">
        <v>3</v>
      </c>
      <c r="E1408" s="4">
        <f t="shared" si="21"/>
        <v>1226.0833333333333</v>
      </c>
      <c r="F1408" s="49">
        <f>IF($E1408&lt;=hypothèses!$AK$2,1,IF(AND($E1408&gt;hypothèses!$AJ$3,$E1408&lt;=hypothèses!$AK$3),2,IF(AND($E1408&gt;hypothèses!$AJ$4,$E1408&lt;=hypothèses!$AK$4),3,IF(AND($E1408&gt;hypothèses!$AJ$5,$E1408&lt;=hypothèses!$AK$5),4,IF(AND($E1408&gt;hypothèses!$AJ$6,$E1408&lt;=hypothèses!$AK$6),5,IF(AND($E1408&gt;hypothèses!$AJ$7,$E1408&lt;=hypothèses!$AK$7),6,IF(AND($E1408&gt;hypothèses!$AJ$8,$E1408&lt;=hypothèses!$AK$8),7,IF(AND($E1408&gt;hypothèses!$AJ$9,$E1408&lt;=hypothèses!$AK$9),8,IF(AND($E1408&gt;hypothèses!$AJ$10,$E1408&lt;=hypothèses!$AK$10),9,IF(AND($E1408&gt;hypothèses!$AJ$11,$E1408&lt;=hypothèses!$AK$11),10,""))))))))))</f>
        <v>7</v>
      </c>
      <c r="G1408" t="s">
        <v>16</v>
      </c>
      <c r="H1408">
        <v>1</v>
      </c>
      <c r="I1408">
        <v>144</v>
      </c>
      <c r="J1408" s="58" cm="1">
        <f t="array" ref="J14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1408" s="58">
        <f>IF(G1408="Tarif Frais de dossier",30,IF(I1408&lt;0,0,IF(AND(A1408=hypothèses!$AV$2,G1408=hypothèses!$AM$1),IF(E1408&lt;=hypothèses!$AT$2,hypothèses!$AW$2,IF(E1408&gt;=hypothèses!$AU$2,hypothèses!$AX$2,E1408*hypothèses!$AY$2)),IF(AND(A1408=hypothèses!$AV$3,G1408=hypothèses!$AM$1),IF(E1408&lt;=hypothèses!$AT$3,hypothèses!$AW$3,IF(E1408&gt;=hypothèses!$AU$3,hypothèses!$AX$3,E1408*hypothèses!$AY$3)),IF(AND(A1408=hypothèses!$AV$5,G1408=hypothèses!$AN$1),IF(E1408&lt;=hypothèses!$AT$5,hypothèses!$AW$5,IF(E1408&gt;=hypothèses!$AU$5,hypothèses!$AX$5,E1408*hypothèses!$AY$5)),IF(AND(A1408=hypothèses!$AV$6,G1408=hypothèses!$AN$1),IF(E1408&lt;=hypothèses!$AT$6,hypothèses!$AW$6,IF(E1408&gt;=hypothèses!$AU$6,hypothèses!$AX$6,E1408*hypothèses!$AY$6)),IF(AND(A1408=hypothèses!$AV$8,G1408=hypothèses!$AO$1),IF(E1408&lt;=hypothèses!$AT$8,hypothèses!$AW$8,IF(E1408&gt;=hypothèses!$AU$8,hypothèses!$AX$8,E1408*hypothèses!$AY$8)),IF(AND(A1408=hypothèses!$AV$9,G1408=hypothèses!$AO$1),IF(E1408&lt;=hypothèses!$AT$9,hypothèses!$AW$9,IF(E1408&gt;=hypothèses!$AU$9,hypothèses!$AX$9,E1408*hypothèses!$AY$9)),IF(AND(A1408=hypothèses!$AV$11,G1408=hypothèses!$AP$1),IF(E1408&lt;=hypothèses!$AT$11,hypothèses!$AW$11,IF(E1408&gt;=hypothèses!$AU$11,hypothèses!$AX$11,E1408*hypothèses!$AY$11)),IF(AND(A1408=hypothèses!$AV$12,G1408=hypothèses!$AP$1),IF(E1408&lt;=hypothèses!$AT$12,hypothèses!$AW$12,IF(E1408&gt;=hypothèses!$AU$12,hypothèses!$AX$12,E1408*hypothèses!$AY$12)),IF(AND(A1408=hypothèses!$AV$14,G1408=hypothèses!$AQ$1),IF(E1408&lt;=hypothèses!$AT$14,hypothèses!$AW$14,IF(E1408&gt;=hypothèses!$AU$14,hypothèses!$AX$14,E1408*hypothèses!$AY$14)),IF(AND(A1408=hypothèses!$AV$15,G1408=hypothèses!$AQ$1),IF(E1408&lt;=hypothèses!$AT$15,hypothèses!$AW$15,IF(E1408&gt;=hypothèses!$AU$15,hypothèses!$AX$15,E1408*hypothèses!$AY$15)),IF(AND(A1408=hypothèses!$AV$17,G1408=hypothèses!$AR$1),IF(E1408&lt;=hypothèses!$AT$17,hypothèses!$AW$17,IF(E1408&gt;=hypothèses!$AU$17,hypothèses!$AX$17,E1408*hypothèses!$AY$17)),IF(AND(A1408=hypothèses!$AV$18,G1408=hypothèses!$AR$1),IF(E1408&lt;=hypothèses!$AT$18,hypothèses!$AW$18,IF(E1408&gt;=hypothèses!$AU$18,hypothèses!$AX$18,E1408*hypothèses!$AY$18)),0))))))))))))))</f>
        <v>124.49461538461537</v>
      </c>
      <c r="L1408" s="58"/>
    </row>
    <row r="1409" spans="1:12">
      <c r="A1409" t="s">
        <v>70</v>
      </c>
      <c r="B1409" s="59">
        <v>44139</v>
      </c>
      <c r="C1409">
        <v>18</v>
      </c>
      <c r="D1409">
        <v>3</v>
      </c>
      <c r="E1409" s="4">
        <f t="shared" si="21"/>
        <v>1226.0833333333333</v>
      </c>
      <c r="F1409" s="49">
        <f>IF($E1409&lt;=hypothèses!$AK$2,1,IF(AND($E1409&gt;hypothèses!$AJ$3,$E1409&lt;=hypothèses!$AK$3),2,IF(AND($E1409&gt;hypothèses!$AJ$4,$E1409&lt;=hypothèses!$AK$4),3,IF(AND($E1409&gt;hypothèses!$AJ$5,$E1409&lt;=hypothèses!$AK$5),4,IF(AND($E1409&gt;hypothèses!$AJ$6,$E1409&lt;=hypothèses!$AK$6),5,IF(AND($E1409&gt;hypothèses!$AJ$7,$E1409&lt;=hypothèses!$AK$7),6,IF(AND($E1409&gt;hypothèses!$AJ$8,$E1409&lt;=hypothèses!$AK$8),7,IF(AND($E1409&gt;hypothèses!$AJ$9,$E1409&lt;=hypothèses!$AK$9),8,IF(AND($E1409&gt;hypothèses!$AJ$10,$E1409&lt;=hypothèses!$AK$10),9,IF(AND($E1409&gt;hypothèses!$AJ$11,$E1409&lt;=hypothèses!$AK$11),10,""))))))))))</f>
        <v>7</v>
      </c>
      <c r="G1409" t="s">
        <v>14</v>
      </c>
      <c r="H1409">
        <v>1</v>
      </c>
      <c r="I1409">
        <v>30</v>
      </c>
      <c r="J1409" s="58" cm="1">
        <f t="array" ref="J14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09" s="58">
        <f>IF(G1409="Tarif Frais de dossier",30,IF(I1409&lt;0,0,IF(AND(A1409=hypothèses!$AV$2,G1409=hypothèses!$AM$1),IF(E1409&lt;=hypothèses!$AT$2,hypothèses!$AW$2,IF(E1409&gt;=hypothèses!$AU$2,hypothèses!$AX$2,E1409*hypothèses!$AY$2)),IF(AND(A1409=hypothèses!$AV$3,G1409=hypothèses!$AM$1),IF(E1409&lt;=hypothèses!$AT$3,hypothèses!$AW$3,IF(E1409&gt;=hypothèses!$AU$3,hypothèses!$AX$3,E1409*hypothèses!$AY$3)),IF(AND(A1409=hypothèses!$AV$5,G1409=hypothèses!$AN$1),IF(E1409&lt;=hypothèses!$AT$5,hypothèses!$AW$5,IF(E1409&gt;=hypothèses!$AU$5,hypothèses!$AX$5,E1409*hypothèses!$AY$5)),IF(AND(A1409=hypothèses!$AV$6,G1409=hypothèses!$AN$1),IF(E1409&lt;=hypothèses!$AT$6,hypothèses!$AW$6,IF(E1409&gt;=hypothèses!$AU$6,hypothèses!$AX$6,E1409*hypothèses!$AY$6)),IF(AND(A1409=hypothèses!$AV$8,G1409=hypothèses!$AO$1),IF(E1409&lt;=hypothèses!$AT$8,hypothèses!$AW$8,IF(E1409&gt;=hypothèses!$AU$8,hypothèses!$AX$8,E1409*hypothèses!$AY$8)),IF(AND(A1409=hypothèses!$AV$9,G1409=hypothèses!$AO$1),IF(E1409&lt;=hypothèses!$AT$9,hypothèses!$AW$9,IF(E1409&gt;=hypothèses!$AU$9,hypothèses!$AX$9,E1409*hypothèses!$AY$9)),IF(AND(A1409=hypothèses!$AV$11,G1409=hypothèses!$AP$1),IF(E1409&lt;=hypothèses!$AT$11,hypothèses!$AW$11,IF(E1409&gt;=hypothèses!$AU$11,hypothèses!$AX$11,E1409*hypothèses!$AY$11)),IF(AND(A1409=hypothèses!$AV$12,G1409=hypothèses!$AP$1),IF(E1409&lt;=hypothèses!$AT$12,hypothèses!$AW$12,IF(E1409&gt;=hypothèses!$AU$12,hypothèses!$AX$12,E1409*hypothèses!$AY$12)),IF(AND(A1409=hypothèses!$AV$14,G1409=hypothèses!$AQ$1),IF(E1409&lt;=hypothèses!$AT$14,hypothèses!$AW$14,IF(E1409&gt;=hypothèses!$AU$14,hypothèses!$AX$14,E1409*hypothèses!$AY$14)),IF(AND(A1409=hypothèses!$AV$15,G1409=hypothèses!$AQ$1),IF(E1409&lt;=hypothèses!$AT$15,hypothèses!$AW$15,IF(E1409&gt;=hypothèses!$AU$15,hypothèses!$AX$15,E1409*hypothèses!$AY$15)),IF(AND(A1409=hypothèses!$AV$17,G1409=hypothèses!$AR$1),IF(E1409&lt;=hypothèses!$AT$17,hypothèses!$AW$17,IF(E1409&gt;=hypothèses!$AU$17,hypothèses!$AX$17,E1409*hypothèses!$AY$17)),IF(AND(A1409=hypothèses!$AV$18,G1409=hypothèses!$AR$1),IF(E1409&lt;=hypothèses!$AT$18,hypothèses!$AW$18,IF(E1409&gt;=hypothèses!$AU$18,hypothèses!$AX$18,E1409*hypothèses!$AY$18)),0))))))))))))))</f>
        <v>30</v>
      </c>
      <c r="L1409" s="58"/>
    </row>
    <row r="1410" spans="1:12">
      <c r="A1410" t="s">
        <v>68</v>
      </c>
      <c r="B1410" s="59">
        <v>12067</v>
      </c>
      <c r="C1410">
        <v>5</v>
      </c>
      <c r="D1410">
        <v>1</v>
      </c>
      <c r="E1410" s="4">
        <f t="shared" ref="E1410:E1473" si="22">(B1410/D1410)/12</f>
        <v>1005.5833333333334</v>
      </c>
      <c r="F1410" s="49">
        <f>IF($E1410&lt;=hypothèses!$AK$2,1,IF(AND($E1410&gt;hypothèses!$AJ$3,$E1410&lt;=hypothèses!$AK$3),2,IF(AND($E1410&gt;hypothèses!$AJ$4,$E1410&lt;=hypothèses!$AK$4),3,IF(AND($E1410&gt;hypothèses!$AJ$5,$E1410&lt;=hypothèses!$AK$5),4,IF(AND($E1410&gt;hypothèses!$AJ$6,$E1410&lt;=hypothèses!$AK$6),5,IF(AND($E1410&gt;hypothèses!$AJ$7,$E1410&lt;=hypothèses!$AK$7),6,IF(AND($E1410&gt;hypothèses!$AJ$8,$E1410&lt;=hypothèses!$AK$8),7,IF(AND($E1410&gt;hypothèses!$AJ$9,$E1410&lt;=hypothèses!$AK$9),8,IF(AND($E1410&gt;hypothèses!$AJ$10,$E1410&lt;=hypothèses!$AK$10),9,IF(AND($E1410&gt;hypothèses!$AJ$11,$E1410&lt;=hypothèses!$AK$11),10,""))))))))))</f>
        <v>6</v>
      </c>
      <c r="G1410" t="s">
        <v>0</v>
      </c>
      <c r="H1410">
        <v>1.1000000000000001</v>
      </c>
      <c r="I1410">
        <v>190.3</v>
      </c>
      <c r="J1410" s="58" cm="1">
        <f t="array" ref="J14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419.48500000000007</v>
      </c>
      <c r="K1410" s="58">
        <f>IF(G1410="Tarif Frais de dossier",30,IF(I1410&lt;0,0,IF(AND(A1410=hypothèses!$AV$2,G1410=hypothèses!$AM$1),IF(E1410&lt;=hypothèses!$AT$2,hypothèses!$AW$2,IF(E1410&gt;=hypothèses!$AU$2,hypothèses!$AX$2,E1410*hypothèses!$AY$2)),IF(AND(A1410=hypothèses!$AV$3,G1410=hypothèses!$AM$1),IF(E1410&lt;=hypothèses!$AT$3,hypothèses!$AW$3,IF(E1410&gt;=hypothèses!$AU$3,hypothèses!$AX$3,E1410*hypothèses!$AY$3)),IF(AND(A1410=hypothèses!$AV$5,G1410=hypothèses!$AN$1),IF(E1410&lt;=hypothèses!$AT$5,hypothèses!$AW$5,IF(E1410&gt;=hypothèses!$AU$5,hypothèses!$AX$5,E1410*hypothèses!$AY$5)),IF(AND(A1410=hypothèses!$AV$6,G1410=hypothèses!$AN$1),IF(E1410&lt;=hypothèses!$AT$6,hypothèses!$AW$6,IF(E1410&gt;=hypothèses!$AU$6,hypothèses!$AX$6,E1410*hypothèses!$AY$6)),IF(AND(A1410=hypothèses!$AV$8,G1410=hypothèses!$AO$1),IF(E1410&lt;=hypothèses!$AT$8,hypothèses!$AW$8,IF(E1410&gt;=hypothèses!$AU$8,hypothèses!$AX$8,E1410*hypothèses!$AY$8)),IF(AND(A1410=hypothèses!$AV$9,G1410=hypothèses!$AO$1),IF(E1410&lt;=hypothèses!$AT$9,hypothèses!$AW$9,IF(E1410&gt;=hypothèses!$AU$9,hypothèses!$AX$9,E1410*hypothèses!$AY$9)),IF(AND(A1410=hypothèses!$AV$11,G1410=hypothèses!$AP$1),IF(E1410&lt;=hypothèses!$AT$11,hypothèses!$AW$11,IF(E1410&gt;=hypothèses!$AU$11,hypothèses!$AX$11,E1410*hypothèses!$AY$11)),IF(AND(A1410=hypothèses!$AV$12,G1410=hypothèses!$AP$1),IF(E1410&lt;=hypothèses!$AT$12,hypothèses!$AW$12,IF(E1410&gt;=hypothèses!$AU$12,hypothèses!$AX$12,E1410*hypothèses!$AY$12)),IF(AND(A1410=hypothèses!$AV$14,G1410=hypothèses!$AQ$1),IF(E1410&lt;=hypothèses!$AT$14,hypothèses!$AW$14,IF(E1410&gt;=hypothèses!$AU$14,hypothèses!$AX$14,E1410*hypothèses!$AY$14)),IF(AND(A1410=hypothèses!$AV$15,G1410=hypothèses!$AQ$1),IF(E1410&lt;=hypothèses!$AT$15,hypothèses!$AW$15,IF(E1410&gt;=hypothèses!$AU$15,hypothèses!$AX$15,E1410*hypothèses!$AY$15)),IF(AND(A1410=hypothèses!$AV$17,G1410=hypothèses!$AR$1),IF(E1410&lt;=hypothèses!$AT$17,hypothèses!$AW$17,IF(E1410&gt;=hypothèses!$AU$17,hypothèses!$AX$17,E1410*hypothèses!$AY$17)),IF(AND(A1410=hypothèses!$AV$18,G1410=hypothèses!$AR$1),IF(E1410&lt;=hypothèses!$AT$18,hypothèses!$AW$18,IF(E1410&gt;=hypothèses!$AU$18,hypothèses!$AX$18,E1410*hypothèses!$AY$18)),0))))))))))))))</f>
        <v>165.92125000000001</v>
      </c>
      <c r="L1410" s="58"/>
    </row>
    <row r="1411" spans="1:12">
      <c r="A1411" t="s">
        <v>68</v>
      </c>
      <c r="B1411" s="59">
        <v>12067</v>
      </c>
      <c r="C1411">
        <v>5</v>
      </c>
      <c r="D1411">
        <v>1</v>
      </c>
      <c r="E1411" s="4">
        <f t="shared" si="22"/>
        <v>1005.5833333333334</v>
      </c>
      <c r="F1411" s="49">
        <f>IF($E1411&lt;=hypothèses!$AK$2,1,IF(AND($E1411&gt;hypothèses!$AJ$3,$E1411&lt;=hypothèses!$AK$3),2,IF(AND($E1411&gt;hypothèses!$AJ$4,$E1411&lt;=hypothèses!$AK$4),3,IF(AND($E1411&gt;hypothèses!$AJ$5,$E1411&lt;=hypothèses!$AK$5),4,IF(AND($E1411&gt;hypothèses!$AJ$6,$E1411&lt;=hypothèses!$AK$6),5,IF(AND($E1411&gt;hypothèses!$AJ$7,$E1411&lt;=hypothèses!$AK$7),6,IF(AND($E1411&gt;hypothèses!$AJ$8,$E1411&lt;=hypothèses!$AK$8),7,IF(AND($E1411&gt;hypothèses!$AJ$9,$E1411&lt;=hypothèses!$AK$9),8,IF(AND($E1411&gt;hypothèses!$AJ$10,$E1411&lt;=hypothèses!$AK$10),9,IF(AND($E1411&gt;hypothèses!$AJ$11,$E1411&lt;=hypothèses!$AK$11),10,""))))))))))</f>
        <v>6</v>
      </c>
      <c r="G1411" t="s">
        <v>13</v>
      </c>
      <c r="H1411">
        <v>1.1000000000000001</v>
      </c>
      <c r="I1411">
        <v>379.5</v>
      </c>
      <c r="J1411" s="58" cm="1">
        <f t="array" ref="J14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846.28499999999997</v>
      </c>
      <c r="K1411" s="58">
        <f>IF(G1411="Tarif Frais de dossier",30,IF(I1411&lt;0,0,IF(AND(A1411=hypothèses!$AV$2,G1411=hypothèses!$AM$1),IF(E1411&lt;=hypothèses!$AT$2,hypothèses!$AW$2,IF(E1411&gt;=hypothèses!$AU$2,hypothèses!$AX$2,E1411*hypothèses!$AY$2)),IF(AND(A1411=hypothèses!$AV$3,G1411=hypothèses!$AM$1),IF(E1411&lt;=hypothèses!$AT$3,hypothèses!$AW$3,IF(E1411&gt;=hypothèses!$AU$3,hypothèses!$AX$3,E1411*hypothèses!$AY$3)),IF(AND(A1411=hypothèses!$AV$5,G1411=hypothèses!$AN$1),IF(E1411&lt;=hypothèses!$AT$5,hypothèses!$AW$5,IF(E1411&gt;=hypothèses!$AU$5,hypothèses!$AX$5,E1411*hypothèses!$AY$5)),IF(AND(A1411=hypothèses!$AV$6,G1411=hypothèses!$AN$1),IF(E1411&lt;=hypothèses!$AT$6,hypothèses!$AW$6,IF(E1411&gt;=hypothèses!$AU$6,hypothèses!$AX$6,E1411*hypothèses!$AY$6)),IF(AND(A1411=hypothèses!$AV$8,G1411=hypothèses!$AO$1),IF(E1411&lt;=hypothèses!$AT$8,hypothèses!$AW$8,IF(E1411&gt;=hypothèses!$AU$8,hypothèses!$AX$8,E1411*hypothèses!$AY$8)),IF(AND(A1411=hypothèses!$AV$9,G1411=hypothèses!$AO$1),IF(E1411&lt;=hypothèses!$AT$9,hypothèses!$AW$9,IF(E1411&gt;=hypothèses!$AU$9,hypothèses!$AX$9,E1411*hypothèses!$AY$9)),IF(AND(A1411=hypothèses!$AV$11,G1411=hypothèses!$AP$1),IF(E1411&lt;=hypothèses!$AT$11,hypothèses!$AW$11,IF(E1411&gt;=hypothèses!$AU$11,hypothèses!$AX$11,E1411*hypothèses!$AY$11)),IF(AND(A1411=hypothèses!$AV$12,G1411=hypothèses!$AP$1),IF(E1411&lt;=hypothèses!$AT$12,hypothèses!$AW$12,IF(E1411&gt;=hypothèses!$AU$12,hypothèses!$AX$12,E1411*hypothèses!$AY$12)),IF(AND(A1411=hypothèses!$AV$14,G1411=hypothèses!$AQ$1),IF(E1411&lt;=hypothèses!$AT$14,hypothèses!$AW$14,IF(E1411&gt;=hypothèses!$AU$14,hypothèses!$AX$14,E1411*hypothèses!$AY$14)),IF(AND(A1411=hypothèses!$AV$15,G1411=hypothèses!$AQ$1),IF(E1411&lt;=hypothèses!$AT$15,hypothèses!$AW$15,IF(E1411&gt;=hypothèses!$AU$15,hypothèses!$AX$15,E1411*hypothèses!$AY$15)),IF(AND(A1411=hypothèses!$AV$17,G1411=hypothèses!$AR$1),IF(E1411&lt;=hypothèses!$AT$17,hypothèses!$AW$17,IF(E1411&gt;=hypothèses!$AU$17,hypothèses!$AX$17,E1411*hypothèses!$AY$17)),IF(AND(A1411=hypothèses!$AV$18,G1411=hypothèses!$AR$1),IF(E1411&lt;=hypothèses!$AT$18,hypothèses!$AW$18,IF(E1411&gt;=hypothèses!$AU$18,hypothèses!$AX$18,E1411*hypothèses!$AY$18)),0))))))))))))))</f>
        <v>331.84250000000003</v>
      </c>
      <c r="L1411" s="58"/>
    </row>
    <row r="1412" spans="1:12">
      <c r="A1412" t="s">
        <v>68</v>
      </c>
      <c r="B1412" s="59">
        <v>12067</v>
      </c>
      <c r="C1412">
        <v>5</v>
      </c>
      <c r="D1412">
        <v>1</v>
      </c>
      <c r="E1412" s="4">
        <f t="shared" si="22"/>
        <v>1005.5833333333334</v>
      </c>
      <c r="F1412" s="49">
        <f>IF($E1412&lt;=hypothèses!$AK$2,1,IF(AND($E1412&gt;hypothèses!$AJ$3,$E1412&lt;=hypothèses!$AK$3),2,IF(AND($E1412&gt;hypothèses!$AJ$4,$E1412&lt;=hypothèses!$AK$4),3,IF(AND($E1412&gt;hypothèses!$AJ$5,$E1412&lt;=hypothèses!$AK$5),4,IF(AND($E1412&gt;hypothèses!$AJ$6,$E1412&lt;=hypothèses!$AK$6),5,IF(AND($E1412&gt;hypothèses!$AJ$7,$E1412&lt;=hypothèses!$AK$7),6,IF(AND($E1412&gt;hypothèses!$AJ$8,$E1412&lt;=hypothèses!$AK$8),7,IF(AND($E1412&gt;hypothèses!$AJ$9,$E1412&lt;=hypothèses!$AK$9),8,IF(AND($E1412&gt;hypothèses!$AJ$10,$E1412&lt;=hypothèses!$AK$10),9,IF(AND($E1412&gt;hypothèses!$AJ$11,$E1412&lt;=hypothèses!$AK$11),10,""))))))))))</f>
        <v>6</v>
      </c>
      <c r="I1412">
        <v>0</v>
      </c>
      <c r="J1412" s="58" t="str" cm="1">
        <f t="array" ref="J14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12" s="58">
        <f>IF(G1412="Tarif Frais de dossier",30,IF(I1412&lt;0,0,IF(AND(A1412=hypothèses!$AV$2,G1412=hypothèses!$AM$1),IF(E1412&lt;=hypothèses!$AT$2,hypothèses!$AW$2,IF(E1412&gt;=hypothèses!$AU$2,hypothèses!$AX$2,E1412*hypothèses!$AY$2)),IF(AND(A1412=hypothèses!$AV$3,G1412=hypothèses!$AM$1),IF(E1412&lt;=hypothèses!$AT$3,hypothèses!$AW$3,IF(E1412&gt;=hypothèses!$AU$3,hypothèses!$AX$3,E1412*hypothèses!$AY$3)),IF(AND(A1412=hypothèses!$AV$5,G1412=hypothèses!$AN$1),IF(E1412&lt;=hypothèses!$AT$5,hypothèses!$AW$5,IF(E1412&gt;=hypothèses!$AU$5,hypothèses!$AX$5,E1412*hypothèses!$AY$5)),IF(AND(A1412=hypothèses!$AV$6,G1412=hypothèses!$AN$1),IF(E1412&lt;=hypothèses!$AT$6,hypothèses!$AW$6,IF(E1412&gt;=hypothèses!$AU$6,hypothèses!$AX$6,E1412*hypothèses!$AY$6)),IF(AND(A1412=hypothèses!$AV$8,G1412=hypothèses!$AO$1),IF(E1412&lt;=hypothèses!$AT$8,hypothèses!$AW$8,IF(E1412&gt;=hypothèses!$AU$8,hypothèses!$AX$8,E1412*hypothèses!$AY$8)),IF(AND(A1412=hypothèses!$AV$9,G1412=hypothèses!$AO$1),IF(E1412&lt;=hypothèses!$AT$9,hypothèses!$AW$9,IF(E1412&gt;=hypothèses!$AU$9,hypothèses!$AX$9,E1412*hypothèses!$AY$9)),IF(AND(A1412=hypothèses!$AV$11,G1412=hypothèses!$AP$1),IF(E1412&lt;=hypothèses!$AT$11,hypothèses!$AW$11,IF(E1412&gt;=hypothèses!$AU$11,hypothèses!$AX$11,E1412*hypothèses!$AY$11)),IF(AND(A1412=hypothèses!$AV$12,G1412=hypothèses!$AP$1),IF(E1412&lt;=hypothèses!$AT$12,hypothèses!$AW$12,IF(E1412&gt;=hypothèses!$AU$12,hypothèses!$AX$12,E1412*hypothèses!$AY$12)),IF(AND(A1412=hypothèses!$AV$14,G1412=hypothèses!$AQ$1),IF(E1412&lt;=hypothèses!$AT$14,hypothèses!$AW$14,IF(E1412&gt;=hypothèses!$AU$14,hypothèses!$AX$14,E1412*hypothèses!$AY$14)),IF(AND(A1412=hypothèses!$AV$15,G1412=hypothèses!$AQ$1),IF(E1412&lt;=hypothèses!$AT$15,hypothèses!$AW$15,IF(E1412&gt;=hypothèses!$AU$15,hypothèses!$AX$15,E1412*hypothèses!$AY$15)),IF(AND(A1412=hypothèses!$AV$17,G1412=hypothèses!$AR$1),IF(E1412&lt;=hypothèses!$AT$17,hypothèses!$AW$17,IF(E1412&gt;=hypothèses!$AU$17,hypothèses!$AX$17,E1412*hypothèses!$AY$17)),IF(AND(A1412=hypothèses!$AV$18,G1412=hypothèses!$AR$1),IF(E1412&lt;=hypothèses!$AT$18,hypothèses!$AW$18,IF(E1412&gt;=hypothèses!$AU$18,hypothèses!$AX$18,E1412*hypothèses!$AY$18)),0))))))))))))))</f>
        <v>0</v>
      </c>
      <c r="L1412" s="58"/>
    </row>
    <row r="1413" spans="1:12">
      <c r="A1413" t="s">
        <v>68</v>
      </c>
      <c r="B1413" s="59">
        <v>12067</v>
      </c>
      <c r="C1413">
        <v>5</v>
      </c>
      <c r="D1413">
        <v>1</v>
      </c>
      <c r="E1413" s="4">
        <f t="shared" si="22"/>
        <v>1005.5833333333334</v>
      </c>
      <c r="F1413" s="49">
        <f>IF($E1413&lt;=hypothèses!$AK$2,1,IF(AND($E1413&gt;hypothèses!$AJ$3,$E1413&lt;=hypothèses!$AK$3),2,IF(AND($E1413&gt;hypothèses!$AJ$4,$E1413&lt;=hypothèses!$AK$4),3,IF(AND($E1413&gt;hypothèses!$AJ$5,$E1413&lt;=hypothèses!$AK$5),4,IF(AND($E1413&gt;hypothèses!$AJ$6,$E1413&lt;=hypothèses!$AK$6),5,IF(AND($E1413&gt;hypothèses!$AJ$7,$E1413&lt;=hypothèses!$AK$7),6,IF(AND($E1413&gt;hypothèses!$AJ$8,$E1413&lt;=hypothèses!$AK$8),7,IF(AND($E1413&gt;hypothèses!$AJ$9,$E1413&lt;=hypothèses!$AK$9),8,IF(AND($E1413&gt;hypothèses!$AJ$10,$E1413&lt;=hypothèses!$AK$10),9,IF(AND($E1413&gt;hypothèses!$AJ$11,$E1413&lt;=hypothèses!$AK$11),10,""))))))))))</f>
        <v>6</v>
      </c>
      <c r="I1413">
        <v>0</v>
      </c>
      <c r="J1413" s="58" t="str" cm="1">
        <f t="array" ref="J14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13" s="58">
        <f>IF(G1413="Tarif Frais de dossier",30,IF(I1413&lt;0,0,IF(AND(A1413=hypothèses!$AV$2,G1413=hypothèses!$AM$1),IF(E1413&lt;=hypothèses!$AT$2,hypothèses!$AW$2,IF(E1413&gt;=hypothèses!$AU$2,hypothèses!$AX$2,E1413*hypothèses!$AY$2)),IF(AND(A1413=hypothèses!$AV$3,G1413=hypothèses!$AM$1),IF(E1413&lt;=hypothèses!$AT$3,hypothèses!$AW$3,IF(E1413&gt;=hypothèses!$AU$3,hypothèses!$AX$3,E1413*hypothèses!$AY$3)),IF(AND(A1413=hypothèses!$AV$5,G1413=hypothèses!$AN$1),IF(E1413&lt;=hypothèses!$AT$5,hypothèses!$AW$5,IF(E1413&gt;=hypothèses!$AU$5,hypothèses!$AX$5,E1413*hypothèses!$AY$5)),IF(AND(A1413=hypothèses!$AV$6,G1413=hypothèses!$AN$1),IF(E1413&lt;=hypothèses!$AT$6,hypothèses!$AW$6,IF(E1413&gt;=hypothèses!$AU$6,hypothèses!$AX$6,E1413*hypothèses!$AY$6)),IF(AND(A1413=hypothèses!$AV$8,G1413=hypothèses!$AO$1),IF(E1413&lt;=hypothèses!$AT$8,hypothèses!$AW$8,IF(E1413&gt;=hypothèses!$AU$8,hypothèses!$AX$8,E1413*hypothèses!$AY$8)),IF(AND(A1413=hypothèses!$AV$9,G1413=hypothèses!$AO$1),IF(E1413&lt;=hypothèses!$AT$9,hypothèses!$AW$9,IF(E1413&gt;=hypothèses!$AU$9,hypothèses!$AX$9,E1413*hypothèses!$AY$9)),IF(AND(A1413=hypothèses!$AV$11,G1413=hypothèses!$AP$1),IF(E1413&lt;=hypothèses!$AT$11,hypothèses!$AW$11,IF(E1413&gt;=hypothèses!$AU$11,hypothèses!$AX$11,E1413*hypothèses!$AY$11)),IF(AND(A1413=hypothèses!$AV$12,G1413=hypothèses!$AP$1),IF(E1413&lt;=hypothèses!$AT$12,hypothèses!$AW$12,IF(E1413&gt;=hypothèses!$AU$12,hypothèses!$AX$12,E1413*hypothèses!$AY$12)),IF(AND(A1413=hypothèses!$AV$14,G1413=hypothèses!$AQ$1),IF(E1413&lt;=hypothèses!$AT$14,hypothèses!$AW$14,IF(E1413&gt;=hypothèses!$AU$14,hypothèses!$AX$14,E1413*hypothèses!$AY$14)),IF(AND(A1413=hypothèses!$AV$15,G1413=hypothèses!$AQ$1),IF(E1413&lt;=hypothèses!$AT$15,hypothèses!$AW$15,IF(E1413&gt;=hypothèses!$AU$15,hypothèses!$AX$15,E1413*hypothèses!$AY$15)),IF(AND(A1413=hypothèses!$AV$17,G1413=hypothèses!$AR$1),IF(E1413&lt;=hypothèses!$AT$17,hypothèses!$AW$17,IF(E1413&gt;=hypothèses!$AU$17,hypothèses!$AX$17,E1413*hypothèses!$AY$17)),IF(AND(A1413=hypothèses!$AV$18,G1413=hypothèses!$AR$1),IF(E1413&lt;=hypothèses!$AT$18,hypothèses!$AW$18,IF(E1413&gt;=hypothèses!$AU$18,hypothèses!$AX$18,E1413*hypothèses!$AY$18)),0))))))))))))))</f>
        <v>0</v>
      </c>
      <c r="L1413" s="58"/>
    </row>
    <row r="1414" spans="1:12">
      <c r="A1414" t="s">
        <v>68</v>
      </c>
      <c r="B1414" s="59">
        <v>12067</v>
      </c>
      <c r="C1414">
        <v>5</v>
      </c>
      <c r="D1414">
        <v>1</v>
      </c>
      <c r="E1414" s="4">
        <f t="shared" si="22"/>
        <v>1005.5833333333334</v>
      </c>
      <c r="F1414" s="49">
        <f>IF($E1414&lt;=hypothèses!$AK$2,1,IF(AND($E1414&gt;hypothèses!$AJ$3,$E1414&lt;=hypothèses!$AK$3),2,IF(AND($E1414&gt;hypothèses!$AJ$4,$E1414&lt;=hypothèses!$AK$4),3,IF(AND($E1414&gt;hypothèses!$AJ$5,$E1414&lt;=hypothèses!$AK$5),4,IF(AND($E1414&gt;hypothèses!$AJ$6,$E1414&lt;=hypothèses!$AK$6),5,IF(AND($E1414&gt;hypothèses!$AJ$7,$E1414&lt;=hypothèses!$AK$7),6,IF(AND($E1414&gt;hypothèses!$AJ$8,$E1414&lt;=hypothèses!$AK$8),7,IF(AND($E1414&gt;hypothèses!$AJ$9,$E1414&lt;=hypothèses!$AK$9),8,IF(AND($E1414&gt;hypothèses!$AJ$10,$E1414&lt;=hypothèses!$AK$10),9,IF(AND($E1414&gt;hypothèses!$AJ$11,$E1414&lt;=hypothèses!$AK$11),10,""))))))))))</f>
        <v>6</v>
      </c>
      <c r="I1414">
        <v>0</v>
      </c>
      <c r="J1414" s="58" t="str" cm="1">
        <f t="array" ref="J14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14" s="58">
        <f>IF(G1414="Tarif Frais de dossier",30,IF(I1414&lt;0,0,IF(AND(A1414=hypothèses!$AV$2,G1414=hypothèses!$AM$1),IF(E1414&lt;=hypothèses!$AT$2,hypothèses!$AW$2,IF(E1414&gt;=hypothèses!$AU$2,hypothèses!$AX$2,E1414*hypothèses!$AY$2)),IF(AND(A1414=hypothèses!$AV$3,G1414=hypothèses!$AM$1),IF(E1414&lt;=hypothèses!$AT$3,hypothèses!$AW$3,IF(E1414&gt;=hypothèses!$AU$3,hypothèses!$AX$3,E1414*hypothèses!$AY$3)),IF(AND(A1414=hypothèses!$AV$5,G1414=hypothèses!$AN$1),IF(E1414&lt;=hypothèses!$AT$5,hypothèses!$AW$5,IF(E1414&gt;=hypothèses!$AU$5,hypothèses!$AX$5,E1414*hypothèses!$AY$5)),IF(AND(A1414=hypothèses!$AV$6,G1414=hypothèses!$AN$1),IF(E1414&lt;=hypothèses!$AT$6,hypothèses!$AW$6,IF(E1414&gt;=hypothèses!$AU$6,hypothèses!$AX$6,E1414*hypothèses!$AY$6)),IF(AND(A1414=hypothèses!$AV$8,G1414=hypothèses!$AO$1),IF(E1414&lt;=hypothèses!$AT$8,hypothèses!$AW$8,IF(E1414&gt;=hypothèses!$AU$8,hypothèses!$AX$8,E1414*hypothèses!$AY$8)),IF(AND(A1414=hypothèses!$AV$9,G1414=hypothèses!$AO$1),IF(E1414&lt;=hypothèses!$AT$9,hypothèses!$AW$9,IF(E1414&gt;=hypothèses!$AU$9,hypothèses!$AX$9,E1414*hypothèses!$AY$9)),IF(AND(A1414=hypothèses!$AV$11,G1414=hypothèses!$AP$1),IF(E1414&lt;=hypothèses!$AT$11,hypothèses!$AW$11,IF(E1414&gt;=hypothèses!$AU$11,hypothèses!$AX$11,E1414*hypothèses!$AY$11)),IF(AND(A1414=hypothèses!$AV$12,G1414=hypothèses!$AP$1),IF(E1414&lt;=hypothèses!$AT$12,hypothèses!$AW$12,IF(E1414&gt;=hypothèses!$AU$12,hypothèses!$AX$12,E1414*hypothèses!$AY$12)),IF(AND(A1414=hypothèses!$AV$14,G1414=hypothèses!$AQ$1),IF(E1414&lt;=hypothèses!$AT$14,hypothèses!$AW$14,IF(E1414&gt;=hypothèses!$AU$14,hypothèses!$AX$14,E1414*hypothèses!$AY$14)),IF(AND(A1414=hypothèses!$AV$15,G1414=hypothèses!$AQ$1),IF(E1414&lt;=hypothèses!$AT$15,hypothèses!$AW$15,IF(E1414&gt;=hypothèses!$AU$15,hypothèses!$AX$15,E1414*hypothèses!$AY$15)),IF(AND(A1414=hypothèses!$AV$17,G1414=hypothèses!$AR$1),IF(E1414&lt;=hypothèses!$AT$17,hypothèses!$AW$17,IF(E1414&gt;=hypothèses!$AU$17,hypothèses!$AX$17,E1414*hypothèses!$AY$17)),IF(AND(A1414=hypothèses!$AV$18,G1414=hypothèses!$AR$1),IF(E1414&lt;=hypothèses!$AT$18,hypothèses!$AW$18,IF(E1414&gt;=hypothèses!$AU$18,hypothèses!$AX$18,E1414*hypothèses!$AY$18)),0))))))))))))))</f>
        <v>0</v>
      </c>
      <c r="L1414" s="58"/>
    </row>
    <row r="1415" spans="1:12">
      <c r="A1415" t="s">
        <v>68</v>
      </c>
      <c r="B1415" s="59">
        <v>12067</v>
      </c>
      <c r="C1415">
        <v>5</v>
      </c>
      <c r="D1415">
        <v>1</v>
      </c>
      <c r="E1415" s="4">
        <f t="shared" si="22"/>
        <v>1005.5833333333334</v>
      </c>
      <c r="F1415" s="49">
        <f>IF($E1415&lt;=hypothèses!$AK$2,1,IF(AND($E1415&gt;hypothèses!$AJ$3,$E1415&lt;=hypothèses!$AK$3),2,IF(AND($E1415&gt;hypothèses!$AJ$4,$E1415&lt;=hypothèses!$AK$4),3,IF(AND($E1415&gt;hypothèses!$AJ$5,$E1415&lt;=hypothèses!$AK$5),4,IF(AND($E1415&gt;hypothèses!$AJ$6,$E1415&lt;=hypothèses!$AK$6),5,IF(AND($E1415&gt;hypothèses!$AJ$7,$E1415&lt;=hypothèses!$AK$7),6,IF(AND($E1415&gt;hypothèses!$AJ$8,$E1415&lt;=hypothèses!$AK$8),7,IF(AND($E1415&gt;hypothèses!$AJ$9,$E1415&lt;=hypothèses!$AK$9),8,IF(AND($E1415&gt;hypothèses!$AJ$10,$E1415&lt;=hypothèses!$AK$10),9,IF(AND($E1415&gt;hypothèses!$AJ$11,$E1415&lt;=hypothèses!$AK$11),10,""))))))))))</f>
        <v>6</v>
      </c>
      <c r="I1415">
        <v>0</v>
      </c>
      <c r="J1415" s="58" t="str" cm="1">
        <f t="array" ref="J14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15" s="58">
        <f>IF(G1415="Tarif Frais de dossier",30,IF(I1415&lt;0,0,IF(AND(A1415=hypothèses!$AV$2,G1415=hypothèses!$AM$1),IF(E1415&lt;=hypothèses!$AT$2,hypothèses!$AW$2,IF(E1415&gt;=hypothèses!$AU$2,hypothèses!$AX$2,E1415*hypothèses!$AY$2)),IF(AND(A1415=hypothèses!$AV$3,G1415=hypothèses!$AM$1),IF(E1415&lt;=hypothèses!$AT$3,hypothèses!$AW$3,IF(E1415&gt;=hypothèses!$AU$3,hypothèses!$AX$3,E1415*hypothèses!$AY$3)),IF(AND(A1415=hypothèses!$AV$5,G1415=hypothèses!$AN$1),IF(E1415&lt;=hypothèses!$AT$5,hypothèses!$AW$5,IF(E1415&gt;=hypothèses!$AU$5,hypothèses!$AX$5,E1415*hypothèses!$AY$5)),IF(AND(A1415=hypothèses!$AV$6,G1415=hypothèses!$AN$1),IF(E1415&lt;=hypothèses!$AT$6,hypothèses!$AW$6,IF(E1415&gt;=hypothèses!$AU$6,hypothèses!$AX$6,E1415*hypothèses!$AY$6)),IF(AND(A1415=hypothèses!$AV$8,G1415=hypothèses!$AO$1),IF(E1415&lt;=hypothèses!$AT$8,hypothèses!$AW$8,IF(E1415&gt;=hypothèses!$AU$8,hypothèses!$AX$8,E1415*hypothèses!$AY$8)),IF(AND(A1415=hypothèses!$AV$9,G1415=hypothèses!$AO$1),IF(E1415&lt;=hypothèses!$AT$9,hypothèses!$AW$9,IF(E1415&gt;=hypothèses!$AU$9,hypothèses!$AX$9,E1415*hypothèses!$AY$9)),IF(AND(A1415=hypothèses!$AV$11,G1415=hypothèses!$AP$1),IF(E1415&lt;=hypothèses!$AT$11,hypothèses!$AW$11,IF(E1415&gt;=hypothèses!$AU$11,hypothèses!$AX$11,E1415*hypothèses!$AY$11)),IF(AND(A1415=hypothèses!$AV$12,G1415=hypothèses!$AP$1),IF(E1415&lt;=hypothèses!$AT$12,hypothèses!$AW$12,IF(E1415&gt;=hypothèses!$AU$12,hypothèses!$AX$12,E1415*hypothèses!$AY$12)),IF(AND(A1415=hypothèses!$AV$14,G1415=hypothèses!$AQ$1),IF(E1415&lt;=hypothèses!$AT$14,hypothèses!$AW$14,IF(E1415&gt;=hypothèses!$AU$14,hypothèses!$AX$14,E1415*hypothèses!$AY$14)),IF(AND(A1415=hypothèses!$AV$15,G1415=hypothèses!$AQ$1),IF(E1415&lt;=hypothèses!$AT$15,hypothèses!$AW$15,IF(E1415&gt;=hypothèses!$AU$15,hypothèses!$AX$15,E1415*hypothèses!$AY$15)),IF(AND(A1415=hypothèses!$AV$17,G1415=hypothèses!$AR$1),IF(E1415&lt;=hypothèses!$AT$17,hypothèses!$AW$17,IF(E1415&gt;=hypothèses!$AU$17,hypothèses!$AX$17,E1415*hypothèses!$AY$17)),IF(AND(A1415=hypothèses!$AV$18,G1415=hypothèses!$AR$1),IF(E1415&lt;=hypothèses!$AT$18,hypothèses!$AW$18,IF(E1415&gt;=hypothèses!$AU$18,hypothèses!$AX$18,E1415*hypothèses!$AY$18)),0))))))))))))))</f>
        <v>0</v>
      </c>
      <c r="L1415" s="58"/>
    </row>
    <row r="1416" spans="1:12">
      <c r="A1416" t="s">
        <v>68</v>
      </c>
      <c r="B1416" s="59">
        <v>12067</v>
      </c>
      <c r="C1416">
        <v>5</v>
      </c>
      <c r="D1416">
        <v>1</v>
      </c>
      <c r="E1416" s="4">
        <f t="shared" si="22"/>
        <v>1005.5833333333334</v>
      </c>
      <c r="F1416" s="49">
        <f>IF($E1416&lt;=hypothèses!$AK$2,1,IF(AND($E1416&gt;hypothèses!$AJ$3,$E1416&lt;=hypothèses!$AK$3),2,IF(AND($E1416&gt;hypothèses!$AJ$4,$E1416&lt;=hypothèses!$AK$4),3,IF(AND($E1416&gt;hypothèses!$AJ$5,$E1416&lt;=hypothèses!$AK$5),4,IF(AND($E1416&gt;hypothèses!$AJ$6,$E1416&lt;=hypothèses!$AK$6),5,IF(AND($E1416&gt;hypothèses!$AJ$7,$E1416&lt;=hypothèses!$AK$7),6,IF(AND($E1416&gt;hypothèses!$AJ$8,$E1416&lt;=hypothèses!$AK$8),7,IF(AND($E1416&gt;hypothèses!$AJ$9,$E1416&lt;=hypothèses!$AK$9),8,IF(AND($E1416&gt;hypothèses!$AJ$10,$E1416&lt;=hypothèses!$AK$10),9,IF(AND($E1416&gt;hypothèses!$AJ$11,$E1416&lt;=hypothèses!$AK$11),10,""))))))))))</f>
        <v>6</v>
      </c>
      <c r="I1416">
        <v>0</v>
      </c>
      <c r="J1416" s="58" t="str" cm="1">
        <f t="array" ref="J14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16" s="58">
        <f>IF(G1416="Tarif Frais de dossier",30,IF(I1416&lt;0,0,IF(AND(A1416=hypothèses!$AV$2,G1416=hypothèses!$AM$1),IF(E1416&lt;=hypothèses!$AT$2,hypothèses!$AW$2,IF(E1416&gt;=hypothèses!$AU$2,hypothèses!$AX$2,E1416*hypothèses!$AY$2)),IF(AND(A1416=hypothèses!$AV$3,G1416=hypothèses!$AM$1),IF(E1416&lt;=hypothèses!$AT$3,hypothèses!$AW$3,IF(E1416&gt;=hypothèses!$AU$3,hypothèses!$AX$3,E1416*hypothèses!$AY$3)),IF(AND(A1416=hypothèses!$AV$5,G1416=hypothèses!$AN$1),IF(E1416&lt;=hypothèses!$AT$5,hypothèses!$AW$5,IF(E1416&gt;=hypothèses!$AU$5,hypothèses!$AX$5,E1416*hypothèses!$AY$5)),IF(AND(A1416=hypothèses!$AV$6,G1416=hypothèses!$AN$1),IF(E1416&lt;=hypothèses!$AT$6,hypothèses!$AW$6,IF(E1416&gt;=hypothèses!$AU$6,hypothèses!$AX$6,E1416*hypothèses!$AY$6)),IF(AND(A1416=hypothèses!$AV$8,G1416=hypothèses!$AO$1),IF(E1416&lt;=hypothèses!$AT$8,hypothèses!$AW$8,IF(E1416&gt;=hypothèses!$AU$8,hypothèses!$AX$8,E1416*hypothèses!$AY$8)),IF(AND(A1416=hypothèses!$AV$9,G1416=hypothèses!$AO$1),IF(E1416&lt;=hypothèses!$AT$9,hypothèses!$AW$9,IF(E1416&gt;=hypothèses!$AU$9,hypothèses!$AX$9,E1416*hypothèses!$AY$9)),IF(AND(A1416=hypothèses!$AV$11,G1416=hypothèses!$AP$1),IF(E1416&lt;=hypothèses!$AT$11,hypothèses!$AW$11,IF(E1416&gt;=hypothèses!$AU$11,hypothèses!$AX$11,E1416*hypothèses!$AY$11)),IF(AND(A1416=hypothèses!$AV$12,G1416=hypothèses!$AP$1),IF(E1416&lt;=hypothèses!$AT$12,hypothèses!$AW$12,IF(E1416&gt;=hypothèses!$AU$12,hypothèses!$AX$12,E1416*hypothèses!$AY$12)),IF(AND(A1416=hypothèses!$AV$14,G1416=hypothèses!$AQ$1),IF(E1416&lt;=hypothèses!$AT$14,hypothèses!$AW$14,IF(E1416&gt;=hypothèses!$AU$14,hypothèses!$AX$14,E1416*hypothèses!$AY$14)),IF(AND(A1416=hypothèses!$AV$15,G1416=hypothèses!$AQ$1),IF(E1416&lt;=hypothèses!$AT$15,hypothèses!$AW$15,IF(E1416&gt;=hypothèses!$AU$15,hypothèses!$AX$15,E1416*hypothèses!$AY$15)),IF(AND(A1416=hypothèses!$AV$17,G1416=hypothèses!$AR$1),IF(E1416&lt;=hypothèses!$AT$17,hypothèses!$AW$17,IF(E1416&gt;=hypothèses!$AU$17,hypothèses!$AX$17,E1416*hypothèses!$AY$17)),IF(AND(A1416=hypothèses!$AV$18,G1416=hypothèses!$AR$1),IF(E1416&lt;=hypothèses!$AT$18,hypothèses!$AW$18,IF(E1416&gt;=hypothèses!$AU$18,hypothèses!$AX$18,E1416*hypothèses!$AY$18)),0))))))))))))))</f>
        <v>0</v>
      </c>
      <c r="L1416" s="58"/>
    </row>
    <row r="1417" spans="1:12">
      <c r="A1417" t="s">
        <v>68</v>
      </c>
      <c r="B1417" s="59">
        <v>12067</v>
      </c>
      <c r="C1417">
        <v>5</v>
      </c>
      <c r="D1417">
        <v>1</v>
      </c>
      <c r="E1417" s="4">
        <f t="shared" si="22"/>
        <v>1005.5833333333334</v>
      </c>
      <c r="F1417" s="49">
        <f>IF($E1417&lt;=hypothèses!$AK$2,1,IF(AND($E1417&gt;hypothèses!$AJ$3,$E1417&lt;=hypothèses!$AK$3),2,IF(AND($E1417&gt;hypothèses!$AJ$4,$E1417&lt;=hypothèses!$AK$4),3,IF(AND($E1417&gt;hypothèses!$AJ$5,$E1417&lt;=hypothèses!$AK$5),4,IF(AND($E1417&gt;hypothèses!$AJ$6,$E1417&lt;=hypothèses!$AK$6),5,IF(AND($E1417&gt;hypothèses!$AJ$7,$E1417&lt;=hypothèses!$AK$7),6,IF(AND($E1417&gt;hypothèses!$AJ$8,$E1417&lt;=hypothèses!$AK$8),7,IF(AND($E1417&gt;hypothèses!$AJ$9,$E1417&lt;=hypothèses!$AK$9),8,IF(AND($E1417&gt;hypothèses!$AJ$10,$E1417&lt;=hypothèses!$AK$10),9,IF(AND($E1417&gt;hypothèses!$AJ$11,$E1417&lt;=hypothèses!$AK$11),10,""))))))))))</f>
        <v>6</v>
      </c>
      <c r="I1417">
        <v>0</v>
      </c>
      <c r="J1417" s="58" t="str" cm="1">
        <f t="array" ref="J14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17" s="58">
        <f>IF(G1417="Tarif Frais de dossier",30,IF(I1417&lt;0,0,IF(AND(A1417=hypothèses!$AV$2,G1417=hypothèses!$AM$1),IF(E1417&lt;=hypothèses!$AT$2,hypothèses!$AW$2,IF(E1417&gt;=hypothèses!$AU$2,hypothèses!$AX$2,E1417*hypothèses!$AY$2)),IF(AND(A1417=hypothèses!$AV$3,G1417=hypothèses!$AM$1),IF(E1417&lt;=hypothèses!$AT$3,hypothèses!$AW$3,IF(E1417&gt;=hypothèses!$AU$3,hypothèses!$AX$3,E1417*hypothèses!$AY$3)),IF(AND(A1417=hypothèses!$AV$5,G1417=hypothèses!$AN$1),IF(E1417&lt;=hypothèses!$AT$5,hypothèses!$AW$5,IF(E1417&gt;=hypothèses!$AU$5,hypothèses!$AX$5,E1417*hypothèses!$AY$5)),IF(AND(A1417=hypothèses!$AV$6,G1417=hypothèses!$AN$1),IF(E1417&lt;=hypothèses!$AT$6,hypothèses!$AW$6,IF(E1417&gt;=hypothèses!$AU$6,hypothèses!$AX$6,E1417*hypothèses!$AY$6)),IF(AND(A1417=hypothèses!$AV$8,G1417=hypothèses!$AO$1),IF(E1417&lt;=hypothèses!$AT$8,hypothèses!$AW$8,IF(E1417&gt;=hypothèses!$AU$8,hypothèses!$AX$8,E1417*hypothèses!$AY$8)),IF(AND(A1417=hypothèses!$AV$9,G1417=hypothèses!$AO$1),IF(E1417&lt;=hypothèses!$AT$9,hypothèses!$AW$9,IF(E1417&gt;=hypothèses!$AU$9,hypothèses!$AX$9,E1417*hypothèses!$AY$9)),IF(AND(A1417=hypothèses!$AV$11,G1417=hypothèses!$AP$1),IF(E1417&lt;=hypothèses!$AT$11,hypothèses!$AW$11,IF(E1417&gt;=hypothèses!$AU$11,hypothèses!$AX$11,E1417*hypothèses!$AY$11)),IF(AND(A1417=hypothèses!$AV$12,G1417=hypothèses!$AP$1),IF(E1417&lt;=hypothèses!$AT$12,hypothèses!$AW$12,IF(E1417&gt;=hypothèses!$AU$12,hypothèses!$AX$12,E1417*hypothèses!$AY$12)),IF(AND(A1417=hypothèses!$AV$14,G1417=hypothèses!$AQ$1),IF(E1417&lt;=hypothèses!$AT$14,hypothèses!$AW$14,IF(E1417&gt;=hypothèses!$AU$14,hypothèses!$AX$14,E1417*hypothèses!$AY$14)),IF(AND(A1417=hypothèses!$AV$15,G1417=hypothèses!$AQ$1),IF(E1417&lt;=hypothèses!$AT$15,hypothèses!$AW$15,IF(E1417&gt;=hypothèses!$AU$15,hypothèses!$AX$15,E1417*hypothèses!$AY$15)),IF(AND(A1417=hypothèses!$AV$17,G1417=hypothèses!$AR$1),IF(E1417&lt;=hypothèses!$AT$17,hypothèses!$AW$17,IF(E1417&gt;=hypothèses!$AU$17,hypothèses!$AX$17,E1417*hypothèses!$AY$17)),IF(AND(A1417=hypothèses!$AV$18,G1417=hypothèses!$AR$1),IF(E1417&lt;=hypothèses!$AT$18,hypothèses!$AW$18,IF(E1417&gt;=hypothèses!$AU$18,hypothèses!$AX$18,E1417*hypothèses!$AY$18)),0))))))))))))))</f>
        <v>0</v>
      </c>
      <c r="L1417" s="58"/>
    </row>
    <row r="1418" spans="1:12">
      <c r="A1418" t="s">
        <v>68</v>
      </c>
      <c r="B1418" s="59">
        <v>12067</v>
      </c>
      <c r="C1418">
        <v>5</v>
      </c>
      <c r="D1418">
        <v>1</v>
      </c>
      <c r="E1418" s="4">
        <f t="shared" si="22"/>
        <v>1005.5833333333334</v>
      </c>
      <c r="F1418" s="49">
        <f>IF($E1418&lt;=hypothèses!$AK$2,1,IF(AND($E1418&gt;hypothèses!$AJ$3,$E1418&lt;=hypothèses!$AK$3),2,IF(AND($E1418&gt;hypothèses!$AJ$4,$E1418&lt;=hypothèses!$AK$4),3,IF(AND($E1418&gt;hypothèses!$AJ$5,$E1418&lt;=hypothèses!$AK$5),4,IF(AND($E1418&gt;hypothèses!$AJ$6,$E1418&lt;=hypothèses!$AK$6),5,IF(AND($E1418&gt;hypothèses!$AJ$7,$E1418&lt;=hypothèses!$AK$7),6,IF(AND($E1418&gt;hypothèses!$AJ$8,$E1418&lt;=hypothèses!$AK$8),7,IF(AND($E1418&gt;hypothèses!$AJ$9,$E1418&lt;=hypothèses!$AK$9),8,IF(AND($E1418&gt;hypothèses!$AJ$10,$E1418&lt;=hypothèses!$AK$10),9,IF(AND($E1418&gt;hypothèses!$AJ$11,$E1418&lt;=hypothèses!$AK$11),10,""))))))))))</f>
        <v>6</v>
      </c>
      <c r="I1418">
        <v>0</v>
      </c>
      <c r="J1418" s="58" t="str" cm="1">
        <f t="array" ref="J14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18" s="58">
        <f>IF(G1418="Tarif Frais de dossier",30,IF(I1418&lt;0,0,IF(AND(A1418=hypothèses!$AV$2,G1418=hypothèses!$AM$1),IF(E1418&lt;=hypothèses!$AT$2,hypothèses!$AW$2,IF(E1418&gt;=hypothèses!$AU$2,hypothèses!$AX$2,E1418*hypothèses!$AY$2)),IF(AND(A1418=hypothèses!$AV$3,G1418=hypothèses!$AM$1),IF(E1418&lt;=hypothèses!$AT$3,hypothèses!$AW$3,IF(E1418&gt;=hypothèses!$AU$3,hypothèses!$AX$3,E1418*hypothèses!$AY$3)),IF(AND(A1418=hypothèses!$AV$5,G1418=hypothèses!$AN$1),IF(E1418&lt;=hypothèses!$AT$5,hypothèses!$AW$5,IF(E1418&gt;=hypothèses!$AU$5,hypothèses!$AX$5,E1418*hypothèses!$AY$5)),IF(AND(A1418=hypothèses!$AV$6,G1418=hypothèses!$AN$1),IF(E1418&lt;=hypothèses!$AT$6,hypothèses!$AW$6,IF(E1418&gt;=hypothèses!$AU$6,hypothèses!$AX$6,E1418*hypothèses!$AY$6)),IF(AND(A1418=hypothèses!$AV$8,G1418=hypothèses!$AO$1),IF(E1418&lt;=hypothèses!$AT$8,hypothèses!$AW$8,IF(E1418&gt;=hypothèses!$AU$8,hypothèses!$AX$8,E1418*hypothèses!$AY$8)),IF(AND(A1418=hypothèses!$AV$9,G1418=hypothèses!$AO$1),IF(E1418&lt;=hypothèses!$AT$9,hypothèses!$AW$9,IF(E1418&gt;=hypothèses!$AU$9,hypothèses!$AX$9,E1418*hypothèses!$AY$9)),IF(AND(A1418=hypothèses!$AV$11,G1418=hypothèses!$AP$1),IF(E1418&lt;=hypothèses!$AT$11,hypothèses!$AW$11,IF(E1418&gt;=hypothèses!$AU$11,hypothèses!$AX$11,E1418*hypothèses!$AY$11)),IF(AND(A1418=hypothèses!$AV$12,G1418=hypothèses!$AP$1),IF(E1418&lt;=hypothèses!$AT$12,hypothèses!$AW$12,IF(E1418&gt;=hypothèses!$AU$12,hypothèses!$AX$12,E1418*hypothèses!$AY$12)),IF(AND(A1418=hypothèses!$AV$14,G1418=hypothèses!$AQ$1),IF(E1418&lt;=hypothèses!$AT$14,hypothèses!$AW$14,IF(E1418&gt;=hypothèses!$AU$14,hypothèses!$AX$14,E1418*hypothèses!$AY$14)),IF(AND(A1418=hypothèses!$AV$15,G1418=hypothèses!$AQ$1),IF(E1418&lt;=hypothèses!$AT$15,hypothèses!$AW$15,IF(E1418&gt;=hypothèses!$AU$15,hypothèses!$AX$15,E1418*hypothèses!$AY$15)),IF(AND(A1418=hypothèses!$AV$17,G1418=hypothèses!$AR$1),IF(E1418&lt;=hypothèses!$AT$17,hypothèses!$AW$17,IF(E1418&gt;=hypothèses!$AU$17,hypothèses!$AX$17,E1418*hypothèses!$AY$17)),IF(AND(A1418=hypothèses!$AV$18,G1418=hypothèses!$AR$1),IF(E1418&lt;=hypothèses!$AT$18,hypothèses!$AW$18,IF(E1418&gt;=hypothèses!$AU$18,hypothèses!$AX$18,E1418*hypothèses!$AY$18)),0))))))))))))))</f>
        <v>0</v>
      </c>
      <c r="L1418" s="58"/>
    </row>
    <row r="1419" spans="1:12">
      <c r="A1419" t="s">
        <v>70</v>
      </c>
      <c r="B1419" s="59">
        <v>8306</v>
      </c>
      <c r="C1419">
        <v>4</v>
      </c>
      <c r="D1419">
        <v>1</v>
      </c>
      <c r="E1419" s="4">
        <f t="shared" si="22"/>
        <v>692.16666666666663</v>
      </c>
      <c r="F1419" s="49">
        <f>IF($E1419&lt;=hypothèses!$AK$2,1,IF(AND($E1419&gt;hypothèses!$AJ$3,$E1419&lt;=hypothèses!$AK$3),2,IF(AND($E1419&gt;hypothèses!$AJ$4,$E1419&lt;=hypothèses!$AK$4),3,IF(AND($E1419&gt;hypothèses!$AJ$5,$E1419&lt;=hypothèses!$AK$5),4,IF(AND($E1419&gt;hypothèses!$AJ$6,$E1419&lt;=hypothèses!$AK$6),5,IF(AND($E1419&gt;hypothèses!$AJ$7,$E1419&lt;=hypothèses!$AK$7),6,IF(AND($E1419&gt;hypothèses!$AJ$8,$E1419&lt;=hypothèses!$AK$8),7,IF(AND($E1419&gt;hypothèses!$AJ$9,$E1419&lt;=hypothèses!$AK$9),8,IF(AND($E1419&gt;hypothèses!$AJ$10,$E1419&lt;=hypothèses!$AK$10),9,IF(AND($E1419&gt;hypothèses!$AJ$11,$E1419&lt;=hypothèses!$AK$11),10,""))))))))))</f>
        <v>4</v>
      </c>
      <c r="G1419" t="s">
        <v>14</v>
      </c>
      <c r="H1419">
        <v>1</v>
      </c>
      <c r="I1419">
        <v>30</v>
      </c>
      <c r="J1419" s="58" cm="1">
        <f t="array" ref="J14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19" s="58">
        <f>IF(G1419="Tarif Frais de dossier",30,IF(I1419&lt;0,0,IF(AND(A1419=hypothèses!$AV$2,G1419=hypothèses!$AM$1),IF(E1419&lt;=hypothèses!$AT$2,hypothèses!$AW$2,IF(E1419&gt;=hypothèses!$AU$2,hypothèses!$AX$2,E1419*hypothèses!$AY$2)),IF(AND(A1419=hypothèses!$AV$3,G1419=hypothèses!$AM$1),IF(E1419&lt;=hypothèses!$AT$3,hypothèses!$AW$3,IF(E1419&gt;=hypothèses!$AU$3,hypothèses!$AX$3,E1419*hypothèses!$AY$3)),IF(AND(A1419=hypothèses!$AV$5,G1419=hypothèses!$AN$1),IF(E1419&lt;=hypothèses!$AT$5,hypothèses!$AW$5,IF(E1419&gt;=hypothèses!$AU$5,hypothèses!$AX$5,E1419*hypothèses!$AY$5)),IF(AND(A1419=hypothèses!$AV$6,G1419=hypothèses!$AN$1),IF(E1419&lt;=hypothèses!$AT$6,hypothèses!$AW$6,IF(E1419&gt;=hypothèses!$AU$6,hypothèses!$AX$6,E1419*hypothèses!$AY$6)),IF(AND(A1419=hypothèses!$AV$8,G1419=hypothèses!$AO$1),IF(E1419&lt;=hypothèses!$AT$8,hypothèses!$AW$8,IF(E1419&gt;=hypothèses!$AU$8,hypothèses!$AX$8,E1419*hypothèses!$AY$8)),IF(AND(A1419=hypothèses!$AV$9,G1419=hypothèses!$AO$1),IF(E1419&lt;=hypothèses!$AT$9,hypothèses!$AW$9,IF(E1419&gt;=hypothèses!$AU$9,hypothèses!$AX$9,E1419*hypothèses!$AY$9)),IF(AND(A1419=hypothèses!$AV$11,G1419=hypothèses!$AP$1),IF(E1419&lt;=hypothèses!$AT$11,hypothèses!$AW$11,IF(E1419&gt;=hypothèses!$AU$11,hypothèses!$AX$11,E1419*hypothèses!$AY$11)),IF(AND(A1419=hypothèses!$AV$12,G1419=hypothèses!$AP$1),IF(E1419&lt;=hypothèses!$AT$12,hypothèses!$AW$12,IF(E1419&gt;=hypothèses!$AU$12,hypothèses!$AX$12,E1419*hypothèses!$AY$12)),IF(AND(A1419=hypothèses!$AV$14,G1419=hypothèses!$AQ$1),IF(E1419&lt;=hypothèses!$AT$14,hypothèses!$AW$14,IF(E1419&gt;=hypothèses!$AU$14,hypothèses!$AX$14,E1419*hypothèses!$AY$14)),IF(AND(A1419=hypothèses!$AV$15,G1419=hypothèses!$AQ$1),IF(E1419&lt;=hypothèses!$AT$15,hypothèses!$AW$15,IF(E1419&gt;=hypothèses!$AU$15,hypothèses!$AX$15,E1419*hypothèses!$AY$15)),IF(AND(A1419=hypothèses!$AV$17,G1419=hypothèses!$AR$1),IF(E1419&lt;=hypothèses!$AT$17,hypothèses!$AW$17,IF(E1419&gt;=hypothèses!$AU$17,hypothèses!$AX$17,E1419*hypothèses!$AY$17)),IF(AND(A1419=hypothèses!$AV$18,G1419=hypothèses!$AR$1),IF(E1419&lt;=hypothèses!$AT$18,hypothèses!$AW$18,IF(E1419&gt;=hypothèses!$AU$18,hypothèses!$AX$18,E1419*hypothèses!$AY$18)),0))))))))))))))</f>
        <v>30</v>
      </c>
      <c r="L1419" s="58"/>
    </row>
    <row r="1420" spans="1:12">
      <c r="A1420" t="s">
        <v>70</v>
      </c>
      <c r="B1420" s="59">
        <v>8306</v>
      </c>
      <c r="C1420">
        <v>4</v>
      </c>
      <c r="D1420">
        <v>1</v>
      </c>
      <c r="E1420" s="4">
        <f t="shared" si="22"/>
        <v>692.16666666666663</v>
      </c>
      <c r="F1420" s="49">
        <f>IF($E1420&lt;=hypothèses!$AK$2,1,IF(AND($E1420&gt;hypothèses!$AJ$3,$E1420&lt;=hypothèses!$AK$3),2,IF(AND($E1420&gt;hypothèses!$AJ$4,$E1420&lt;=hypothèses!$AK$4),3,IF(AND($E1420&gt;hypothèses!$AJ$5,$E1420&lt;=hypothèses!$AK$5),4,IF(AND($E1420&gt;hypothèses!$AJ$6,$E1420&lt;=hypothèses!$AK$6),5,IF(AND($E1420&gt;hypothèses!$AJ$7,$E1420&lt;=hypothèses!$AK$7),6,IF(AND($E1420&gt;hypothèses!$AJ$8,$E1420&lt;=hypothèses!$AK$8),7,IF(AND($E1420&gt;hypothèses!$AJ$9,$E1420&lt;=hypothèses!$AK$9),8,IF(AND($E1420&gt;hypothèses!$AJ$10,$E1420&lt;=hypothèses!$AK$10),9,IF(AND($E1420&gt;hypothèses!$AJ$11,$E1420&lt;=hypothèses!$AK$11),10,""))))))))))</f>
        <v>4</v>
      </c>
      <c r="G1420" t="s">
        <v>13</v>
      </c>
      <c r="H1420">
        <v>1</v>
      </c>
      <c r="I1420">
        <v>66</v>
      </c>
      <c r="J1420" s="58" cm="1">
        <f t="array" ref="J14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1420" s="58">
        <f>IF(G1420="Tarif Frais de dossier",30,IF(I1420&lt;0,0,IF(AND(A1420=hypothèses!$AV$2,G1420=hypothèses!$AM$1),IF(E1420&lt;=hypothèses!$AT$2,hypothèses!$AW$2,IF(E1420&gt;=hypothèses!$AU$2,hypothèses!$AX$2,E1420*hypothèses!$AY$2)),IF(AND(A1420=hypothèses!$AV$3,G1420=hypothèses!$AM$1),IF(E1420&lt;=hypothèses!$AT$3,hypothèses!$AW$3,IF(E1420&gt;=hypothèses!$AU$3,hypothèses!$AX$3,E1420*hypothèses!$AY$3)),IF(AND(A1420=hypothèses!$AV$5,G1420=hypothèses!$AN$1),IF(E1420&lt;=hypothèses!$AT$5,hypothèses!$AW$5,IF(E1420&gt;=hypothèses!$AU$5,hypothèses!$AX$5,E1420*hypothèses!$AY$5)),IF(AND(A1420=hypothèses!$AV$6,G1420=hypothèses!$AN$1),IF(E1420&lt;=hypothèses!$AT$6,hypothèses!$AW$6,IF(E1420&gt;=hypothèses!$AU$6,hypothèses!$AX$6,E1420*hypothèses!$AY$6)),IF(AND(A1420=hypothèses!$AV$8,G1420=hypothèses!$AO$1),IF(E1420&lt;=hypothèses!$AT$8,hypothèses!$AW$8,IF(E1420&gt;=hypothèses!$AU$8,hypothèses!$AX$8,E1420*hypothèses!$AY$8)),IF(AND(A1420=hypothèses!$AV$9,G1420=hypothèses!$AO$1),IF(E1420&lt;=hypothèses!$AT$9,hypothèses!$AW$9,IF(E1420&gt;=hypothèses!$AU$9,hypothèses!$AX$9,E1420*hypothèses!$AY$9)),IF(AND(A1420=hypothèses!$AV$11,G1420=hypothèses!$AP$1),IF(E1420&lt;=hypothèses!$AT$11,hypothèses!$AW$11,IF(E1420&gt;=hypothèses!$AU$11,hypothèses!$AX$11,E1420*hypothèses!$AY$11)),IF(AND(A1420=hypothèses!$AV$12,G1420=hypothèses!$AP$1),IF(E1420&lt;=hypothèses!$AT$12,hypothèses!$AW$12,IF(E1420&gt;=hypothèses!$AU$12,hypothèses!$AX$12,E1420*hypothèses!$AY$12)),IF(AND(A1420=hypothèses!$AV$14,G1420=hypothèses!$AQ$1),IF(E1420&lt;=hypothèses!$AT$14,hypothèses!$AW$14,IF(E1420&gt;=hypothèses!$AU$14,hypothèses!$AX$14,E1420*hypothèses!$AY$14)),IF(AND(A1420=hypothèses!$AV$15,G1420=hypothèses!$AQ$1),IF(E1420&lt;=hypothèses!$AT$15,hypothèses!$AW$15,IF(E1420&gt;=hypothèses!$AU$15,hypothèses!$AX$15,E1420*hypothèses!$AY$15)),IF(AND(A1420=hypothèses!$AV$17,G1420=hypothèses!$AR$1),IF(E1420&lt;=hypothèses!$AT$17,hypothèses!$AW$17,IF(E1420&gt;=hypothèses!$AU$17,hypothèses!$AX$17,E1420*hypothèses!$AY$17)),IF(AND(A1420=hypothèses!$AV$18,G1420=hypothèses!$AR$1),IF(E1420&lt;=hypothèses!$AT$18,hypothèses!$AW$18,IF(E1420&gt;=hypothèses!$AU$18,hypothèses!$AX$18,E1420*hypothèses!$AY$18)),0))))))))))))))</f>
        <v>182.732</v>
      </c>
      <c r="L1420" s="58"/>
    </row>
    <row r="1421" spans="1:12">
      <c r="A1421" t="s">
        <v>70</v>
      </c>
      <c r="B1421" s="59">
        <v>8306</v>
      </c>
      <c r="C1421">
        <v>4</v>
      </c>
      <c r="D1421">
        <v>1</v>
      </c>
      <c r="E1421" s="4">
        <f t="shared" si="22"/>
        <v>692.16666666666663</v>
      </c>
      <c r="F1421" s="49">
        <f>IF($E1421&lt;=hypothèses!$AK$2,1,IF(AND($E1421&gt;hypothèses!$AJ$3,$E1421&lt;=hypothèses!$AK$3),2,IF(AND($E1421&gt;hypothèses!$AJ$4,$E1421&lt;=hypothèses!$AK$4),3,IF(AND($E1421&gt;hypothèses!$AJ$5,$E1421&lt;=hypothèses!$AK$5),4,IF(AND($E1421&gt;hypothèses!$AJ$6,$E1421&lt;=hypothèses!$AK$6),5,IF(AND($E1421&gt;hypothèses!$AJ$7,$E1421&lt;=hypothèses!$AK$7),6,IF(AND($E1421&gt;hypothèses!$AJ$8,$E1421&lt;=hypothèses!$AK$8),7,IF(AND($E1421&gt;hypothèses!$AJ$9,$E1421&lt;=hypothèses!$AK$9),8,IF(AND($E1421&gt;hypothèses!$AJ$10,$E1421&lt;=hypothèses!$AK$10),9,IF(AND($E1421&gt;hypothèses!$AJ$11,$E1421&lt;=hypothèses!$AK$11),10,""))))))))))</f>
        <v>4</v>
      </c>
      <c r="I1421">
        <v>0</v>
      </c>
      <c r="J1421" s="58" t="str" cm="1">
        <f t="array" ref="J14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21" s="58">
        <f>IF(G1421="Tarif Frais de dossier",30,IF(I1421&lt;0,0,IF(AND(A1421=hypothèses!$AV$2,G1421=hypothèses!$AM$1),IF(E1421&lt;=hypothèses!$AT$2,hypothèses!$AW$2,IF(E1421&gt;=hypothèses!$AU$2,hypothèses!$AX$2,E1421*hypothèses!$AY$2)),IF(AND(A1421=hypothèses!$AV$3,G1421=hypothèses!$AM$1),IF(E1421&lt;=hypothèses!$AT$3,hypothèses!$AW$3,IF(E1421&gt;=hypothèses!$AU$3,hypothèses!$AX$3,E1421*hypothèses!$AY$3)),IF(AND(A1421=hypothèses!$AV$5,G1421=hypothèses!$AN$1),IF(E1421&lt;=hypothèses!$AT$5,hypothèses!$AW$5,IF(E1421&gt;=hypothèses!$AU$5,hypothèses!$AX$5,E1421*hypothèses!$AY$5)),IF(AND(A1421=hypothèses!$AV$6,G1421=hypothèses!$AN$1),IF(E1421&lt;=hypothèses!$AT$6,hypothèses!$AW$6,IF(E1421&gt;=hypothèses!$AU$6,hypothèses!$AX$6,E1421*hypothèses!$AY$6)),IF(AND(A1421=hypothèses!$AV$8,G1421=hypothèses!$AO$1),IF(E1421&lt;=hypothèses!$AT$8,hypothèses!$AW$8,IF(E1421&gt;=hypothèses!$AU$8,hypothèses!$AX$8,E1421*hypothèses!$AY$8)),IF(AND(A1421=hypothèses!$AV$9,G1421=hypothèses!$AO$1),IF(E1421&lt;=hypothèses!$AT$9,hypothèses!$AW$9,IF(E1421&gt;=hypothèses!$AU$9,hypothèses!$AX$9,E1421*hypothèses!$AY$9)),IF(AND(A1421=hypothèses!$AV$11,G1421=hypothèses!$AP$1),IF(E1421&lt;=hypothèses!$AT$11,hypothèses!$AW$11,IF(E1421&gt;=hypothèses!$AU$11,hypothèses!$AX$11,E1421*hypothèses!$AY$11)),IF(AND(A1421=hypothèses!$AV$12,G1421=hypothèses!$AP$1),IF(E1421&lt;=hypothèses!$AT$12,hypothèses!$AW$12,IF(E1421&gt;=hypothèses!$AU$12,hypothèses!$AX$12,E1421*hypothèses!$AY$12)),IF(AND(A1421=hypothèses!$AV$14,G1421=hypothèses!$AQ$1),IF(E1421&lt;=hypothèses!$AT$14,hypothèses!$AW$14,IF(E1421&gt;=hypothèses!$AU$14,hypothèses!$AX$14,E1421*hypothèses!$AY$14)),IF(AND(A1421=hypothèses!$AV$15,G1421=hypothèses!$AQ$1),IF(E1421&lt;=hypothèses!$AT$15,hypothèses!$AW$15,IF(E1421&gt;=hypothèses!$AU$15,hypothèses!$AX$15,E1421*hypothèses!$AY$15)),IF(AND(A1421=hypothèses!$AV$17,G1421=hypothèses!$AR$1),IF(E1421&lt;=hypothèses!$AT$17,hypothèses!$AW$17,IF(E1421&gt;=hypothèses!$AU$17,hypothèses!$AX$17,E1421*hypothèses!$AY$17)),IF(AND(A1421=hypothèses!$AV$18,G1421=hypothèses!$AR$1),IF(E1421&lt;=hypothèses!$AT$18,hypothèses!$AW$18,IF(E1421&gt;=hypothèses!$AU$18,hypothèses!$AX$18,E1421*hypothèses!$AY$18)),0))))))))))))))</f>
        <v>0</v>
      </c>
      <c r="L1421" s="58"/>
    </row>
    <row r="1422" spans="1:12">
      <c r="A1422" t="s">
        <v>70</v>
      </c>
      <c r="B1422" s="59">
        <v>4456</v>
      </c>
      <c r="C1422">
        <v>2</v>
      </c>
      <c r="D1422">
        <v>2.5</v>
      </c>
      <c r="E1422" s="4">
        <f t="shared" si="22"/>
        <v>148.53333333333333</v>
      </c>
      <c r="F1422" s="49">
        <f>IF($E1422&lt;=hypothèses!$AK$2,1,IF(AND($E1422&gt;hypothèses!$AJ$3,$E1422&lt;=hypothèses!$AK$3),2,IF(AND($E1422&gt;hypothèses!$AJ$4,$E1422&lt;=hypothèses!$AK$4),3,IF(AND($E1422&gt;hypothèses!$AJ$5,$E1422&lt;=hypothèses!$AK$5),4,IF(AND($E1422&gt;hypothèses!$AJ$6,$E1422&lt;=hypothèses!$AK$6),5,IF(AND($E1422&gt;hypothèses!$AJ$7,$E1422&lt;=hypothèses!$AK$7),6,IF(AND($E1422&gt;hypothèses!$AJ$8,$E1422&lt;=hypothèses!$AK$8),7,IF(AND($E1422&gt;hypothèses!$AJ$9,$E1422&lt;=hypothèses!$AK$9),8,IF(AND($E1422&gt;hypothèses!$AJ$10,$E1422&lt;=hypothèses!$AK$10),9,IF(AND($E1422&gt;hypothèses!$AJ$11,$E1422&lt;=hypothèses!$AK$11),10,""))))))))))</f>
        <v>1</v>
      </c>
      <c r="G1422" t="s">
        <v>13</v>
      </c>
      <c r="H1422">
        <v>1.1000000000000001</v>
      </c>
      <c r="I1422">
        <v>72.599999999999994</v>
      </c>
      <c r="J1422" s="58" cm="1">
        <f t="array" ref="J14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422" s="58">
        <f>IF(G1422="Tarif Frais de dossier",30,IF(I1422&lt;0,0,IF(AND(A1422=hypothèses!$AV$2,G1422=hypothèses!$AM$1),IF(E1422&lt;=hypothèses!$AT$2,hypothèses!$AW$2,IF(E1422&gt;=hypothèses!$AU$2,hypothèses!$AX$2,E1422*hypothèses!$AY$2)),IF(AND(A1422=hypothèses!$AV$3,G1422=hypothèses!$AM$1),IF(E1422&lt;=hypothèses!$AT$3,hypothèses!$AW$3,IF(E1422&gt;=hypothèses!$AU$3,hypothèses!$AX$3,E1422*hypothèses!$AY$3)),IF(AND(A1422=hypothèses!$AV$5,G1422=hypothèses!$AN$1),IF(E1422&lt;=hypothèses!$AT$5,hypothèses!$AW$5,IF(E1422&gt;=hypothèses!$AU$5,hypothèses!$AX$5,E1422*hypothèses!$AY$5)),IF(AND(A1422=hypothèses!$AV$6,G1422=hypothèses!$AN$1),IF(E1422&lt;=hypothèses!$AT$6,hypothèses!$AW$6,IF(E1422&gt;=hypothèses!$AU$6,hypothèses!$AX$6,E1422*hypothèses!$AY$6)),IF(AND(A1422=hypothèses!$AV$8,G1422=hypothèses!$AO$1),IF(E1422&lt;=hypothèses!$AT$8,hypothèses!$AW$8,IF(E1422&gt;=hypothèses!$AU$8,hypothèses!$AX$8,E1422*hypothèses!$AY$8)),IF(AND(A1422=hypothèses!$AV$9,G1422=hypothèses!$AO$1),IF(E1422&lt;=hypothèses!$AT$9,hypothèses!$AW$9,IF(E1422&gt;=hypothèses!$AU$9,hypothèses!$AX$9,E1422*hypothèses!$AY$9)),IF(AND(A1422=hypothèses!$AV$11,G1422=hypothèses!$AP$1),IF(E1422&lt;=hypothèses!$AT$11,hypothèses!$AW$11,IF(E1422&gt;=hypothèses!$AU$11,hypothèses!$AX$11,E1422*hypothèses!$AY$11)),IF(AND(A1422=hypothèses!$AV$12,G1422=hypothèses!$AP$1),IF(E1422&lt;=hypothèses!$AT$12,hypothèses!$AW$12,IF(E1422&gt;=hypothèses!$AU$12,hypothèses!$AX$12,E1422*hypothèses!$AY$12)),IF(AND(A1422=hypothèses!$AV$14,G1422=hypothèses!$AQ$1),IF(E1422&lt;=hypothèses!$AT$14,hypothèses!$AW$14,IF(E1422&gt;=hypothèses!$AU$14,hypothèses!$AX$14,E1422*hypothèses!$AY$14)),IF(AND(A1422=hypothèses!$AV$15,G1422=hypothèses!$AQ$1),IF(E1422&lt;=hypothèses!$AT$15,hypothèses!$AW$15,IF(E1422&gt;=hypothèses!$AU$15,hypothèses!$AX$15,E1422*hypothèses!$AY$15)),IF(AND(A1422=hypothèses!$AV$17,G1422=hypothèses!$AR$1),IF(E1422&lt;=hypothèses!$AT$17,hypothèses!$AW$17,IF(E1422&gt;=hypothèses!$AU$17,hypothèses!$AX$17,E1422*hypothèses!$AY$17)),IF(AND(A1422=hypothèses!$AV$18,G1422=hypothèses!$AR$1),IF(E1422&lt;=hypothèses!$AT$18,hypothèses!$AW$18,IF(E1422&gt;=hypothèses!$AU$18,hypothèses!$AX$18,E1422*hypothèses!$AY$18)),0))))))))))))))</f>
        <v>66</v>
      </c>
      <c r="L1422" s="58"/>
    </row>
    <row r="1423" spans="1:12">
      <c r="A1423" t="s">
        <v>70</v>
      </c>
      <c r="B1423" s="59">
        <v>4456</v>
      </c>
      <c r="C1423">
        <v>2</v>
      </c>
      <c r="D1423">
        <v>2.5</v>
      </c>
      <c r="E1423" s="4">
        <f t="shared" si="22"/>
        <v>148.53333333333333</v>
      </c>
      <c r="F1423" s="49">
        <f>IF($E1423&lt;=hypothèses!$AK$2,1,IF(AND($E1423&gt;hypothèses!$AJ$3,$E1423&lt;=hypothèses!$AK$3),2,IF(AND($E1423&gt;hypothèses!$AJ$4,$E1423&lt;=hypothèses!$AK$4),3,IF(AND($E1423&gt;hypothèses!$AJ$5,$E1423&lt;=hypothèses!$AK$5),4,IF(AND($E1423&gt;hypothèses!$AJ$6,$E1423&lt;=hypothèses!$AK$6),5,IF(AND($E1423&gt;hypothèses!$AJ$7,$E1423&lt;=hypothèses!$AK$7),6,IF(AND($E1423&gt;hypothèses!$AJ$8,$E1423&lt;=hypothèses!$AK$8),7,IF(AND($E1423&gt;hypothèses!$AJ$9,$E1423&lt;=hypothèses!$AK$9),8,IF(AND($E1423&gt;hypothèses!$AJ$10,$E1423&lt;=hypothèses!$AK$10),9,IF(AND($E1423&gt;hypothèses!$AJ$11,$E1423&lt;=hypothèses!$AK$11),10,""))))))))))</f>
        <v>1</v>
      </c>
      <c r="G1423" t="s">
        <v>0</v>
      </c>
      <c r="H1423">
        <v>1.1000000000000001</v>
      </c>
      <c r="I1423">
        <v>36.299999999999997</v>
      </c>
      <c r="J1423" s="58" cm="1">
        <f t="array" ref="J14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36.300000000000004</v>
      </c>
      <c r="K1423" s="58">
        <f>IF(G1423="Tarif Frais de dossier",30,IF(I1423&lt;0,0,IF(AND(A1423=hypothèses!$AV$2,G1423=hypothèses!$AM$1),IF(E1423&lt;=hypothèses!$AT$2,hypothèses!$AW$2,IF(E1423&gt;=hypothèses!$AU$2,hypothèses!$AX$2,E1423*hypothèses!$AY$2)),IF(AND(A1423=hypothèses!$AV$3,G1423=hypothèses!$AM$1),IF(E1423&lt;=hypothèses!$AT$3,hypothèses!$AW$3,IF(E1423&gt;=hypothèses!$AU$3,hypothèses!$AX$3,E1423*hypothèses!$AY$3)),IF(AND(A1423=hypothèses!$AV$5,G1423=hypothèses!$AN$1),IF(E1423&lt;=hypothèses!$AT$5,hypothèses!$AW$5,IF(E1423&gt;=hypothèses!$AU$5,hypothèses!$AX$5,E1423*hypothèses!$AY$5)),IF(AND(A1423=hypothèses!$AV$6,G1423=hypothèses!$AN$1),IF(E1423&lt;=hypothèses!$AT$6,hypothèses!$AW$6,IF(E1423&gt;=hypothèses!$AU$6,hypothèses!$AX$6,E1423*hypothèses!$AY$6)),IF(AND(A1423=hypothèses!$AV$8,G1423=hypothèses!$AO$1),IF(E1423&lt;=hypothèses!$AT$8,hypothèses!$AW$8,IF(E1423&gt;=hypothèses!$AU$8,hypothèses!$AX$8,E1423*hypothèses!$AY$8)),IF(AND(A1423=hypothèses!$AV$9,G1423=hypothèses!$AO$1),IF(E1423&lt;=hypothèses!$AT$9,hypothèses!$AW$9,IF(E1423&gt;=hypothèses!$AU$9,hypothèses!$AX$9,E1423*hypothèses!$AY$9)),IF(AND(A1423=hypothèses!$AV$11,G1423=hypothèses!$AP$1),IF(E1423&lt;=hypothèses!$AT$11,hypothèses!$AW$11,IF(E1423&gt;=hypothèses!$AU$11,hypothèses!$AX$11,E1423*hypothèses!$AY$11)),IF(AND(A1423=hypothèses!$AV$12,G1423=hypothèses!$AP$1),IF(E1423&lt;=hypothèses!$AT$12,hypothèses!$AW$12,IF(E1423&gt;=hypothèses!$AU$12,hypothèses!$AX$12,E1423*hypothèses!$AY$12)),IF(AND(A1423=hypothèses!$AV$14,G1423=hypothèses!$AQ$1),IF(E1423&lt;=hypothèses!$AT$14,hypothèses!$AW$14,IF(E1423&gt;=hypothèses!$AU$14,hypothèses!$AX$14,E1423*hypothèses!$AY$14)),IF(AND(A1423=hypothèses!$AV$15,G1423=hypothèses!$AQ$1),IF(E1423&lt;=hypothèses!$AT$15,hypothèses!$AW$15,IF(E1423&gt;=hypothèses!$AU$15,hypothèses!$AX$15,E1423*hypothèses!$AY$15)),IF(AND(A1423=hypothèses!$AV$17,G1423=hypothèses!$AR$1),IF(E1423&lt;=hypothèses!$AT$17,hypothèses!$AW$17,IF(E1423&gt;=hypothèses!$AU$17,hypothèses!$AX$17,E1423*hypothèses!$AY$17)),IF(AND(A1423=hypothèses!$AV$18,G1423=hypothèses!$AR$1),IF(E1423&lt;=hypothèses!$AT$18,hypothèses!$AW$18,IF(E1423&gt;=hypothèses!$AU$18,hypothèses!$AX$18,E1423*hypothèses!$AY$18)),0))))))))))))))</f>
        <v>33</v>
      </c>
      <c r="L1423" s="58"/>
    </row>
    <row r="1424" spans="1:12">
      <c r="A1424" t="s">
        <v>70</v>
      </c>
      <c r="B1424" s="59">
        <v>4456</v>
      </c>
      <c r="C1424">
        <v>2</v>
      </c>
      <c r="D1424">
        <v>2.5</v>
      </c>
      <c r="E1424" s="4">
        <f t="shared" si="22"/>
        <v>148.53333333333333</v>
      </c>
      <c r="F1424" s="49">
        <f>IF($E1424&lt;=hypothèses!$AK$2,1,IF(AND($E1424&gt;hypothèses!$AJ$3,$E1424&lt;=hypothèses!$AK$3),2,IF(AND($E1424&gt;hypothèses!$AJ$4,$E1424&lt;=hypothèses!$AK$4),3,IF(AND($E1424&gt;hypothèses!$AJ$5,$E1424&lt;=hypothèses!$AK$5),4,IF(AND($E1424&gt;hypothèses!$AJ$6,$E1424&lt;=hypothèses!$AK$6),5,IF(AND($E1424&gt;hypothèses!$AJ$7,$E1424&lt;=hypothèses!$AK$7),6,IF(AND($E1424&gt;hypothèses!$AJ$8,$E1424&lt;=hypothèses!$AK$8),7,IF(AND($E1424&gt;hypothèses!$AJ$9,$E1424&lt;=hypothèses!$AK$9),8,IF(AND($E1424&gt;hypothèses!$AJ$10,$E1424&lt;=hypothèses!$AK$10),9,IF(AND($E1424&gt;hypothèses!$AJ$11,$E1424&lt;=hypothèses!$AK$11),10,""))))))))))</f>
        <v>1</v>
      </c>
      <c r="I1424">
        <v>0</v>
      </c>
      <c r="J1424" s="58" t="str" cm="1">
        <f t="array" ref="J14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24" s="58">
        <f>IF(G1424="Tarif Frais de dossier",30,IF(I1424&lt;0,0,IF(AND(A1424=hypothèses!$AV$2,G1424=hypothèses!$AM$1),IF(E1424&lt;=hypothèses!$AT$2,hypothèses!$AW$2,IF(E1424&gt;=hypothèses!$AU$2,hypothèses!$AX$2,E1424*hypothèses!$AY$2)),IF(AND(A1424=hypothèses!$AV$3,G1424=hypothèses!$AM$1),IF(E1424&lt;=hypothèses!$AT$3,hypothèses!$AW$3,IF(E1424&gt;=hypothèses!$AU$3,hypothèses!$AX$3,E1424*hypothèses!$AY$3)),IF(AND(A1424=hypothèses!$AV$5,G1424=hypothèses!$AN$1),IF(E1424&lt;=hypothèses!$AT$5,hypothèses!$AW$5,IF(E1424&gt;=hypothèses!$AU$5,hypothèses!$AX$5,E1424*hypothèses!$AY$5)),IF(AND(A1424=hypothèses!$AV$6,G1424=hypothèses!$AN$1),IF(E1424&lt;=hypothèses!$AT$6,hypothèses!$AW$6,IF(E1424&gt;=hypothèses!$AU$6,hypothèses!$AX$6,E1424*hypothèses!$AY$6)),IF(AND(A1424=hypothèses!$AV$8,G1424=hypothèses!$AO$1),IF(E1424&lt;=hypothèses!$AT$8,hypothèses!$AW$8,IF(E1424&gt;=hypothèses!$AU$8,hypothèses!$AX$8,E1424*hypothèses!$AY$8)),IF(AND(A1424=hypothèses!$AV$9,G1424=hypothèses!$AO$1),IF(E1424&lt;=hypothèses!$AT$9,hypothèses!$AW$9,IF(E1424&gt;=hypothèses!$AU$9,hypothèses!$AX$9,E1424*hypothèses!$AY$9)),IF(AND(A1424=hypothèses!$AV$11,G1424=hypothèses!$AP$1),IF(E1424&lt;=hypothèses!$AT$11,hypothèses!$AW$11,IF(E1424&gt;=hypothèses!$AU$11,hypothèses!$AX$11,E1424*hypothèses!$AY$11)),IF(AND(A1424=hypothèses!$AV$12,G1424=hypothèses!$AP$1),IF(E1424&lt;=hypothèses!$AT$12,hypothèses!$AW$12,IF(E1424&gt;=hypothèses!$AU$12,hypothèses!$AX$12,E1424*hypothèses!$AY$12)),IF(AND(A1424=hypothèses!$AV$14,G1424=hypothèses!$AQ$1),IF(E1424&lt;=hypothèses!$AT$14,hypothèses!$AW$14,IF(E1424&gt;=hypothèses!$AU$14,hypothèses!$AX$14,E1424*hypothèses!$AY$14)),IF(AND(A1424=hypothèses!$AV$15,G1424=hypothèses!$AQ$1),IF(E1424&lt;=hypothèses!$AT$15,hypothèses!$AW$15,IF(E1424&gt;=hypothèses!$AU$15,hypothèses!$AX$15,E1424*hypothèses!$AY$15)),IF(AND(A1424=hypothèses!$AV$17,G1424=hypothèses!$AR$1),IF(E1424&lt;=hypothèses!$AT$17,hypothèses!$AW$17,IF(E1424&gt;=hypothèses!$AU$17,hypothèses!$AX$17,E1424*hypothèses!$AY$17)),IF(AND(A1424=hypothèses!$AV$18,G1424=hypothèses!$AR$1),IF(E1424&lt;=hypothèses!$AT$18,hypothèses!$AW$18,IF(E1424&gt;=hypothèses!$AU$18,hypothèses!$AX$18,E1424*hypothèses!$AY$18)),0))))))))))))))</f>
        <v>0</v>
      </c>
      <c r="L1424" s="58"/>
    </row>
    <row r="1425" spans="1:12">
      <c r="A1425" t="s">
        <v>70</v>
      </c>
      <c r="B1425" s="59">
        <v>4456</v>
      </c>
      <c r="C1425">
        <v>2</v>
      </c>
      <c r="D1425">
        <v>2.5</v>
      </c>
      <c r="E1425" s="4">
        <f t="shared" si="22"/>
        <v>148.53333333333333</v>
      </c>
      <c r="F1425" s="49">
        <f>IF($E1425&lt;=hypothèses!$AK$2,1,IF(AND($E1425&gt;hypothèses!$AJ$3,$E1425&lt;=hypothèses!$AK$3),2,IF(AND($E1425&gt;hypothèses!$AJ$4,$E1425&lt;=hypothèses!$AK$4),3,IF(AND($E1425&gt;hypothèses!$AJ$5,$E1425&lt;=hypothèses!$AK$5),4,IF(AND($E1425&gt;hypothèses!$AJ$6,$E1425&lt;=hypothèses!$AK$6),5,IF(AND($E1425&gt;hypothèses!$AJ$7,$E1425&lt;=hypothèses!$AK$7),6,IF(AND($E1425&gt;hypothèses!$AJ$8,$E1425&lt;=hypothèses!$AK$8),7,IF(AND($E1425&gt;hypothèses!$AJ$9,$E1425&lt;=hypothèses!$AK$9),8,IF(AND($E1425&gt;hypothèses!$AJ$10,$E1425&lt;=hypothèses!$AK$10),9,IF(AND($E1425&gt;hypothèses!$AJ$11,$E1425&lt;=hypothèses!$AK$11),10,""))))))))))</f>
        <v>1</v>
      </c>
      <c r="I1425">
        <v>0</v>
      </c>
      <c r="J1425" s="58" t="str" cm="1">
        <f t="array" ref="J14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25" s="58">
        <f>IF(G1425="Tarif Frais de dossier",30,IF(I1425&lt;0,0,IF(AND(A1425=hypothèses!$AV$2,G1425=hypothèses!$AM$1),IF(E1425&lt;=hypothèses!$AT$2,hypothèses!$AW$2,IF(E1425&gt;=hypothèses!$AU$2,hypothèses!$AX$2,E1425*hypothèses!$AY$2)),IF(AND(A1425=hypothèses!$AV$3,G1425=hypothèses!$AM$1),IF(E1425&lt;=hypothèses!$AT$3,hypothèses!$AW$3,IF(E1425&gt;=hypothèses!$AU$3,hypothèses!$AX$3,E1425*hypothèses!$AY$3)),IF(AND(A1425=hypothèses!$AV$5,G1425=hypothèses!$AN$1),IF(E1425&lt;=hypothèses!$AT$5,hypothèses!$AW$5,IF(E1425&gt;=hypothèses!$AU$5,hypothèses!$AX$5,E1425*hypothèses!$AY$5)),IF(AND(A1425=hypothèses!$AV$6,G1425=hypothèses!$AN$1),IF(E1425&lt;=hypothèses!$AT$6,hypothèses!$AW$6,IF(E1425&gt;=hypothèses!$AU$6,hypothèses!$AX$6,E1425*hypothèses!$AY$6)),IF(AND(A1425=hypothèses!$AV$8,G1425=hypothèses!$AO$1),IF(E1425&lt;=hypothèses!$AT$8,hypothèses!$AW$8,IF(E1425&gt;=hypothèses!$AU$8,hypothèses!$AX$8,E1425*hypothèses!$AY$8)),IF(AND(A1425=hypothèses!$AV$9,G1425=hypothèses!$AO$1),IF(E1425&lt;=hypothèses!$AT$9,hypothèses!$AW$9,IF(E1425&gt;=hypothèses!$AU$9,hypothèses!$AX$9,E1425*hypothèses!$AY$9)),IF(AND(A1425=hypothèses!$AV$11,G1425=hypothèses!$AP$1),IF(E1425&lt;=hypothèses!$AT$11,hypothèses!$AW$11,IF(E1425&gt;=hypothèses!$AU$11,hypothèses!$AX$11,E1425*hypothèses!$AY$11)),IF(AND(A1425=hypothèses!$AV$12,G1425=hypothèses!$AP$1),IF(E1425&lt;=hypothèses!$AT$12,hypothèses!$AW$12,IF(E1425&gt;=hypothèses!$AU$12,hypothèses!$AX$12,E1425*hypothèses!$AY$12)),IF(AND(A1425=hypothèses!$AV$14,G1425=hypothèses!$AQ$1),IF(E1425&lt;=hypothèses!$AT$14,hypothèses!$AW$14,IF(E1425&gt;=hypothèses!$AU$14,hypothèses!$AX$14,E1425*hypothèses!$AY$14)),IF(AND(A1425=hypothèses!$AV$15,G1425=hypothèses!$AQ$1),IF(E1425&lt;=hypothèses!$AT$15,hypothèses!$AW$15,IF(E1425&gt;=hypothèses!$AU$15,hypothèses!$AX$15,E1425*hypothèses!$AY$15)),IF(AND(A1425=hypothèses!$AV$17,G1425=hypothèses!$AR$1),IF(E1425&lt;=hypothèses!$AT$17,hypothèses!$AW$17,IF(E1425&gt;=hypothèses!$AU$17,hypothèses!$AX$17,E1425*hypothèses!$AY$17)),IF(AND(A1425=hypothèses!$AV$18,G1425=hypothèses!$AR$1),IF(E1425&lt;=hypothèses!$AT$18,hypothèses!$AW$18,IF(E1425&gt;=hypothèses!$AU$18,hypothèses!$AX$18,E1425*hypothèses!$AY$18)),0))))))))))))))</f>
        <v>0</v>
      </c>
      <c r="L1425" s="58"/>
    </row>
    <row r="1426" spans="1:12">
      <c r="A1426" t="s">
        <v>70</v>
      </c>
      <c r="B1426" s="59">
        <v>4456</v>
      </c>
      <c r="C1426">
        <v>2</v>
      </c>
      <c r="D1426">
        <v>2.5</v>
      </c>
      <c r="E1426" s="4">
        <f t="shared" si="22"/>
        <v>148.53333333333333</v>
      </c>
      <c r="F1426" s="49">
        <f>IF($E1426&lt;=hypothèses!$AK$2,1,IF(AND($E1426&gt;hypothèses!$AJ$3,$E1426&lt;=hypothèses!$AK$3),2,IF(AND($E1426&gt;hypothèses!$AJ$4,$E1426&lt;=hypothèses!$AK$4),3,IF(AND($E1426&gt;hypothèses!$AJ$5,$E1426&lt;=hypothèses!$AK$5),4,IF(AND($E1426&gt;hypothèses!$AJ$6,$E1426&lt;=hypothèses!$AK$6),5,IF(AND($E1426&gt;hypothèses!$AJ$7,$E1426&lt;=hypothèses!$AK$7),6,IF(AND($E1426&gt;hypothèses!$AJ$8,$E1426&lt;=hypothèses!$AK$8),7,IF(AND($E1426&gt;hypothèses!$AJ$9,$E1426&lt;=hypothèses!$AK$9),8,IF(AND($E1426&gt;hypothèses!$AJ$10,$E1426&lt;=hypothèses!$AK$10),9,IF(AND($E1426&gt;hypothèses!$AJ$11,$E1426&lt;=hypothèses!$AK$11),10,""))))))))))</f>
        <v>1</v>
      </c>
      <c r="I1426">
        <v>0</v>
      </c>
      <c r="J1426" s="58" t="str" cm="1">
        <f t="array" ref="J14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26" s="58">
        <f>IF(G1426="Tarif Frais de dossier",30,IF(I1426&lt;0,0,IF(AND(A1426=hypothèses!$AV$2,G1426=hypothèses!$AM$1),IF(E1426&lt;=hypothèses!$AT$2,hypothèses!$AW$2,IF(E1426&gt;=hypothèses!$AU$2,hypothèses!$AX$2,E1426*hypothèses!$AY$2)),IF(AND(A1426=hypothèses!$AV$3,G1426=hypothèses!$AM$1),IF(E1426&lt;=hypothèses!$AT$3,hypothèses!$AW$3,IF(E1426&gt;=hypothèses!$AU$3,hypothèses!$AX$3,E1426*hypothèses!$AY$3)),IF(AND(A1426=hypothèses!$AV$5,G1426=hypothèses!$AN$1),IF(E1426&lt;=hypothèses!$AT$5,hypothèses!$AW$5,IF(E1426&gt;=hypothèses!$AU$5,hypothèses!$AX$5,E1426*hypothèses!$AY$5)),IF(AND(A1426=hypothèses!$AV$6,G1426=hypothèses!$AN$1),IF(E1426&lt;=hypothèses!$AT$6,hypothèses!$AW$6,IF(E1426&gt;=hypothèses!$AU$6,hypothèses!$AX$6,E1426*hypothèses!$AY$6)),IF(AND(A1426=hypothèses!$AV$8,G1426=hypothèses!$AO$1),IF(E1426&lt;=hypothèses!$AT$8,hypothèses!$AW$8,IF(E1426&gt;=hypothèses!$AU$8,hypothèses!$AX$8,E1426*hypothèses!$AY$8)),IF(AND(A1426=hypothèses!$AV$9,G1426=hypothèses!$AO$1),IF(E1426&lt;=hypothèses!$AT$9,hypothèses!$AW$9,IF(E1426&gt;=hypothèses!$AU$9,hypothèses!$AX$9,E1426*hypothèses!$AY$9)),IF(AND(A1426=hypothèses!$AV$11,G1426=hypothèses!$AP$1),IF(E1426&lt;=hypothèses!$AT$11,hypothèses!$AW$11,IF(E1426&gt;=hypothèses!$AU$11,hypothèses!$AX$11,E1426*hypothèses!$AY$11)),IF(AND(A1426=hypothèses!$AV$12,G1426=hypothèses!$AP$1),IF(E1426&lt;=hypothèses!$AT$12,hypothèses!$AW$12,IF(E1426&gt;=hypothèses!$AU$12,hypothèses!$AX$12,E1426*hypothèses!$AY$12)),IF(AND(A1426=hypothèses!$AV$14,G1426=hypothèses!$AQ$1),IF(E1426&lt;=hypothèses!$AT$14,hypothèses!$AW$14,IF(E1426&gt;=hypothèses!$AU$14,hypothèses!$AX$14,E1426*hypothèses!$AY$14)),IF(AND(A1426=hypothèses!$AV$15,G1426=hypothèses!$AQ$1),IF(E1426&lt;=hypothèses!$AT$15,hypothèses!$AW$15,IF(E1426&gt;=hypothèses!$AU$15,hypothèses!$AX$15,E1426*hypothèses!$AY$15)),IF(AND(A1426=hypothèses!$AV$17,G1426=hypothèses!$AR$1),IF(E1426&lt;=hypothèses!$AT$17,hypothèses!$AW$17,IF(E1426&gt;=hypothèses!$AU$17,hypothèses!$AX$17,E1426*hypothèses!$AY$17)),IF(AND(A1426=hypothèses!$AV$18,G1426=hypothèses!$AR$1),IF(E1426&lt;=hypothèses!$AT$18,hypothèses!$AW$18,IF(E1426&gt;=hypothèses!$AU$18,hypothèses!$AX$18,E1426*hypothèses!$AY$18)),0))))))))))))))</f>
        <v>0</v>
      </c>
      <c r="L1426" s="58"/>
    </row>
    <row r="1427" spans="1:12">
      <c r="A1427" t="s">
        <v>70</v>
      </c>
      <c r="B1427" s="59">
        <v>4456</v>
      </c>
      <c r="C1427">
        <v>2</v>
      </c>
      <c r="D1427">
        <v>2.5</v>
      </c>
      <c r="E1427" s="4">
        <f t="shared" si="22"/>
        <v>148.53333333333333</v>
      </c>
      <c r="F1427" s="49">
        <f>IF($E1427&lt;=hypothèses!$AK$2,1,IF(AND($E1427&gt;hypothèses!$AJ$3,$E1427&lt;=hypothèses!$AK$3),2,IF(AND($E1427&gt;hypothèses!$AJ$4,$E1427&lt;=hypothèses!$AK$4),3,IF(AND($E1427&gt;hypothèses!$AJ$5,$E1427&lt;=hypothèses!$AK$5),4,IF(AND($E1427&gt;hypothèses!$AJ$6,$E1427&lt;=hypothèses!$AK$6),5,IF(AND($E1427&gt;hypothèses!$AJ$7,$E1427&lt;=hypothèses!$AK$7),6,IF(AND($E1427&gt;hypothèses!$AJ$8,$E1427&lt;=hypothèses!$AK$8),7,IF(AND($E1427&gt;hypothèses!$AJ$9,$E1427&lt;=hypothèses!$AK$9),8,IF(AND($E1427&gt;hypothèses!$AJ$10,$E1427&lt;=hypothèses!$AK$10),9,IF(AND($E1427&gt;hypothèses!$AJ$11,$E1427&lt;=hypothèses!$AK$11),10,""))))))))))</f>
        <v>1</v>
      </c>
      <c r="I1427">
        <v>0</v>
      </c>
      <c r="J1427" s="58" t="str" cm="1">
        <f t="array" ref="J14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27" s="58">
        <f>IF(G1427="Tarif Frais de dossier",30,IF(I1427&lt;0,0,IF(AND(A1427=hypothèses!$AV$2,G1427=hypothèses!$AM$1),IF(E1427&lt;=hypothèses!$AT$2,hypothèses!$AW$2,IF(E1427&gt;=hypothèses!$AU$2,hypothèses!$AX$2,E1427*hypothèses!$AY$2)),IF(AND(A1427=hypothèses!$AV$3,G1427=hypothèses!$AM$1),IF(E1427&lt;=hypothèses!$AT$3,hypothèses!$AW$3,IF(E1427&gt;=hypothèses!$AU$3,hypothèses!$AX$3,E1427*hypothèses!$AY$3)),IF(AND(A1427=hypothèses!$AV$5,G1427=hypothèses!$AN$1),IF(E1427&lt;=hypothèses!$AT$5,hypothèses!$AW$5,IF(E1427&gt;=hypothèses!$AU$5,hypothèses!$AX$5,E1427*hypothèses!$AY$5)),IF(AND(A1427=hypothèses!$AV$6,G1427=hypothèses!$AN$1),IF(E1427&lt;=hypothèses!$AT$6,hypothèses!$AW$6,IF(E1427&gt;=hypothèses!$AU$6,hypothèses!$AX$6,E1427*hypothèses!$AY$6)),IF(AND(A1427=hypothèses!$AV$8,G1427=hypothèses!$AO$1),IF(E1427&lt;=hypothèses!$AT$8,hypothèses!$AW$8,IF(E1427&gt;=hypothèses!$AU$8,hypothèses!$AX$8,E1427*hypothèses!$AY$8)),IF(AND(A1427=hypothèses!$AV$9,G1427=hypothèses!$AO$1),IF(E1427&lt;=hypothèses!$AT$9,hypothèses!$AW$9,IF(E1427&gt;=hypothèses!$AU$9,hypothèses!$AX$9,E1427*hypothèses!$AY$9)),IF(AND(A1427=hypothèses!$AV$11,G1427=hypothèses!$AP$1),IF(E1427&lt;=hypothèses!$AT$11,hypothèses!$AW$11,IF(E1427&gt;=hypothèses!$AU$11,hypothèses!$AX$11,E1427*hypothèses!$AY$11)),IF(AND(A1427=hypothèses!$AV$12,G1427=hypothèses!$AP$1),IF(E1427&lt;=hypothèses!$AT$12,hypothèses!$AW$12,IF(E1427&gt;=hypothèses!$AU$12,hypothèses!$AX$12,E1427*hypothèses!$AY$12)),IF(AND(A1427=hypothèses!$AV$14,G1427=hypothèses!$AQ$1),IF(E1427&lt;=hypothèses!$AT$14,hypothèses!$AW$14,IF(E1427&gt;=hypothèses!$AU$14,hypothèses!$AX$14,E1427*hypothèses!$AY$14)),IF(AND(A1427=hypothèses!$AV$15,G1427=hypothèses!$AQ$1),IF(E1427&lt;=hypothèses!$AT$15,hypothèses!$AW$15,IF(E1427&gt;=hypothèses!$AU$15,hypothèses!$AX$15,E1427*hypothèses!$AY$15)),IF(AND(A1427=hypothèses!$AV$17,G1427=hypothèses!$AR$1),IF(E1427&lt;=hypothèses!$AT$17,hypothèses!$AW$17,IF(E1427&gt;=hypothèses!$AU$17,hypothèses!$AX$17,E1427*hypothèses!$AY$17)),IF(AND(A1427=hypothèses!$AV$18,G1427=hypothèses!$AR$1),IF(E1427&lt;=hypothèses!$AT$18,hypothèses!$AW$18,IF(E1427&gt;=hypothèses!$AU$18,hypothèses!$AX$18,E1427*hypothèses!$AY$18)),0))))))))))))))</f>
        <v>0</v>
      </c>
      <c r="L1427" s="58"/>
    </row>
    <row r="1428" spans="1:12">
      <c r="A1428" t="s">
        <v>70</v>
      </c>
      <c r="B1428" s="59">
        <v>43884</v>
      </c>
      <c r="C1428">
        <v>18</v>
      </c>
      <c r="D1428">
        <v>4</v>
      </c>
      <c r="E1428" s="4">
        <f t="shared" si="22"/>
        <v>914.25</v>
      </c>
      <c r="F1428" s="49">
        <f>IF($E1428&lt;=hypothèses!$AK$2,1,IF(AND($E1428&gt;hypothèses!$AJ$3,$E1428&lt;=hypothèses!$AK$3),2,IF(AND($E1428&gt;hypothèses!$AJ$4,$E1428&lt;=hypothèses!$AK$4),3,IF(AND($E1428&gt;hypothèses!$AJ$5,$E1428&lt;=hypothèses!$AK$5),4,IF(AND($E1428&gt;hypothèses!$AJ$6,$E1428&lt;=hypothèses!$AK$6),5,IF(AND($E1428&gt;hypothèses!$AJ$7,$E1428&lt;=hypothèses!$AK$7),6,IF(AND($E1428&gt;hypothèses!$AJ$8,$E1428&lt;=hypothèses!$AK$8),7,IF(AND($E1428&gt;hypothèses!$AJ$9,$E1428&lt;=hypothèses!$AK$9),8,IF(AND($E1428&gt;hypothèses!$AJ$10,$E1428&lt;=hypothèses!$AK$10),9,IF(AND($E1428&gt;hypothèses!$AJ$11,$E1428&lt;=hypothèses!$AK$11),10,""))))))))))</f>
        <v>6</v>
      </c>
      <c r="G1428" t="s">
        <v>13</v>
      </c>
      <c r="H1428">
        <v>1</v>
      </c>
      <c r="I1428">
        <v>759</v>
      </c>
      <c r="J1428" s="58" cm="1">
        <f t="array" ref="J14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1428" s="58">
        <f>IF(G1428="Tarif Frais de dossier",30,IF(I1428&lt;0,0,IF(AND(A1428=hypothèses!$AV$2,G1428=hypothèses!$AM$1),IF(E1428&lt;=hypothèses!$AT$2,hypothèses!$AW$2,IF(E1428&gt;=hypothèses!$AU$2,hypothèses!$AX$2,E1428*hypothèses!$AY$2)),IF(AND(A1428=hypothèses!$AV$3,G1428=hypothèses!$AM$1),IF(E1428&lt;=hypothèses!$AT$3,hypothèses!$AW$3,IF(E1428&gt;=hypothèses!$AU$3,hypothèses!$AX$3,E1428*hypothèses!$AY$3)),IF(AND(A1428=hypothèses!$AV$5,G1428=hypothèses!$AN$1),IF(E1428&lt;=hypothèses!$AT$5,hypothèses!$AW$5,IF(E1428&gt;=hypothèses!$AU$5,hypothèses!$AX$5,E1428*hypothèses!$AY$5)),IF(AND(A1428=hypothèses!$AV$6,G1428=hypothèses!$AN$1),IF(E1428&lt;=hypothèses!$AT$6,hypothèses!$AW$6,IF(E1428&gt;=hypothèses!$AU$6,hypothèses!$AX$6,E1428*hypothèses!$AY$6)),IF(AND(A1428=hypothèses!$AV$8,G1428=hypothèses!$AO$1),IF(E1428&lt;=hypothèses!$AT$8,hypothèses!$AW$8,IF(E1428&gt;=hypothèses!$AU$8,hypothèses!$AX$8,E1428*hypothèses!$AY$8)),IF(AND(A1428=hypothèses!$AV$9,G1428=hypothèses!$AO$1),IF(E1428&lt;=hypothèses!$AT$9,hypothèses!$AW$9,IF(E1428&gt;=hypothèses!$AU$9,hypothèses!$AX$9,E1428*hypothèses!$AY$9)),IF(AND(A1428=hypothèses!$AV$11,G1428=hypothèses!$AP$1),IF(E1428&lt;=hypothèses!$AT$11,hypothèses!$AW$11,IF(E1428&gt;=hypothèses!$AU$11,hypothèses!$AX$11,E1428*hypothèses!$AY$11)),IF(AND(A1428=hypothèses!$AV$12,G1428=hypothèses!$AP$1),IF(E1428&lt;=hypothèses!$AT$12,hypothèses!$AW$12,IF(E1428&gt;=hypothèses!$AU$12,hypothèses!$AX$12,E1428*hypothèses!$AY$12)),IF(AND(A1428=hypothèses!$AV$14,G1428=hypothèses!$AQ$1),IF(E1428&lt;=hypothèses!$AT$14,hypothèses!$AW$14,IF(E1428&gt;=hypothèses!$AU$14,hypothèses!$AX$14,E1428*hypothèses!$AY$14)),IF(AND(A1428=hypothèses!$AV$15,G1428=hypothèses!$AQ$1),IF(E1428&lt;=hypothèses!$AT$15,hypothèses!$AW$15,IF(E1428&gt;=hypothèses!$AU$15,hypothèses!$AX$15,E1428*hypothèses!$AY$15)),IF(AND(A1428=hypothèses!$AV$17,G1428=hypothèses!$AR$1),IF(E1428&lt;=hypothèses!$AT$17,hypothèses!$AW$17,IF(E1428&gt;=hypothèses!$AU$17,hypothèses!$AX$17,E1428*hypothèses!$AY$17)),IF(AND(A1428=hypothèses!$AV$18,G1428=hypothèses!$AR$1),IF(E1428&lt;=hypothèses!$AT$18,hypothèses!$AW$18,IF(E1428&gt;=hypothèses!$AU$18,hypothèses!$AX$18,E1428*hypothèses!$AY$18)),0))))))))))))))</f>
        <v>241.36200000000002</v>
      </c>
      <c r="L1428" s="58"/>
    </row>
    <row r="1429" spans="1:12">
      <c r="A1429" t="s">
        <v>70</v>
      </c>
      <c r="B1429" s="59">
        <v>43884</v>
      </c>
      <c r="C1429">
        <v>18</v>
      </c>
      <c r="D1429">
        <v>4</v>
      </c>
      <c r="E1429" s="4">
        <f t="shared" si="22"/>
        <v>914.25</v>
      </c>
      <c r="F1429" s="49">
        <f>IF($E1429&lt;=hypothèses!$AK$2,1,IF(AND($E1429&gt;hypothèses!$AJ$3,$E1429&lt;=hypothèses!$AK$3),2,IF(AND($E1429&gt;hypothèses!$AJ$4,$E1429&lt;=hypothèses!$AK$4),3,IF(AND($E1429&gt;hypothèses!$AJ$5,$E1429&lt;=hypothèses!$AK$5),4,IF(AND($E1429&gt;hypothèses!$AJ$6,$E1429&lt;=hypothèses!$AK$6),5,IF(AND($E1429&gt;hypothèses!$AJ$7,$E1429&lt;=hypothèses!$AK$7),6,IF(AND($E1429&gt;hypothèses!$AJ$8,$E1429&lt;=hypothèses!$AK$8),7,IF(AND($E1429&gt;hypothèses!$AJ$9,$E1429&lt;=hypothèses!$AK$9),8,IF(AND($E1429&gt;hypothèses!$AJ$10,$E1429&lt;=hypothèses!$AK$10),9,IF(AND($E1429&gt;hypothèses!$AJ$11,$E1429&lt;=hypothèses!$AK$11),10,""))))))))))</f>
        <v>6</v>
      </c>
      <c r="G1429" t="s">
        <v>14</v>
      </c>
      <c r="H1429">
        <v>1</v>
      </c>
      <c r="I1429">
        <v>30</v>
      </c>
      <c r="J1429" s="58" cm="1">
        <f t="array" ref="J14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29" s="58">
        <f>IF(G1429="Tarif Frais de dossier",30,IF(I1429&lt;0,0,IF(AND(A1429=hypothèses!$AV$2,G1429=hypothèses!$AM$1),IF(E1429&lt;=hypothèses!$AT$2,hypothèses!$AW$2,IF(E1429&gt;=hypothèses!$AU$2,hypothèses!$AX$2,E1429*hypothèses!$AY$2)),IF(AND(A1429=hypothèses!$AV$3,G1429=hypothèses!$AM$1),IF(E1429&lt;=hypothèses!$AT$3,hypothèses!$AW$3,IF(E1429&gt;=hypothèses!$AU$3,hypothèses!$AX$3,E1429*hypothèses!$AY$3)),IF(AND(A1429=hypothèses!$AV$5,G1429=hypothèses!$AN$1),IF(E1429&lt;=hypothèses!$AT$5,hypothèses!$AW$5,IF(E1429&gt;=hypothèses!$AU$5,hypothèses!$AX$5,E1429*hypothèses!$AY$5)),IF(AND(A1429=hypothèses!$AV$6,G1429=hypothèses!$AN$1),IF(E1429&lt;=hypothèses!$AT$6,hypothèses!$AW$6,IF(E1429&gt;=hypothèses!$AU$6,hypothèses!$AX$6,E1429*hypothèses!$AY$6)),IF(AND(A1429=hypothèses!$AV$8,G1429=hypothèses!$AO$1),IF(E1429&lt;=hypothèses!$AT$8,hypothèses!$AW$8,IF(E1429&gt;=hypothèses!$AU$8,hypothèses!$AX$8,E1429*hypothèses!$AY$8)),IF(AND(A1429=hypothèses!$AV$9,G1429=hypothèses!$AO$1),IF(E1429&lt;=hypothèses!$AT$9,hypothèses!$AW$9,IF(E1429&gt;=hypothèses!$AU$9,hypothèses!$AX$9,E1429*hypothèses!$AY$9)),IF(AND(A1429=hypothèses!$AV$11,G1429=hypothèses!$AP$1),IF(E1429&lt;=hypothèses!$AT$11,hypothèses!$AW$11,IF(E1429&gt;=hypothèses!$AU$11,hypothèses!$AX$11,E1429*hypothèses!$AY$11)),IF(AND(A1429=hypothèses!$AV$12,G1429=hypothèses!$AP$1),IF(E1429&lt;=hypothèses!$AT$12,hypothèses!$AW$12,IF(E1429&gt;=hypothèses!$AU$12,hypothèses!$AX$12,E1429*hypothèses!$AY$12)),IF(AND(A1429=hypothèses!$AV$14,G1429=hypothèses!$AQ$1),IF(E1429&lt;=hypothèses!$AT$14,hypothèses!$AW$14,IF(E1429&gt;=hypothèses!$AU$14,hypothèses!$AX$14,E1429*hypothèses!$AY$14)),IF(AND(A1429=hypothèses!$AV$15,G1429=hypothèses!$AQ$1),IF(E1429&lt;=hypothèses!$AT$15,hypothèses!$AW$15,IF(E1429&gt;=hypothèses!$AU$15,hypothèses!$AX$15,E1429*hypothèses!$AY$15)),IF(AND(A1429=hypothèses!$AV$17,G1429=hypothèses!$AR$1),IF(E1429&lt;=hypothèses!$AT$17,hypothèses!$AW$17,IF(E1429&gt;=hypothèses!$AU$17,hypothèses!$AX$17,E1429*hypothèses!$AY$17)),IF(AND(A1429=hypothèses!$AV$18,G1429=hypothèses!$AR$1),IF(E1429&lt;=hypothèses!$AT$18,hypothèses!$AW$18,IF(E1429&gt;=hypothèses!$AU$18,hypothèses!$AX$18,E1429*hypothèses!$AY$18)),0))))))))))))))</f>
        <v>30</v>
      </c>
      <c r="L1429" s="58"/>
    </row>
    <row r="1430" spans="1:12">
      <c r="A1430" t="s">
        <v>70</v>
      </c>
      <c r="B1430" s="59">
        <v>43884</v>
      </c>
      <c r="C1430">
        <v>18</v>
      </c>
      <c r="D1430">
        <v>4</v>
      </c>
      <c r="E1430" s="4">
        <f t="shared" si="22"/>
        <v>914.25</v>
      </c>
      <c r="F1430" s="49">
        <f>IF($E1430&lt;=hypothèses!$AK$2,1,IF(AND($E1430&gt;hypothèses!$AJ$3,$E1430&lt;=hypothèses!$AK$3),2,IF(AND($E1430&gt;hypothèses!$AJ$4,$E1430&lt;=hypothèses!$AK$4),3,IF(AND($E1430&gt;hypothèses!$AJ$5,$E1430&lt;=hypothèses!$AK$5),4,IF(AND($E1430&gt;hypothèses!$AJ$6,$E1430&lt;=hypothèses!$AK$6),5,IF(AND($E1430&gt;hypothèses!$AJ$7,$E1430&lt;=hypothèses!$AK$7),6,IF(AND($E1430&gt;hypothèses!$AJ$8,$E1430&lt;=hypothèses!$AK$8),7,IF(AND($E1430&gt;hypothèses!$AJ$9,$E1430&lt;=hypothèses!$AK$9),8,IF(AND($E1430&gt;hypothèses!$AJ$10,$E1430&lt;=hypothèses!$AK$10),9,IF(AND($E1430&gt;hypothèses!$AJ$11,$E1430&lt;=hypothèses!$AK$11),10,""))))))))))</f>
        <v>6</v>
      </c>
      <c r="G1430" t="s">
        <v>15</v>
      </c>
      <c r="H1430">
        <v>1</v>
      </c>
      <c r="I1430">
        <v>-75.900000000000006</v>
      </c>
      <c r="J1430" s="58" cm="1">
        <f t="array" ref="J14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430" s="58">
        <f>IF(G1430="Tarif Frais de dossier",30,IF(I1430&lt;0,0,IF(AND(A1430=hypothèses!$AV$2,G1430=hypothèses!$AM$1),IF(E1430&lt;=hypothèses!$AT$2,hypothèses!$AW$2,IF(E1430&gt;=hypothèses!$AU$2,hypothèses!$AX$2,E1430*hypothèses!$AY$2)),IF(AND(A1430=hypothèses!$AV$3,G1430=hypothèses!$AM$1),IF(E1430&lt;=hypothèses!$AT$3,hypothèses!$AW$3,IF(E1430&gt;=hypothèses!$AU$3,hypothèses!$AX$3,E1430*hypothèses!$AY$3)),IF(AND(A1430=hypothèses!$AV$5,G1430=hypothèses!$AN$1),IF(E1430&lt;=hypothèses!$AT$5,hypothèses!$AW$5,IF(E1430&gt;=hypothèses!$AU$5,hypothèses!$AX$5,E1430*hypothèses!$AY$5)),IF(AND(A1430=hypothèses!$AV$6,G1430=hypothèses!$AN$1),IF(E1430&lt;=hypothèses!$AT$6,hypothèses!$AW$6,IF(E1430&gt;=hypothèses!$AU$6,hypothèses!$AX$6,E1430*hypothèses!$AY$6)),IF(AND(A1430=hypothèses!$AV$8,G1430=hypothèses!$AO$1),IF(E1430&lt;=hypothèses!$AT$8,hypothèses!$AW$8,IF(E1430&gt;=hypothèses!$AU$8,hypothèses!$AX$8,E1430*hypothèses!$AY$8)),IF(AND(A1430=hypothèses!$AV$9,G1430=hypothèses!$AO$1),IF(E1430&lt;=hypothèses!$AT$9,hypothèses!$AW$9,IF(E1430&gt;=hypothèses!$AU$9,hypothèses!$AX$9,E1430*hypothèses!$AY$9)),IF(AND(A1430=hypothèses!$AV$11,G1430=hypothèses!$AP$1),IF(E1430&lt;=hypothèses!$AT$11,hypothèses!$AW$11,IF(E1430&gt;=hypothèses!$AU$11,hypothèses!$AX$11,E1430*hypothèses!$AY$11)),IF(AND(A1430=hypothèses!$AV$12,G1430=hypothèses!$AP$1),IF(E1430&lt;=hypothèses!$AT$12,hypothèses!$AW$12,IF(E1430&gt;=hypothèses!$AU$12,hypothèses!$AX$12,E1430*hypothèses!$AY$12)),IF(AND(A1430=hypothèses!$AV$14,G1430=hypothèses!$AQ$1),IF(E1430&lt;=hypothèses!$AT$14,hypothèses!$AW$14,IF(E1430&gt;=hypothèses!$AU$14,hypothèses!$AX$14,E1430*hypothèses!$AY$14)),IF(AND(A1430=hypothèses!$AV$15,G1430=hypothèses!$AQ$1),IF(E1430&lt;=hypothèses!$AT$15,hypothèses!$AW$15,IF(E1430&gt;=hypothèses!$AU$15,hypothèses!$AX$15,E1430*hypothèses!$AY$15)),IF(AND(A1430=hypothèses!$AV$17,G1430=hypothèses!$AR$1),IF(E1430&lt;=hypothèses!$AT$17,hypothèses!$AW$17,IF(E1430&gt;=hypothèses!$AU$17,hypothèses!$AX$17,E1430*hypothèses!$AY$17)),IF(AND(A1430=hypothèses!$AV$18,G1430=hypothèses!$AR$1),IF(E1430&lt;=hypothèses!$AT$18,hypothèses!$AW$18,IF(E1430&gt;=hypothèses!$AU$18,hypothèses!$AX$18,E1430*hypothèses!$AY$18)),0))))))))))))))</f>
        <v>0</v>
      </c>
      <c r="L1430" s="58"/>
    </row>
    <row r="1431" spans="1:12">
      <c r="A1431" t="s">
        <v>70</v>
      </c>
      <c r="B1431" s="59">
        <v>43884</v>
      </c>
      <c r="C1431">
        <v>18</v>
      </c>
      <c r="D1431">
        <v>4</v>
      </c>
      <c r="E1431" s="4">
        <f t="shared" si="22"/>
        <v>914.25</v>
      </c>
      <c r="F1431" s="49">
        <f>IF($E1431&lt;=hypothèses!$AK$2,1,IF(AND($E1431&gt;hypothèses!$AJ$3,$E1431&lt;=hypothèses!$AK$3),2,IF(AND($E1431&gt;hypothèses!$AJ$4,$E1431&lt;=hypothèses!$AK$4),3,IF(AND($E1431&gt;hypothèses!$AJ$5,$E1431&lt;=hypothèses!$AK$5),4,IF(AND($E1431&gt;hypothèses!$AJ$6,$E1431&lt;=hypothèses!$AK$6),5,IF(AND($E1431&gt;hypothèses!$AJ$7,$E1431&lt;=hypothèses!$AK$7),6,IF(AND($E1431&gt;hypothèses!$AJ$8,$E1431&lt;=hypothèses!$AK$8),7,IF(AND($E1431&gt;hypothèses!$AJ$9,$E1431&lt;=hypothèses!$AK$9),8,IF(AND($E1431&gt;hypothèses!$AJ$10,$E1431&lt;=hypothèses!$AK$10),9,IF(AND($E1431&gt;hypothèses!$AJ$11,$E1431&lt;=hypothèses!$AK$11),10,""))))))))))</f>
        <v>6</v>
      </c>
      <c r="G1431" t="s">
        <v>13</v>
      </c>
      <c r="H1431">
        <v>1</v>
      </c>
      <c r="I1431">
        <v>759</v>
      </c>
      <c r="J1431" s="58" cm="1">
        <f t="array" ref="J14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1431" s="58">
        <f>IF(G1431="Tarif Frais de dossier",30,IF(I1431&lt;0,0,IF(AND(A1431=hypothèses!$AV$2,G1431=hypothèses!$AM$1),IF(E1431&lt;=hypothèses!$AT$2,hypothèses!$AW$2,IF(E1431&gt;=hypothèses!$AU$2,hypothèses!$AX$2,E1431*hypothèses!$AY$2)),IF(AND(A1431=hypothèses!$AV$3,G1431=hypothèses!$AM$1),IF(E1431&lt;=hypothèses!$AT$3,hypothèses!$AW$3,IF(E1431&gt;=hypothèses!$AU$3,hypothèses!$AX$3,E1431*hypothèses!$AY$3)),IF(AND(A1431=hypothèses!$AV$5,G1431=hypothèses!$AN$1),IF(E1431&lt;=hypothèses!$AT$5,hypothèses!$AW$5,IF(E1431&gt;=hypothèses!$AU$5,hypothèses!$AX$5,E1431*hypothèses!$AY$5)),IF(AND(A1431=hypothèses!$AV$6,G1431=hypothèses!$AN$1),IF(E1431&lt;=hypothèses!$AT$6,hypothèses!$AW$6,IF(E1431&gt;=hypothèses!$AU$6,hypothèses!$AX$6,E1431*hypothèses!$AY$6)),IF(AND(A1431=hypothèses!$AV$8,G1431=hypothèses!$AO$1),IF(E1431&lt;=hypothèses!$AT$8,hypothèses!$AW$8,IF(E1431&gt;=hypothèses!$AU$8,hypothèses!$AX$8,E1431*hypothèses!$AY$8)),IF(AND(A1431=hypothèses!$AV$9,G1431=hypothèses!$AO$1),IF(E1431&lt;=hypothèses!$AT$9,hypothèses!$AW$9,IF(E1431&gt;=hypothèses!$AU$9,hypothèses!$AX$9,E1431*hypothèses!$AY$9)),IF(AND(A1431=hypothèses!$AV$11,G1431=hypothèses!$AP$1),IF(E1431&lt;=hypothèses!$AT$11,hypothèses!$AW$11,IF(E1431&gt;=hypothèses!$AU$11,hypothèses!$AX$11,E1431*hypothèses!$AY$11)),IF(AND(A1431=hypothèses!$AV$12,G1431=hypothèses!$AP$1),IF(E1431&lt;=hypothèses!$AT$12,hypothèses!$AW$12,IF(E1431&gt;=hypothèses!$AU$12,hypothèses!$AX$12,E1431*hypothèses!$AY$12)),IF(AND(A1431=hypothèses!$AV$14,G1431=hypothèses!$AQ$1),IF(E1431&lt;=hypothèses!$AT$14,hypothèses!$AW$14,IF(E1431&gt;=hypothèses!$AU$14,hypothèses!$AX$14,E1431*hypothèses!$AY$14)),IF(AND(A1431=hypothèses!$AV$15,G1431=hypothèses!$AQ$1),IF(E1431&lt;=hypothèses!$AT$15,hypothèses!$AW$15,IF(E1431&gt;=hypothèses!$AU$15,hypothèses!$AX$15,E1431*hypothèses!$AY$15)),IF(AND(A1431=hypothèses!$AV$17,G1431=hypothèses!$AR$1),IF(E1431&lt;=hypothèses!$AT$17,hypothèses!$AW$17,IF(E1431&gt;=hypothèses!$AU$17,hypothèses!$AX$17,E1431*hypothèses!$AY$17)),IF(AND(A1431=hypothèses!$AV$18,G1431=hypothèses!$AR$1),IF(E1431&lt;=hypothèses!$AT$18,hypothèses!$AW$18,IF(E1431&gt;=hypothèses!$AU$18,hypothèses!$AX$18,E1431*hypothèses!$AY$18)),0))))))))))))))</f>
        <v>241.36200000000002</v>
      </c>
      <c r="L1431" s="58"/>
    </row>
    <row r="1432" spans="1:12">
      <c r="A1432" t="s">
        <v>70</v>
      </c>
      <c r="B1432" s="59">
        <v>43884</v>
      </c>
      <c r="C1432">
        <v>18</v>
      </c>
      <c r="D1432">
        <v>4</v>
      </c>
      <c r="E1432" s="4">
        <f t="shared" si="22"/>
        <v>914.25</v>
      </c>
      <c r="F1432" s="49">
        <f>IF($E1432&lt;=hypothèses!$AK$2,1,IF(AND($E1432&gt;hypothèses!$AJ$3,$E1432&lt;=hypothèses!$AK$3),2,IF(AND($E1432&gt;hypothèses!$AJ$4,$E1432&lt;=hypothèses!$AK$4),3,IF(AND($E1432&gt;hypothèses!$AJ$5,$E1432&lt;=hypothèses!$AK$5),4,IF(AND($E1432&gt;hypothèses!$AJ$6,$E1432&lt;=hypothèses!$AK$6),5,IF(AND($E1432&gt;hypothèses!$AJ$7,$E1432&lt;=hypothèses!$AK$7),6,IF(AND($E1432&gt;hypothèses!$AJ$8,$E1432&lt;=hypothèses!$AK$8),7,IF(AND($E1432&gt;hypothèses!$AJ$9,$E1432&lt;=hypothèses!$AK$9),8,IF(AND($E1432&gt;hypothèses!$AJ$10,$E1432&lt;=hypothèses!$AK$10),9,IF(AND($E1432&gt;hypothèses!$AJ$11,$E1432&lt;=hypothèses!$AK$11),10,""))))))))))</f>
        <v>6</v>
      </c>
      <c r="G1432" t="s">
        <v>15</v>
      </c>
      <c r="H1432">
        <v>1</v>
      </c>
      <c r="I1432">
        <v>-75.900000000000006</v>
      </c>
      <c r="J1432" s="58" cm="1">
        <f t="array" ref="J14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432" s="58">
        <f>IF(G1432="Tarif Frais de dossier",30,IF(I1432&lt;0,0,IF(AND(A1432=hypothèses!$AV$2,G1432=hypothèses!$AM$1),IF(E1432&lt;=hypothèses!$AT$2,hypothèses!$AW$2,IF(E1432&gt;=hypothèses!$AU$2,hypothèses!$AX$2,E1432*hypothèses!$AY$2)),IF(AND(A1432=hypothèses!$AV$3,G1432=hypothèses!$AM$1),IF(E1432&lt;=hypothèses!$AT$3,hypothèses!$AW$3,IF(E1432&gt;=hypothèses!$AU$3,hypothèses!$AX$3,E1432*hypothèses!$AY$3)),IF(AND(A1432=hypothèses!$AV$5,G1432=hypothèses!$AN$1),IF(E1432&lt;=hypothèses!$AT$5,hypothèses!$AW$5,IF(E1432&gt;=hypothèses!$AU$5,hypothèses!$AX$5,E1432*hypothèses!$AY$5)),IF(AND(A1432=hypothèses!$AV$6,G1432=hypothèses!$AN$1),IF(E1432&lt;=hypothèses!$AT$6,hypothèses!$AW$6,IF(E1432&gt;=hypothèses!$AU$6,hypothèses!$AX$6,E1432*hypothèses!$AY$6)),IF(AND(A1432=hypothèses!$AV$8,G1432=hypothèses!$AO$1),IF(E1432&lt;=hypothèses!$AT$8,hypothèses!$AW$8,IF(E1432&gt;=hypothèses!$AU$8,hypothèses!$AX$8,E1432*hypothèses!$AY$8)),IF(AND(A1432=hypothèses!$AV$9,G1432=hypothèses!$AO$1),IF(E1432&lt;=hypothèses!$AT$9,hypothèses!$AW$9,IF(E1432&gt;=hypothèses!$AU$9,hypothèses!$AX$9,E1432*hypothèses!$AY$9)),IF(AND(A1432=hypothèses!$AV$11,G1432=hypothèses!$AP$1),IF(E1432&lt;=hypothèses!$AT$11,hypothèses!$AW$11,IF(E1432&gt;=hypothèses!$AU$11,hypothèses!$AX$11,E1432*hypothèses!$AY$11)),IF(AND(A1432=hypothèses!$AV$12,G1432=hypothèses!$AP$1),IF(E1432&lt;=hypothèses!$AT$12,hypothèses!$AW$12,IF(E1432&gt;=hypothèses!$AU$12,hypothèses!$AX$12,E1432*hypothèses!$AY$12)),IF(AND(A1432=hypothèses!$AV$14,G1432=hypothèses!$AQ$1),IF(E1432&lt;=hypothèses!$AT$14,hypothèses!$AW$14,IF(E1432&gt;=hypothèses!$AU$14,hypothèses!$AX$14,E1432*hypothèses!$AY$14)),IF(AND(A1432=hypothèses!$AV$15,G1432=hypothèses!$AQ$1),IF(E1432&lt;=hypothèses!$AT$15,hypothèses!$AW$15,IF(E1432&gt;=hypothèses!$AU$15,hypothèses!$AX$15,E1432*hypothèses!$AY$15)),IF(AND(A1432=hypothèses!$AV$17,G1432=hypothèses!$AR$1),IF(E1432&lt;=hypothèses!$AT$17,hypothèses!$AW$17,IF(E1432&gt;=hypothèses!$AU$17,hypothèses!$AX$17,E1432*hypothèses!$AY$17)),IF(AND(A1432=hypothèses!$AV$18,G1432=hypothèses!$AR$1),IF(E1432&lt;=hypothèses!$AT$18,hypothèses!$AW$18,IF(E1432&gt;=hypothèses!$AU$18,hypothèses!$AX$18,E1432*hypothèses!$AY$18)),0))))))))))))))</f>
        <v>0</v>
      </c>
      <c r="L1432" s="58"/>
    </row>
    <row r="1433" spans="1:12">
      <c r="A1433" t="s">
        <v>70</v>
      </c>
      <c r="B1433" s="59">
        <v>43884</v>
      </c>
      <c r="C1433">
        <v>18</v>
      </c>
      <c r="D1433">
        <v>4</v>
      </c>
      <c r="E1433" s="4">
        <f t="shared" si="22"/>
        <v>914.25</v>
      </c>
      <c r="F1433" s="49">
        <f>IF($E1433&lt;=hypothèses!$AK$2,1,IF(AND($E1433&gt;hypothèses!$AJ$3,$E1433&lt;=hypothèses!$AK$3),2,IF(AND($E1433&gt;hypothèses!$AJ$4,$E1433&lt;=hypothèses!$AK$4),3,IF(AND($E1433&gt;hypothèses!$AJ$5,$E1433&lt;=hypothèses!$AK$5),4,IF(AND($E1433&gt;hypothèses!$AJ$6,$E1433&lt;=hypothèses!$AK$6),5,IF(AND($E1433&gt;hypothèses!$AJ$7,$E1433&lt;=hypothèses!$AK$7),6,IF(AND($E1433&gt;hypothèses!$AJ$8,$E1433&lt;=hypothèses!$AK$8),7,IF(AND($E1433&gt;hypothèses!$AJ$9,$E1433&lt;=hypothèses!$AK$9),8,IF(AND($E1433&gt;hypothèses!$AJ$10,$E1433&lt;=hypothèses!$AK$10),9,IF(AND($E1433&gt;hypothèses!$AJ$11,$E1433&lt;=hypothèses!$AK$11),10,""))))))))))</f>
        <v>6</v>
      </c>
      <c r="I1433">
        <v>0</v>
      </c>
      <c r="J1433" s="58" t="str" cm="1">
        <f t="array" ref="J14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33" s="58">
        <f>IF(G1433="Tarif Frais de dossier",30,IF(I1433&lt;0,0,IF(AND(A1433=hypothèses!$AV$2,G1433=hypothèses!$AM$1),IF(E1433&lt;=hypothèses!$AT$2,hypothèses!$AW$2,IF(E1433&gt;=hypothèses!$AU$2,hypothèses!$AX$2,E1433*hypothèses!$AY$2)),IF(AND(A1433=hypothèses!$AV$3,G1433=hypothèses!$AM$1),IF(E1433&lt;=hypothèses!$AT$3,hypothèses!$AW$3,IF(E1433&gt;=hypothèses!$AU$3,hypothèses!$AX$3,E1433*hypothèses!$AY$3)),IF(AND(A1433=hypothèses!$AV$5,G1433=hypothèses!$AN$1),IF(E1433&lt;=hypothèses!$AT$5,hypothèses!$AW$5,IF(E1433&gt;=hypothèses!$AU$5,hypothèses!$AX$5,E1433*hypothèses!$AY$5)),IF(AND(A1433=hypothèses!$AV$6,G1433=hypothèses!$AN$1),IF(E1433&lt;=hypothèses!$AT$6,hypothèses!$AW$6,IF(E1433&gt;=hypothèses!$AU$6,hypothèses!$AX$6,E1433*hypothèses!$AY$6)),IF(AND(A1433=hypothèses!$AV$8,G1433=hypothèses!$AO$1),IF(E1433&lt;=hypothèses!$AT$8,hypothèses!$AW$8,IF(E1433&gt;=hypothèses!$AU$8,hypothèses!$AX$8,E1433*hypothèses!$AY$8)),IF(AND(A1433=hypothèses!$AV$9,G1433=hypothèses!$AO$1),IF(E1433&lt;=hypothèses!$AT$9,hypothèses!$AW$9,IF(E1433&gt;=hypothèses!$AU$9,hypothèses!$AX$9,E1433*hypothèses!$AY$9)),IF(AND(A1433=hypothèses!$AV$11,G1433=hypothèses!$AP$1),IF(E1433&lt;=hypothèses!$AT$11,hypothèses!$AW$11,IF(E1433&gt;=hypothèses!$AU$11,hypothèses!$AX$11,E1433*hypothèses!$AY$11)),IF(AND(A1433=hypothèses!$AV$12,G1433=hypothèses!$AP$1),IF(E1433&lt;=hypothèses!$AT$12,hypothèses!$AW$12,IF(E1433&gt;=hypothèses!$AU$12,hypothèses!$AX$12,E1433*hypothèses!$AY$12)),IF(AND(A1433=hypothèses!$AV$14,G1433=hypothèses!$AQ$1),IF(E1433&lt;=hypothèses!$AT$14,hypothèses!$AW$14,IF(E1433&gt;=hypothèses!$AU$14,hypothèses!$AX$14,E1433*hypothèses!$AY$14)),IF(AND(A1433=hypothèses!$AV$15,G1433=hypothèses!$AQ$1),IF(E1433&lt;=hypothèses!$AT$15,hypothèses!$AW$15,IF(E1433&gt;=hypothèses!$AU$15,hypothèses!$AX$15,E1433*hypothèses!$AY$15)),IF(AND(A1433=hypothèses!$AV$17,G1433=hypothèses!$AR$1),IF(E1433&lt;=hypothèses!$AT$17,hypothèses!$AW$17,IF(E1433&gt;=hypothèses!$AU$17,hypothèses!$AX$17,E1433*hypothèses!$AY$17)),IF(AND(A1433=hypothèses!$AV$18,G1433=hypothèses!$AR$1),IF(E1433&lt;=hypothèses!$AT$18,hypothèses!$AW$18,IF(E1433&gt;=hypothèses!$AU$18,hypothèses!$AX$18,E1433*hypothèses!$AY$18)),0))))))))))))))</f>
        <v>0</v>
      </c>
      <c r="L1433" s="58"/>
    </row>
    <row r="1434" spans="1:12">
      <c r="A1434" t="s">
        <v>70</v>
      </c>
      <c r="B1434" s="59">
        <v>179459</v>
      </c>
      <c r="C1434">
        <v>41</v>
      </c>
      <c r="D1434">
        <v>3</v>
      </c>
      <c r="E1434" s="4">
        <f t="shared" si="22"/>
        <v>4984.9722222222217</v>
      </c>
      <c r="F1434" s="49">
        <f>IF($E1434&lt;=hypothèses!$AK$2,1,IF(AND($E1434&gt;hypothèses!$AJ$3,$E1434&lt;=hypothèses!$AK$3),2,IF(AND($E1434&gt;hypothèses!$AJ$4,$E1434&lt;=hypothèses!$AK$4),3,IF(AND($E1434&gt;hypothèses!$AJ$5,$E1434&lt;=hypothèses!$AK$5),4,IF(AND($E1434&gt;hypothèses!$AJ$6,$E1434&lt;=hypothèses!$AK$6),5,IF(AND($E1434&gt;hypothèses!$AJ$7,$E1434&lt;=hypothèses!$AK$7),6,IF(AND($E1434&gt;hypothèses!$AJ$8,$E1434&lt;=hypothèses!$AK$8),7,IF(AND($E1434&gt;hypothèses!$AJ$9,$E1434&lt;=hypothèses!$AK$9),8,IF(AND($E1434&gt;hypothèses!$AJ$10,$E1434&lt;=hypothèses!$AK$10),9,IF(AND($E1434&gt;hypothèses!$AJ$11,$E1434&lt;=hypothèses!$AK$11),10,""))))))))))</f>
        <v>10</v>
      </c>
      <c r="G1434" t="s">
        <v>13</v>
      </c>
      <c r="H1434">
        <v>1</v>
      </c>
      <c r="I1434">
        <v>1067</v>
      </c>
      <c r="J1434" s="58" cm="1">
        <f t="array" ref="J14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1434" s="58">
        <f>IF(G1434="Tarif Frais de dossier",30,IF(I1434&lt;0,0,IF(AND(A1434=hypothèses!$AV$2,G1434=hypothèses!$AM$1),IF(E1434&lt;=hypothèses!$AT$2,hypothèses!$AW$2,IF(E1434&gt;=hypothèses!$AU$2,hypothèses!$AX$2,E1434*hypothèses!$AY$2)),IF(AND(A1434=hypothèses!$AV$3,G1434=hypothèses!$AM$1),IF(E1434&lt;=hypothèses!$AT$3,hypothèses!$AW$3,IF(E1434&gt;=hypothèses!$AU$3,hypothèses!$AX$3,E1434*hypothèses!$AY$3)),IF(AND(A1434=hypothèses!$AV$5,G1434=hypothèses!$AN$1),IF(E1434&lt;=hypothèses!$AT$5,hypothèses!$AW$5,IF(E1434&gt;=hypothèses!$AU$5,hypothèses!$AX$5,E1434*hypothèses!$AY$5)),IF(AND(A1434=hypothèses!$AV$6,G1434=hypothèses!$AN$1),IF(E1434&lt;=hypothèses!$AT$6,hypothèses!$AW$6,IF(E1434&gt;=hypothèses!$AU$6,hypothèses!$AX$6,E1434*hypothèses!$AY$6)),IF(AND(A1434=hypothèses!$AV$8,G1434=hypothèses!$AO$1),IF(E1434&lt;=hypothèses!$AT$8,hypothèses!$AW$8,IF(E1434&gt;=hypothèses!$AU$8,hypothèses!$AX$8,E1434*hypothèses!$AY$8)),IF(AND(A1434=hypothèses!$AV$9,G1434=hypothèses!$AO$1),IF(E1434&lt;=hypothèses!$AT$9,hypothèses!$AW$9,IF(E1434&gt;=hypothèses!$AU$9,hypothèses!$AX$9,E1434*hypothèses!$AY$9)),IF(AND(A1434=hypothèses!$AV$11,G1434=hypothèses!$AP$1),IF(E1434&lt;=hypothèses!$AT$11,hypothèses!$AW$11,IF(E1434&gt;=hypothèses!$AU$11,hypothèses!$AX$11,E1434*hypothèses!$AY$11)),IF(AND(A1434=hypothèses!$AV$12,G1434=hypothèses!$AP$1),IF(E1434&lt;=hypothèses!$AT$12,hypothèses!$AW$12,IF(E1434&gt;=hypothèses!$AU$12,hypothèses!$AX$12,E1434*hypothèses!$AY$12)),IF(AND(A1434=hypothèses!$AV$14,G1434=hypothèses!$AQ$1),IF(E1434&lt;=hypothèses!$AT$14,hypothèses!$AW$14,IF(E1434&gt;=hypothèses!$AU$14,hypothèses!$AX$14,E1434*hypothèses!$AY$14)),IF(AND(A1434=hypothèses!$AV$15,G1434=hypothèses!$AQ$1),IF(E1434&lt;=hypothèses!$AT$15,hypothèses!$AW$15,IF(E1434&gt;=hypothèses!$AU$15,hypothèses!$AX$15,E1434*hypothèses!$AY$15)),IF(AND(A1434=hypothèses!$AV$17,G1434=hypothèses!$AR$1),IF(E1434&lt;=hypothèses!$AT$17,hypothèses!$AW$17,IF(E1434&gt;=hypothèses!$AU$17,hypothèses!$AX$17,E1434*hypothèses!$AY$17)),IF(AND(A1434=hypothèses!$AV$18,G1434=hypothèses!$AR$1),IF(E1434&lt;=hypothèses!$AT$18,hypothèses!$AW$18,IF(E1434&gt;=hypothèses!$AU$18,hypothèses!$AX$18,E1434*hypothèses!$AY$18)),0))))))))))))))</f>
        <v>1067</v>
      </c>
      <c r="L1434" s="58"/>
    </row>
    <row r="1435" spans="1:12">
      <c r="A1435" t="s">
        <v>70</v>
      </c>
      <c r="B1435" s="59">
        <v>179459</v>
      </c>
      <c r="C1435">
        <v>41</v>
      </c>
      <c r="D1435">
        <v>3</v>
      </c>
      <c r="E1435" s="4">
        <f t="shared" si="22"/>
        <v>4984.9722222222217</v>
      </c>
      <c r="F1435" s="49">
        <f>IF($E1435&lt;=hypothèses!$AK$2,1,IF(AND($E1435&gt;hypothèses!$AJ$3,$E1435&lt;=hypothèses!$AK$3),2,IF(AND($E1435&gt;hypothèses!$AJ$4,$E1435&lt;=hypothèses!$AK$4),3,IF(AND($E1435&gt;hypothèses!$AJ$5,$E1435&lt;=hypothèses!$AK$5),4,IF(AND($E1435&gt;hypothèses!$AJ$6,$E1435&lt;=hypothèses!$AK$6),5,IF(AND($E1435&gt;hypothèses!$AJ$7,$E1435&lt;=hypothèses!$AK$7),6,IF(AND($E1435&gt;hypothèses!$AJ$8,$E1435&lt;=hypothèses!$AK$8),7,IF(AND($E1435&gt;hypothèses!$AJ$9,$E1435&lt;=hypothèses!$AK$9),8,IF(AND($E1435&gt;hypothèses!$AJ$10,$E1435&lt;=hypothèses!$AK$10),9,IF(AND($E1435&gt;hypothèses!$AJ$11,$E1435&lt;=hypothèses!$AK$11),10,""))))))))))</f>
        <v>10</v>
      </c>
      <c r="G1435" t="s">
        <v>14</v>
      </c>
      <c r="H1435">
        <v>1</v>
      </c>
      <c r="I1435">
        <v>30</v>
      </c>
      <c r="J1435" s="58" cm="1">
        <f t="array" ref="J14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35" s="58">
        <f>IF(G1435="Tarif Frais de dossier",30,IF(I1435&lt;0,0,IF(AND(A1435=hypothèses!$AV$2,G1435=hypothèses!$AM$1),IF(E1435&lt;=hypothèses!$AT$2,hypothèses!$AW$2,IF(E1435&gt;=hypothèses!$AU$2,hypothèses!$AX$2,E1435*hypothèses!$AY$2)),IF(AND(A1435=hypothèses!$AV$3,G1435=hypothèses!$AM$1),IF(E1435&lt;=hypothèses!$AT$3,hypothèses!$AW$3,IF(E1435&gt;=hypothèses!$AU$3,hypothèses!$AX$3,E1435*hypothèses!$AY$3)),IF(AND(A1435=hypothèses!$AV$5,G1435=hypothèses!$AN$1),IF(E1435&lt;=hypothèses!$AT$5,hypothèses!$AW$5,IF(E1435&gt;=hypothèses!$AU$5,hypothèses!$AX$5,E1435*hypothèses!$AY$5)),IF(AND(A1435=hypothèses!$AV$6,G1435=hypothèses!$AN$1),IF(E1435&lt;=hypothèses!$AT$6,hypothèses!$AW$6,IF(E1435&gt;=hypothèses!$AU$6,hypothèses!$AX$6,E1435*hypothèses!$AY$6)),IF(AND(A1435=hypothèses!$AV$8,G1435=hypothèses!$AO$1),IF(E1435&lt;=hypothèses!$AT$8,hypothèses!$AW$8,IF(E1435&gt;=hypothèses!$AU$8,hypothèses!$AX$8,E1435*hypothèses!$AY$8)),IF(AND(A1435=hypothèses!$AV$9,G1435=hypothèses!$AO$1),IF(E1435&lt;=hypothèses!$AT$9,hypothèses!$AW$9,IF(E1435&gt;=hypothèses!$AU$9,hypothèses!$AX$9,E1435*hypothèses!$AY$9)),IF(AND(A1435=hypothèses!$AV$11,G1435=hypothèses!$AP$1),IF(E1435&lt;=hypothèses!$AT$11,hypothèses!$AW$11,IF(E1435&gt;=hypothèses!$AU$11,hypothèses!$AX$11,E1435*hypothèses!$AY$11)),IF(AND(A1435=hypothèses!$AV$12,G1435=hypothèses!$AP$1),IF(E1435&lt;=hypothèses!$AT$12,hypothèses!$AW$12,IF(E1435&gt;=hypothèses!$AU$12,hypothèses!$AX$12,E1435*hypothèses!$AY$12)),IF(AND(A1435=hypothèses!$AV$14,G1435=hypothèses!$AQ$1),IF(E1435&lt;=hypothèses!$AT$14,hypothèses!$AW$14,IF(E1435&gt;=hypothèses!$AU$14,hypothèses!$AX$14,E1435*hypothèses!$AY$14)),IF(AND(A1435=hypothèses!$AV$15,G1435=hypothèses!$AQ$1),IF(E1435&lt;=hypothèses!$AT$15,hypothèses!$AW$15,IF(E1435&gt;=hypothèses!$AU$15,hypothèses!$AX$15,E1435*hypothèses!$AY$15)),IF(AND(A1435=hypothèses!$AV$17,G1435=hypothèses!$AR$1),IF(E1435&lt;=hypothèses!$AT$17,hypothèses!$AW$17,IF(E1435&gt;=hypothèses!$AU$17,hypothèses!$AX$17,E1435*hypothèses!$AY$17)),IF(AND(A1435=hypothèses!$AV$18,G1435=hypothèses!$AR$1),IF(E1435&lt;=hypothèses!$AT$18,hypothèses!$AW$18,IF(E1435&gt;=hypothèses!$AU$18,hypothèses!$AX$18,E1435*hypothèses!$AY$18)),0))))))))))))))</f>
        <v>30</v>
      </c>
      <c r="L1435" s="58"/>
    </row>
    <row r="1436" spans="1:12">
      <c r="A1436" t="s">
        <v>70</v>
      </c>
      <c r="B1436" s="59">
        <v>179459</v>
      </c>
      <c r="C1436">
        <v>41</v>
      </c>
      <c r="D1436">
        <v>3</v>
      </c>
      <c r="E1436" s="4">
        <f t="shared" si="22"/>
        <v>4984.9722222222217</v>
      </c>
      <c r="F1436" s="49">
        <f>IF($E1436&lt;=hypothèses!$AK$2,1,IF(AND($E1436&gt;hypothèses!$AJ$3,$E1436&lt;=hypothèses!$AK$3),2,IF(AND($E1436&gt;hypothèses!$AJ$4,$E1436&lt;=hypothèses!$AK$4),3,IF(AND($E1436&gt;hypothèses!$AJ$5,$E1436&lt;=hypothèses!$AK$5),4,IF(AND($E1436&gt;hypothèses!$AJ$6,$E1436&lt;=hypothèses!$AK$6),5,IF(AND($E1436&gt;hypothèses!$AJ$7,$E1436&lt;=hypothèses!$AK$7),6,IF(AND($E1436&gt;hypothèses!$AJ$8,$E1436&lt;=hypothèses!$AK$8),7,IF(AND($E1436&gt;hypothèses!$AJ$9,$E1436&lt;=hypothèses!$AK$9),8,IF(AND($E1436&gt;hypothèses!$AJ$10,$E1436&lt;=hypothèses!$AK$10),9,IF(AND($E1436&gt;hypothèses!$AJ$11,$E1436&lt;=hypothèses!$AK$11),10,""))))))))))</f>
        <v>10</v>
      </c>
      <c r="I1436">
        <v>0</v>
      </c>
      <c r="J1436" s="58" t="str" cm="1">
        <f t="array" ref="J14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36" s="58">
        <f>IF(G1436="Tarif Frais de dossier",30,IF(I1436&lt;0,0,IF(AND(A1436=hypothèses!$AV$2,G1436=hypothèses!$AM$1),IF(E1436&lt;=hypothèses!$AT$2,hypothèses!$AW$2,IF(E1436&gt;=hypothèses!$AU$2,hypothèses!$AX$2,E1436*hypothèses!$AY$2)),IF(AND(A1436=hypothèses!$AV$3,G1436=hypothèses!$AM$1),IF(E1436&lt;=hypothèses!$AT$3,hypothèses!$AW$3,IF(E1436&gt;=hypothèses!$AU$3,hypothèses!$AX$3,E1436*hypothèses!$AY$3)),IF(AND(A1436=hypothèses!$AV$5,G1436=hypothèses!$AN$1),IF(E1436&lt;=hypothèses!$AT$5,hypothèses!$AW$5,IF(E1436&gt;=hypothèses!$AU$5,hypothèses!$AX$5,E1436*hypothèses!$AY$5)),IF(AND(A1436=hypothèses!$AV$6,G1436=hypothèses!$AN$1),IF(E1436&lt;=hypothèses!$AT$6,hypothèses!$AW$6,IF(E1436&gt;=hypothèses!$AU$6,hypothèses!$AX$6,E1436*hypothèses!$AY$6)),IF(AND(A1436=hypothèses!$AV$8,G1436=hypothèses!$AO$1),IF(E1436&lt;=hypothèses!$AT$8,hypothèses!$AW$8,IF(E1436&gt;=hypothèses!$AU$8,hypothèses!$AX$8,E1436*hypothèses!$AY$8)),IF(AND(A1436=hypothèses!$AV$9,G1436=hypothèses!$AO$1),IF(E1436&lt;=hypothèses!$AT$9,hypothèses!$AW$9,IF(E1436&gt;=hypothèses!$AU$9,hypothèses!$AX$9,E1436*hypothèses!$AY$9)),IF(AND(A1436=hypothèses!$AV$11,G1436=hypothèses!$AP$1),IF(E1436&lt;=hypothèses!$AT$11,hypothèses!$AW$11,IF(E1436&gt;=hypothèses!$AU$11,hypothèses!$AX$11,E1436*hypothèses!$AY$11)),IF(AND(A1436=hypothèses!$AV$12,G1436=hypothèses!$AP$1),IF(E1436&lt;=hypothèses!$AT$12,hypothèses!$AW$12,IF(E1436&gt;=hypothèses!$AU$12,hypothèses!$AX$12,E1436*hypothèses!$AY$12)),IF(AND(A1436=hypothèses!$AV$14,G1436=hypothèses!$AQ$1),IF(E1436&lt;=hypothèses!$AT$14,hypothèses!$AW$14,IF(E1436&gt;=hypothèses!$AU$14,hypothèses!$AX$14,E1436*hypothèses!$AY$14)),IF(AND(A1436=hypothèses!$AV$15,G1436=hypothèses!$AQ$1),IF(E1436&lt;=hypothèses!$AT$15,hypothèses!$AW$15,IF(E1436&gt;=hypothèses!$AU$15,hypothèses!$AX$15,E1436*hypothèses!$AY$15)),IF(AND(A1436=hypothèses!$AV$17,G1436=hypothèses!$AR$1),IF(E1436&lt;=hypothèses!$AT$17,hypothèses!$AW$17,IF(E1436&gt;=hypothèses!$AU$17,hypothèses!$AX$17,E1436*hypothèses!$AY$17)),IF(AND(A1436=hypothèses!$AV$18,G1436=hypothèses!$AR$1),IF(E1436&lt;=hypothèses!$AT$18,hypothèses!$AW$18,IF(E1436&gt;=hypothèses!$AU$18,hypothèses!$AX$18,E1436*hypothèses!$AY$18)),0))))))))))))))</f>
        <v>0</v>
      </c>
      <c r="L1436" s="58"/>
    </row>
    <row r="1437" spans="1:12">
      <c r="A1437" t="s">
        <v>70</v>
      </c>
      <c r="B1437" s="59">
        <v>179459</v>
      </c>
      <c r="C1437">
        <v>41</v>
      </c>
      <c r="D1437">
        <v>3</v>
      </c>
      <c r="E1437" s="4">
        <f t="shared" si="22"/>
        <v>4984.9722222222217</v>
      </c>
      <c r="F1437" s="49">
        <f>IF($E1437&lt;=hypothèses!$AK$2,1,IF(AND($E1437&gt;hypothèses!$AJ$3,$E1437&lt;=hypothèses!$AK$3),2,IF(AND($E1437&gt;hypothèses!$AJ$4,$E1437&lt;=hypothèses!$AK$4),3,IF(AND($E1437&gt;hypothèses!$AJ$5,$E1437&lt;=hypothèses!$AK$5),4,IF(AND($E1437&gt;hypothèses!$AJ$6,$E1437&lt;=hypothèses!$AK$6),5,IF(AND($E1437&gt;hypothèses!$AJ$7,$E1437&lt;=hypothèses!$AK$7),6,IF(AND($E1437&gt;hypothèses!$AJ$8,$E1437&lt;=hypothèses!$AK$8),7,IF(AND($E1437&gt;hypothèses!$AJ$9,$E1437&lt;=hypothèses!$AK$9),8,IF(AND($E1437&gt;hypothèses!$AJ$10,$E1437&lt;=hypothèses!$AK$10),9,IF(AND($E1437&gt;hypothèses!$AJ$11,$E1437&lt;=hypothèses!$AK$11),10,""))))))))))</f>
        <v>10</v>
      </c>
      <c r="I1437">
        <v>0</v>
      </c>
      <c r="J1437" s="58" t="str" cm="1">
        <f t="array" ref="J14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37" s="58">
        <f>IF(G1437="Tarif Frais de dossier",30,IF(I1437&lt;0,0,IF(AND(A1437=hypothèses!$AV$2,G1437=hypothèses!$AM$1),IF(E1437&lt;=hypothèses!$AT$2,hypothèses!$AW$2,IF(E1437&gt;=hypothèses!$AU$2,hypothèses!$AX$2,E1437*hypothèses!$AY$2)),IF(AND(A1437=hypothèses!$AV$3,G1437=hypothèses!$AM$1),IF(E1437&lt;=hypothèses!$AT$3,hypothèses!$AW$3,IF(E1437&gt;=hypothèses!$AU$3,hypothèses!$AX$3,E1437*hypothèses!$AY$3)),IF(AND(A1437=hypothèses!$AV$5,G1437=hypothèses!$AN$1),IF(E1437&lt;=hypothèses!$AT$5,hypothèses!$AW$5,IF(E1437&gt;=hypothèses!$AU$5,hypothèses!$AX$5,E1437*hypothèses!$AY$5)),IF(AND(A1437=hypothèses!$AV$6,G1437=hypothèses!$AN$1),IF(E1437&lt;=hypothèses!$AT$6,hypothèses!$AW$6,IF(E1437&gt;=hypothèses!$AU$6,hypothèses!$AX$6,E1437*hypothèses!$AY$6)),IF(AND(A1437=hypothèses!$AV$8,G1437=hypothèses!$AO$1),IF(E1437&lt;=hypothèses!$AT$8,hypothèses!$AW$8,IF(E1437&gt;=hypothèses!$AU$8,hypothèses!$AX$8,E1437*hypothèses!$AY$8)),IF(AND(A1437=hypothèses!$AV$9,G1437=hypothèses!$AO$1),IF(E1437&lt;=hypothèses!$AT$9,hypothèses!$AW$9,IF(E1437&gt;=hypothèses!$AU$9,hypothèses!$AX$9,E1437*hypothèses!$AY$9)),IF(AND(A1437=hypothèses!$AV$11,G1437=hypothèses!$AP$1),IF(E1437&lt;=hypothèses!$AT$11,hypothèses!$AW$11,IF(E1437&gt;=hypothèses!$AU$11,hypothèses!$AX$11,E1437*hypothèses!$AY$11)),IF(AND(A1437=hypothèses!$AV$12,G1437=hypothèses!$AP$1),IF(E1437&lt;=hypothèses!$AT$12,hypothèses!$AW$12,IF(E1437&gt;=hypothèses!$AU$12,hypothèses!$AX$12,E1437*hypothèses!$AY$12)),IF(AND(A1437=hypothèses!$AV$14,G1437=hypothèses!$AQ$1),IF(E1437&lt;=hypothèses!$AT$14,hypothèses!$AW$14,IF(E1437&gt;=hypothèses!$AU$14,hypothèses!$AX$14,E1437*hypothèses!$AY$14)),IF(AND(A1437=hypothèses!$AV$15,G1437=hypothèses!$AQ$1),IF(E1437&lt;=hypothèses!$AT$15,hypothèses!$AW$15,IF(E1437&gt;=hypothèses!$AU$15,hypothèses!$AX$15,E1437*hypothèses!$AY$15)),IF(AND(A1437=hypothèses!$AV$17,G1437=hypothèses!$AR$1),IF(E1437&lt;=hypothèses!$AT$17,hypothèses!$AW$17,IF(E1437&gt;=hypothèses!$AU$17,hypothèses!$AX$17,E1437*hypothèses!$AY$17)),IF(AND(A1437=hypothèses!$AV$18,G1437=hypothèses!$AR$1),IF(E1437&lt;=hypothèses!$AT$18,hypothèses!$AW$18,IF(E1437&gt;=hypothèses!$AU$18,hypothèses!$AX$18,E1437*hypothèses!$AY$18)),0))))))))))))))</f>
        <v>0</v>
      </c>
      <c r="L1437" s="58"/>
    </row>
    <row r="1438" spans="1:12">
      <c r="A1438" t="s">
        <v>68</v>
      </c>
      <c r="B1438" s="59">
        <v>126227</v>
      </c>
      <c r="C1438">
        <v>41</v>
      </c>
      <c r="D1438">
        <v>3</v>
      </c>
      <c r="E1438" s="4">
        <f t="shared" si="22"/>
        <v>3506.3055555555552</v>
      </c>
      <c r="F1438" s="49">
        <f>IF($E1438&lt;=hypothèses!$AK$2,1,IF(AND($E1438&gt;hypothèses!$AJ$3,$E1438&lt;=hypothèses!$AK$3),2,IF(AND($E1438&gt;hypothèses!$AJ$4,$E1438&lt;=hypothèses!$AK$4),3,IF(AND($E1438&gt;hypothèses!$AJ$5,$E1438&lt;=hypothèses!$AK$5),4,IF(AND($E1438&gt;hypothèses!$AJ$6,$E1438&lt;=hypothèses!$AK$6),5,IF(AND($E1438&gt;hypothèses!$AJ$7,$E1438&lt;=hypothèses!$AK$7),6,IF(AND($E1438&gt;hypothèses!$AJ$8,$E1438&lt;=hypothèses!$AK$8),7,IF(AND($E1438&gt;hypothèses!$AJ$9,$E1438&lt;=hypothèses!$AK$9),8,IF(AND($E1438&gt;hypothèses!$AJ$10,$E1438&lt;=hypothèses!$AK$10),9,IF(AND($E1438&gt;hypothèses!$AJ$11,$E1438&lt;=hypothèses!$AK$11),10,""))))))))))</f>
        <v>10</v>
      </c>
      <c r="G1438" t="s">
        <v>13</v>
      </c>
      <c r="H1438">
        <v>1</v>
      </c>
      <c r="I1438">
        <v>1332</v>
      </c>
      <c r="J1438" s="58" cm="1">
        <f t="array" ref="J14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1438" s="58">
        <f>IF(G1438="Tarif Frais de dossier",30,IF(I1438&lt;0,0,IF(AND(A1438=hypothèses!$AV$2,G1438=hypothèses!$AM$1),IF(E1438&lt;=hypothèses!$AT$2,hypothèses!$AW$2,IF(E1438&gt;=hypothèses!$AU$2,hypothèses!$AX$2,E1438*hypothèses!$AY$2)),IF(AND(A1438=hypothèses!$AV$3,G1438=hypothèses!$AM$1),IF(E1438&lt;=hypothèses!$AT$3,hypothèses!$AW$3,IF(E1438&gt;=hypothèses!$AU$3,hypothèses!$AX$3,E1438*hypothèses!$AY$3)),IF(AND(A1438=hypothèses!$AV$5,G1438=hypothèses!$AN$1),IF(E1438&lt;=hypothèses!$AT$5,hypothèses!$AW$5,IF(E1438&gt;=hypothèses!$AU$5,hypothèses!$AX$5,E1438*hypothèses!$AY$5)),IF(AND(A1438=hypothèses!$AV$6,G1438=hypothèses!$AN$1),IF(E1438&lt;=hypothèses!$AT$6,hypothèses!$AW$6,IF(E1438&gt;=hypothèses!$AU$6,hypothèses!$AX$6,E1438*hypothèses!$AY$6)),IF(AND(A1438=hypothèses!$AV$8,G1438=hypothèses!$AO$1),IF(E1438&lt;=hypothèses!$AT$8,hypothèses!$AW$8,IF(E1438&gt;=hypothèses!$AU$8,hypothèses!$AX$8,E1438*hypothèses!$AY$8)),IF(AND(A1438=hypothèses!$AV$9,G1438=hypothèses!$AO$1),IF(E1438&lt;=hypothèses!$AT$9,hypothèses!$AW$9,IF(E1438&gt;=hypothèses!$AU$9,hypothèses!$AX$9,E1438*hypothèses!$AY$9)),IF(AND(A1438=hypothèses!$AV$11,G1438=hypothèses!$AP$1),IF(E1438&lt;=hypothèses!$AT$11,hypothèses!$AW$11,IF(E1438&gt;=hypothèses!$AU$11,hypothèses!$AX$11,E1438*hypothèses!$AY$11)),IF(AND(A1438=hypothèses!$AV$12,G1438=hypothèses!$AP$1),IF(E1438&lt;=hypothèses!$AT$12,hypothèses!$AW$12,IF(E1438&gt;=hypothèses!$AU$12,hypothèses!$AX$12,E1438*hypothèses!$AY$12)),IF(AND(A1438=hypothèses!$AV$14,G1438=hypothèses!$AQ$1),IF(E1438&lt;=hypothèses!$AT$14,hypothèses!$AW$14,IF(E1438&gt;=hypothèses!$AU$14,hypothèses!$AX$14,E1438*hypothèses!$AY$14)),IF(AND(A1438=hypothèses!$AV$15,G1438=hypothèses!$AQ$1),IF(E1438&lt;=hypothèses!$AT$15,hypothèses!$AW$15,IF(E1438&gt;=hypothèses!$AU$15,hypothèses!$AX$15,E1438*hypothèses!$AY$15)),IF(AND(A1438=hypothèses!$AV$17,G1438=hypothèses!$AR$1),IF(E1438&lt;=hypothèses!$AT$17,hypothèses!$AW$17,IF(E1438&gt;=hypothèses!$AU$17,hypothèses!$AX$17,E1438*hypothèses!$AY$17)),IF(AND(A1438=hypothèses!$AV$18,G1438=hypothèses!$AR$1),IF(E1438&lt;=hypothèses!$AT$18,hypothèses!$AW$18,IF(E1438&gt;=hypothèses!$AU$18,hypothèses!$AX$18,E1438*hypothèses!$AY$18)),0))))))))))))))</f>
        <v>1157.0808333333332</v>
      </c>
      <c r="L1438" s="58"/>
    </row>
    <row r="1439" spans="1:12">
      <c r="A1439" t="s">
        <v>68</v>
      </c>
      <c r="B1439" s="59">
        <v>126227</v>
      </c>
      <c r="C1439">
        <v>41</v>
      </c>
      <c r="D1439">
        <v>3</v>
      </c>
      <c r="E1439" s="4">
        <f t="shared" si="22"/>
        <v>3506.3055555555552</v>
      </c>
      <c r="F1439" s="49">
        <f>IF($E1439&lt;=hypothèses!$AK$2,1,IF(AND($E1439&gt;hypothèses!$AJ$3,$E1439&lt;=hypothèses!$AK$3),2,IF(AND($E1439&gt;hypothèses!$AJ$4,$E1439&lt;=hypothèses!$AK$4),3,IF(AND($E1439&gt;hypothèses!$AJ$5,$E1439&lt;=hypothèses!$AK$5),4,IF(AND($E1439&gt;hypothèses!$AJ$6,$E1439&lt;=hypothèses!$AK$6),5,IF(AND($E1439&gt;hypothèses!$AJ$7,$E1439&lt;=hypothèses!$AK$7),6,IF(AND($E1439&gt;hypothèses!$AJ$8,$E1439&lt;=hypothèses!$AK$8),7,IF(AND($E1439&gt;hypothèses!$AJ$9,$E1439&lt;=hypothèses!$AK$9),8,IF(AND($E1439&gt;hypothèses!$AJ$10,$E1439&lt;=hypothèses!$AK$10),9,IF(AND($E1439&gt;hypothèses!$AJ$11,$E1439&lt;=hypothèses!$AK$11),10,""))))))))))</f>
        <v>10</v>
      </c>
      <c r="I1439">
        <v>0</v>
      </c>
      <c r="J1439" s="58" t="str" cm="1">
        <f t="array" ref="J14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39" s="58">
        <f>IF(G1439="Tarif Frais de dossier",30,IF(I1439&lt;0,0,IF(AND(A1439=hypothèses!$AV$2,G1439=hypothèses!$AM$1),IF(E1439&lt;=hypothèses!$AT$2,hypothèses!$AW$2,IF(E1439&gt;=hypothèses!$AU$2,hypothèses!$AX$2,E1439*hypothèses!$AY$2)),IF(AND(A1439=hypothèses!$AV$3,G1439=hypothèses!$AM$1),IF(E1439&lt;=hypothèses!$AT$3,hypothèses!$AW$3,IF(E1439&gt;=hypothèses!$AU$3,hypothèses!$AX$3,E1439*hypothèses!$AY$3)),IF(AND(A1439=hypothèses!$AV$5,G1439=hypothèses!$AN$1),IF(E1439&lt;=hypothèses!$AT$5,hypothèses!$AW$5,IF(E1439&gt;=hypothèses!$AU$5,hypothèses!$AX$5,E1439*hypothèses!$AY$5)),IF(AND(A1439=hypothèses!$AV$6,G1439=hypothèses!$AN$1),IF(E1439&lt;=hypothèses!$AT$6,hypothèses!$AW$6,IF(E1439&gt;=hypothèses!$AU$6,hypothèses!$AX$6,E1439*hypothèses!$AY$6)),IF(AND(A1439=hypothèses!$AV$8,G1439=hypothèses!$AO$1),IF(E1439&lt;=hypothèses!$AT$8,hypothèses!$AW$8,IF(E1439&gt;=hypothèses!$AU$8,hypothèses!$AX$8,E1439*hypothèses!$AY$8)),IF(AND(A1439=hypothèses!$AV$9,G1439=hypothèses!$AO$1),IF(E1439&lt;=hypothèses!$AT$9,hypothèses!$AW$9,IF(E1439&gt;=hypothèses!$AU$9,hypothèses!$AX$9,E1439*hypothèses!$AY$9)),IF(AND(A1439=hypothèses!$AV$11,G1439=hypothèses!$AP$1),IF(E1439&lt;=hypothèses!$AT$11,hypothèses!$AW$11,IF(E1439&gt;=hypothèses!$AU$11,hypothèses!$AX$11,E1439*hypothèses!$AY$11)),IF(AND(A1439=hypothèses!$AV$12,G1439=hypothèses!$AP$1),IF(E1439&lt;=hypothèses!$AT$12,hypothèses!$AW$12,IF(E1439&gt;=hypothèses!$AU$12,hypothèses!$AX$12,E1439*hypothèses!$AY$12)),IF(AND(A1439=hypothèses!$AV$14,G1439=hypothèses!$AQ$1),IF(E1439&lt;=hypothèses!$AT$14,hypothèses!$AW$14,IF(E1439&gt;=hypothèses!$AU$14,hypothèses!$AX$14,E1439*hypothèses!$AY$14)),IF(AND(A1439=hypothèses!$AV$15,G1439=hypothèses!$AQ$1),IF(E1439&lt;=hypothèses!$AT$15,hypothèses!$AW$15,IF(E1439&gt;=hypothèses!$AU$15,hypothèses!$AX$15,E1439*hypothèses!$AY$15)),IF(AND(A1439=hypothèses!$AV$17,G1439=hypothèses!$AR$1),IF(E1439&lt;=hypothèses!$AT$17,hypothèses!$AW$17,IF(E1439&gt;=hypothèses!$AU$17,hypothèses!$AX$17,E1439*hypothèses!$AY$17)),IF(AND(A1439=hypothèses!$AV$18,G1439=hypothèses!$AR$1),IF(E1439&lt;=hypothèses!$AT$18,hypothèses!$AW$18,IF(E1439&gt;=hypothèses!$AU$18,hypothèses!$AX$18,E1439*hypothèses!$AY$18)),0))))))))))))))</f>
        <v>0</v>
      </c>
      <c r="L1439" s="58"/>
    </row>
    <row r="1440" spans="1:12">
      <c r="A1440" t="s">
        <v>68</v>
      </c>
      <c r="B1440" s="59">
        <v>126227</v>
      </c>
      <c r="C1440">
        <v>41</v>
      </c>
      <c r="D1440">
        <v>3</v>
      </c>
      <c r="E1440" s="4">
        <f t="shared" si="22"/>
        <v>3506.3055555555552</v>
      </c>
      <c r="F1440" s="49">
        <f>IF($E1440&lt;=hypothèses!$AK$2,1,IF(AND($E1440&gt;hypothèses!$AJ$3,$E1440&lt;=hypothèses!$AK$3),2,IF(AND($E1440&gt;hypothèses!$AJ$4,$E1440&lt;=hypothèses!$AK$4),3,IF(AND($E1440&gt;hypothèses!$AJ$5,$E1440&lt;=hypothèses!$AK$5),4,IF(AND($E1440&gt;hypothèses!$AJ$6,$E1440&lt;=hypothèses!$AK$6),5,IF(AND($E1440&gt;hypothèses!$AJ$7,$E1440&lt;=hypothèses!$AK$7),6,IF(AND($E1440&gt;hypothèses!$AJ$8,$E1440&lt;=hypothèses!$AK$8),7,IF(AND($E1440&gt;hypothèses!$AJ$9,$E1440&lt;=hypothèses!$AK$9),8,IF(AND($E1440&gt;hypothèses!$AJ$10,$E1440&lt;=hypothèses!$AK$10),9,IF(AND($E1440&gt;hypothèses!$AJ$11,$E1440&lt;=hypothèses!$AK$11),10,""))))))))))</f>
        <v>10</v>
      </c>
      <c r="I1440">
        <v>0</v>
      </c>
      <c r="J1440" s="58" t="str" cm="1">
        <f t="array" ref="J14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40" s="58">
        <f>IF(G1440="Tarif Frais de dossier",30,IF(I1440&lt;0,0,IF(AND(A1440=hypothèses!$AV$2,G1440=hypothèses!$AM$1),IF(E1440&lt;=hypothèses!$AT$2,hypothèses!$AW$2,IF(E1440&gt;=hypothèses!$AU$2,hypothèses!$AX$2,E1440*hypothèses!$AY$2)),IF(AND(A1440=hypothèses!$AV$3,G1440=hypothèses!$AM$1),IF(E1440&lt;=hypothèses!$AT$3,hypothèses!$AW$3,IF(E1440&gt;=hypothèses!$AU$3,hypothèses!$AX$3,E1440*hypothèses!$AY$3)),IF(AND(A1440=hypothèses!$AV$5,G1440=hypothèses!$AN$1),IF(E1440&lt;=hypothèses!$AT$5,hypothèses!$AW$5,IF(E1440&gt;=hypothèses!$AU$5,hypothèses!$AX$5,E1440*hypothèses!$AY$5)),IF(AND(A1440=hypothèses!$AV$6,G1440=hypothèses!$AN$1),IF(E1440&lt;=hypothèses!$AT$6,hypothèses!$AW$6,IF(E1440&gt;=hypothèses!$AU$6,hypothèses!$AX$6,E1440*hypothèses!$AY$6)),IF(AND(A1440=hypothèses!$AV$8,G1440=hypothèses!$AO$1),IF(E1440&lt;=hypothèses!$AT$8,hypothèses!$AW$8,IF(E1440&gt;=hypothèses!$AU$8,hypothèses!$AX$8,E1440*hypothèses!$AY$8)),IF(AND(A1440=hypothèses!$AV$9,G1440=hypothèses!$AO$1),IF(E1440&lt;=hypothèses!$AT$9,hypothèses!$AW$9,IF(E1440&gt;=hypothèses!$AU$9,hypothèses!$AX$9,E1440*hypothèses!$AY$9)),IF(AND(A1440=hypothèses!$AV$11,G1440=hypothèses!$AP$1),IF(E1440&lt;=hypothèses!$AT$11,hypothèses!$AW$11,IF(E1440&gt;=hypothèses!$AU$11,hypothèses!$AX$11,E1440*hypothèses!$AY$11)),IF(AND(A1440=hypothèses!$AV$12,G1440=hypothèses!$AP$1),IF(E1440&lt;=hypothèses!$AT$12,hypothèses!$AW$12,IF(E1440&gt;=hypothèses!$AU$12,hypothèses!$AX$12,E1440*hypothèses!$AY$12)),IF(AND(A1440=hypothèses!$AV$14,G1440=hypothèses!$AQ$1),IF(E1440&lt;=hypothèses!$AT$14,hypothèses!$AW$14,IF(E1440&gt;=hypothèses!$AU$14,hypothèses!$AX$14,E1440*hypothèses!$AY$14)),IF(AND(A1440=hypothèses!$AV$15,G1440=hypothèses!$AQ$1),IF(E1440&lt;=hypothèses!$AT$15,hypothèses!$AW$15,IF(E1440&gt;=hypothèses!$AU$15,hypothèses!$AX$15,E1440*hypothèses!$AY$15)),IF(AND(A1440=hypothèses!$AV$17,G1440=hypothèses!$AR$1),IF(E1440&lt;=hypothèses!$AT$17,hypothèses!$AW$17,IF(E1440&gt;=hypothèses!$AU$17,hypothèses!$AX$17,E1440*hypothèses!$AY$17)),IF(AND(A1440=hypothèses!$AV$18,G1440=hypothèses!$AR$1),IF(E1440&lt;=hypothèses!$AT$18,hypothèses!$AW$18,IF(E1440&gt;=hypothèses!$AU$18,hypothèses!$AX$18,E1440*hypothèses!$AY$18)),0))))))))))))))</f>
        <v>0</v>
      </c>
      <c r="L1440" s="58"/>
    </row>
    <row r="1441" spans="1:12">
      <c r="A1441" t="s">
        <v>68</v>
      </c>
      <c r="B1441" s="59">
        <v>16609</v>
      </c>
      <c r="C1441">
        <v>7</v>
      </c>
      <c r="D1441">
        <v>1</v>
      </c>
      <c r="E1441" s="4">
        <f t="shared" si="22"/>
        <v>1384.0833333333333</v>
      </c>
      <c r="F1441" s="49">
        <f>IF($E1441&lt;=hypothèses!$AK$2,1,IF(AND($E1441&gt;hypothèses!$AJ$3,$E1441&lt;=hypothèses!$AK$3),2,IF(AND($E1441&gt;hypothèses!$AJ$4,$E1441&lt;=hypothèses!$AK$4),3,IF(AND($E1441&gt;hypothèses!$AJ$5,$E1441&lt;=hypothèses!$AK$5),4,IF(AND($E1441&gt;hypothèses!$AJ$6,$E1441&lt;=hypothèses!$AK$6),5,IF(AND($E1441&gt;hypothèses!$AJ$7,$E1441&lt;=hypothèses!$AK$7),6,IF(AND($E1441&gt;hypothèses!$AJ$8,$E1441&lt;=hypothèses!$AK$8),7,IF(AND($E1441&gt;hypothèses!$AJ$9,$E1441&lt;=hypothèses!$AK$9),8,IF(AND($E1441&gt;hypothèses!$AJ$10,$E1441&lt;=hypothèses!$AK$10),9,IF(AND($E1441&gt;hypothèses!$AJ$11,$E1441&lt;=hypothèses!$AK$11),10,""))))))))))</f>
        <v>7</v>
      </c>
      <c r="G1441" t="s">
        <v>17</v>
      </c>
      <c r="H1441">
        <v>1.1000000000000001</v>
      </c>
      <c r="I1441">
        <v>278.3</v>
      </c>
      <c r="J1441" s="58" cm="1">
        <f t="array" ref="J14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479.62200000000007</v>
      </c>
      <c r="K1441" s="58">
        <f>IF(G1441="Tarif Frais de dossier",30,IF(I1441&lt;0,0,IF(AND(A1441=hypothèses!$AV$2,G1441=hypothèses!$AM$1),IF(E1441&lt;=hypothèses!$AT$2,hypothèses!$AW$2,IF(E1441&gt;=hypothèses!$AU$2,hypothèses!$AX$2,E1441*hypothèses!$AY$2)),IF(AND(A1441=hypothèses!$AV$3,G1441=hypothèses!$AM$1),IF(E1441&lt;=hypothèses!$AT$3,hypothèses!$AW$3,IF(E1441&gt;=hypothèses!$AU$3,hypothèses!$AX$3,E1441*hypothèses!$AY$3)),IF(AND(A1441=hypothèses!$AV$5,G1441=hypothèses!$AN$1),IF(E1441&lt;=hypothèses!$AT$5,hypothèses!$AW$5,IF(E1441&gt;=hypothèses!$AU$5,hypothèses!$AX$5,E1441*hypothèses!$AY$5)),IF(AND(A1441=hypothèses!$AV$6,G1441=hypothèses!$AN$1),IF(E1441&lt;=hypothèses!$AT$6,hypothèses!$AW$6,IF(E1441&gt;=hypothèses!$AU$6,hypothèses!$AX$6,E1441*hypothèses!$AY$6)),IF(AND(A1441=hypothèses!$AV$8,G1441=hypothèses!$AO$1),IF(E1441&lt;=hypothèses!$AT$8,hypothèses!$AW$8,IF(E1441&gt;=hypothèses!$AU$8,hypothèses!$AX$8,E1441*hypothèses!$AY$8)),IF(AND(A1441=hypothèses!$AV$9,G1441=hypothèses!$AO$1),IF(E1441&lt;=hypothèses!$AT$9,hypothèses!$AW$9,IF(E1441&gt;=hypothèses!$AU$9,hypothèses!$AX$9,E1441*hypothèses!$AY$9)),IF(AND(A1441=hypothèses!$AV$11,G1441=hypothèses!$AP$1),IF(E1441&lt;=hypothèses!$AT$11,hypothèses!$AW$11,IF(E1441&gt;=hypothèses!$AU$11,hypothèses!$AX$11,E1441*hypothèses!$AY$11)),IF(AND(A1441=hypothèses!$AV$12,G1441=hypothèses!$AP$1),IF(E1441&lt;=hypothèses!$AT$12,hypothèses!$AW$12,IF(E1441&gt;=hypothèses!$AU$12,hypothèses!$AX$12,E1441*hypothèses!$AY$12)),IF(AND(A1441=hypothèses!$AV$14,G1441=hypothèses!$AQ$1),IF(E1441&lt;=hypothèses!$AT$14,hypothèses!$AW$14,IF(E1441&gt;=hypothèses!$AU$14,hypothèses!$AX$14,E1441*hypothèses!$AY$14)),IF(AND(A1441=hypothèses!$AV$15,G1441=hypothèses!$AQ$1),IF(E1441&lt;=hypothèses!$AT$15,hypothèses!$AW$15,IF(E1441&gt;=hypothèses!$AU$15,hypothèses!$AX$15,E1441*hypothèses!$AY$15)),IF(AND(A1441=hypothèses!$AV$17,G1441=hypothèses!$AR$1),IF(E1441&lt;=hypothèses!$AT$17,hypothèses!$AW$17,IF(E1441&gt;=hypothèses!$AU$17,hypothèses!$AX$17,E1441*hypothèses!$AY$17)),IF(AND(A1441=hypothèses!$AV$18,G1441=hypothèses!$AR$1),IF(E1441&lt;=hypothèses!$AT$18,hypothèses!$AW$18,IF(E1441&gt;=hypothèses!$AU$18,hypothèses!$AX$18,E1441*hypothèses!$AY$18)),0))))))))))))))</f>
        <v>228.37375</v>
      </c>
      <c r="L1441" s="58"/>
    </row>
    <row r="1442" spans="1:12">
      <c r="A1442" t="s">
        <v>68</v>
      </c>
      <c r="B1442" s="59">
        <v>16609</v>
      </c>
      <c r="C1442">
        <v>7</v>
      </c>
      <c r="D1442">
        <v>1</v>
      </c>
      <c r="E1442" s="4">
        <f t="shared" si="22"/>
        <v>1384.0833333333333</v>
      </c>
      <c r="F1442" s="49">
        <f>IF($E1442&lt;=hypothèses!$AK$2,1,IF(AND($E1442&gt;hypothèses!$AJ$3,$E1442&lt;=hypothèses!$AK$3),2,IF(AND($E1442&gt;hypothèses!$AJ$4,$E1442&lt;=hypothèses!$AK$4),3,IF(AND($E1442&gt;hypothèses!$AJ$5,$E1442&lt;=hypothèses!$AK$5),4,IF(AND($E1442&gt;hypothèses!$AJ$6,$E1442&lt;=hypothèses!$AK$6),5,IF(AND($E1442&gt;hypothèses!$AJ$7,$E1442&lt;=hypothèses!$AK$7),6,IF(AND($E1442&gt;hypothèses!$AJ$8,$E1442&lt;=hypothèses!$AK$8),7,IF(AND($E1442&gt;hypothèses!$AJ$9,$E1442&lt;=hypothèses!$AK$9),8,IF(AND($E1442&gt;hypothèses!$AJ$10,$E1442&lt;=hypothèses!$AK$10),9,IF(AND($E1442&gt;hypothèses!$AJ$11,$E1442&lt;=hypothèses!$AK$11),10,""))))))))))</f>
        <v>7</v>
      </c>
      <c r="I1442">
        <v>0</v>
      </c>
      <c r="J1442" s="58" t="str" cm="1">
        <f t="array" ref="J14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42" s="58">
        <f>IF(G1442="Tarif Frais de dossier",30,IF(I1442&lt;0,0,IF(AND(A1442=hypothèses!$AV$2,G1442=hypothèses!$AM$1),IF(E1442&lt;=hypothèses!$AT$2,hypothèses!$AW$2,IF(E1442&gt;=hypothèses!$AU$2,hypothèses!$AX$2,E1442*hypothèses!$AY$2)),IF(AND(A1442=hypothèses!$AV$3,G1442=hypothèses!$AM$1),IF(E1442&lt;=hypothèses!$AT$3,hypothèses!$AW$3,IF(E1442&gt;=hypothèses!$AU$3,hypothèses!$AX$3,E1442*hypothèses!$AY$3)),IF(AND(A1442=hypothèses!$AV$5,G1442=hypothèses!$AN$1),IF(E1442&lt;=hypothèses!$AT$5,hypothèses!$AW$5,IF(E1442&gt;=hypothèses!$AU$5,hypothèses!$AX$5,E1442*hypothèses!$AY$5)),IF(AND(A1442=hypothèses!$AV$6,G1442=hypothèses!$AN$1),IF(E1442&lt;=hypothèses!$AT$6,hypothèses!$AW$6,IF(E1442&gt;=hypothèses!$AU$6,hypothèses!$AX$6,E1442*hypothèses!$AY$6)),IF(AND(A1442=hypothèses!$AV$8,G1442=hypothèses!$AO$1),IF(E1442&lt;=hypothèses!$AT$8,hypothèses!$AW$8,IF(E1442&gt;=hypothèses!$AU$8,hypothèses!$AX$8,E1442*hypothèses!$AY$8)),IF(AND(A1442=hypothèses!$AV$9,G1442=hypothèses!$AO$1),IF(E1442&lt;=hypothèses!$AT$9,hypothèses!$AW$9,IF(E1442&gt;=hypothèses!$AU$9,hypothèses!$AX$9,E1442*hypothèses!$AY$9)),IF(AND(A1442=hypothèses!$AV$11,G1442=hypothèses!$AP$1),IF(E1442&lt;=hypothèses!$AT$11,hypothèses!$AW$11,IF(E1442&gt;=hypothèses!$AU$11,hypothèses!$AX$11,E1442*hypothèses!$AY$11)),IF(AND(A1442=hypothèses!$AV$12,G1442=hypothèses!$AP$1),IF(E1442&lt;=hypothèses!$AT$12,hypothèses!$AW$12,IF(E1442&gt;=hypothèses!$AU$12,hypothèses!$AX$12,E1442*hypothèses!$AY$12)),IF(AND(A1442=hypothèses!$AV$14,G1442=hypothèses!$AQ$1),IF(E1442&lt;=hypothèses!$AT$14,hypothèses!$AW$14,IF(E1442&gt;=hypothèses!$AU$14,hypothèses!$AX$14,E1442*hypothèses!$AY$14)),IF(AND(A1442=hypothèses!$AV$15,G1442=hypothèses!$AQ$1),IF(E1442&lt;=hypothèses!$AT$15,hypothèses!$AW$15,IF(E1442&gt;=hypothèses!$AU$15,hypothèses!$AX$15,E1442*hypothèses!$AY$15)),IF(AND(A1442=hypothèses!$AV$17,G1442=hypothèses!$AR$1),IF(E1442&lt;=hypothèses!$AT$17,hypothèses!$AW$17,IF(E1442&gt;=hypothèses!$AU$17,hypothèses!$AX$17,E1442*hypothèses!$AY$17)),IF(AND(A1442=hypothèses!$AV$18,G1442=hypothèses!$AR$1),IF(E1442&lt;=hypothèses!$AT$18,hypothèses!$AW$18,IF(E1442&gt;=hypothèses!$AU$18,hypothèses!$AX$18,E1442*hypothèses!$AY$18)),0))))))))))))))</f>
        <v>0</v>
      </c>
      <c r="L1442" s="58"/>
    </row>
    <row r="1443" spans="1:12">
      <c r="A1443" t="s">
        <v>68</v>
      </c>
      <c r="B1443" s="59">
        <v>16609</v>
      </c>
      <c r="C1443">
        <v>7</v>
      </c>
      <c r="D1443">
        <v>1</v>
      </c>
      <c r="E1443" s="4">
        <f t="shared" si="22"/>
        <v>1384.0833333333333</v>
      </c>
      <c r="F1443" s="49">
        <f>IF($E1443&lt;=hypothèses!$AK$2,1,IF(AND($E1443&gt;hypothèses!$AJ$3,$E1443&lt;=hypothèses!$AK$3),2,IF(AND($E1443&gt;hypothèses!$AJ$4,$E1443&lt;=hypothèses!$AK$4),3,IF(AND($E1443&gt;hypothèses!$AJ$5,$E1443&lt;=hypothèses!$AK$5),4,IF(AND($E1443&gt;hypothèses!$AJ$6,$E1443&lt;=hypothèses!$AK$6),5,IF(AND($E1443&gt;hypothèses!$AJ$7,$E1443&lt;=hypothèses!$AK$7),6,IF(AND($E1443&gt;hypothèses!$AJ$8,$E1443&lt;=hypothèses!$AK$8),7,IF(AND($E1443&gt;hypothèses!$AJ$9,$E1443&lt;=hypothèses!$AK$9),8,IF(AND($E1443&gt;hypothèses!$AJ$10,$E1443&lt;=hypothèses!$AK$10),9,IF(AND($E1443&gt;hypothèses!$AJ$11,$E1443&lt;=hypothèses!$AK$11),10,""))))))))))</f>
        <v>7</v>
      </c>
      <c r="I1443">
        <v>0</v>
      </c>
      <c r="J1443" s="58" t="str" cm="1">
        <f t="array" ref="J14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43" s="58">
        <f>IF(G1443="Tarif Frais de dossier",30,IF(I1443&lt;0,0,IF(AND(A1443=hypothèses!$AV$2,G1443=hypothèses!$AM$1),IF(E1443&lt;=hypothèses!$AT$2,hypothèses!$AW$2,IF(E1443&gt;=hypothèses!$AU$2,hypothèses!$AX$2,E1443*hypothèses!$AY$2)),IF(AND(A1443=hypothèses!$AV$3,G1443=hypothèses!$AM$1),IF(E1443&lt;=hypothèses!$AT$3,hypothèses!$AW$3,IF(E1443&gt;=hypothèses!$AU$3,hypothèses!$AX$3,E1443*hypothèses!$AY$3)),IF(AND(A1443=hypothèses!$AV$5,G1443=hypothèses!$AN$1),IF(E1443&lt;=hypothèses!$AT$5,hypothèses!$AW$5,IF(E1443&gt;=hypothèses!$AU$5,hypothèses!$AX$5,E1443*hypothèses!$AY$5)),IF(AND(A1443=hypothèses!$AV$6,G1443=hypothèses!$AN$1),IF(E1443&lt;=hypothèses!$AT$6,hypothèses!$AW$6,IF(E1443&gt;=hypothèses!$AU$6,hypothèses!$AX$6,E1443*hypothèses!$AY$6)),IF(AND(A1443=hypothèses!$AV$8,G1443=hypothèses!$AO$1),IF(E1443&lt;=hypothèses!$AT$8,hypothèses!$AW$8,IF(E1443&gt;=hypothèses!$AU$8,hypothèses!$AX$8,E1443*hypothèses!$AY$8)),IF(AND(A1443=hypothèses!$AV$9,G1443=hypothèses!$AO$1),IF(E1443&lt;=hypothèses!$AT$9,hypothèses!$AW$9,IF(E1443&gt;=hypothèses!$AU$9,hypothèses!$AX$9,E1443*hypothèses!$AY$9)),IF(AND(A1443=hypothèses!$AV$11,G1443=hypothèses!$AP$1),IF(E1443&lt;=hypothèses!$AT$11,hypothèses!$AW$11,IF(E1443&gt;=hypothèses!$AU$11,hypothèses!$AX$11,E1443*hypothèses!$AY$11)),IF(AND(A1443=hypothèses!$AV$12,G1443=hypothèses!$AP$1),IF(E1443&lt;=hypothèses!$AT$12,hypothèses!$AW$12,IF(E1443&gt;=hypothèses!$AU$12,hypothèses!$AX$12,E1443*hypothèses!$AY$12)),IF(AND(A1443=hypothèses!$AV$14,G1443=hypothèses!$AQ$1),IF(E1443&lt;=hypothèses!$AT$14,hypothèses!$AW$14,IF(E1443&gt;=hypothèses!$AU$14,hypothèses!$AX$14,E1443*hypothèses!$AY$14)),IF(AND(A1443=hypothèses!$AV$15,G1443=hypothèses!$AQ$1),IF(E1443&lt;=hypothèses!$AT$15,hypothèses!$AW$15,IF(E1443&gt;=hypothèses!$AU$15,hypothèses!$AX$15,E1443*hypothèses!$AY$15)),IF(AND(A1443=hypothèses!$AV$17,G1443=hypothèses!$AR$1),IF(E1443&lt;=hypothèses!$AT$17,hypothèses!$AW$17,IF(E1443&gt;=hypothèses!$AU$17,hypothèses!$AX$17,E1443*hypothèses!$AY$17)),IF(AND(A1443=hypothèses!$AV$18,G1443=hypothèses!$AR$1),IF(E1443&lt;=hypothèses!$AT$18,hypothèses!$AW$18,IF(E1443&gt;=hypothèses!$AU$18,hypothèses!$AX$18,E1443*hypothèses!$AY$18)),0))))))))))))))</f>
        <v>0</v>
      </c>
      <c r="L1443" s="58"/>
    </row>
    <row r="1444" spans="1:12">
      <c r="A1444" t="s">
        <v>70</v>
      </c>
      <c r="B1444" s="59">
        <v>53206</v>
      </c>
      <c r="C1444">
        <v>22</v>
      </c>
      <c r="D1444">
        <v>3</v>
      </c>
      <c r="E1444" s="4">
        <f t="shared" si="22"/>
        <v>1477.9444444444443</v>
      </c>
      <c r="F1444" s="49">
        <f>IF($E1444&lt;=hypothèses!$AK$2,1,IF(AND($E1444&gt;hypothèses!$AJ$3,$E1444&lt;=hypothèses!$AK$3),2,IF(AND($E1444&gt;hypothèses!$AJ$4,$E1444&lt;=hypothèses!$AK$4),3,IF(AND($E1444&gt;hypothèses!$AJ$5,$E1444&lt;=hypothèses!$AK$5),4,IF(AND($E1444&gt;hypothèses!$AJ$6,$E1444&lt;=hypothèses!$AK$6),5,IF(AND($E1444&gt;hypothèses!$AJ$7,$E1444&lt;=hypothèses!$AK$7),6,IF(AND($E1444&gt;hypothèses!$AJ$8,$E1444&lt;=hypothèses!$AK$8),7,IF(AND($E1444&gt;hypothèses!$AJ$9,$E1444&lt;=hypothèses!$AK$9),8,IF(AND($E1444&gt;hypothèses!$AJ$10,$E1444&lt;=hypothèses!$AK$10),9,IF(AND($E1444&gt;hypothèses!$AJ$11,$E1444&lt;=hypothèses!$AK$11),10,""))))))))))</f>
        <v>8</v>
      </c>
      <c r="G1444" t="s">
        <v>16</v>
      </c>
      <c r="H1444">
        <v>1</v>
      </c>
      <c r="I1444">
        <v>155</v>
      </c>
      <c r="J1444" s="58" cm="1">
        <f t="array" ref="J14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1444" s="58">
        <f>IF(G1444="Tarif Frais de dossier",30,IF(I1444&lt;0,0,IF(AND(A1444=hypothèses!$AV$2,G1444=hypothèses!$AM$1),IF(E1444&lt;=hypothèses!$AT$2,hypothèses!$AW$2,IF(E1444&gt;=hypothèses!$AU$2,hypothèses!$AX$2,E1444*hypothèses!$AY$2)),IF(AND(A1444=hypothèses!$AV$3,G1444=hypothèses!$AM$1),IF(E1444&lt;=hypothèses!$AT$3,hypothèses!$AW$3,IF(E1444&gt;=hypothèses!$AU$3,hypothèses!$AX$3,E1444*hypothèses!$AY$3)),IF(AND(A1444=hypothèses!$AV$5,G1444=hypothèses!$AN$1),IF(E1444&lt;=hypothèses!$AT$5,hypothèses!$AW$5,IF(E1444&gt;=hypothèses!$AU$5,hypothèses!$AX$5,E1444*hypothèses!$AY$5)),IF(AND(A1444=hypothèses!$AV$6,G1444=hypothèses!$AN$1),IF(E1444&lt;=hypothèses!$AT$6,hypothèses!$AW$6,IF(E1444&gt;=hypothèses!$AU$6,hypothèses!$AX$6,E1444*hypothèses!$AY$6)),IF(AND(A1444=hypothèses!$AV$8,G1444=hypothèses!$AO$1),IF(E1444&lt;=hypothèses!$AT$8,hypothèses!$AW$8,IF(E1444&gt;=hypothèses!$AU$8,hypothèses!$AX$8,E1444*hypothèses!$AY$8)),IF(AND(A1444=hypothèses!$AV$9,G1444=hypothèses!$AO$1),IF(E1444&lt;=hypothèses!$AT$9,hypothèses!$AW$9,IF(E1444&gt;=hypothèses!$AU$9,hypothèses!$AX$9,E1444*hypothèses!$AY$9)),IF(AND(A1444=hypothèses!$AV$11,G1444=hypothèses!$AP$1),IF(E1444&lt;=hypothèses!$AT$11,hypothèses!$AW$11,IF(E1444&gt;=hypothèses!$AU$11,hypothèses!$AX$11,E1444*hypothèses!$AY$11)),IF(AND(A1444=hypothèses!$AV$12,G1444=hypothèses!$AP$1),IF(E1444&lt;=hypothèses!$AT$12,hypothèses!$AW$12,IF(E1444&gt;=hypothèses!$AU$12,hypothèses!$AX$12,E1444*hypothèses!$AY$12)),IF(AND(A1444=hypothèses!$AV$14,G1444=hypothèses!$AQ$1),IF(E1444&lt;=hypothèses!$AT$14,hypothèses!$AW$14,IF(E1444&gt;=hypothèses!$AU$14,hypothèses!$AX$14,E1444*hypothèses!$AY$14)),IF(AND(A1444=hypothèses!$AV$15,G1444=hypothèses!$AQ$1),IF(E1444&lt;=hypothèses!$AT$15,hypothèses!$AW$15,IF(E1444&gt;=hypothèses!$AU$15,hypothèses!$AX$15,E1444*hypothèses!$AY$15)),IF(AND(A1444=hypothèses!$AV$17,G1444=hypothèses!$AR$1),IF(E1444&lt;=hypothèses!$AT$17,hypothèses!$AW$17,IF(E1444&gt;=hypothèses!$AU$17,hypothèses!$AX$17,E1444*hypothèses!$AY$17)),IF(AND(A1444=hypothèses!$AV$18,G1444=hypothèses!$AR$1),IF(E1444&lt;=hypothèses!$AT$18,hypothèses!$AW$18,IF(E1444&gt;=hypothèses!$AU$18,hypothèses!$AX$18,E1444*hypothèses!$AY$18)),0))))))))))))))</f>
        <v>150.06820512820511</v>
      </c>
      <c r="L1444" s="58"/>
    </row>
    <row r="1445" spans="1:12">
      <c r="A1445" t="s">
        <v>70</v>
      </c>
      <c r="B1445" s="59">
        <v>53206</v>
      </c>
      <c r="C1445">
        <v>22</v>
      </c>
      <c r="D1445">
        <v>3</v>
      </c>
      <c r="E1445" s="4">
        <f t="shared" si="22"/>
        <v>1477.9444444444443</v>
      </c>
      <c r="F1445" s="49">
        <f>IF($E1445&lt;=hypothèses!$AK$2,1,IF(AND($E1445&gt;hypothèses!$AJ$3,$E1445&lt;=hypothèses!$AK$3),2,IF(AND($E1445&gt;hypothèses!$AJ$4,$E1445&lt;=hypothèses!$AK$4),3,IF(AND($E1445&gt;hypothèses!$AJ$5,$E1445&lt;=hypothèses!$AK$5),4,IF(AND($E1445&gt;hypothèses!$AJ$6,$E1445&lt;=hypothèses!$AK$6),5,IF(AND($E1445&gt;hypothèses!$AJ$7,$E1445&lt;=hypothèses!$AK$7),6,IF(AND($E1445&gt;hypothèses!$AJ$8,$E1445&lt;=hypothèses!$AK$8),7,IF(AND($E1445&gt;hypothèses!$AJ$9,$E1445&lt;=hypothèses!$AK$9),8,IF(AND($E1445&gt;hypothèses!$AJ$10,$E1445&lt;=hypothèses!$AK$10),9,IF(AND($E1445&gt;hypothèses!$AJ$11,$E1445&lt;=hypothèses!$AK$11),10,""))))))))))</f>
        <v>8</v>
      </c>
      <c r="G1445" t="s">
        <v>14</v>
      </c>
      <c r="H1445">
        <v>1</v>
      </c>
      <c r="I1445">
        <v>30</v>
      </c>
      <c r="J1445" s="58" cm="1">
        <f t="array" ref="J14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45" s="58">
        <f>IF(G1445="Tarif Frais de dossier",30,IF(I1445&lt;0,0,IF(AND(A1445=hypothèses!$AV$2,G1445=hypothèses!$AM$1),IF(E1445&lt;=hypothèses!$AT$2,hypothèses!$AW$2,IF(E1445&gt;=hypothèses!$AU$2,hypothèses!$AX$2,E1445*hypothèses!$AY$2)),IF(AND(A1445=hypothèses!$AV$3,G1445=hypothèses!$AM$1),IF(E1445&lt;=hypothèses!$AT$3,hypothèses!$AW$3,IF(E1445&gt;=hypothèses!$AU$3,hypothèses!$AX$3,E1445*hypothèses!$AY$3)),IF(AND(A1445=hypothèses!$AV$5,G1445=hypothèses!$AN$1),IF(E1445&lt;=hypothèses!$AT$5,hypothèses!$AW$5,IF(E1445&gt;=hypothèses!$AU$5,hypothèses!$AX$5,E1445*hypothèses!$AY$5)),IF(AND(A1445=hypothèses!$AV$6,G1445=hypothèses!$AN$1),IF(E1445&lt;=hypothèses!$AT$6,hypothèses!$AW$6,IF(E1445&gt;=hypothèses!$AU$6,hypothèses!$AX$6,E1445*hypothèses!$AY$6)),IF(AND(A1445=hypothèses!$AV$8,G1445=hypothèses!$AO$1),IF(E1445&lt;=hypothèses!$AT$8,hypothèses!$AW$8,IF(E1445&gt;=hypothèses!$AU$8,hypothèses!$AX$8,E1445*hypothèses!$AY$8)),IF(AND(A1445=hypothèses!$AV$9,G1445=hypothèses!$AO$1),IF(E1445&lt;=hypothèses!$AT$9,hypothèses!$AW$9,IF(E1445&gt;=hypothèses!$AU$9,hypothèses!$AX$9,E1445*hypothèses!$AY$9)),IF(AND(A1445=hypothèses!$AV$11,G1445=hypothèses!$AP$1),IF(E1445&lt;=hypothèses!$AT$11,hypothèses!$AW$11,IF(E1445&gt;=hypothèses!$AU$11,hypothèses!$AX$11,E1445*hypothèses!$AY$11)),IF(AND(A1445=hypothèses!$AV$12,G1445=hypothèses!$AP$1),IF(E1445&lt;=hypothèses!$AT$12,hypothèses!$AW$12,IF(E1445&gt;=hypothèses!$AU$12,hypothèses!$AX$12,E1445*hypothèses!$AY$12)),IF(AND(A1445=hypothèses!$AV$14,G1445=hypothèses!$AQ$1),IF(E1445&lt;=hypothèses!$AT$14,hypothèses!$AW$14,IF(E1445&gt;=hypothèses!$AU$14,hypothèses!$AX$14,E1445*hypothèses!$AY$14)),IF(AND(A1445=hypothèses!$AV$15,G1445=hypothèses!$AQ$1),IF(E1445&lt;=hypothèses!$AT$15,hypothèses!$AW$15,IF(E1445&gt;=hypothèses!$AU$15,hypothèses!$AX$15,E1445*hypothèses!$AY$15)),IF(AND(A1445=hypothèses!$AV$17,G1445=hypothèses!$AR$1),IF(E1445&lt;=hypothèses!$AT$17,hypothèses!$AW$17,IF(E1445&gt;=hypothèses!$AU$17,hypothèses!$AX$17,E1445*hypothèses!$AY$17)),IF(AND(A1445=hypothèses!$AV$18,G1445=hypothèses!$AR$1),IF(E1445&lt;=hypothèses!$AT$18,hypothèses!$AW$18,IF(E1445&gt;=hypothèses!$AU$18,hypothèses!$AX$18,E1445*hypothèses!$AY$18)),0))))))))))))))</f>
        <v>30</v>
      </c>
      <c r="L1445" s="58"/>
    </row>
    <row r="1446" spans="1:12">
      <c r="A1446" t="s">
        <v>70</v>
      </c>
      <c r="B1446" s="59">
        <v>56254</v>
      </c>
      <c r="C1446">
        <v>23</v>
      </c>
      <c r="D1446">
        <v>2.25</v>
      </c>
      <c r="E1446" s="4">
        <f t="shared" si="22"/>
        <v>2083.4814814814813</v>
      </c>
      <c r="F1446" s="49">
        <f>IF($E1446&lt;=hypothèses!$AK$2,1,IF(AND($E1446&gt;hypothèses!$AJ$3,$E1446&lt;=hypothèses!$AK$3),2,IF(AND($E1446&gt;hypothèses!$AJ$4,$E1446&lt;=hypothèses!$AK$4),3,IF(AND($E1446&gt;hypothèses!$AJ$5,$E1446&lt;=hypothèses!$AK$5),4,IF(AND($E1446&gt;hypothèses!$AJ$6,$E1446&lt;=hypothèses!$AK$6),5,IF(AND($E1446&gt;hypothèses!$AJ$7,$E1446&lt;=hypothèses!$AK$7),6,IF(AND($E1446&gt;hypothèses!$AJ$8,$E1446&lt;=hypothèses!$AK$8),7,IF(AND($E1446&gt;hypothèses!$AJ$9,$E1446&lt;=hypothèses!$AK$9),8,IF(AND($E1446&gt;hypothèses!$AJ$10,$E1446&lt;=hypothèses!$AK$10),9,IF(AND($E1446&gt;hypothèses!$AJ$11,$E1446&lt;=hypothèses!$AK$11),10,""))))))))))</f>
        <v>9</v>
      </c>
      <c r="G1446" t="s">
        <v>14</v>
      </c>
      <c r="H1446">
        <v>1</v>
      </c>
      <c r="I1446">
        <v>30</v>
      </c>
      <c r="J1446" s="58" cm="1">
        <f t="array" ref="J14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46" s="58">
        <f>IF(G1446="Tarif Frais de dossier",30,IF(I1446&lt;0,0,IF(AND(A1446=hypothèses!$AV$2,G1446=hypothèses!$AM$1),IF(E1446&lt;=hypothèses!$AT$2,hypothèses!$AW$2,IF(E1446&gt;=hypothèses!$AU$2,hypothèses!$AX$2,E1446*hypothèses!$AY$2)),IF(AND(A1446=hypothèses!$AV$3,G1446=hypothèses!$AM$1),IF(E1446&lt;=hypothèses!$AT$3,hypothèses!$AW$3,IF(E1446&gt;=hypothèses!$AU$3,hypothèses!$AX$3,E1446*hypothèses!$AY$3)),IF(AND(A1446=hypothèses!$AV$5,G1446=hypothèses!$AN$1),IF(E1446&lt;=hypothèses!$AT$5,hypothèses!$AW$5,IF(E1446&gt;=hypothèses!$AU$5,hypothèses!$AX$5,E1446*hypothèses!$AY$5)),IF(AND(A1446=hypothèses!$AV$6,G1446=hypothèses!$AN$1),IF(E1446&lt;=hypothèses!$AT$6,hypothèses!$AW$6,IF(E1446&gt;=hypothèses!$AU$6,hypothèses!$AX$6,E1446*hypothèses!$AY$6)),IF(AND(A1446=hypothèses!$AV$8,G1446=hypothèses!$AO$1),IF(E1446&lt;=hypothèses!$AT$8,hypothèses!$AW$8,IF(E1446&gt;=hypothèses!$AU$8,hypothèses!$AX$8,E1446*hypothèses!$AY$8)),IF(AND(A1446=hypothèses!$AV$9,G1446=hypothèses!$AO$1),IF(E1446&lt;=hypothèses!$AT$9,hypothèses!$AW$9,IF(E1446&gt;=hypothèses!$AU$9,hypothèses!$AX$9,E1446*hypothèses!$AY$9)),IF(AND(A1446=hypothèses!$AV$11,G1446=hypothèses!$AP$1),IF(E1446&lt;=hypothèses!$AT$11,hypothèses!$AW$11,IF(E1446&gt;=hypothèses!$AU$11,hypothèses!$AX$11,E1446*hypothèses!$AY$11)),IF(AND(A1446=hypothèses!$AV$12,G1446=hypothèses!$AP$1),IF(E1446&lt;=hypothèses!$AT$12,hypothèses!$AW$12,IF(E1446&gt;=hypothèses!$AU$12,hypothèses!$AX$12,E1446*hypothèses!$AY$12)),IF(AND(A1446=hypothèses!$AV$14,G1446=hypothèses!$AQ$1),IF(E1446&lt;=hypothèses!$AT$14,hypothèses!$AW$14,IF(E1446&gt;=hypothèses!$AU$14,hypothèses!$AX$14,E1446*hypothèses!$AY$14)),IF(AND(A1446=hypothèses!$AV$15,G1446=hypothèses!$AQ$1),IF(E1446&lt;=hypothèses!$AT$15,hypothèses!$AW$15,IF(E1446&gt;=hypothèses!$AU$15,hypothèses!$AX$15,E1446*hypothèses!$AY$15)),IF(AND(A1446=hypothèses!$AV$17,G1446=hypothèses!$AR$1),IF(E1446&lt;=hypothèses!$AT$17,hypothèses!$AW$17,IF(E1446&gt;=hypothèses!$AU$17,hypothèses!$AX$17,E1446*hypothèses!$AY$17)),IF(AND(A1446=hypothèses!$AV$18,G1446=hypothèses!$AR$1),IF(E1446&lt;=hypothèses!$AT$18,hypothèses!$AW$18,IF(E1446&gt;=hypothèses!$AU$18,hypothèses!$AX$18,E1446*hypothèses!$AY$18)),0))))))))))))))</f>
        <v>30</v>
      </c>
      <c r="L1446" s="58"/>
    </row>
    <row r="1447" spans="1:12">
      <c r="A1447" t="s">
        <v>70</v>
      </c>
      <c r="B1447" s="59">
        <v>56254</v>
      </c>
      <c r="C1447">
        <v>23</v>
      </c>
      <c r="D1447">
        <v>2.25</v>
      </c>
      <c r="E1447" s="4">
        <f t="shared" si="22"/>
        <v>2083.4814814814813</v>
      </c>
      <c r="F1447" s="49">
        <f>IF($E1447&lt;=hypothèses!$AK$2,1,IF(AND($E1447&gt;hypothèses!$AJ$3,$E1447&lt;=hypothèses!$AK$3),2,IF(AND($E1447&gt;hypothèses!$AJ$4,$E1447&lt;=hypothèses!$AK$4),3,IF(AND($E1447&gt;hypothèses!$AJ$5,$E1447&lt;=hypothèses!$AK$5),4,IF(AND($E1447&gt;hypothèses!$AJ$6,$E1447&lt;=hypothèses!$AK$6),5,IF(AND($E1447&gt;hypothèses!$AJ$7,$E1447&lt;=hypothèses!$AK$7),6,IF(AND($E1447&gt;hypothèses!$AJ$8,$E1447&lt;=hypothèses!$AK$8),7,IF(AND($E1447&gt;hypothèses!$AJ$9,$E1447&lt;=hypothèses!$AK$9),8,IF(AND($E1447&gt;hypothèses!$AJ$10,$E1447&lt;=hypothèses!$AK$10),9,IF(AND($E1447&gt;hypothèses!$AJ$11,$E1447&lt;=hypothèses!$AK$11),10,""))))))))))</f>
        <v>9</v>
      </c>
      <c r="G1447" t="s">
        <v>16</v>
      </c>
      <c r="H1447">
        <v>1</v>
      </c>
      <c r="I1447">
        <v>158</v>
      </c>
      <c r="J1447" s="58" cm="1">
        <f t="array" ref="J14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1447" s="58">
        <f>IF(G1447="Tarif Frais de dossier",30,IF(I1447&lt;0,0,IF(AND(A1447=hypothèses!$AV$2,G1447=hypothèses!$AM$1),IF(E1447&lt;=hypothèses!$AT$2,hypothèses!$AW$2,IF(E1447&gt;=hypothèses!$AU$2,hypothèses!$AX$2,E1447*hypothèses!$AY$2)),IF(AND(A1447=hypothèses!$AV$3,G1447=hypothèses!$AM$1),IF(E1447&lt;=hypothèses!$AT$3,hypothèses!$AW$3,IF(E1447&gt;=hypothèses!$AU$3,hypothèses!$AX$3,E1447*hypothèses!$AY$3)),IF(AND(A1447=hypothèses!$AV$5,G1447=hypothèses!$AN$1),IF(E1447&lt;=hypothèses!$AT$5,hypothèses!$AW$5,IF(E1447&gt;=hypothèses!$AU$5,hypothèses!$AX$5,E1447*hypothèses!$AY$5)),IF(AND(A1447=hypothèses!$AV$6,G1447=hypothèses!$AN$1),IF(E1447&lt;=hypothèses!$AT$6,hypothèses!$AW$6,IF(E1447&gt;=hypothèses!$AU$6,hypothèses!$AX$6,E1447*hypothèses!$AY$6)),IF(AND(A1447=hypothèses!$AV$8,G1447=hypothèses!$AO$1),IF(E1447&lt;=hypothèses!$AT$8,hypothèses!$AW$8,IF(E1447&gt;=hypothèses!$AU$8,hypothèses!$AX$8,E1447*hypothèses!$AY$8)),IF(AND(A1447=hypothèses!$AV$9,G1447=hypothèses!$AO$1),IF(E1447&lt;=hypothèses!$AT$9,hypothèses!$AW$9,IF(E1447&gt;=hypothèses!$AU$9,hypothèses!$AX$9,E1447*hypothèses!$AY$9)),IF(AND(A1447=hypothèses!$AV$11,G1447=hypothèses!$AP$1),IF(E1447&lt;=hypothèses!$AT$11,hypothèses!$AW$11,IF(E1447&gt;=hypothèses!$AU$11,hypothèses!$AX$11,E1447*hypothèses!$AY$11)),IF(AND(A1447=hypothèses!$AV$12,G1447=hypothèses!$AP$1),IF(E1447&lt;=hypothèses!$AT$12,hypothèses!$AW$12,IF(E1447&gt;=hypothèses!$AU$12,hypothèses!$AX$12,E1447*hypothèses!$AY$12)),IF(AND(A1447=hypothèses!$AV$14,G1447=hypothèses!$AQ$1),IF(E1447&lt;=hypothèses!$AT$14,hypothèses!$AW$14,IF(E1447&gt;=hypothèses!$AU$14,hypothèses!$AX$14,E1447*hypothèses!$AY$14)),IF(AND(A1447=hypothèses!$AV$15,G1447=hypothèses!$AQ$1),IF(E1447&lt;=hypothèses!$AT$15,hypothèses!$AW$15,IF(E1447&gt;=hypothèses!$AU$15,hypothèses!$AX$15,E1447*hypothèses!$AY$15)),IF(AND(A1447=hypothèses!$AV$17,G1447=hypothèses!$AR$1),IF(E1447&lt;=hypothèses!$AT$17,hypothèses!$AW$17,IF(E1447&gt;=hypothèses!$AU$17,hypothèses!$AX$17,E1447*hypothèses!$AY$17)),IF(AND(A1447=hypothèses!$AV$18,G1447=hypothèses!$AR$1),IF(E1447&lt;=hypothèses!$AT$18,hypothèses!$AW$18,IF(E1447&gt;=hypothèses!$AU$18,hypothèses!$AX$18,E1447*hypothèses!$AY$18)),0))))))))))))))</f>
        <v>202</v>
      </c>
      <c r="L1447" s="58"/>
    </row>
    <row r="1448" spans="1:12">
      <c r="A1448" t="s">
        <v>68</v>
      </c>
      <c r="B1448" s="59">
        <v>663</v>
      </c>
      <c r="C1448">
        <v>1</v>
      </c>
      <c r="D1448">
        <v>1</v>
      </c>
      <c r="E1448" s="4">
        <f t="shared" si="22"/>
        <v>55.25</v>
      </c>
      <c r="F1448" s="49">
        <f>IF($E1448&lt;=hypothèses!$AK$2,1,IF(AND($E1448&gt;hypothèses!$AJ$3,$E1448&lt;=hypothèses!$AK$3),2,IF(AND($E1448&gt;hypothèses!$AJ$4,$E1448&lt;=hypothèses!$AK$4),3,IF(AND($E1448&gt;hypothèses!$AJ$5,$E1448&lt;=hypothèses!$AK$5),4,IF(AND($E1448&gt;hypothèses!$AJ$6,$E1448&lt;=hypothèses!$AK$6),5,IF(AND($E1448&gt;hypothèses!$AJ$7,$E1448&lt;=hypothèses!$AK$7),6,IF(AND($E1448&gt;hypothèses!$AJ$8,$E1448&lt;=hypothèses!$AK$8),7,IF(AND($E1448&gt;hypothèses!$AJ$9,$E1448&lt;=hypothèses!$AK$9),8,IF(AND($E1448&gt;hypothèses!$AJ$10,$E1448&lt;=hypothèses!$AK$10),9,IF(AND($E1448&gt;hypothèses!$AJ$11,$E1448&lt;=hypothèses!$AK$11),10,""))))))))))</f>
        <v>1</v>
      </c>
      <c r="G1448" t="s">
        <v>13</v>
      </c>
      <c r="H1448">
        <v>1.1000000000000001</v>
      </c>
      <c r="I1448">
        <v>72.599999999999994</v>
      </c>
      <c r="J1448" s="58" cm="1">
        <f t="array" ref="J14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448" s="58">
        <f>IF(G1448="Tarif Frais de dossier",30,IF(I1448&lt;0,0,IF(AND(A1448=hypothèses!$AV$2,G1448=hypothèses!$AM$1),IF(E1448&lt;=hypothèses!$AT$2,hypothèses!$AW$2,IF(E1448&gt;=hypothèses!$AU$2,hypothèses!$AX$2,E1448*hypothèses!$AY$2)),IF(AND(A1448=hypothèses!$AV$3,G1448=hypothèses!$AM$1),IF(E1448&lt;=hypothèses!$AT$3,hypothèses!$AW$3,IF(E1448&gt;=hypothèses!$AU$3,hypothèses!$AX$3,E1448*hypothèses!$AY$3)),IF(AND(A1448=hypothèses!$AV$5,G1448=hypothèses!$AN$1),IF(E1448&lt;=hypothèses!$AT$5,hypothèses!$AW$5,IF(E1448&gt;=hypothèses!$AU$5,hypothèses!$AX$5,E1448*hypothèses!$AY$5)),IF(AND(A1448=hypothèses!$AV$6,G1448=hypothèses!$AN$1),IF(E1448&lt;=hypothèses!$AT$6,hypothèses!$AW$6,IF(E1448&gt;=hypothèses!$AU$6,hypothèses!$AX$6,E1448*hypothèses!$AY$6)),IF(AND(A1448=hypothèses!$AV$8,G1448=hypothèses!$AO$1),IF(E1448&lt;=hypothèses!$AT$8,hypothèses!$AW$8,IF(E1448&gt;=hypothèses!$AU$8,hypothèses!$AX$8,E1448*hypothèses!$AY$8)),IF(AND(A1448=hypothèses!$AV$9,G1448=hypothèses!$AO$1),IF(E1448&lt;=hypothèses!$AT$9,hypothèses!$AW$9,IF(E1448&gt;=hypothèses!$AU$9,hypothèses!$AX$9,E1448*hypothèses!$AY$9)),IF(AND(A1448=hypothèses!$AV$11,G1448=hypothèses!$AP$1),IF(E1448&lt;=hypothèses!$AT$11,hypothèses!$AW$11,IF(E1448&gt;=hypothèses!$AU$11,hypothèses!$AX$11,E1448*hypothèses!$AY$11)),IF(AND(A1448=hypothèses!$AV$12,G1448=hypothèses!$AP$1),IF(E1448&lt;=hypothèses!$AT$12,hypothèses!$AW$12,IF(E1448&gt;=hypothèses!$AU$12,hypothèses!$AX$12,E1448*hypothèses!$AY$12)),IF(AND(A1448=hypothèses!$AV$14,G1448=hypothèses!$AQ$1),IF(E1448&lt;=hypothèses!$AT$14,hypothèses!$AW$14,IF(E1448&gt;=hypothèses!$AU$14,hypothèses!$AX$14,E1448*hypothèses!$AY$14)),IF(AND(A1448=hypothèses!$AV$15,G1448=hypothèses!$AQ$1),IF(E1448&lt;=hypothèses!$AT$15,hypothèses!$AW$15,IF(E1448&gt;=hypothèses!$AU$15,hypothèses!$AX$15,E1448*hypothèses!$AY$15)),IF(AND(A1448=hypothèses!$AV$17,G1448=hypothèses!$AR$1),IF(E1448&lt;=hypothèses!$AT$17,hypothèses!$AW$17,IF(E1448&gt;=hypothèses!$AU$17,hypothèses!$AX$17,E1448*hypothèses!$AY$17)),IF(AND(A1448=hypothèses!$AV$18,G1448=hypothèses!$AR$1),IF(E1448&lt;=hypothèses!$AT$18,hypothèses!$AW$18,IF(E1448&gt;=hypothèses!$AU$18,hypothèses!$AX$18,E1448*hypothèses!$AY$18)),0))))))))))))))</f>
        <v>66</v>
      </c>
      <c r="L1448" s="58"/>
    </row>
    <row r="1449" spans="1:12">
      <c r="A1449" t="s">
        <v>68</v>
      </c>
      <c r="B1449" s="59">
        <v>663</v>
      </c>
      <c r="C1449">
        <v>1</v>
      </c>
      <c r="D1449">
        <v>1</v>
      </c>
      <c r="E1449" s="4">
        <f t="shared" si="22"/>
        <v>55.25</v>
      </c>
      <c r="F1449" s="49">
        <f>IF($E1449&lt;=hypothèses!$AK$2,1,IF(AND($E1449&gt;hypothèses!$AJ$3,$E1449&lt;=hypothèses!$AK$3),2,IF(AND($E1449&gt;hypothèses!$AJ$4,$E1449&lt;=hypothèses!$AK$4),3,IF(AND($E1449&gt;hypothèses!$AJ$5,$E1449&lt;=hypothèses!$AK$5),4,IF(AND($E1449&gt;hypothèses!$AJ$6,$E1449&lt;=hypothèses!$AK$6),5,IF(AND($E1449&gt;hypothèses!$AJ$7,$E1449&lt;=hypothèses!$AK$7),6,IF(AND($E1449&gt;hypothèses!$AJ$8,$E1449&lt;=hypothèses!$AK$8),7,IF(AND($E1449&gt;hypothèses!$AJ$9,$E1449&lt;=hypothèses!$AK$9),8,IF(AND($E1449&gt;hypothèses!$AJ$10,$E1449&lt;=hypothèses!$AK$10),9,IF(AND($E1449&gt;hypothèses!$AJ$11,$E1449&lt;=hypothèses!$AK$11),10,""))))))))))</f>
        <v>1</v>
      </c>
      <c r="I1449">
        <v>0</v>
      </c>
      <c r="J1449" s="58" t="str" cm="1">
        <f t="array" ref="J14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49" s="58">
        <f>IF(G1449="Tarif Frais de dossier",30,IF(I1449&lt;0,0,IF(AND(A1449=hypothèses!$AV$2,G1449=hypothèses!$AM$1),IF(E1449&lt;=hypothèses!$AT$2,hypothèses!$AW$2,IF(E1449&gt;=hypothèses!$AU$2,hypothèses!$AX$2,E1449*hypothèses!$AY$2)),IF(AND(A1449=hypothèses!$AV$3,G1449=hypothèses!$AM$1),IF(E1449&lt;=hypothèses!$AT$3,hypothèses!$AW$3,IF(E1449&gt;=hypothèses!$AU$3,hypothèses!$AX$3,E1449*hypothèses!$AY$3)),IF(AND(A1449=hypothèses!$AV$5,G1449=hypothèses!$AN$1),IF(E1449&lt;=hypothèses!$AT$5,hypothèses!$AW$5,IF(E1449&gt;=hypothèses!$AU$5,hypothèses!$AX$5,E1449*hypothèses!$AY$5)),IF(AND(A1449=hypothèses!$AV$6,G1449=hypothèses!$AN$1),IF(E1449&lt;=hypothèses!$AT$6,hypothèses!$AW$6,IF(E1449&gt;=hypothèses!$AU$6,hypothèses!$AX$6,E1449*hypothèses!$AY$6)),IF(AND(A1449=hypothèses!$AV$8,G1449=hypothèses!$AO$1),IF(E1449&lt;=hypothèses!$AT$8,hypothèses!$AW$8,IF(E1449&gt;=hypothèses!$AU$8,hypothèses!$AX$8,E1449*hypothèses!$AY$8)),IF(AND(A1449=hypothèses!$AV$9,G1449=hypothèses!$AO$1),IF(E1449&lt;=hypothèses!$AT$9,hypothèses!$AW$9,IF(E1449&gt;=hypothèses!$AU$9,hypothèses!$AX$9,E1449*hypothèses!$AY$9)),IF(AND(A1449=hypothèses!$AV$11,G1449=hypothèses!$AP$1),IF(E1449&lt;=hypothèses!$AT$11,hypothèses!$AW$11,IF(E1449&gt;=hypothèses!$AU$11,hypothèses!$AX$11,E1449*hypothèses!$AY$11)),IF(AND(A1449=hypothèses!$AV$12,G1449=hypothèses!$AP$1),IF(E1449&lt;=hypothèses!$AT$12,hypothèses!$AW$12,IF(E1449&gt;=hypothèses!$AU$12,hypothèses!$AX$12,E1449*hypothèses!$AY$12)),IF(AND(A1449=hypothèses!$AV$14,G1449=hypothèses!$AQ$1),IF(E1449&lt;=hypothèses!$AT$14,hypothèses!$AW$14,IF(E1449&gt;=hypothèses!$AU$14,hypothèses!$AX$14,E1449*hypothèses!$AY$14)),IF(AND(A1449=hypothèses!$AV$15,G1449=hypothèses!$AQ$1),IF(E1449&lt;=hypothèses!$AT$15,hypothèses!$AW$15,IF(E1449&gt;=hypothèses!$AU$15,hypothèses!$AX$15,E1449*hypothèses!$AY$15)),IF(AND(A1449=hypothèses!$AV$17,G1449=hypothèses!$AR$1),IF(E1449&lt;=hypothèses!$AT$17,hypothèses!$AW$17,IF(E1449&gt;=hypothèses!$AU$17,hypothèses!$AX$17,E1449*hypothèses!$AY$17)),IF(AND(A1449=hypothèses!$AV$18,G1449=hypothèses!$AR$1),IF(E1449&lt;=hypothèses!$AT$18,hypothèses!$AW$18,IF(E1449&gt;=hypothèses!$AU$18,hypothèses!$AX$18,E1449*hypothèses!$AY$18)),0))))))))))))))</f>
        <v>0</v>
      </c>
      <c r="L1449" s="58"/>
    </row>
    <row r="1450" spans="1:12">
      <c r="A1450" t="s">
        <v>68</v>
      </c>
      <c r="B1450" s="59">
        <v>663</v>
      </c>
      <c r="C1450">
        <v>1</v>
      </c>
      <c r="D1450">
        <v>1</v>
      </c>
      <c r="E1450" s="4">
        <f t="shared" si="22"/>
        <v>55.25</v>
      </c>
      <c r="F1450" s="49">
        <f>IF($E1450&lt;=hypothèses!$AK$2,1,IF(AND($E1450&gt;hypothèses!$AJ$3,$E1450&lt;=hypothèses!$AK$3),2,IF(AND($E1450&gt;hypothèses!$AJ$4,$E1450&lt;=hypothèses!$AK$4),3,IF(AND($E1450&gt;hypothèses!$AJ$5,$E1450&lt;=hypothèses!$AK$5),4,IF(AND($E1450&gt;hypothèses!$AJ$6,$E1450&lt;=hypothèses!$AK$6),5,IF(AND($E1450&gt;hypothèses!$AJ$7,$E1450&lt;=hypothèses!$AK$7),6,IF(AND($E1450&gt;hypothèses!$AJ$8,$E1450&lt;=hypothèses!$AK$8),7,IF(AND($E1450&gt;hypothèses!$AJ$9,$E1450&lt;=hypothèses!$AK$9),8,IF(AND($E1450&gt;hypothèses!$AJ$10,$E1450&lt;=hypothèses!$AK$10),9,IF(AND($E1450&gt;hypothèses!$AJ$11,$E1450&lt;=hypothèses!$AK$11),10,""))))))))))</f>
        <v>1</v>
      </c>
      <c r="I1450">
        <v>0</v>
      </c>
      <c r="J1450" s="58" t="str" cm="1">
        <f t="array" ref="J14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50" s="58">
        <f>IF(G1450="Tarif Frais de dossier",30,IF(I1450&lt;0,0,IF(AND(A1450=hypothèses!$AV$2,G1450=hypothèses!$AM$1),IF(E1450&lt;=hypothèses!$AT$2,hypothèses!$AW$2,IF(E1450&gt;=hypothèses!$AU$2,hypothèses!$AX$2,E1450*hypothèses!$AY$2)),IF(AND(A1450=hypothèses!$AV$3,G1450=hypothèses!$AM$1),IF(E1450&lt;=hypothèses!$AT$3,hypothèses!$AW$3,IF(E1450&gt;=hypothèses!$AU$3,hypothèses!$AX$3,E1450*hypothèses!$AY$3)),IF(AND(A1450=hypothèses!$AV$5,G1450=hypothèses!$AN$1),IF(E1450&lt;=hypothèses!$AT$5,hypothèses!$AW$5,IF(E1450&gt;=hypothèses!$AU$5,hypothèses!$AX$5,E1450*hypothèses!$AY$5)),IF(AND(A1450=hypothèses!$AV$6,G1450=hypothèses!$AN$1),IF(E1450&lt;=hypothèses!$AT$6,hypothèses!$AW$6,IF(E1450&gt;=hypothèses!$AU$6,hypothèses!$AX$6,E1450*hypothèses!$AY$6)),IF(AND(A1450=hypothèses!$AV$8,G1450=hypothèses!$AO$1),IF(E1450&lt;=hypothèses!$AT$8,hypothèses!$AW$8,IF(E1450&gt;=hypothèses!$AU$8,hypothèses!$AX$8,E1450*hypothèses!$AY$8)),IF(AND(A1450=hypothèses!$AV$9,G1450=hypothèses!$AO$1),IF(E1450&lt;=hypothèses!$AT$9,hypothèses!$AW$9,IF(E1450&gt;=hypothèses!$AU$9,hypothèses!$AX$9,E1450*hypothèses!$AY$9)),IF(AND(A1450=hypothèses!$AV$11,G1450=hypothèses!$AP$1),IF(E1450&lt;=hypothèses!$AT$11,hypothèses!$AW$11,IF(E1450&gt;=hypothèses!$AU$11,hypothèses!$AX$11,E1450*hypothèses!$AY$11)),IF(AND(A1450=hypothèses!$AV$12,G1450=hypothèses!$AP$1),IF(E1450&lt;=hypothèses!$AT$12,hypothèses!$AW$12,IF(E1450&gt;=hypothèses!$AU$12,hypothèses!$AX$12,E1450*hypothèses!$AY$12)),IF(AND(A1450=hypothèses!$AV$14,G1450=hypothèses!$AQ$1),IF(E1450&lt;=hypothèses!$AT$14,hypothèses!$AW$14,IF(E1450&gt;=hypothèses!$AU$14,hypothèses!$AX$14,E1450*hypothèses!$AY$14)),IF(AND(A1450=hypothèses!$AV$15,G1450=hypothèses!$AQ$1),IF(E1450&lt;=hypothèses!$AT$15,hypothèses!$AW$15,IF(E1450&gt;=hypothèses!$AU$15,hypothèses!$AX$15,E1450*hypothèses!$AY$15)),IF(AND(A1450=hypothèses!$AV$17,G1450=hypothèses!$AR$1),IF(E1450&lt;=hypothèses!$AT$17,hypothèses!$AW$17,IF(E1450&gt;=hypothèses!$AU$17,hypothèses!$AX$17,E1450*hypothèses!$AY$17)),IF(AND(A1450=hypothèses!$AV$18,G1450=hypothèses!$AR$1),IF(E1450&lt;=hypothèses!$AT$18,hypothèses!$AW$18,IF(E1450&gt;=hypothèses!$AU$18,hypothèses!$AX$18,E1450*hypothèses!$AY$18)),0))))))))))))))</f>
        <v>0</v>
      </c>
      <c r="L1450" s="58"/>
    </row>
    <row r="1451" spans="1:12">
      <c r="A1451" t="s">
        <v>68</v>
      </c>
      <c r="B1451" s="59">
        <v>663</v>
      </c>
      <c r="C1451">
        <v>1</v>
      </c>
      <c r="D1451">
        <v>1</v>
      </c>
      <c r="E1451" s="4">
        <f t="shared" si="22"/>
        <v>55.25</v>
      </c>
      <c r="F1451" s="49">
        <f>IF($E1451&lt;=hypothèses!$AK$2,1,IF(AND($E1451&gt;hypothèses!$AJ$3,$E1451&lt;=hypothèses!$AK$3),2,IF(AND($E1451&gt;hypothèses!$AJ$4,$E1451&lt;=hypothèses!$AK$4),3,IF(AND($E1451&gt;hypothèses!$AJ$5,$E1451&lt;=hypothèses!$AK$5),4,IF(AND($E1451&gt;hypothèses!$AJ$6,$E1451&lt;=hypothèses!$AK$6),5,IF(AND($E1451&gt;hypothèses!$AJ$7,$E1451&lt;=hypothèses!$AK$7),6,IF(AND($E1451&gt;hypothèses!$AJ$8,$E1451&lt;=hypothèses!$AK$8),7,IF(AND($E1451&gt;hypothèses!$AJ$9,$E1451&lt;=hypothèses!$AK$9),8,IF(AND($E1451&gt;hypothèses!$AJ$10,$E1451&lt;=hypothèses!$AK$10),9,IF(AND($E1451&gt;hypothèses!$AJ$11,$E1451&lt;=hypothèses!$AK$11),10,""))))))))))</f>
        <v>1</v>
      </c>
      <c r="I1451">
        <v>0</v>
      </c>
      <c r="J1451" s="58" t="str" cm="1">
        <f t="array" ref="J14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51" s="58">
        <f>IF(G1451="Tarif Frais de dossier",30,IF(I1451&lt;0,0,IF(AND(A1451=hypothèses!$AV$2,G1451=hypothèses!$AM$1),IF(E1451&lt;=hypothèses!$AT$2,hypothèses!$AW$2,IF(E1451&gt;=hypothèses!$AU$2,hypothèses!$AX$2,E1451*hypothèses!$AY$2)),IF(AND(A1451=hypothèses!$AV$3,G1451=hypothèses!$AM$1),IF(E1451&lt;=hypothèses!$AT$3,hypothèses!$AW$3,IF(E1451&gt;=hypothèses!$AU$3,hypothèses!$AX$3,E1451*hypothèses!$AY$3)),IF(AND(A1451=hypothèses!$AV$5,G1451=hypothèses!$AN$1),IF(E1451&lt;=hypothèses!$AT$5,hypothèses!$AW$5,IF(E1451&gt;=hypothèses!$AU$5,hypothèses!$AX$5,E1451*hypothèses!$AY$5)),IF(AND(A1451=hypothèses!$AV$6,G1451=hypothèses!$AN$1),IF(E1451&lt;=hypothèses!$AT$6,hypothèses!$AW$6,IF(E1451&gt;=hypothèses!$AU$6,hypothèses!$AX$6,E1451*hypothèses!$AY$6)),IF(AND(A1451=hypothèses!$AV$8,G1451=hypothèses!$AO$1),IF(E1451&lt;=hypothèses!$AT$8,hypothèses!$AW$8,IF(E1451&gt;=hypothèses!$AU$8,hypothèses!$AX$8,E1451*hypothèses!$AY$8)),IF(AND(A1451=hypothèses!$AV$9,G1451=hypothèses!$AO$1),IF(E1451&lt;=hypothèses!$AT$9,hypothèses!$AW$9,IF(E1451&gt;=hypothèses!$AU$9,hypothèses!$AX$9,E1451*hypothèses!$AY$9)),IF(AND(A1451=hypothèses!$AV$11,G1451=hypothèses!$AP$1),IF(E1451&lt;=hypothèses!$AT$11,hypothèses!$AW$11,IF(E1451&gt;=hypothèses!$AU$11,hypothèses!$AX$11,E1451*hypothèses!$AY$11)),IF(AND(A1451=hypothèses!$AV$12,G1451=hypothèses!$AP$1),IF(E1451&lt;=hypothèses!$AT$12,hypothèses!$AW$12,IF(E1451&gt;=hypothèses!$AU$12,hypothèses!$AX$12,E1451*hypothèses!$AY$12)),IF(AND(A1451=hypothèses!$AV$14,G1451=hypothèses!$AQ$1),IF(E1451&lt;=hypothèses!$AT$14,hypothèses!$AW$14,IF(E1451&gt;=hypothèses!$AU$14,hypothèses!$AX$14,E1451*hypothèses!$AY$14)),IF(AND(A1451=hypothèses!$AV$15,G1451=hypothèses!$AQ$1),IF(E1451&lt;=hypothèses!$AT$15,hypothèses!$AW$15,IF(E1451&gt;=hypothèses!$AU$15,hypothèses!$AX$15,E1451*hypothèses!$AY$15)),IF(AND(A1451=hypothèses!$AV$17,G1451=hypothèses!$AR$1),IF(E1451&lt;=hypothèses!$AT$17,hypothèses!$AW$17,IF(E1451&gt;=hypothèses!$AU$17,hypothèses!$AX$17,E1451*hypothèses!$AY$17)),IF(AND(A1451=hypothèses!$AV$18,G1451=hypothèses!$AR$1),IF(E1451&lt;=hypothèses!$AT$18,hypothèses!$AW$18,IF(E1451&gt;=hypothèses!$AU$18,hypothèses!$AX$18,E1451*hypothèses!$AY$18)),0))))))))))))))</f>
        <v>0</v>
      </c>
      <c r="L1451" s="58"/>
    </row>
    <row r="1452" spans="1:12">
      <c r="A1452" t="s">
        <v>70</v>
      </c>
      <c r="B1452" s="59">
        <v>27013</v>
      </c>
      <c r="C1452">
        <v>11</v>
      </c>
      <c r="D1452">
        <v>1</v>
      </c>
      <c r="E1452" s="4">
        <f t="shared" si="22"/>
        <v>2251.0833333333335</v>
      </c>
      <c r="F1452" s="49">
        <f>IF($E1452&lt;=hypothèses!$AK$2,1,IF(AND($E1452&gt;hypothèses!$AJ$3,$E1452&lt;=hypothèses!$AK$3),2,IF(AND($E1452&gt;hypothèses!$AJ$4,$E1452&lt;=hypothèses!$AK$4),3,IF(AND($E1452&gt;hypothèses!$AJ$5,$E1452&lt;=hypothèses!$AK$5),4,IF(AND($E1452&gt;hypothèses!$AJ$6,$E1452&lt;=hypothèses!$AK$6),5,IF(AND($E1452&gt;hypothèses!$AJ$7,$E1452&lt;=hypothèses!$AK$7),6,IF(AND($E1452&gt;hypothèses!$AJ$8,$E1452&lt;=hypothèses!$AK$8),7,IF(AND($E1452&gt;hypothèses!$AJ$9,$E1452&lt;=hypothèses!$AK$9),8,IF(AND($E1452&gt;hypothèses!$AJ$10,$E1452&lt;=hypothèses!$AK$10),9,IF(AND($E1452&gt;hypothèses!$AJ$11,$E1452&lt;=hypothèses!$AK$11),10,""))))))))))</f>
        <v>9</v>
      </c>
      <c r="G1452" t="s">
        <v>13</v>
      </c>
      <c r="H1452">
        <v>1.1000000000000001</v>
      </c>
      <c r="I1452">
        <v>390.5</v>
      </c>
      <c r="J1452" s="58" cm="1">
        <f t="array" ref="J14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1051.3360000000002</v>
      </c>
      <c r="K1452" s="58">
        <f>IF(G1452="Tarif Frais de dossier",30,IF(I1452&lt;0,0,IF(AND(A1452=hypothèses!$AV$2,G1452=hypothèses!$AM$1),IF(E1452&lt;=hypothèses!$AT$2,hypothèses!$AW$2,IF(E1452&gt;=hypothèses!$AU$2,hypothèses!$AX$2,E1452*hypothèses!$AY$2)),IF(AND(A1452=hypothèses!$AV$3,G1452=hypothèses!$AM$1),IF(E1452&lt;=hypothèses!$AT$3,hypothèses!$AW$3,IF(E1452&gt;=hypothèses!$AU$3,hypothèses!$AX$3,E1452*hypothèses!$AY$3)),IF(AND(A1452=hypothèses!$AV$5,G1452=hypothèses!$AN$1),IF(E1452&lt;=hypothèses!$AT$5,hypothèses!$AW$5,IF(E1452&gt;=hypothèses!$AU$5,hypothèses!$AX$5,E1452*hypothèses!$AY$5)),IF(AND(A1452=hypothèses!$AV$6,G1452=hypothèses!$AN$1),IF(E1452&lt;=hypothèses!$AT$6,hypothèses!$AW$6,IF(E1452&gt;=hypothèses!$AU$6,hypothèses!$AX$6,E1452*hypothèses!$AY$6)),IF(AND(A1452=hypothèses!$AV$8,G1452=hypothèses!$AO$1),IF(E1452&lt;=hypothèses!$AT$8,hypothèses!$AW$8,IF(E1452&gt;=hypothèses!$AU$8,hypothèses!$AX$8,E1452*hypothèses!$AY$8)),IF(AND(A1452=hypothèses!$AV$9,G1452=hypothèses!$AO$1),IF(E1452&lt;=hypothèses!$AT$9,hypothèses!$AW$9,IF(E1452&gt;=hypothèses!$AU$9,hypothèses!$AX$9,E1452*hypothèses!$AY$9)),IF(AND(A1452=hypothèses!$AV$11,G1452=hypothèses!$AP$1),IF(E1452&lt;=hypothèses!$AT$11,hypothèses!$AW$11,IF(E1452&gt;=hypothèses!$AU$11,hypothèses!$AX$11,E1452*hypothèses!$AY$11)),IF(AND(A1452=hypothèses!$AV$12,G1452=hypothèses!$AP$1),IF(E1452&lt;=hypothèses!$AT$12,hypothèses!$AW$12,IF(E1452&gt;=hypothèses!$AU$12,hypothèses!$AX$12,E1452*hypothèses!$AY$12)),IF(AND(A1452=hypothèses!$AV$14,G1452=hypothèses!$AQ$1),IF(E1452&lt;=hypothèses!$AT$14,hypothèses!$AW$14,IF(E1452&gt;=hypothèses!$AU$14,hypothèses!$AX$14,E1452*hypothèses!$AY$14)),IF(AND(A1452=hypothèses!$AV$15,G1452=hypothèses!$AQ$1),IF(E1452&lt;=hypothèses!$AT$15,hypothèses!$AW$15,IF(E1452&gt;=hypothèses!$AU$15,hypothèses!$AX$15,E1452*hypothèses!$AY$15)),IF(AND(A1452=hypothèses!$AV$17,G1452=hypothèses!$AR$1),IF(E1452&lt;=hypothèses!$AT$17,hypothèses!$AW$17,IF(E1452&gt;=hypothèses!$AU$17,hypothèses!$AX$17,E1452*hypothèses!$AY$17)),IF(AND(A1452=hypothèses!$AV$18,G1452=hypothèses!$AR$1),IF(E1452&lt;=hypothèses!$AT$18,hypothèses!$AW$18,IF(E1452&gt;=hypothèses!$AU$18,hypothèses!$AX$18,E1452*hypothèses!$AY$18)),0))))))))))))))</f>
        <v>594.28600000000006</v>
      </c>
      <c r="L1452" s="58"/>
    </row>
    <row r="1453" spans="1:12">
      <c r="A1453" t="s">
        <v>70</v>
      </c>
      <c r="B1453" s="59">
        <v>119287</v>
      </c>
      <c r="C1453">
        <v>41</v>
      </c>
      <c r="D1453">
        <v>2.5</v>
      </c>
      <c r="E1453" s="4">
        <f t="shared" si="22"/>
        <v>3976.2333333333336</v>
      </c>
      <c r="F1453" s="49">
        <f>IF($E1453&lt;=hypothèses!$AK$2,1,IF(AND($E1453&gt;hypothèses!$AJ$3,$E1453&lt;=hypothèses!$AK$3),2,IF(AND($E1453&gt;hypothèses!$AJ$4,$E1453&lt;=hypothèses!$AK$4),3,IF(AND($E1453&gt;hypothèses!$AJ$5,$E1453&lt;=hypothèses!$AK$5),4,IF(AND($E1453&gt;hypothèses!$AJ$6,$E1453&lt;=hypothèses!$AK$6),5,IF(AND($E1453&gt;hypothèses!$AJ$7,$E1453&lt;=hypothèses!$AK$7),6,IF(AND($E1453&gt;hypothèses!$AJ$8,$E1453&lt;=hypothèses!$AK$8),7,IF(AND($E1453&gt;hypothèses!$AJ$9,$E1453&lt;=hypothèses!$AK$9),8,IF(AND($E1453&gt;hypothèses!$AJ$10,$E1453&lt;=hypothèses!$AK$10),9,IF(AND($E1453&gt;hypothèses!$AJ$11,$E1453&lt;=hypothèses!$AK$11),10,""))))))))))</f>
        <v>10</v>
      </c>
      <c r="G1453" t="s">
        <v>17</v>
      </c>
      <c r="H1453">
        <v>1</v>
      </c>
      <c r="I1453">
        <v>492</v>
      </c>
      <c r="J1453" s="58" cm="1">
        <f t="array" ref="J14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491.96999999999991</v>
      </c>
      <c r="K1453" s="58">
        <f>IF(G1453="Tarif Frais de dossier",30,IF(I1453&lt;0,0,IF(AND(A1453=hypothèses!$AV$2,G1453=hypothèses!$AM$1),IF(E1453&lt;=hypothèses!$AT$2,hypothèses!$AW$2,IF(E1453&gt;=hypothèses!$AU$2,hypothèses!$AX$2,E1453*hypothèses!$AY$2)),IF(AND(A1453=hypothèses!$AV$3,G1453=hypothèses!$AM$1),IF(E1453&lt;=hypothèses!$AT$3,hypothèses!$AW$3,IF(E1453&gt;=hypothèses!$AU$3,hypothèses!$AX$3,E1453*hypothèses!$AY$3)),IF(AND(A1453=hypothèses!$AV$5,G1453=hypothèses!$AN$1),IF(E1453&lt;=hypothèses!$AT$5,hypothèses!$AW$5,IF(E1453&gt;=hypothèses!$AU$5,hypothèses!$AX$5,E1453*hypothèses!$AY$5)),IF(AND(A1453=hypothèses!$AV$6,G1453=hypothèses!$AN$1),IF(E1453&lt;=hypothèses!$AT$6,hypothèses!$AW$6,IF(E1453&gt;=hypothèses!$AU$6,hypothèses!$AX$6,E1453*hypothèses!$AY$6)),IF(AND(A1453=hypothèses!$AV$8,G1453=hypothèses!$AO$1),IF(E1453&lt;=hypothèses!$AT$8,hypothèses!$AW$8,IF(E1453&gt;=hypothèses!$AU$8,hypothèses!$AX$8,E1453*hypothèses!$AY$8)),IF(AND(A1453=hypothèses!$AV$9,G1453=hypothèses!$AO$1),IF(E1453&lt;=hypothèses!$AT$9,hypothèses!$AW$9,IF(E1453&gt;=hypothèses!$AU$9,hypothèses!$AX$9,E1453*hypothèses!$AY$9)),IF(AND(A1453=hypothèses!$AV$11,G1453=hypothèses!$AP$1),IF(E1453&lt;=hypothèses!$AT$11,hypothèses!$AW$11,IF(E1453&gt;=hypothèses!$AU$11,hypothèses!$AX$11,E1453*hypothèses!$AY$11)),IF(AND(A1453=hypothèses!$AV$12,G1453=hypothèses!$AP$1),IF(E1453&lt;=hypothèses!$AT$12,hypothèses!$AW$12,IF(E1453&gt;=hypothèses!$AU$12,hypothèses!$AX$12,E1453*hypothèses!$AY$12)),IF(AND(A1453=hypothèses!$AV$14,G1453=hypothèses!$AQ$1),IF(E1453&lt;=hypothèses!$AT$14,hypothèses!$AW$14,IF(E1453&gt;=hypothèses!$AU$14,hypothèses!$AX$14,E1453*hypothèses!$AY$14)),IF(AND(A1453=hypothèses!$AV$15,G1453=hypothèses!$AQ$1),IF(E1453&lt;=hypothèses!$AT$15,hypothèses!$AW$15,IF(E1453&gt;=hypothèses!$AU$15,hypothèses!$AX$15,E1453*hypothèses!$AY$15)),IF(AND(A1453=hypothèses!$AV$17,G1453=hypothèses!$AR$1),IF(E1453&lt;=hypothèses!$AT$17,hypothèses!$AW$17,IF(E1453&gt;=hypothèses!$AU$17,hypothèses!$AX$17,E1453*hypothèses!$AY$17)),IF(AND(A1453=hypothèses!$AV$18,G1453=hypothèses!$AR$1),IF(E1453&lt;=hypothèses!$AT$18,hypothèses!$AW$18,IF(E1453&gt;=hypothèses!$AU$18,hypothèses!$AX$18,E1453*hypothèses!$AY$18)),0))))))))))))))</f>
        <v>492</v>
      </c>
      <c r="L1453" s="58"/>
    </row>
    <row r="1454" spans="1:12">
      <c r="A1454" t="s">
        <v>70</v>
      </c>
      <c r="B1454" s="59">
        <v>119287</v>
      </c>
      <c r="C1454">
        <v>41</v>
      </c>
      <c r="D1454">
        <v>2.5</v>
      </c>
      <c r="E1454" s="4">
        <f t="shared" si="22"/>
        <v>3976.2333333333336</v>
      </c>
      <c r="F1454" s="49">
        <f>IF($E1454&lt;=hypothèses!$AK$2,1,IF(AND($E1454&gt;hypothèses!$AJ$3,$E1454&lt;=hypothèses!$AK$3),2,IF(AND($E1454&gt;hypothèses!$AJ$4,$E1454&lt;=hypothèses!$AK$4),3,IF(AND($E1454&gt;hypothèses!$AJ$5,$E1454&lt;=hypothèses!$AK$5),4,IF(AND($E1454&gt;hypothèses!$AJ$6,$E1454&lt;=hypothèses!$AK$6),5,IF(AND($E1454&gt;hypothèses!$AJ$7,$E1454&lt;=hypothèses!$AK$7),6,IF(AND($E1454&gt;hypothèses!$AJ$8,$E1454&lt;=hypothèses!$AK$8),7,IF(AND($E1454&gt;hypothèses!$AJ$9,$E1454&lt;=hypothèses!$AK$9),8,IF(AND($E1454&gt;hypothèses!$AJ$10,$E1454&lt;=hypothèses!$AK$10),9,IF(AND($E1454&gt;hypothèses!$AJ$11,$E1454&lt;=hypothèses!$AK$11),10,""))))))))))</f>
        <v>10</v>
      </c>
      <c r="G1454" t="s">
        <v>14</v>
      </c>
      <c r="H1454">
        <v>1</v>
      </c>
      <c r="I1454">
        <v>30</v>
      </c>
      <c r="J1454" s="58" cm="1">
        <f t="array" ref="J14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54" s="58">
        <f>IF(G1454="Tarif Frais de dossier",30,IF(I1454&lt;0,0,IF(AND(A1454=hypothèses!$AV$2,G1454=hypothèses!$AM$1),IF(E1454&lt;=hypothèses!$AT$2,hypothèses!$AW$2,IF(E1454&gt;=hypothèses!$AU$2,hypothèses!$AX$2,E1454*hypothèses!$AY$2)),IF(AND(A1454=hypothèses!$AV$3,G1454=hypothèses!$AM$1),IF(E1454&lt;=hypothèses!$AT$3,hypothèses!$AW$3,IF(E1454&gt;=hypothèses!$AU$3,hypothèses!$AX$3,E1454*hypothèses!$AY$3)),IF(AND(A1454=hypothèses!$AV$5,G1454=hypothèses!$AN$1),IF(E1454&lt;=hypothèses!$AT$5,hypothèses!$AW$5,IF(E1454&gt;=hypothèses!$AU$5,hypothèses!$AX$5,E1454*hypothèses!$AY$5)),IF(AND(A1454=hypothèses!$AV$6,G1454=hypothèses!$AN$1),IF(E1454&lt;=hypothèses!$AT$6,hypothèses!$AW$6,IF(E1454&gt;=hypothèses!$AU$6,hypothèses!$AX$6,E1454*hypothèses!$AY$6)),IF(AND(A1454=hypothèses!$AV$8,G1454=hypothèses!$AO$1),IF(E1454&lt;=hypothèses!$AT$8,hypothèses!$AW$8,IF(E1454&gt;=hypothèses!$AU$8,hypothèses!$AX$8,E1454*hypothèses!$AY$8)),IF(AND(A1454=hypothèses!$AV$9,G1454=hypothèses!$AO$1),IF(E1454&lt;=hypothèses!$AT$9,hypothèses!$AW$9,IF(E1454&gt;=hypothèses!$AU$9,hypothèses!$AX$9,E1454*hypothèses!$AY$9)),IF(AND(A1454=hypothèses!$AV$11,G1454=hypothèses!$AP$1),IF(E1454&lt;=hypothèses!$AT$11,hypothèses!$AW$11,IF(E1454&gt;=hypothèses!$AU$11,hypothèses!$AX$11,E1454*hypothèses!$AY$11)),IF(AND(A1454=hypothèses!$AV$12,G1454=hypothèses!$AP$1),IF(E1454&lt;=hypothèses!$AT$12,hypothèses!$AW$12,IF(E1454&gt;=hypothèses!$AU$12,hypothèses!$AX$12,E1454*hypothèses!$AY$12)),IF(AND(A1454=hypothèses!$AV$14,G1454=hypothèses!$AQ$1),IF(E1454&lt;=hypothèses!$AT$14,hypothèses!$AW$14,IF(E1454&gt;=hypothèses!$AU$14,hypothèses!$AX$14,E1454*hypothèses!$AY$14)),IF(AND(A1454=hypothèses!$AV$15,G1454=hypothèses!$AQ$1),IF(E1454&lt;=hypothèses!$AT$15,hypothèses!$AW$15,IF(E1454&gt;=hypothèses!$AU$15,hypothèses!$AX$15,E1454*hypothèses!$AY$15)),IF(AND(A1454=hypothèses!$AV$17,G1454=hypothèses!$AR$1),IF(E1454&lt;=hypothèses!$AT$17,hypothèses!$AW$17,IF(E1454&gt;=hypothèses!$AU$17,hypothèses!$AX$17,E1454*hypothèses!$AY$17)),IF(AND(A1454=hypothèses!$AV$18,G1454=hypothèses!$AR$1),IF(E1454&lt;=hypothèses!$AT$18,hypothèses!$AW$18,IF(E1454&gt;=hypothèses!$AU$18,hypothèses!$AX$18,E1454*hypothèses!$AY$18)),0))))))))))))))</f>
        <v>30</v>
      </c>
      <c r="L1454" s="58"/>
    </row>
    <row r="1455" spans="1:12">
      <c r="A1455" t="s">
        <v>70</v>
      </c>
      <c r="B1455" s="59">
        <v>27347</v>
      </c>
      <c r="C1455">
        <v>11</v>
      </c>
      <c r="D1455">
        <v>2.5</v>
      </c>
      <c r="E1455" s="4">
        <f t="shared" si="22"/>
        <v>911.56666666666661</v>
      </c>
      <c r="F1455" s="49">
        <f>IF($E1455&lt;=hypothèses!$AK$2,1,IF(AND($E1455&gt;hypothèses!$AJ$3,$E1455&lt;=hypothèses!$AK$3),2,IF(AND($E1455&gt;hypothèses!$AJ$4,$E1455&lt;=hypothèses!$AK$4),3,IF(AND($E1455&gt;hypothèses!$AJ$5,$E1455&lt;=hypothèses!$AK$5),4,IF(AND($E1455&gt;hypothèses!$AJ$6,$E1455&lt;=hypothèses!$AK$6),5,IF(AND($E1455&gt;hypothèses!$AJ$7,$E1455&lt;=hypothèses!$AK$7),6,IF(AND($E1455&gt;hypothèses!$AJ$8,$E1455&lt;=hypothèses!$AK$8),7,IF(AND($E1455&gt;hypothèses!$AJ$9,$E1455&lt;=hypothèses!$AK$9),8,IF(AND($E1455&gt;hypothèses!$AJ$10,$E1455&lt;=hypothèses!$AK$10),9,IF(AND($E1455&gt;hypothèses!$AJ$11,$E1455&lt;=hypothèses!$AK$11),10,""))))))))))</f>
        <v>6</v>
      </c>
      <c r="G1455" t="s">
        <v>17</v>
      </c>
      <c r="H1455">
        <v>1</v>
      </c>
      <c r="I1455">
        <v>163</v>
      </c>
      <c r="J1455" s="58" cm="1">
        <f t="array" ref="J14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302.64999999999998</v>
      </c>
      <c r="K1455" s="58">
        <f>IF(G1455="Tarif Frais de dossier",30,IF(I1455&lt;0,0,IF(AND(A1455=hypothèses!$AV$2,G1455=hypothèses!$AM$1),IF(E1455&lt;=hypothèses!$AT$2,hypothèses!$AW$2,IF(E1455&gt;=hypothèses!$AU$2,hypothèses!$AX$2,E1455*hypothèses!$AY$2)),IF(AND(A1455=hypothèses!$AV$3,G1455=hypothèses!$AM$1),IF(E1455&lt;=hypothèses!$AT$3,hypothèses!$AW$3,IF(E1455&gt;=hypothèses!$AU$3,hypothèses!$AX$3,E1455*hypothèses!$AY$3)),IF(AND(A1455=hypothèses!$AV$5,G1455=hypothèses!$AN$1),IF(E1455&lt;=hypothèses!$AT$5,hypothèses!$AW$5,IF(E1455&gt;=hypothèses!$AU$5,hypothèses!$AX$5,E1455*hypothèses!$AY$5)),IF(AND(A1455=hypothèses!$AV$6,G1455=hypothèses!$AN$1),IF(E1455&lt;=hypothèses!$AT$6,hypothèses!$AW$6,IF(E1455&gt;=hypothèses!$AU$6,hypothèses!$AX$6,E1455*hypothèses!$AY$6)),IF(AND(A1455=hypothèses!$AV$8,G1455=hypothèses!$AO$1),IF(E1455&lt;=hypothèses!$AT$8,hypothèses!$AW$8,IF(E1455&gt;=hypothèses!$AU$8,hypothèses!$AX$8,E1455*hypothèses!$AY$8)),IF(AND(A1455=hypothèses!$AV$9,G1455=hypothèses!$AO$1),IF(E1455&lt;=hypothèses!$AT$9,hypothèses!$AW$9,IF(E1455&gt;=hypothèses!$AU$9,hypothèses!$AX$9,E1455*hypothèses!$AY$9)),IF(AND(A1455=hypothèses!$AV$11,G1455=hypothèses!$AP$1),IF(E1455&lt;=hypothèses!$AT$11,hypothèses!$AW$11,IF(E1455&gt;=hypothèses!$AU$11,hypothèses!$AX$11,E1455*hypothèses!$AY$11)),IF(AND(A1455=hypothèses!$AV$12,G1455=hypothèses!$AP$1),IF(E1455&lt;=hypothèses!$AT$12,hypothèses!$AW$12,IF(E1455&gt;=hypothèses!$AU$12,hypothèses!$AX$12,E1455*hypothèses!$AY$12)),IF(AND(A1455=hypothèses!$AV$14,G1455=hypothèses!$AQ$1),IF(E1455&lt;=hypothèses!$AT$14,hypothèses!$AW$14,IF(E1455&gt;=hypothèses!$AU$14,hypothèses!$AX$14,E1455*hypothèses!$AY$14)),IF(AND(A1455=hypothèses!$AV$15,G1455=hypothèses!$AQ$1),IF(E1455&lt;=hypothèses!$AT$15,hypothèses!$AW$15,IF(E1455&gt;=hypothèses!$AU$15,hypothèses!$AX$15,E1455*hypothèses!$AY$15)),IF(AND(A1455=hypothèses!$AV$17,G1455=hypothèses!$AR$1),IF(E1455&lt;=hypothèses!$AT$17,hypothèses!$AW$17,IF(E1455&gt;=hypothèses!$AU$17,hypothèses!$AX$17,E1455*hypothèses!$AY$17)),IF(AND(A1455=hypothèses!$AV$18,G1455=hypothèses!$AR$1),IF(E1455&lt;=hypothèses!$AT$18,hypothèses!$AW$18,IF(E1455&gt;=hypothèses!$AU$18,hypothèses!$AX$18,E1455*hypothèses!$AY$18)),0))))))))))))))</f>
        <v>120.32679999999999</v>
      </c>
      <c r="L1455" s="58"/>
    </row>
    <row r="1456" spans="1:12">
      <c r="A1456" t="s">
        <v>70</v>
      </c>
      <c r="B1456" s="59">
        <v>27347</v>
      </c>
      <c r="C1456">
        <v>11</v>
      </c>
      <c r="D1456">
        <v>2.5</v>
      </c>
      <c r="E1456" s="4">
        <f t="shared" si="22"/>
        <v>911.56666666666661</v>
      </c>
      <c r="F1456" s="49">
        <f>IF($E1456&lt;=hypothèses!$AK$2,1,IF(AND($E1456&gt;hypothèses!$AJ$3,$E1456&lt;=hypothèses!$AK$3),2,IF(AND($E1456&gt;hypothèses!$AJ$4,$E1456&lt;=hypothèses!$AK$4),3,IF(AND($E1456&gt;hypothèses!$AJ$5,$E1456&lt;=hypothèses!$AK$5),4,IF(AND($E1456&gt;hypothèses!$AJ$6,$E1456&lt;=hypothèses!$AK$6),5,IF(AND($E1456&gt;hypothèses!$AJ$7,$E1456&lt;=hypothèses!$AK$7),6,IF(AND($E1456&gt;hypothèses!$AJ$8,$E1456&lt;=hypothèses!$AK$8),7,IF(AND($E1456&gt;hypothèses!$AJ$9,$E1456&lt;=hypothèses!$AK$9),8,IF(AND($E1456&gt;hypothèses!$AJ$10,$E1456&lt;=hypothèses!$AK$10),9,IF(AND($E1456&gt;hypothèses!$AJ$11,$E1456&lt;=hypothèses!$AK$11),10,""))))))))))</f>
        <v>6</v>
      </c>
      <c r="I1456">
        <v>0</v>
      </c>
      <c r="J1456" s="58" t="str" cm="1">
        <f t="array" ref="J14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56" s="58">
        <f>IF(G1456="Tarif Frais de dossier",30,IF(I1456&lt;0,0,IF(AND(A1456=hypothèses!$AV$2,G1456=hypothèses!$AM$1),IF(E1456&lt;=hypothèses!$AT$2,hypothèses!$AW$2,IF(E1456&gt;=hypothèses!$AU$2,hypothèses!$AX$2,E1456*hypothèses!$AY$2)),IF(AND(A1456=hypothèses!$AV$3,G1456=hypothèses!$AM$1),IF(E1456&lt;=hypothèses!$AT$3,hypothèses!$AW$3,IF(E1456&gt;=hypothèses!$AU$3,hypothèses!$AX$3,E1456*hypothèses!$AY$3)),IF(AND(A1456=hypothèses!$AV$5,G1456=hypothèses!$AN$1),IF(E1456&lt;=hypothèses!$AT$5,hypothèses!$AW$5,IF(E1456&gt;=hypothèses!$AU$5,hypothèses!$AX$5,E1456*hypothèses!$AY$5)),IF(AND(A1456=hypothèses!$AV$6,G1456=hypothèses!$AN$1),IF(E1456&lt;=hypothèses!$AT$6,hypothèses!$AW$6,IF(E1456&gt;=hypothèses!$AU$6,hypothèses!$AX$6,E1456*hypothèses!$AY$6)),IF(AND(A1456=hypothèses!$AV$8,G1456=hypothèses!$AO$1),IF(E1456&lt;=hypothèses!$AT$8,hypothèses!$AW$8,IF(E1456&gt;=hypothèses!$AU$8,hypothèses!$AX$8,E1456*hypothèses!$AY$8)),IF(AND(A1456=hypothèses!$AV$9,G1456=hypothèses!$AO$1),IF(E1456&lt;=hypothèses!$AT$9,hypothèses!$AW$9,IF(E1456&gt;=hypothèses!$AU$9,hypothèses!$AX$9,E1456*hypothèses!$AY$9)),IF(AND(A1456=hypothèses!$AV$11,G1456=hypothèses!$AP$1),IF(E1456&lt;=hypothèses!$AT$11,hypothèses!$AW$11,IF(E1456&gt;=hypothèses!$AU$11,hypothèses!$AX$11,E1456*hypothèses!$AY$11)),IF(AND(A1456=hypothèses!$AV$12,G1456=hypothèses!$AP$1),IF(E1456&lt;=hypothèses!$AT$12,hypothèses!$AW$12,IF(E1456&gt;=hypothèses!$AU$12,hypothèses!$AX$12,E1456*hypothèses!$AY$12)),IF(AND(A1456=hypothèses!$AV$14,G1456=hypothèses!$AQ$1),IF(E1456&lt;=hypothèses!$AT$14,hypothèses!$AW$14,IF(E1456&gt;=hypothèses!$AU$14,hypothèses!$AX$14,E1456*hypothèses!$AY$14)),IF(AND(A1456=hypothèses!$AV$15,G1456=hypothèses!$AQ$1),IF(E1456&lt;=hypothèses!$AT$15,hypothèses!$AW$15,IF(E1456&gt;=hypothèses!$AU$15,hypothèses!$AX$15,E1456*hypothèses!$AY$15)),IF(AND(A1456=hypothèses!$AV$17,G1456=hypothèses!$AR$1),IF(E1456&lt;=hypothèses!$AT$17,hypothèses!$AW$17,IF(E1456&gt;=hypothèses!$AU$17,hypothèses!$AX$17,E1456*hypothèses!$AY$17)),IF(AND(A1456=hypothèses!$AV$18,G1456=hypothèses!$AR$1),IF(E1456&lt;=hypothèses!$AT$18,hypothèses!$AW$18,IF(E1456&gt;=hypothèses!$AU$18,hypothèses!$AX$18,E1456*hypothèses!$AY$18)),0))))))))))))))</f>
        <v>0</v>
      </c>
      <c r="L1456" s="58"/>
    </row>
    <row r="1457" spans="1:12">
      <c r="A1457" t="s">
        <v>68</v>
      </c>
      <c r="B1457" s="59">
        <v>8280</v>
      </c>
      <c r="C1457">
        <v>4</v>
      </c>
      <c r="D1457">
        <v>1</v>
      </c>
      <c r="E1457" s="4">
        <f t="shared" si="22"/>
        <v>690</v>
      </c>
      <c r="F1457" s="49">
        <f>IF($E1457&lt;=hypothèses!$AK$2,1,IF(AND($E1457&gt;hypothèses!$AJ$3,$E1457&lt;=hypothèses!$AK$3),2,IF(AND($E1457&gt;hypothèses!$AJ$4,$E1457&lt;=hypothèses!$AK$4),3,IF(AND($E1457&gt;hypothèses!$AJ$5,$E1457&lt;=hypothèses!$AK$5),4,IF(AND($E1457&gt;hypothèses!$AJ$6,$E1457&lt;=hypothèses!$AK$6),5,IF(AND($E1457&gt;hypothèses!$AJ$7,$E1457&lt;=hypothèses!$AK$7),6,IF(AND($E1457&gt;hypothèses!$AJ$8,$E1457&lt;=hypothèses!$AK$8),7,IF(AND($E1457&gt;hypothèses!$AJ$9,$E1457&lt;=hypothèses!$AK$9),8,IF(AND($E1457&gt;hypothèses!$AJ$10,$E1457&lt;=hypothèses!$AK$10),9,IF(AND($E1457&gt;hypothèses!$AJ$11,$E1457&lt;=hypothèses!$AK$11),10,""))))))))))</f>
        <v>4</v>
      </c>
      <c r="G1457" t="s">
        <v>13</v>
      </c>
      <c r="H1457">
        <v>1</v>
      </c>
      <c r="I1457">
        <v>276</v>
      </c>
      <c r="J1457" s="58" cm="1">
        <f t="array" ref="J14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488.01</v>
      </c>
      <c r="K1457" s="58">
        <f>IF(G1457="Tarif Frais de dossier",30,IF(I1457&lt;0,0,IF(AND(A1457=hypothèses!$AV$2,G1457=hypothèses!$AM$1),IF(E1457&lt;=hypothèses!$AT$2,hypothèses!$AW$2,IF(E1457&gt;=hypothèses!$AU$2,hypothèses!$AX$2,E1457*hypothèses!$AY$2)),IF(AND(A1457=hypothèses!$AV$3,G1457=hypothèses!$AM$1),IF(E1457&lt;=hypothèses!$AT$3,hypothèses!$AW$3,IF(E1457&gt;=hypothèses!$AU$3,hypothèses!$AX$3,E1457*hypothèses!$AY$3)),IF(AND(A1457=hypothèses!$AV$5,G1457=hypothèses!$AN$1),IF(E1457&lt;=hypothèses!$AT$5,hypothèses!$AW$5,IF(E1457&gt;=hypothèses!$AU$5,hypothèses!$AX$5,E1457*hypothèses!$AY$5)),IF(AND(A1457=hypothèses!$AV$6,G1457=hypothèses!$AN$1),IF(E1457&lt;=hypothèses!$AT$6,hypothèses!$AW$6,IF(E1457&gt;=hypothèses!$AU$6,hypothèses!$AX$6,E1457*hypothèses!$AY$6)),IF(AND(A1457=hypothèses!$AV$8,G1457=hypothèses!$AO$1),IF(E1457&lt;=hypothèses!$AT$8,hypothèses!$AW$8,IF(E1457&gt;=hypothèses!$AU$8,hypothèses!$AX$8,E1457*hypothèses!$AY$8)),IF(AND(A1457=hypothèses!$AV$9,G1457=hypothèses!$AO$1),IF(E1457&lt;=hypothèses!$AT$9,hypothèses!$AW$9,IF(E1457&gt;=hypothèses!$AU$9,hypothèses!$AX$9,E1457*hypothèses!$AY$9)),IF(AND(A1457=hypothèses!$AV$11,G1457=hypothèses!$AP$1),IF(E1457&lt;=hypothèses!$AT$11,hypothèses!$AW$11,IF(E1457&gt;=hypothèses!$AU$11,hypothèses!$AX$11,E1457*hypothèses!$AY$11)),IF(AND(A1457=hypothèses!$AV$12,G1457=hypothèses!$AP$1),IF(E1457&lt;=hypothèses!$AT$12,hypothèses!$AW$12,IF(E1457&gt;=hypothèses!$AU$12,hypothèses!$AX$12,E1457*hypothèses!$AY$12)),IF(AND(A1457=hypothèses!$AV$14,G1457=hypothèses!$AQ$1),IF(E1457&lt;=hypothèses!$AT$14,hypothèses!$AW$14,IF(E1457&gt;=hypothèses!$AU$14,hypothèses!$AX$14,E1457*hypothèses!$AY$14)),IF(AND(A1457=hypothèses!$AV$15,G1457=hypothèses!$AQ$1),IF(E1457&lt;=hypothèses!$AT$15,hypothèses!$AW$15,IF(E1457&gt;=hypothèses!$AU$15,hypothèses!$AX$15,E1457*hypothèses!$AY$15)),IF(AND(A1457=hypothèses!$AV$17,G1457=hypothèses!$AR$1),IF(E1457&lt;=hypothèses!$AT$17,hypothèses!$AW$17,IF(E1457&gt;=hypothèses!$AU$17,hypothèses!$AX$17,E1457*hypothèses!$AY$17)),IF(AND(A1457=hypothèses!$AV$18,G1457=hypothèses!$AR$1),IF(E1457&lt;=hypothèses!$AT$18,hypothèses!$AW$18,IF(E1457&gt;=hypothèses!$AU$18,hypothèses!$AX$18,E1457*hypothèses!$AY$18)),0))))))))))))))</f>
        <v>227.70000000000002</v>
      </c>
      <c r="L1457" s="58"/>
    </row>
    <row r="1458" spans="1:12">
      <c r="A1458" t="s">
        <v>68</v>
      </c>
      <c r="B1458" s="59">
        <v>8280</v>
      </c>
      <c r="C1458">
        <v>4</v>
      </c>
      <c r="D1458">
        <v>1</v>
      </c>
      <c r="E1458" s="4">
        <f t="shared" si="22"/>
        <v>690</v>
      </c>
      <c r="F1458" s="49">
        <f>IF($E1458&lt;=hypothèses!$AK$2,1,IF(AND($E1458&gt;hypothèses!$AJ$3,$E1458&lt;=hypothèses!$AK$3),2,IF(AND($E1458&gt;hypothèses!$AJ$4,$E1458&lt;=hypothèses!$AK$4),3,IF(AND($E1458&gt;hypothèses!$AJ$5,$E1458&lt;=hypothèses!$AK$5),4,IF(AND($E1458&gt;hypothèses!$AJ$6,$E1458&lt;=hypothèses!$AK$6),5,IF(AND($E1458&gt;hypothèses!$AJ$7,$E1458&lt;=hypothèses!$AK$7),6,IF(AND($E1458&gt;hypothèses!$AJ$8,$E1458&lt;=hypothèses!$AK$8),7,IF(AND($E1458&gt;hypothèses!$AJ$9,$E1458&lt;=hypothèses!$AK$9),8,IF(AND($E1458&gt;hypothèses!$AJ$10,$E1458&lt;=hypothèses!$AK$10),9,IF(AND($E1458&gt;hypothèses!$AJ$11,$E1458&lt;=hypothèses!$AK$11),10,""))))))))))</f>
        <v>4</v>
      </c>
      <c r="G1458" t="s">
        <v>14</v>
      </c>
      <c r="H1458">
        <v>1</v>
      </c>
      <c r="I1458">
        <v>30</v>
      </c>
      <c r="J1458" s="58" cm="1">
        <f t="array" ref="J14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58" s="58">
        <f>IF(G1458="Tarif Frais de dossier",30,IF(I1458&lt;0,0,IF(AND(A1458=hypothèses!$AV$2,G1458=hypothèses!$AM$1),IF(E1458&lt;=hypothèses!$AT$2,hypothèses!$AW$2,IF(E1458&gt;=hypothèses!$AU$2,hypothèses!$AX$2,E1458*hypothèses!$AY$2)),IF(AND(A1458=hypothèses!$AV$3,G1458=hypothèses!$AM$1),IF(E1458&lt;=hypothèses!$AT$3,hypothèses!$AW$3,IF(E1458&gt;=hypothèses!$AU$3,hypothèses!$AX$3,E1458*hypothèses!$AY$3)),IF(AND(A1458=hypothèses!$AV$5,G1458=hypothèses!$AN$1),IF(E1458&lt;=hypothèses!$AT$5,hypothèses!$AW$5,IF(E1458&gt;=hypothèses!$AU$5,hypothèses!$AX$5,E1458*hypothèses!$AY$5)),IF(AND(A1458=hypothèses!$AV$6,G1458=hypothèses!$AN$1),IF(E1458&lt;=hypothèses!$AT$6,hypothèses!$AW$6,IF(E1458&gt;=hypothèses!$AU$6,hypothèses!$AX$6,E1458*hypothèses!$AY$6)),IF(AND(A1458=hypothèses!$AV$8,G1458=hypothèses!$AO$1),IF(E1458&lt;=hypothèses!$AT$8,hypothèses!$AW$8,IF(E1458&gt;=hypothèses!$AU$8,hypothèses!$AX$8,E1458*hypothèses!$AY$8)),IF(AND(A1458=hypothèses!$AV$9,G1458=hypothèses!$AO$1),IF(E1458&lt;=hypothèses!$AT$9,hypothèses!$AW$9,IF(E1458&gt;=hypothèses!$AU$9,hypothèses!$AX$9,E1458*hypothèses!$AY$9)),IF(AND(A1458=hypothèses!$AV$11,G1458=hypothèses!$AP$1),IF(E1458&lt;=hypothèses!$AT$11,hypothèses!$AW$11,IF(E1458&gt;=hypothèses!$AU$11,hypothèses!$AX$11,E1458*hypothèses!$AY$11)),IF(AND(A1458=hypothèses!$AV$12,G1458=hypothèses!$AP$1),IF(E1458&lt;=hypothèses!$AT$12,hypothèses!$AW$12,IF(E1458&gt;=hypothèses!$AU$12,hypothèses!$AX$12,E1458*hypothèses!$AY$12)),IF(AND(A1458=hypothèses!$AV$14,G1458=hypothèses!$AQ$1),IF(E1458&lt;=hypothèses!$AT$14,hypothèses!$AW$14,IF(E1458&gt;=hypothèses!$AU$14,hypothèses!$AX$14,E1458*hypothèses!$AY$14)),IF(AND(A1458=hypothèses!$AV$15,G1458=hypothèses!$AQ$1),IF(E1458&lt;=hypothèses!$AT$15,hypothèses!$AW$15,IF(E1458&gt;=hypothèses!$AU$15,hypothèses!$AX$15,E1458*hypothèses!$AY$15)),IF(AND(A1458=hypothèses!$AV$17,G1458=hypothèses!$AR$1),IF(E1458&lt;=hypothèses!$AT$17,hypothèses!$AW$17,IF(E1458&gt;=hypothèses!$AU$17,hypothèses!$AX$17,E1458*hypothèses!$AY$17)),IF(AND(A1458=hypothèses!$AV$18,G1458=hypothèses!$AR$1),IF(E1458&lt;=hypothèses!$AT$18,hypothèses!$AW$18,IF(E1458&gt;=hypothèses!$AU$18,hypothèses!$AX$18,E1458*hypothèses!$AY$18)),0))))))))))))))</f>
        <v>30</v>
      </c>
      <c r="L1458" s="58"/>
    </row>
    <row r="1459" spans="1:12">
      <c r="A1459" t="s">
        <v>68</v>
      </c>
      <c r="B1459" s="59">
        <v>8280</v>
      </c>
      <c r="C1459">
        <v>4</v>
      </c>
      <c r="D1459">
        <v>1</v>
      </c>
      <c r="E1459" s="4">
        <f t="shared" si="22"/>
        <v>690</v>
      </c>
      <c r="F1459" s="49">
        <f>IF($E1459&lt;=hypothèses!$AK$2,1,IF(AND($E1459&gt;hypothèses!$AJ$3,$E1459&lt;=hypothèses!$AK$3),2,IF(AND($E1459&gt;hypothèses!$AJ$4,$E1459&lt;=hypothèses!$AK$4),3,IF(AND($E1459&gt;hypothèses!$AJ$5,$E1459&lt;=hypothèses!$AK$5),4,IF(AND($E1459&gt;hypothèses!$AJ$6,$E1459&lt;=hypothèses!$AK$6),5,IF(AND($E1459&gt;hypothèses!$AJ$7,$E1459&lt;=hypothèses!$AK$7),6,IF(AND($E1459&gt;hypothèses!$AJ$8,$E1459&lt;=hypothèses!$AK$8),7,IF(AND($E1459&gt;hypothèses!$AJ$9,$E1459&lt;=hypothèses!$AK$9),8,IF(AND($E1459&gt;hypothèses!$AJ$10,$E1459&lt;=hypothèses!$AK$10),9,IF(AND($E1459&gt;hypothèses!$AJ$11,$E1459&lt;=hypothèses!$AK$11),10,""))))))))))</f>
        <v>4</v>
      </c>
      <c r="I1459">
        <v>0</v>
      </c>
      <c r="J1459" s="58" t="str" cm="1">
        <f t="array" ref="J14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59" s="58">
        <f>IF(G1459="Tarif Frais de dossier",30,IF(I1459&lt;0,0,IF(AND(A1459=hypothèses!$AV$2,G1459=hypothèses!$AM$1),IF(E1459&lt;=hypothèses!$AT$2,hypothèses!$AW$2,IF(E1459&gt;=hypothèses!$AU$2,hypothèses!$AX$2,E1459*hypothèses!$AY$2)),IF(AND(A1459=hypothèses!$AV$3,G1459=hypothèses!$AM$1),IF(E1459&lt;=hypothèses!$AT$3,hypothèses!$AW$3,IF(E1459&gt;=hypothèses!$AU$3,hypothèses!$AX$3,E1459*hypothèses!$AY$3)),IF(AND(A1459=hypothèses!$AV$5,G1459=hypothèses!$AN$1),IF(E1459&lt;=hypothèses!$AT$5,hypothèses!$AW$5,IF(E1459&gt;=hypothèses!$AU$5,hypothèses!$AX$5,E1459*hypothèses!$AY$5)),IF(AND(A1459=hypothèses!$AV$6,G1459=hypothèses!$AN$1),IF(E1459&lt;=hypothèses!$AT$6,hypothèses!$AW$6,IF(E1459&gt;=hypothèses!$AU$6,hypothèses!$AX$6,E1459*hypothèses!$AY$6)),IF(AND(A1459=hypothèses!$AV$8,G1459=hypothèses!$AO$1),IF(E1459&lt;=hypothèses!$AT$8,hypothèses!$AW$8,IF(E1459&gt;=hypothèses!$AU$8,hypothèses!$AX$8,E1459*hypothèses!$AY$8)),IF(AND(A1459=hypothèses!$AV$9,G1459=hypothèses!$AO$1),IF(E1459&lt;=hypothèses!$AT$9,hypothèses!$AW$9,IF(E1459&gt;=hypothèses!$AU$9,hypothèses!$AX$9,E1459*hypothèses!$AY$9)),IF(AND(A1459=hypothèses!$AV$11,G1459=hypothèses!$AP$1),IF(E1459&lt;=hypothèses!$AT$11,hypothèses!$AW$11,IF(E1459&gt;=hypothèses!$AU$11,hypothèses!$AX$11,E1459*hypothèses!$AY$11)),IF(AND(A1459=hypothèses!$AV$12,G1459=hypothèses!$AP$1),IF(E1459&lt;=hypothèses!$AT$12,hypothèses!$AW$12,IF(E1459&gt;=hypothèses!$AU$12,hypothèses!$AX$12,E1459*hypothèses!$AY$12)),IF(AND(A1459=hypothèses!$AV$14,G1459=hypothèses!$AQ$1),IF(E1459&lt;=hypothèses!$AT$14,hypothèses!$AW$14,IF(E1459&gt;=hypothèses!$AU$14,hypothèses!$AX$14,E1459*hypothèses!$AY$14)),IF(AND(A1459=hypothèses!$AV$15,G1459=hypothèses!$AQ$1),IF(E1459&lt;=hypothèses!$AT$15,hypothèses!$AW$15,IF(E1459&gt;=hypothèses!$AU$15,hypothèses!$AX$15,E1459*hypothèses!$AY$15)),IF(AND(A1459=hypothèses!$AV$17,G1459=hypothèses!$AR$1),IF(E1459&lt;=hypothèses!$AT$17,hypothèses!$AW$17,IF(E1459&gt;=hypothèses!$AU$17,hypothèses!$AX$17,E1459*hypothèses!$AY$17)),IF(AND(A1459=hypothèses!$AV$18,G1459=hypothèses!$AR$1),IF(E1459&lt;=hypothèses!$AT$18,hypothèses!$AW$18,IF(E1459&gt;=hypothèses!$AU$18,hypothèses!$AX$18,E1459*hypothèses!$AY$18)),0))))))))))))))</f>
        <v>0</v>
      </c>
      <c r="L1459" s="58"/>
    </row>
    <row r="1460" spans="1:12">
      <c r="A1460" t="s">
        <v>68</v>
      </c>
      <c r="B1460" s="59">
        <v>23911</v>
      </c>
      <c r="C1460">
        <v>10</v>
      </c>
      <c r="D1460">
        <v>1</v>
      </c>
      <c r="E1460" s="4">
        <f t="shared" si="22"/>
        <v>1992.5833333333333</v>
      </c>
      <c r="F1460" s="49">
        <f>IF($E1460&lt;=hypothèses!$AK$2,1,IF(AND($E1460&gt;hypothèses!$AJ$3,$E1460&lt;=hypothèses!$AK$3),2,IF(AND($E1460&gt;hypothèses!$AJ$4,$E1460&lt;=hypothèses!$AK$4),3,IF(AND($E1460&gt;hypothèses!$AJ$5,$E1460&lt;=hypothèses!$AK$5),4,IF(AND($E1460&gt;hypothèses!$AJ$6,$E1460&lt;=hypothèses!$AK$6),5,IF(AND($E1460&gt;hypothèses!$AJ$7,$E1460&lt;=hypothèses!$AK$7),6,IF(AND($E1460&gt;hypothèses!$AJ$8,$E1460&lt;=hypothèses!$AK$8),7,IF(AND($E1460&gt;hypothèses!$AJ$9,$E1460&lt;=hypothèses!$AK$9),8,IF(AND($E1460&gt;hypothèses!$AJ$10,$E1460&lt;=hypothèses!$AK$10),9,IF(AND($E1460&gt;hypothèses!$AJ$11,$E1460&lt;=hypothèses!$AK$11),10,""))))))))))</f>
        <v>9</v>
      </c>
      <c r="G1460" t="s">
        <v>17</v>
      </c>
      <c r="H1460">
        <v>1.1000000000000001</v>
      </c>
      <c r="I1460">
        <v>311.3</v>
      </c>
      <c r="J1460" s="58" cm="1">
        <f t="array" ref="J14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615.29600000000005</v>
      </c>
      <c r="K1460" s="58">
        <f>IF(G1460="Tarif Frais de dossier",30,IF(I1460&lt;0,0,IF(AND(A1460=hypothèses!$AV$2,G1460=hypothèses!$AM$1),IF(E1460&lt;=hypothèses!$AT$2,hypothèses!$AW$2,IF(E1460&gt;=hypothèses!$AU$2,hypothèses!$AX$2,E1460*hypothèses!$AY$2)),IF(AND(A1460=hypothèses!$AV$3,G1460=hypothèses!$AM$1),IF(E1460&lt;=hypothèses!$AT$3,hypothèses!$AW$3,IF(E1460&gt;=hypothèses!$AU$3,hypothèses!$AX$3,E1460*hypothèses!$AY$3)),IF(AND(A1460=hypothèses!$AV$5,G1460=hypothèses!$AN$1),IF(E1460&lt;=hypothèses!$AT$5,hypothèses!$AW$5,IF(E1460&gt;=hypothèses!$AU$5,hypothèses!$AX$5,E1460*hypothèses!$AY$5)),IF(AND(A1460=hypothèses!$AV$6,G1460=hypothèses!$AN$1),IF(E1460&lt;=hypothèses!$AT$6,hypothèses!$AW$6,IF(E1460&gt;=hypothèses!$AU$6,hypothèses!$AX$6,E1460*hypothèses!$AY$6)),IF(AND(A1460=hypothèses!$AV$8,G1460=hypothèses!$AO$1),IF(E1460&lt;=hypothèses!$AT$8,hypothèses!$AW$8,IF(E1460&gt;=hypothèses!$AU$8,hypothèses!$AX$8,E1460*hypothèses!$AY$8)),IF(AND(A1460=hypothèses!$AV$9,G1460=hypothèses!$AO$1),IF(E1460&lt;=hypothèses!$AT$9,hypothèses!$AW$9,IF(E1460&gt;=hypothèses!$AU$9,hypothèses!$AX$9,E1460*hypothèses!$AY$9)),IF(AND(A1460=hypothèses!$AV$11,G1460=hypothèses!$AP$1),IF(E1460&lt;=hypothèses!$AT$11,hypothèses!$AW$11,IF(E1460&gt;=hypothèses!$AU$11,hypothèses!$AX$11,E1460*hypothèses!$AY$11)),IF(AND(A1460=hypothèses!$AV$12,G1460=hypothèses!$AP$1),IF(E1460&lt;=hypothèses!$AT$12,hypothèses!$AW$12,IF(E1460&gt;=hypothèses!$AU$12,hypothèses!$AX$12,E1460*hypothèses!$AY$12)),IF(AND(A1460=hypothèses!$AV$14,G1460=hypothèses!$AQ$1),IF(E1460&lt;=hypothèses!$AT$14,hypothèses!$AW$14,IF(E1460&gt;=hypothèses!$AU$14,hypothèses!$AX$14,E1460*hypothèses!$AY$14)),IF(AND(A1460=hypothèses!$AV$15,G1460=hypothèses!$AQ$1),IF(E1460&lt;=hypothèses!$AT$15,hypothèses!$AW$15,IF(E1460&gt;=hypothèses!$AU$15,hypothèses!$AX$15,E1460*hypothèses!$AY$15)),IF(AND(A1460=hypothèses!$AV$17,G1460=hypothèses!$AR$1),IF(E1460&lt;=hypothèses!$AT$17,hypothèses!$AW$17,IF(E1460&gt;=hypothèses!$AU$17,hypothèses!$AX$17,E1460*hypothèses!$AY$17)),IF(AND(A1460=hypothèses!$AV$18,G1460=hypothèses!$AR$1),IF(E1460&lt;=hypothèses!$AT$18,hypothèses!$AW$18,IF(E1460&gt;=hypothèses!$AU$18,hypothèses!$AX$18,E1460*hypothèses!$AY$18)),0))))))))))))))</f>
        <v>328.77625</v>
      </c>
      <c r="L1460" s="58"/>
    </row>
    <row r="1461" spans="1:12">
      <c r="A1461" t="s">
        <v>68</v>
      </c>
      <c r="B1461" s="59">
        <v>23911</v>
      </c>
      <c r="C1461">
        <v>10</v>
      </c>
      <c r="D1461">
        <v>1</v>
      </c>
      <c r="E1461" s="4">
        <f t="shared" si="22"/>
        <v>1992.5833333333333</v>
      </c>
      <c r="F1461" s="49">
        <f>IF($E1461&lt;=hypothèses!$AK$2,1,IF(AND($E1461&gt;hypothèses!$AJ$3,$E1461&lt;=hypothèses!$AK$3),2,IF(AND($E1461&gt;hypothèses!$AJ$4,$E1461&lt;=hypothèses!$AK$4),3,IF(AND($E1461&gt;hypothèses!$AJ$5,$E1461&lt;=hypothèses!$AK$5),4,IF(AND($E1461&gt;hypothèses!$AJ$6,$E1461&lt;=hypothèses!$AK$6),5,IF(AND($E1461&gt;hypothèses!$AJ$7,$E1461&lt;=hypothèses!$AK$7),6,IF(AND($E1461&gt;hypothèses!$AJ$8,$E1461&lt;=hypothèses!$AK$8),7,IF(AND($E1461&gt;hypothèses!$AJ$9,$E1461&lt;=hypothèses!$AK$9),8,IF(AND($E1461&gt;hypothèses!$AJ$10,$E1461&lt;=hypothèses!$AK$10),9,IF(AND($E1461&gt;hypothèses!$AJ$11,$E1461&lt;=hypothèses!$AK$11),10,""))))))))))</f>
        <v>9</v>
      </c>
      <c r="G1461" t="s">
        <v>14</v>
      </c>
      <c r="H1461">
        <v>1</v>
      </c>
      <c r="I1461">
        <v>30</v>
      </c>
      <c r="J1461" s="58" cm="1">
        <f t="array" ref="J14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61" s="58">
        <f>IF(G1461="Tarif Frais de dossier",30,IF(I1461&lt;0,0,IF(AND(A1461=hypothèses!$AV$2,G1461=hypothèses!$AM$1),IF(E1461&lt;=hypothèses!$AT$2,hypothèses!$AW$2,IF(E1461&gt;=hypothèses!$AU$2,hypothèses!$AX$2,E1461*hypothèses!$AY$2)),IF(AND(A1461=hypothèses!$AV$3,G1461=hypothèses!$AM$1),IF(E1461&lt;=hypothèses!$AT$3,hypothèses!$AW$3,IF(E1461&gt;=hypothèses!$AU$3,hypothèses!$AX$3,E1461*hypothèses!$AY$3)),IF(AND(A1461=hypothèses!$AV$5,G1461=hypothèses!$AN$1),IF(E1461&lt;=hypothèses!$AT$5,hypothèses!$AW$5,IF(E1461&gt;=hypothèses!$AU$5,hypothèses!$AX$5,E1461*hypothèses!$AY$5)),IF(AND(A1461=hypothèses!$AV$6,G1461=hypothèses!$AN$1),IF(E1461&lt;=hypothèses!$AT$6,hypothèses!$AW$6,IF(E1461&gt;=hypothèses!$AU$6,hypothèses!$AX$6,E1461*hypothèses!$AY$6)),IF(AND(A1461=hypothèses!$AV$8,G1461=hypothèses!$AO$1),IF(E1461&lt;=hypothèses!$AT$8,hypothèses!$AW$8,IF(E1461&gt;=hypothèses!$AU$8,hypothèses!$AX$8,E1461*hypothèses!$AY$8)),IF(AND(A1461=hypothèses!$AV$9,G1461=hypothèses!$AO$1),IF(E1461&lt;=hypothèses!$AT$9,hypothèses!$AW$9,IF(E1461&gt;=hypothèses!$AU$9,hypothèses!$AX$9,E1461*hypothèses!$AY$9)),IF(AND(A1461=hypothèses!$AV$11,G1461=hypothèses!$AP$1),IF(E1461&lt;=hypothèses!$AT$11,hypothèses!$AW$11,IF(E1461&gt;=hypothèses!$AU$11,hypothèses!$AX$11,E1461*hypothèses!$AY$11)),IF(AND(A1461=hypothèses!$AV$12,G1461=hypothèses!$AP$1),IF(E1461&lt;=hypothèses!$AT$12,hypothèses!$AW$12,IF(E1461&gt;=hypothèses!$AU$12,hypothèses!$AX$12,E1461*hypothèses!$AY$12)),IF(AND(A1461=hypothèses!$AV$14,G1461=hypothèses!$AQ$1),IF(E1461&lt;=hypothèses!$AT$14,hypothèses!$AW$14,IF(E1461&gt;=hypothèses!$AU$14,hypothèses!$AX$14,E1461*hypothèses!$AY$14)),IF(AND(A1461=hypothèses!$AV$15,G1461=hypothèses!$AQ$1),IF(E1461&lt;=hypothèses!$AT$15,hypothèses!$AW$15,IF(E1461&gt;=hypothèses!$AU$15,hypothèses!$AX$15,E1461*hypothèses!$AY$15)),IF(AND(A1461=hypothèses!$AV$17,G1461=hypothèses!$AR$1),IF(E1461&lt;=hypothèses!$AT$17,hypothèses!$AW$17,IF(E1461&gt;=hypothèses!$AU$17,hypothèses!$AX$17,E1461*hypothèses!$AY$17)),IF(AND(A1461=hypothèses!$AV$18,G1461=hypothèses!$AR$1),IF(E1461&lt;=hypothèses!$AT$18,hypothèses!$AW$18,IF(E1461&gt;=hypothèses!$AU$18,hypothèses!$AX$18,E1461*hypothèses!$AY$18)),0))))))))))))))</f>
        <v>30</v>
      </c>
      <c r="L1461" s="58"/>
    </row>
    <row r="1462" spans="1:12">
      <c r="A1462" t="s">
        <v>68</v>
      </c>
      <c r="B1462" s="59">
        <v>142150</v>
      </c>
      <c r="C1462">
        <v>41</v>
      </c>
      <c r="D1462">
        <v>3</v>
      </c>
      <c r="E1462" s="4">
        <f t="shared" si="22"/>
        <v>3948.6111111111113</v>
      </c>
      <c r="F1462" s="49">
        <f>IF($E1462&lt;=hypothèses!$AK$2,1,IF(AND($E1462&gt;hypothèses!$AJ$3,$E1462&lt;=hypothèses!$AK$3),2,IF(AND($E1462&gt;hypothèses!$AJ$4,$E1462&lt;=hypothèses!$AK$4),3,IF(AND($E1462&gt;hypothèses!$AJ$5,$E1462&lt;=hypothèses!$AK$5),4,IF(AND($E1462&gt;hypothèses!$AJ$6,$E1462&lt;=hypothèses!$AK$6),5,IF(AND($E1462&gt;hypothèses!$AJ$7,$E1462&lt;=hypothèses!$AK$7),6,IF(AND($E1462&gt;hypothèses!$AJ$8,$E1462&lt;=hypothèses!$AK$8),7,IF(AND($E1462&gt;hypothèses!$AJ$9,$E1462&lt;=hypothèses!$AK$9),8,IF(AND($E1462&gt;hypothèses!$AJ$10,$E1462&lt;=hypothèses!$AK$10),9,IF(AND($E1462&gt;hypothèses!$AJ$11,$E1462&lt;=hypothèses!$AK$11),10,""))))))))))</f>
        <v>10</v>
      </c>
      <c r="G1462" t="s">
        <v>13</v>
      </c>
      <c r="H1462">
        <v>1</v>
      </c>
      <c r="I1462">
        <v>1332</v>
      </c>
      <c r="J1462" s="58" cm="1">
        <f t="array" ref="J14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1462" s="58">
        <f>IF(G1462="Tarif Frais de dossier",30,IF(I1462&lt;0,0,IF(AND(A1462=hypothèses!$AV$2,G1462=hypothèses!$AM$1),IF(E1462&lt;=hypothèses!$AT$2,hypothèses!$AW$2,IF(E1462&gt;=hypothèses!$AU$2,hypothèses!$AX$2,E1462*hypothèses!$AY$2)),IF(AND(A1462=hypothèses!$AV$3,G1462=hypothèses!$AM$1),IF(E1462&lt;=hypothèses!$AT$3,hypothèses!$AW$3,IF(E1462&gt;=hypothèses!$AU$3,hypothèses!$AX$3,E1462*hypothèses!$AY$3)),IF(AND(A1462=hypothèses!$AV$5,G1462=hypothèses!$AN$1),IF(E1462&lt;=hypothèses!$AT$5,hypothèses!$AW$5,IF(E1462&gt;=hypothèses!$AU$5,hypothèses!$AX$5,E1462*hypothèses!$AY$5)),IF(AND(A1462=hypothèses!$AV$6,G1462=hypothèses!$AN$1),IF(E1462&lt;=hypothèses!$AT$6,hypothèses!$AW$6,IF(E1462&gt;=hypothèses!$AU$6,hypothèses!$AX$6,E1462*hypothèses!$AY$6)),IF(AND(A1462=hypothèses!$AV$8,G1462=hypothèses!$AO$1),IF(E1462&lt;=hypothèses!$AT$8,hypothèses!$AW$8,IF(E1462&gt;=hypothèses!$AU$8,hypothèses!$AX$8,E1462*hypothèses!$AY$8)),IF(AND(A1462=hypothèses!$AV$9,G1462=hypothèses!$AO$1),IF(E1462&lt;=hypothèses!$AT$9,hypothèses!$AW$9,IF(E1462&gt;=hypothèses!$AU$9,hypothèses!$AX$9,E1462*hypothèses!$AY$9)),IF(AND(A1462=hypothèses!$AV$11,G1462=hypothèses!$AP$1),IF(E1462&lt;=hypothèses!$AT$11,hypothèses!$AW$11,IF(E1462&gt;=hypothèses!$AU$11,hypothèses!$AX$11,E1462*hypothèses!$AY$11)),IF(AND(A1462=hypothèses!$AV$12,G1462=hypothèses!$AP$1),IF(E1462&lt;=hypothèses!$AT$12,hypothèses!$AW$12,IF(E1462&gt;=hypothèses!$AU$12,hypothèses!$AX$12,E1462*hypothèses!$AY$12)),IF(AND(A1462=hypothèses!$AV$14,G1462=hypothèses!$AQ$1),IF(E1462&lt;=hypothèses!$AT$14,hypothèses!$AW$14,IF(E1462&gt;=hypothèses!$AU$14,hypothèses!$AX$14,E1462*hypothèses!$AY$14)),IF(AND(A1462=hypothèses!$AV$15,G1462=hypothèses!$AQ$1),IF(E1462&lt;=hypothèses!$AT$15,hypothèses!$AW$15,IF(E1462&gt;=hypothèses!$AU$15,hypothèses!$AX$15,E1462*hypothèses!$AY$15)),IF(AND(A1462=hypothèses!$AV$17,G1462=hypothèses!$AR$1),IF(E1462&lt;=hypothèses!$AT$17,hypothèses!$AW$17,IF(E1462&gt;=hypothèses!$AU$17,hypothèses!$AX$17,E1462*hypothèses!$AY$17)),IF(AND(A1462=hypothèses!$AV$18,G1462=hypothèses!$AR$1),IF(E1462&lt;=hypothèses!$AT$18,hypothèses!$AW$18,IF(E1462&gt;=hypothèses!$AU$18,hypothèses!$AX$18,E1462*hypothèses!$AY$18)),0))))))))))))))</f>
        <v>1303.0416666666667</v>
      </c>
      <c r="L1462" s="58"/>
    </row>
    <row r="1463" spans="1:12">
      <c r="A1463" t="s">
        <v>68</v>
      </c>
      <c r="B1463" s="59">
        <v>142150</v>
      </c>
      <c r="C1463">
        <v>41</v>
      </c>
      <c r="D1463">
        <v>3</v>
      </c>
      <c r="E1463" s="4">
        <f t="shared" si="22"/>
        <v>3948.6111111111113</v>
      </c>
      <c r="F1463" s="49">
        <f>IF($E1463&lt;=hypothèses!$AK$2,1,IF(AND($E1463&gt;hypothèses!$AJ$3,$E1463&lt;=hypothèses!$AK$3),2,IF(AND($E1463&gt;hypothèses!$AJ$4,$E1463&lt;=hypothèses!$AK$4),3,IF(AND($E1463&gt;hypothèses!$AJ$5,$E1463&lt;=hypothèses!$AK$5),4,IF(AND($E1463&gt;hypothèses!$AJ$6,$E1463&lt;=hypothèses!$AK$6),5,IF(AND($E1463&gt;hypothèses!$AJ$7,$E1463&lt;=hypothèses!$AK$7),6,IF(AND($E1463&gt;hypothèses!$AJ$8,$E1463&lt;=hypothèses!$AK$8),7,IF(AND($E1463&gt;hypothèses!$AJ$9,$E1463&lt;=hypothèses!$AK$9),8,IF(AND($E1463&gt;hypothèses!$AJ$10,$E1463&lt;=hypothèses!$AK$10),9,IF(AND($E1463&gt;hypothèses!$AJ$11,$E1463&lt;=hypothèses!$AK$11),10,""))))))))))</f>
        <v>10</v>
      </c>
      <c r="I1463">
        <v>0</v>
      </c>
      <c r="J1463" s="58" t="str" cm="1">
        <f t="array" ref="J14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63" s="58">
        <f>IF(G1463="Tarif Frais de dossier",30,IF(I1463&lt;0,0,IF(AND(A1463=hypothèses!$AV$2,G1463=hypothèses!$AM$1),IF(E1463&lt;=hypothèses!$AT$2,hypothèses!$AW$2,IF(E1463&gt;=hypothèses!$AU$2,hypothèses!$AX$2,E1463*hypothèses!$AY$2)),IF(AND(A1463=hypothèses!$AV$3,G1463=hypothèses!$AM$1),IF(E1463&lt;=hypothèses!$AT$3,hypothèses!$AW$3,IF(E1463&gt;=hypothèses!$AU$3,hypothèses!$AX$3,E1463*hypothèses!$AY$3)),IF(AND(A1463=hypothèses!$AV$5,G1463=hypothèses!$AN$1),IF(E1463&lt;=hypothèses!$AT$5,hypothèses!$AW$5,IF(E1463&gt;=hypothèses!$AU$5,hypothèses!$AX$5,E1463*hypothèses!$AY$5)),IF(AND(A1463=hypothèses!$AV$6,G1463=hypothèses!$AN$1),IF(E1463&lt;=hypothèses!$AT$6,hypothèses!$AW$6,IF(E1463&gt;=hypothèses!$AU$6,hypothèses!$AX$6,E1463*hypothèses!$AY$6)),IF(AND(A1463=hypothèses!$AV$8,G1463=hypothèses!$AO$1),IF(E1463&lt;=hypothèses!$AT$8,hypothèses!$AW$8,IF(E1463&gt;=hypothèses!$AU$8,hypothèses!$AX$8,E1463*hypothèses!$AY$8)),IF(AND(A1463=hypothèses!$AV$9,G1463=hypothèses!$AO$1),IF(E1463&lt;=hypothèses!$AT$9,hypothèses!$AW$9,IF(E1463&gt;=hypothèses!$AU$9,hypothèses!$AX$9,E1463*hypothèses!$AY$9)),IF(AND(A1463=hypothèses!$AV$11,G1463=hypothèses!$AP$1),IF(E1463&lt;=hypothèses!$AT$11,hypothèses!$AW$11,IF(E1463&gt;=hypothèses!$AU$11,hypothèses!$AX$11,E1463*hypothèses!$AY$11)),IF(AND(A1463=hypothèses!$AV$12,G1463=hypothèses!$AP$1),IF(E1463&lt;=hypothèses!$AT$12,hypothèses!$AW$12,IF(E1463&gt;=hypothèses!$AU$12,hypothèses!$AX$12,E1463*hypothèses!$AY$12)),IF(AND(A1463=hypothèses!$AV$14,G1463=hypothèses!$AQ$1),IF(E1463&lt;=hypothèses!$AT$14,hypothèses!$AW$14,IF(E1463&gt;=hypothèses!$AU$14,hypothèses!$AX$14,E1463*hypothèses!$AY$14)),IF(AND(A1463=hypothèses!$AV$15,G1463=hypothèses!$AQ$1),IF(E1463&lt;=hypothèses!$AT$15,hypothèses!$AW$15,IF(E1463&gt;=hypothèses!$AU$15,hypothèses!$AX$15,E1463*hypothèses!$AY$15)),IF(AND(A1463=hypothèses!$AV$17,G1463=hypothèses!$AR$1),IF(E1463&lt;=hypothèses!$AT$17,hypothèses!$AW$17,IF(E1463&gt;=hypothèses!$AU$17,hypothèses!$AX$17,E1463*hypothèses!$AY$17)),IF(AND(A1463=hypothèses!$AV$18,G1463=hypothèses!$AR$1),IF(E1463&lt;=hypothèses!$AT$18,hypothèses!$AW$18,IF(E1463&gt;=hypothèses!$AU$18,hypothèses!$AX$18,E1463*hypothèses!$AY$18)),0))))))))))))))</f>
        <v>0</v>
      </c>
      <c r="L1463" s="58"/>
    </row>
    <row r="1464" spans="1:12">
      <c r="A1464" t="s">
        <v>68</v>
      </c>
      <c r="B1464" s="59">
        <v>0</v>
      </c>
      <c r="C1464">
        <v>1</v>
      </c>
      <c r="D1464">
        <v>1</v>
      </c>
      <c r="E1464" s="4">
        <f t="shared" si="22"/>
        <v>0</v>
      </c>
      <c r="F1464" s="49">
        <f>IF($E1464&lt;=hypothèses!$AK$2,1,IF(AND($E1464&gt;hypothèses!$AJ$3,$E1464&lt;=hypothèses!$AK$3),2,IF(AND($E1464&gt;hypothèses!$AJ$4,$E1464&lt;=hypothèses!$AK$4),3,IF(AND($E1464&gt;hypothèses!$AJ$5,$E1464&lt;=hypothèses!$AK$5),4,IF(AND($E1464&gt;hypothèses!$AJ$6,$E1464&lt;=hypothèses!$AK$6),5,IF(AND($E1464&gt;hypothèses!$AJ$7,$E1464&lt;=hypothèses!$AK$7),6,IF(AND($E1464&gt;hypothèses!$AJ$8,$E1464&lt;=hypothèses!$AK$8),7,IF(AND($E1464&gt;hypothèses!$AJ$9,$E1464&lt;=hypothèses!$AK$9),8,IF(AND($E1464&gt;hypothèses!$AJ$10,$E1464&lt;=hypothèses!$AK$10),9,IF(AND($E1464&gt;hypothèses!$AJ$11,$E1464&lt;=hypothèses!$AK$11),10,""))))))))))</f>
        <v>1</v>
      </c>
      <c r="G1464" t="s">
        <v>13</v>
      </c>
      <c r="H1464">
        <v>1.1000000000000001</v>
      </c>
      <c r="I1464">
        <v>72.599999999999994</v>
      </c>
      <c r="J1464" s="58" cm="1">
        <f t="array" ref="J14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464" s="58">
        <f>IF(G1464="Tarif Frais de dossier",30,IF(I1464&lt;0,0,IF(AND(A1464=hypothèses!$AV$2,G1464=hypothèses!$AM$1),IF(E1464&lt;=hypothèses!$AT$2,hypothèses!$AW$2,IF(E1464&gt;=hypothèses!$AU$2,hypothèses!$AX$2,E1464*hypothèses!$AY$2)),IF(AND(A1464=hypothèses!$AV$3,G1464=hypothèses!$AM$1),IF(E1464&lt;=hypothèses!$AT$3,hypothèses!$AW$3,IF(E1464&gt;=hypothèses!$AU$3,hypothèses!$AX$3,E1464*hypothèses!$AY$3)),IF(AND(A1464=hypothèses!$AV$5,G1464=hypothèses!$AN$1),IF(E1464&lt;=hypothèses!$AT$5,hypothèses!$AW$5,IF(E1464&gt;=hypothèses!$AU$5,hypothèses!$AX$5,E1464*hypothèses!$AY$5)),IF(AND(A1464=hypothèses!$AV$6,G1464=hypothèses!$AN$1),IF(E1464&lt;=hypothèses!$AT$6,hypothèses!$AW$6,IF(E1464&gt;=hypothèses!$AU$6,hypothèses!$AX$6,E1464*hypothèses!$AY$6)),IF(AND(A1464=hypothèses!$AV$8,G1464=hypothèses!$AO$1),IF(E1464&lt;=hypothèses!$AT$8,hypothèses!$AW$8,IF(E1464&gt;=hypothèses!$AU$8,hypothèses!$AX$8,E1464*hypothèses!$AY$8)),IF(AND(A1464=hypothèses!$AV$9,G1464=hypothèses!$AO$1),IF(E1464&lt;=hypothèses!$AT$9,hypothèses!$AW$9,IF(E1464&gt;=hypothèses!$AU$9,hypothèses!$AX$9,E1464*hypothèses!$AY$9)),IF(AND(A1464=hypothèses!$AV$11,G1464=hypothèses!$AP$1),IF(E1464&lt;=hypothèses!$AT$11,hypothèses!$AW$11,IF(E1464&gt;=hypothèses!$AU$11,hypothèses!$AX$11,E1464*hypothèses!$AY$11)),IF(AND(A1464=hypothèses!$AV$12,G1464=hypothèses!$AP$1),IF(E1464&lt;=hypothèses!$AT$12,hypothèses!$AW$12,IF(E1464&gt;=hypothèses!$AU$12,hypothèses!$AX$12,E1464*hypothèses!$AY$12)),IF(AND(A1464=hypothèses!$AV$14,G1464=hypothèses!$AQ$1),IF(E1464&lt;=hypothèses!$AT$14,hypothèses!$AW$14,IF(E1464&gt;=hypothèses!$AU$14,hypothèses!$AX$14,E1464*hypothèses!$AY$14)),IF(AND(A1464=hypothèses!$AV$15,G1464=hypothèses!$AQ$1),IF(E1464&lt;=hypothèses!$AT$15,hypothèses!$AW$15,IF(E1464&gt;=hypothèses!$AU$15,hypothèses!$AX$15,E1464*hypothèses!$AY$15)),IF(AND(A1464=hypothèses!$AV$17,G1464=hypothèses!$AR$1),IF(E1464&lt;=hypothèses!$AT$17,hypothèses!$AW$17,IF(E1464&gt;=hypothèses!$AU$17,hypothèses!$AX$17,E1464*hypothèses!$AY$17)),IF(AND(A1464=hypothèses!$AV$18,G1464=hypothèses!$AR$1),IF(E1464&lt;=hypothèses!$AT$18,hypothèses!$AW$18,IF(E1464&gt;=hypothèses!$AU$18,hypothèses!$AX$18,E1464*hypothèses!$AY$18)),0))))))))))))))</f>
        <v>66</v>
      </c>
      <c r="L1464" s="58"/>
    </row>
    <row r="1465" spans="1:12">
      <c r="A1465" t="s">
        <v>68</v>
      </c>
      <c r="B1465" s="59">
        <v>77775</v>
      </c>
      <c r="C1465">
        <v>32</v>
      </c>
      <c r="D1465">
        <v>4</v>
      </c>
      <c r="E1465" s="4">
        <f t="shared" si="22"/>
        <v>1620.3125</v>
      </c>
      <c r="F1465" s="49">
        <f>IF($E1465&lt;=hypothèses!$AK$2,1,IF(AND($E1465&gt;hypothèses!$AJ$3,$E1465&lt;=hypothèses!$AK$3),2,IF(AND($E1465&gt;hypothèses!$AJ$4,$E1465&lt;=hypothèses!$AK$4),3,IF(AND($E1465&gt;hypothèses!$AJ$5,$E1465&lt;=hypothèses!$AK$5),4,IF(AND($E1465&gt;hypothèses!$AJ$6,$E1465&lt;=hypothèses!$AK$6),5,IF(AND($E1465&gt;hypothèses!$AJ$7,$E1465&lt;=hypothèses!$AK$7),6,IF(AND($E1465&gt;hypothèses!$AJ$8,$E1465&lt;=hypothèses!$AK$8),7,IF(AND($E1465&gt;hypothèses!$AJ$9,$E1465&lt;=hypothèses!$AK$9),8,IF(AND($E1465&gt;hypothèses!$AJ$10,$E1465&lt;=hypothèses!$AK$10),9,IF(AND($E1465&gt;hypothèses!$AJ$11,$E1465&lt;=hypothèses!$AK$11),10,""))))))))))</f>
        <v>8</v>
      </c>
      <c r="G1465" t="s">
        <v>13</v>
      </c>
      <c r="H1465">
        <v>1.1000000000000001</v>
      </c>
      <c r="I1465">
        <v>1244.0999999999999</v>
      </c>
      <c r="J1465" s="58" cm="1">
        <f t="array" ref="J14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1155.759</v>
      </c>
      <c r="K1465" s="58">
        <f>IF(G1465="Tarif Frais de dossier",30,IF(I1465&lt;0,0,IF(AND(A1465=hypothèses!$AV$2,G1465=hypothèses!$AM$1),IF(E1465&lt;=hypothèses!$AT$2,hypothèses!$AW$2,IF(E1465&gt;=hypothèses!$AU$2,hypothèses!$AX$2,E1465*hypothèses!$AY$2)),IF(AND(A1465=hypothèses!$AV$3,G1465=hypothèses!$AM$1),IF(E1465&lt;=hypothèses!$AT$3,hypothèses!$AW$3,IF(E1465&gt;=hypothèses!$AU$3,hypothèses!$AX$3,E1465*hypothèses!$AY$3)),IF(AND(A1465=hypothèses!$AV$5,G1465=hypothèses!$AN$1),IF(E1465&lt;=hypothèses!$AT$5,hypothèses!$AW$5,IF(E1465&gt;=hypothèses!$AU$5,hypothèses!$AX$5,E1465*hypothèses!$AY$5)),IF(AND(A1465=hypothèses!$AV$6,G1465=hypothèses!$AN$1),IF(E1465&lt;=hypothèses!$AT$6,hypothèses!$AW$6,IF(E1465&gt;=hypothèses!$AU$6,hypothèses!$AX$6,E1465*hypothèses!$AY$6)),IF(AND(A1465=hypothèses!$AV$8,G1465=hypothèses!$AO$1),IF(E1465&lt;=hypothèses!$AT$8,hypothèses!$AW$8,IF(E1465&gt;=hypothèses!$AU$8,hypothèses!$AX$8,E1465*hypothèses!$AY$8)),IF(AND(A1465=hypothèses!$AV$9,G1465=hypothèses!$AO$1),IF(E1465&lt;=hypothèses!$AT$9,hypothèses!$AW$9,IF(E1465&gt;=hypothèses!$AU$9,hypothèses!$AX$9,E1465*hypothèses!$AY$9)),IF(AND(A1465=hypothèses!$AV$11,G1465=hypothèses!$AP$1),IF(E1465&lt;=hypothèses!$AT$11,hypothèses!$AW$11,IF(E1465&gt;=hypothèses!$AU$11,hypothèses!$AX$11,E1465*hypothèses!$AY$11)),IF(AND(A1465=hypothèses!$AV$12,G1465=hypothèses!$AP$1),IF(E1465&lt;=hypothèses!$AT$12,hypothèses!$AW$12,IF(E1465&gt;=hypothèses!$AU$12,hypothèses!$AX$12,E1465*hypothèses!$AY$12)),IF(AND(A1465=hypothèses!$AV$14,G1465=hypothèses!$AQ$1),IF(E1465&lt;=hypothèses!$AT$14,hypothèses!$AW$14,IF(E1465&gt;=hypothèses!$AU$14,hypothèses!$AX$14,E1465*hypothèses!$AY$14)),IF(AND(A1465=hypothèses!$AV$15,G1465=hypothèses!$AQ$1),IF(E1465&lt;=hypothèses!$AT$15,hypothèses!$AW$15,IF(E1465&gt;=hypothèses!$AU$15,hypothèses!$AX$15,E1465*hypothèses!$AY$15)),IF(AND(A1465=hypothèses!$AV$17,G1465=hypothèses!$AR$1),IF(E1465&lt;=hypothèses!$AT$17,hypothèses!$AW$17,IF(E1465&gt;=hypothèses!$AU$17,hypothèses!$AX$17,E1465*hypothèses!$AY$17)),IF(AND(A1465=hypothèses!$AV$18,G1465=hypothèses!$AR$1),IF(E1465&lt;=hypothèses!$AT$18,hypothèses!$AW$18,IF(E1465&gt;=hypothèses!$AU$18,hypothèses!$AX$18,E1465*hypothèses!$AY$18)),0))))))))))))))</f>
        <v>534.703125</v>
      </c>
      <c r="L1465" s="58"/>
    </row>
    <row r="1466" spans="1:12">
      <c r="A1466" t="s">
        <v>68</v>
      </c>
      <c r="B1466" s="59">
        <v>77775</v>
      </c>
      <c r="C1466">
        <v>32</v>
      </c>
      <c r="D1466">
        <v>4</v>
      </c>
      <c r="E1466" s="4">
        <f t="shared" si="22"/>
        <v>1620.3125</v>
      </c>
      <c r="F1466" s="49">
        <f>IF($E1466&lt;=hypothèses!$AK$2,1,IF(AND($E1466&gt;hypothèses!$AJ$3,$E1466&lt;=hypothèses!$AK$3),2,IF(AND($E1466&gt;hypothèses!$AJ$4,$E1466&lt;=hypothèses!$AK$4),3,IF(AND($E1466&gt;hypothèses!$AJ$5,$E1466&lt;=hypothèses!$AK$5),4,IF(AND($E1466&gt;hypothèses!$AJ$6,$E1466&lt;=hypothèses!$AK$6),5,IF(AND($E1466&gt;hypothèses!$AJ$7,$E1466&lt;=hypothèses!$AK$7),6,IF(AND($E1466&gt;hypothèses!$AJ$8,$E1466&lt;=hypothèses!$AK$8),7,IF(AND($E1466&gt;hypothèses!$AJ$9,$E1466&lt;=hypothèses!$AK$9),8,IF(AND($E1466&gt;hypothèses!$AJ$10,$E1466&lt;=hypothèses!$AK$10),9,IF(AND($E1466&gt;hypothèses!$AJ$11,$E1466&lt;=hypothèses!$AK$11),10,""))))))))))</f>
        <v>8</v>
      </c>
      <c r="G1466" t="s">
        <v>14</v>
      </c>
      <c r="H1466">
        <v>1</v>
      </c>
      <c r="I1466">
        <v>30</v>
      </c>
      <c r="J1466" s="58" cm="1">
        <f t="array" ref="J14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66" s="58">
        <f>IF(G1466="Tarif Frais de dossier",30,IF(I1466&lt;0,0,IF(AND(A1466=hypothèses!$AV$2,G1466=hypothèses!$AM$1),IF(E1466&lt;=hypothèses!$AT$2,hypothèses!$AW$2,IF(E1466&gt;=hypothèses!$AU$2,hypothèses!$AX$2,E1466*hypothèses!$AY$2)),IF(AND(A1466=hypothèses!$AV$3,G1466=hypothèses!$AM$1),IF(E1466&lt;=hypothèses!$AT$3,hypothèses!$AW$3,IF(E1466&gt;=hypothèses!$AU$3,hypothèses!$AX$3,E1466*hypothèses!$AY$3)),IF(AND(A1466=hypothèses!$AV$5,G1466=hypothèses!$AN$1),IF(E1466&lt;=hypothèses!$AT$5,hypothèses!$AW$5,IF(E1466&gt;=hypothèses!$AU$5,hypothèses!$AX$5,E1466*hypothèses!$AY$5)),IF(AND(A1466=hypothèses!$AV$6,G1466=hypothèses!$AN$1),IF(E1466&lt;=hypothèses!$AT$6,hypothèses!$AW$6,IF(E1466&gt;=hypothèses!$AU$6,hypothèses!$AX$6,E1466*hypothèses!$AY$6)),IF(AND(A1466=hypothèses!$AV$8,G1466=hypothèses!$AO$1),IF(E1466&lt;=hypothèses!$AT$8,hypothèses!$AW$8,IF(E1466&gt;=hypothèses!$AU$8,hypothèses!$AX$8,E1466*hypothèses!$AY$8)),IF(AND(A1466=hypothèses!$AV$9,G1466=hypothèses!$AO$1),IF(E1466&lt;=hypothèses!$AT$9,hypothèses!$AW$9,IF(E1466&gt;=hypothèses!$AU$9,hypothèses!$AX$9,E1466*hypothèses!$AY$9)),IF(AND(A1466=hypothèses!$AV$11,G1466=hypothèses!$AP$1),IF(E1466&lt;=hypothèses!$AT$11,hypothèses!$AW$11,IF(E1466&gt;=hypothèses!$AU$11,hypothèses!$AX$11,E1466*hypothèses!$AY$11)),IF(AND(A1466=hypothèses!$AV$12,G1466=hypothèses!$AP$1),IF(E1466&lt;=hypothèses!$AT$12,hypothèses!$AW$12,IF(E1466&gt;=hypothèses!$AU$12,hypothèses!$AX$12,E1466*hypothèses!$AY$12)),IF(AND(A1466=hypothèses!$AV$14,G1466=hypothèses!$AQ$1),IF(E1466&lt;=hypothèses!$AT$14,hypothèses!$AW$14,IF(E1466&gt;=hypothèses!$AU$14,hypothèses!$AX$14,E1466*hypothèses!$AY$14)),IF(AND(A1466=hypothèses!$AV$15,G1466=hypothèses!$AQ$1),IF(E1466&lt;=hypothèses!$AT$15,hypothèses!$AW$15,IF(E1466&gt;=hypothèses!$AU$15,hypothèses!$AX$15,E1466*hypothèses!$AY$15)),IF(AND(A1466=hypothèses!$AV$17,G1466=hypothèses!$AR$1),IF(E1466&lt;=hypothèses!$AT$17,hypothèses!$AW$17,IF(E1466&gt;=hypothèses!$AU$17,hypothèses!$AX$17,E1466*hypothèses!$AY$17)),IF(AND(A1466=hypothèses!$AV$18,G1466=hypothèses!$AR$1),IF(E1466&lt;=hypothèses!$AT$18,hypothèses!$AW$18,IF(E1466&gt;=hypothèses!$AU$18,hypothèses!$AX$18,E1466*hypothèses!$AY$18)),0))))))))))))))</f>
        <v>30</v>
      </c>
      <c r="L1466" s="58"/>
    </row>
    <row r="1467" spans="1:12">
      <c r="A1467" t="s">
        <v>68</v>
      </c>
      <c r="B1467" s="59">
        <v>77775</v>
      </c>
      <c r="C1467">
        <v>32</v>
      </c>
      <c r="D1467">
        <v>4</v>
      </c>
      <c r="E1467" s="4">
        <f t="shared" si="22"/>
        <v>1620.3125</v>
      </c>
      <c r="F1467" s="49">
        <f>IF($E1467&lt;=hypothèses!$AK$2,1,IF(AND($E1467&gt;hypothèses!$AJ$3,$E1467&lt;=hypothèses!$AK$3),2,IF(AND($E1467&gt;hypothèses!$AJ$4,$E1467&lt;=hypothèses!$AK$4),3,IF(AND($E1467&gt;hypothèses!$AJ$5,$E1467&lt;=hypothèses!$AK$5),4,IF(AND($E1467&gt;hypothèses!$AJ$6,$E1467&lt;=hypothèses!$AK$6),5,IF(AND($E1467&gt;hypothèses!$AJ$7,$E1467&lt;=hypothèses!$AK$7),6,IF(AND($E1467&gt;hypothèses!$AJ$8,$E1467&lt;=hypothèses!$AK$8),7,IF(AND($E1467&gt;hypothèses!$AJ$9,$E1467&lt;=hypothèses!$AK$9),8,IF(AND($E1467&gt;hypothèses!$AJ$10,$E1467&lt;=hypothèses!$AK$10),9,IF(AND($E1467&gt;hypothèses!$AJ$11,$E1467&lt;=hypothèses!$AK$11),10,""))))))))))</f>
        <v>8</v>
      </c>
      <c r="I1467">
        <v>0</v>
      </c>
      <c r="J1467" s="58" t="str" cm="1">
        <f t="array" ref="J14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67" s="58">
        <f>IF(G1467="Tarif Frais de dossier",30,IF(I1467&lt;0,0,IF(AND(A1467=hypothèses!$AV$2,G1467=hypothèses!$AM$1),IF(E1467&lt;=hypothèses!$AT$2,hypothèses!$AW$2,IF(E1467&gt;=hypothèses!$AU$2,hypothèses!$AX$2,E1467*hypothèses!$AY$2)),IF(AND(A1467=hypothèses!$AV$3,G1467=hypothèses!$AM$1),IF(E1467&lt;=hypothèses!$AT$3,hypothèses!$AW$3,IF(E1467&gt;=hypothèses!$AU$3,hypothèses!$AX$3,E1467*hypothèses!$AY$3)),IF(AND(A1467=hypothèses!$AV$5,G1467=hypothèses!$AN$1),IF(E1467&lt;=hypothèses!$AT$5,hypothèses!$AW$5,IF(E1467&gt;=hypothèses!$AU$5,hypothèses!$AX$5,E1467*hypothèses!$AY$5)),IF(AND(A1467=hypothèses!$AV$6,G1467=hypothèses!$AN$1),IF(E1467&lt;=hypothèses!$AT$6,hypothèses!$AW$6,IF(E1467&gt;=hypothèses!$AU$6,hypothèses!$AX$6,E1467*hypothèses!$AY$6)),IF(AND(A1467=hypothèses!$AV$8,G1467=hypothèses!$AO$1),IF(E1467&lt;=hypothèses!$AT$8,hypothèses!$AW$8,IF(E1467&gt;=hypothèses!$AU$8,hypothèses!$AX$8,E1467*hypothèses!$AY$8)),IF(AND(A1467=hypothèses!$AV$9,G1467=hypothèses!$AO$1),IF(E1467&lt;=hypothèses!$AT$9,hypothèses!$AW$9,IF(E1467&gt;=hypothèses!$AU$9,hypothèses!$AX$9,E1467*hypothèses!$AY$9)),IF(AND(A1467=hypothèses!$AV$11,G1467=hypothèses!$AP$1),IF(E1467&lt;=hypothèses!$AT$11,hypothèses!$AW$11,IF(E1467&gt;=hypothèses!$AU$11,hypothèses!$AX$11,E1467*hypothèses!$AY$11)),IF(AND(A1467=hypothèses!$AV$12,G1467=hypothèses!$AP$1),IF(E1467&lt;=hypothèses!$AT$12,hypothèses!$AW$12,IF(E1467&gt;=hypothèses!$AU$12,hypothèses!$AX$12,E1467*hypothèses!$AY$12)),IF(AND(A1467=hypothèses!$AV$14,G1467=hypothèses!$AQ$1),IF(E1467&lt;=hypothèses!$AT$14,hypothèses!$AW$14,IF(E1467&gt;=hypothèses!$AU$14,hypothèses!$AX$14,E1467*hypothèses!$AY$14)),IF(AND(A1467=hypothèses!$AV$15,G1467=hypothèses!$AQ$1),IF(E1467&lt;=hypothèses!$AT$15,hypothèses!$AW$15,IF(E1467&gt;=hypothèses!$AU$15,hypothèses!$AX$15,E1467*hypothèses!$AY$15)),IF(AND(A1467=hypothèses!$AV$17,G1467=hypothèses!$AR$1),IF(E1467&lt;=hypothèses!$AT$17,hypothèses!$AW$17,IF(E1467&gt;=hypothèses!$AU$17,hypothèses!$AX$17,E1467*hypothèses!$AY$17)),IF(AND(A1467=hypothèses!$AV$18,G1467=hypothèses!$AR$1),IF(E1467&lt;=hypothèses!$AT$18,hypothèses!$AW$18,IF(E1467&gt;=hypothèses!$AU$18,hypothèses!$AX$18,E1467*hypothèses!$AY$18)),0))))))))))))))</f>
        <v>0</v>
      </c>
      <c r="L1467" s="58"/>
    </row>
    <row r="1468" spans="1:12">
      <c r="A1468" t="s">
        <v>68</v>
      </c>
      <c r="B1468" s="59">
        <v>77775</v>
      </c>
      <c r="C1468">
        <v>32</v>
      </c>
      <c r="D1468">
        <v>4</v>
      </c>
      <c r="E1468" s="4">
        <f t="shared" si="22"/>
        <v>1620.3125</v>
      </c>
      <c r="F1468" s="49">
        <f>IF($E1468&lt;=hypothèses!$AK$2,1,IF(AND($E1468&gt;hypothèses!$AJ$3,$E1468&lt;=hypothèses!$AK$3),2,IF(AND($E1468&gt;hypothèses!$AJ$4,$E1468&lt;=hypothèses!$AK$4),3,IF(AND($E1468&gt;hypothèses!$AJ$5,$E1468&lt;=hypothèses!$AK$5),4,IF(AND($E1468&gt;hypothèses!$AJ$6,$E1468&lt;=hypothèses!$AK$6),5,IF(AND($E1468&gt;hypothèses!$AJ$7,$E1468&lt;=hypothèses!$AK$7),6,IF(AND($E1468&gt;hypothèses!$AJ$8,$E1468&lt;=hypothèses!$AK$8),7,IF(AND($E1468&gt;hypothèses!$AJ$9,$E1468&lt;=hypothèses!$AK$9),8,IF(AND($E1468&gt;hypothèses!$AJ$10,$E1468&lt;=hypothèses!$AK$10),9,IF(AND($E1468&gt;hypothèses!$AJ$11,$E1468&lt;=hypothèses!$AK$11),10,""))))))))))</f>
        <v>8</v>
      </c>
      <c r="I1468">
        <v>0</v>
      </c>
      <c r="J1468" s="58" t="str" cm="1">
        <f t="array" ref="J14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68" s="58">
        <f>IF(G1468="Tarif Frais de dossier",30,IF(I1468&lt;0,0,IF(AND(A1468=hypothèses!$AV$2,G1468=hypothèses!$AM$1),IF(E1468&lt;=hypothèses!$AT$2,hypothèses!$AW$2,IF(E1468&gt;=hypothèses!$AU$2,hypothèses!$AX$2,E1468*hypothèses!$AY$2)),IF(AND(A1468=hypothèses!$AV$3,G1468=hypothèses!$AM$1),IF(E1468&lt;=hypothèses!$AT$3,hypothèses!$AW$3,IF(E1468&gt;=hypothèses!$AU$3,hypothèses!$AX$3,E1468*hypothèses!$AY$3)),IF(AND(A1468=hypothèses!$AV$5,G1468=hypothèses!$AN$1),IF(E1468&lt;=hypothèses!$AT$5,hypothèses!$AW$5,IF(E1468&gt;=hypothèses!$AU$5,hypothèses!$AX$5,E1468*hypothèses!$AY$5)),IF(AND(A1468=hypothèses!$AV$6,G1468=hypothèses!$AN$1),IF(E1468&lt;=hypothèses!$AT$6,hypothèses!$AW$6,IF(E1468&gt;=hypothèses!$AU$6,hypothèses!$AX$6,E1468*hypothèses!$AY$6)),IF(AND(A1468=hypothèses!$AV$8,G1468=hypothèses!$AO$1),IF(E1468&lt;=hypothèses!$AT$8,hypothèses!$AW$8,IF(E1468&gt;=hypothèses!$AU$8,hypothèses!$AX$8,E1468*hypothèses!$AY$8)),IF(AND(A1468=hypothèses!$AV$9,G1468=hypothèses!$AO$1),IF(E1468&lt;=hypothèses!$AT$9,hypothèses!$AW$9,IF(E1468&gt;=hypothèses!$AU$9,hypothèses!$AX$9,E1468*hypothèses!$AY$9)),IF(AND(A1468=hypothèses!$AV$11,G1468=hypothèses!$AP$1),IF(E1468&lt;=hypothèses!$AT$11,hypothèses!$AW$11,IF(E1468&gt;=hypothèses!$AU$11,hypothèses!$AX$11,E1468*hypothèses!$AY$11)),IF(AND(A1468=hypothèses!$AV$12,G1468=hypothèses!$AP$1),IF(E1468&lt;=hypothèses!$AT$12,hypothèses!$AW$12,IF(E1468&gt;=hypothèses!$AU$12,hypothèses!$AX$12,E1468*hypothèses!$AY$12)),IF(AND(A1468=hypothèses!$AV$14,G1468=hypothèses!$AQ$1),IF(E1468&lt;=hypothèses!$AT$14,hypothèses!$AW$14,IF(E1468&gt;=hypothèses!$AU$14,hypothèses!$AX$14,E1468*hypothèses!$AY$14)),IF(AND(A1468=hypothèses!$AV$15,G1468=hypothèses!$AQ$1),IF(E1468&lt;=hypothèses!$AT$15,hypothèses!$AW$15,IF(E1468&gt;=hypothèses!$AU$15,hypothèses!$AX$15,E1468*hypothèses!$AY$15)),IF(AND(A1468=hypothèses!$AV$17,G1468=hypothèses!$AR$1),IF(E1468&lt;=hypothèses!$AT$17,hypothèses!$AW$17,IF(E1468&gt;=hypothèses!$AU$17,hypothèses!$AX$17,E1468*hypothèses!$AY$17)),IF(AND(A1468=hypothèses!$AV$18,G1468=hypothèses!$AR$1),IF(E1468&lt;=hypothèses!$AT$18,hypothèses!$AW$18,IF(E1468&gt;=hypothèses!$AU$18,hypothèses!$AX$18,E1468*hypothèses!$AY$18)),0))))))))))))))</f>
        <v>0</v>
      </c>
      <c r="L1468" s="58"/>
    </row>
    <row r="1469" spans="1:12">
      <c r="A1469" t="s">
        <v>68</v>
      </c>
      <c r="B1469" s="59">
        <v>77775</v>
      </c>
      <c r="C1469">
        <v>32</v>
      </c>
      <c r="D1469">
        <v>4</v>
      </c>
      <c r="E1469" s="4">
        <f t="shared" si="22"/>
        <v>1620.3125</v>
      </c>
      <c r="F1469" s="49">
        <f>IF($E1469&lt;=hypothèses!$AK$2,1,IF(AND($E1469&gt;hypothèses!$AJ$3,$E1469&lt;=hypothèses!$AK$3),2,IF(AND($E1469&gt;hypothèses!$AJ$4,$E1469&lt;=hypothèses!$AK$4),3,IF(AND($E1469&gt;hypothèses!$AJ$5,$E1469&lt;=hypothèses!$AK$5),4,IF(AND($E1469&gt;hypothèses!$AJ$6,$E1469&lt;=hypothèses!$AK$6),5,IF(AND($E1469&gt;hypothèses!$AJ$7,$E1469&lt;=hypothèses!$AK$7),6,IF(AND($E1469&gt;hypothèses!$AJ$8,$E1469&lt;=hypothèses!$AK$8),7,IF(AND($E1469&gt;hypothèses!$AJ$9,$E1469&lt;=hypothèses!$AK$9),8,IF(AND($E1469&gt;hypothèses!$AJ$10,$E1469&lt;=hypothèses!$AK$10),9,IF(AND($E1469&gt;hypothèses!$AJ$11,$E1469&lt;=hypothèses!$AK$11),10,""))))))))))</f>
        <v>8</v>
      </c>
      <c r="I1469">
        <v>0</v>
      </c>
      <c r="J1469" s="58" t="str" cm="1">
        <f t="array" ref="J14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69" s="58">
        <f>IF(G1469="Tarif Frais de dossier",30,IF(I1469&lt;0,0,IF(AND(A1469=hypothèses!$AV$2,G1469=hypothèses!$AM$1),IF(E1469&lt;=hypothèses!$AT$2,hypothèses!$AW$2,IF(E1469&gt;=hypothèses!$AU$2,hypothèses!$AX$2,E1469*hypothèses!$AY$2)),IF(AND(A1469=hypothèses!$AV$3,G1469=hypothèses!$AM$1),IF(E1469&lt;=hypothèses!$AT$3,hypothèses!$AW$3,IF(E1469&gt;=hypothèses!$AU$3,hypothèses!$AX$3,E1469*hypothèses!$AY$3)),IF(AND(A1469=hypothèses!$AV$5,G1469=hypothèses!$AN$1),IF(E1469&lt;=hypothèses!$AT$5,hypothèses!$AW$5,IF(E1469&gt;=hypothèses!$AU$5,hypothèses!$AX$5,E1469*hypothèses!$AY$5)),IF(AND(A1469=hypothèses!$AV$6,G1469=hypothèses!$AN$1),IF(E1469&lt;=hypothèses!$AT$6,hypothèses!$AW$6,IF(E1469&gt;=hypothèses!$AU$6,hypothèses!$AX$6,E1469*hypothèses!$AY$6)),IF(AND(A1469=hypothèses!$AV$8,G1469=hypothèses!$AO$1),IF(E1469&lt;=hypothèses!$AT$8,hypothèses!$AW$8,IF(E1469&gt;=hypothèses!$AU$8,hypothèses!$AX$8,E1469*hypothèses!$AY$8)),IF(AND(A1469=hypothèses!$AV$9,G1469=hypothèses!$AO$1),IF(E1469&lt;=hypothèses!$AT$9,hypothèses!$AW$9,IF(E1469&gt;=hypothèses!$AU$9,hypothèses!$AX$9,E1469*hypothèses!$AY$9)),IF(AND(A1469=hypothèses!$AV$11,G1469=hypothèses!$AP$1),IF(E1469&lt;=hypothèses!$AT$11,hypothèses!$AW$11,IF(E1469&gt;=hypothèses!$AU$11,hypothèses!$AX$11,E1469*hypothèses!$AY$11)),IF(AND(A1469=hypothèses!$AV$12,G1469=hypothèses!$AP$1),IF(E1469&lt;=hypothèses!$AT$12,hypothèses!$AW$12,IF(E1469&gt;=hypothèses!$AU$12,hypothèses!$AX$12,E1469*hypothèses!$AY$12)),IF(AND(A1469=hypothèses!$AV$14,G1469=hypothèses!$AQ$1),IF(E1469&lt;=hypothèses!$AT$14,hypothèses!$AW$14,IF(E1469&gt;=hypothèses!$AU$14,hypothèses!$AX$14,E1469*hypothèses!$AY$14)),IF(AND(A1469=hypothèses!$AV$15,G1469=hypothèses!$AQ$1),IF(E1469&lt;=hypothèses!$AT$15,hypothèses!$AW$15,IF(E1469&gt;=hypothèses!$AU$15,hypothèses!$AX$15,E1469*hypothèses!$AY$15)),IF(AND(A1469=hypothèses!$AV$17,G1469=hypothèses!$AR$1),IF(E1469&lt;=hypothèses!$AT$17,hypothèses!$AW$17,IF(E1469&gt;=hypothèses!$AU$17,hypothèses!$AX$17,E1469*hypothèses!$AY$17)),IF(AND(A1469=hypothèses!$AV$18,G1469=hypothèses!$AR$1),IF(E1469&lt;=hypothèses!$AT$18,hypothèses!$AW$18,IF(E1469&gt;=hypothèses!$AU$18,hypothèses!$AX$18,E1469*hypothèses!$AY$18)),0))))))))))))))</f>
        <v>0</v>
      </c>
      <c r="L1469" s="58"/>
    </row>
    <row r="1470" spans="1:12">
      <c r="A1470" t="s">
        <v>70</v>
      </c>
      <c r="B1470" s="59">
        <v>1225</v>
      </c>
      <c r="C1470">
        <v>1</v>
      </c>
      <c r="D1470">
        <v>1</v>
      </c>
      <c r="E1470" s="4">
        <f t="shared" si="22"/>
        <v>102.08333333333333</v>
      </c>
      <c r="F1470" s="49">
        <f>IF($E1470&lt;=hypothèses!$AK$2,1,IF(AND($E1470&gt;hypothèses!$AJ$3,$E1470&lt;=hypothèses!$AK$3),2,IF(AND($E1470&gt;hypothèses!$AJ$4,$E1470&lt;=hypothèses!$AK$4),3,IF(AND($E1470&gt;hypothèses!$AJ$5,$E1470&lt;=hypothèses!$AK$5),4,IF(AND($E1470&gt;hypothèses!$AJ$6,$E1470&lt;=hypothèses!$AK$6),5,IF(AND($E1470&gt;hypothèses!$AJ$7,$E1470&lt;=hypothèses!$AK$7),6,IF(AND($E1470&gt;hypothèses!$AJ$8,$E1470&lt;=hypothèses!$AK$8),7,IF(AND($E1470&gt;hypothèses!$AJ$9,$E1470&lt;=hypothèses!$AK$9),8,IF(AND($E1470&gt;hypothèses!$AJ$10,$E1470&lt;=hypothèses!$AK$10),9,IF(AND($E1470&gt;hypothèses!$AJ$11,$E1470&lt;=hypothèses!$AK$11),10,""))))))))))</f>
        <v>1</v>
      </c>
      <c r="G1470" t="s">
        <v>17</v>
      </c>
      <c r="H1470">
        <v>1</v>
      </c>
      <c r="I1470">
        <v>66</v>
      </c>
      <c r="J1470" s="58" cm="1">
        <f t="array" ref="J14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470" s="58">
        <f>IF(G1470="Tarif Frais de dossier",30,IF(I1470&lt;0,0,IF(AND(A1470=hypothèses!$AV$2,G1470=hypothèses!$AM$1),IF(E1470&lt;=hypothèses!$AT$2,hypothèses!$AW$2,IF(E1470&gt;=hypothèses!$AU$2,hypothèses!$AX$2,E1470*hypothèses!$AY$2)),IF(AND(A1470=hypothèses!$AV$3,G1470=hypothèses!$AM$1),IF(E1470&lt;=hypothèses!$AT$3,hypothèses!$AW$3,IF(E1470&gt;=hypothèses!$AU$3,hypothèses!$AX$3,E1470*hypothèses!$AY$3)),IF(AND(A1470=hypothèses!$AV$5,G1470=hypothèses!$AN$1),IF(E1470&lt;=hypothèses!$AT$5,hypothèses!$AW$5,IF(E1470&gt;=hypothèses!$AU$5,hypothèses!$AX$5,E1470*hypothèses!$AY$5)),IF(AND(A1470=hypothèses!$AV$6,G1470=hypothèses!$AN$1),IF(E1470&lt;=hypothèses!$AT$6,hypothèses!$AW$6,IF(E1470&gt;=hypothèses!$AU$6,hypothèses!$AX$6,E1470*hypothèses!$AY$6)),IF(AND(A1470=hypothèses!$AV$8,G1470=hypothèses!$AO$1),IF(E1470&lt;=hypothèses!$AT$8,hypothèses!$AW$8,IF(E1470&gt;=hypothèses!$AU$8,hypothèses!$AX$8,E1470*hypothèses!$AY$8)),IF(AND(A1470=hypothèses!$AV$9,G1470=hypothèses!$AO$1),IF(E1470&lt;=hypothèses!$AT$9,hypothèses!$AW$9,IF(E1470&gt;=hypothèses!$AU$9,hypothèses!$AX$9,E1470*hypothèses!$AY$9)),IF(AND(A1470=hypothèses!$AV$11,G1470=hypothèses!$AP$1),IF(E1470&lt;=hypothèses!$AT$11,hypothèses!$AW$11,IF(E1470&gt;=hypothèses!$AU$11,hypothèses!$AX$11,E1470*hypothèses!$AY$11)),IF(AND(A1470=hypothèses!$AV$12,G1470=hypothèses!$AP$1),IF(E1470&lt;=hypothèses!$AT$12,hypothèses!$AW$12,IF(E1470&gt;=hypothèses!$AU$12,hypothèses!$AX$12,E1470*hypothèses!$AY$12)),IF(AND(A1470=hypothèses!$AV$14,G1470=hypothèses!$AQ$1),IF(E1470&lt;=hypothèses!$AT$14,hypothèses!$AW$14,IF(E1470&gt;=hypothèses!$AU$14,hypothèses!$AX$14,E1470*hypothèses!$AY$14)),IF(AND(A1470=hypothèses!$AV$15,G1470=hypothèses!$AQ$1),IF(E1470&lt;=hypothèses!$AT$15,hypothèses!$AW$15,IF(E1470&gt;=hypothèses!$AU$15,hypothèses!$AX$15,E1470*hypothèses!$AY$15)),IF(AND(A1470=hypothèses!$AV$17,G1470=hypothèses!$AR$1),IF(E1470&lt;=hypothèses!$AT$17,hypothèses!$AW$17,IF(E1470&gt;=hypothèses!$AU$17,hypothèses!$AX$17,E1470*hypothèses!$AY$17)),IF(AND(A1470=hypothèses!$AV$18,G1470=hypothèses!$AR$1),IF(E1470&lt;=hypothèses!$AT$18,hypothèses!$AW$18,IF(E1470&gt;=hypothèses!$AU$18,hypothèses!$AX$18,E1470*hypothèses!$AY$18)),0))))))))))))))</f>
        <v>66</v>
      </c>
      <c r="L1470" s="58"/>
    </row>
    <row r="1471" spans="1:12">
      <c r="A1471" t="s">
        <v>70</v>
      </c>
      <c r="B1471" s="59">
        <v>1225</v>
      </c>
      <c r="C1471">
        <v>1</v>
      </c>
      <c r="D1471">
        <v>1</v>
      </c>
      <c r="E1471" s="4">
        <f t="shared" si="22"/>
        <v>102.08333333333333</v>
      </c>
      <c r="F1471" s="49">
        <f>IF($E1471&lt;=hypothèses!$AK$2,1,IF(AND($E1471&gt;hypothèses!$AJ$3,$E1471&lt;=hypothèses!$AK$3),2,IF(AND($E1471&gt;hypothèses!$AJ$4,$E1471&lt;=hypothèses!$AK$4),3,IF(AND($E1471&gt;hypothèses!$AJ$5,$E1471&lt;=hypothèses!$AK$5),4,IF(AND($E1471&gt;hypothèses!$AJ$6,$E1471&lt;=hypothèses!$AK$6),5,IF(AND($E1471&gt;hypothèses!$AJ$7,$E1471&lt;=hypothèses!$AK$7),6,IF(AND($E1471&gt;hypothèses!$AJ$8,$E1471&lt;=hypothèses!$AK$8),7,IF(AND($E1471&gt;hypothèses!$AJ$9,$E1471&lt;=hypothèses!$AK$9),8,IF(AND($E1471&gt;hypothèses!$AJ$10,$E1471&lt;=hypothèses!$AK$10),9,IF(AND($E1471&gt;hypothèses!$AJ$11,$E1471&lt;=hypothèses!$AK$11),10,""))))))))))</f>
        <v>1</v>
      </c>
      <c r="G1471" t="s">
        <v>14</v>
      </c>
      <c r="H1471">
        <v>1</v>
      </c>
      <c r="I1471">
        <v>30</v>
      </c>
      <c r="J1471" s="58" cm="1">
        <f t="array" ref="J14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71" s="58">
        <f>IF(G1471="Tarif Frais de dossier",30,IF(I1471&lt;0,0,IF(AND(A1471=hypothèses!$AV$2,G1471=hypothèses!$AM$1),IF(E1471&lt;=hypothèses!$AT$2,hypothèses!$AW$2,IF(E1471&gt;=hypothèses!$AU$2,hypothèses!$AX$2,E1471*hypothèses!$AY$2)),IF(AND(A1471=hypothèses!$AV$3,G1471=hypothèses!$AM$1),IF(E1471&lt;=hypothèses!$AT$3,hypothèses!$AW$3,IF(E1471&gt;=hypothèses!$AU$3,hypothèses!$AX$3,E1471*hypothèses!$AY$3)),IF(AND(A1471=hypothèses!$AV$5,G1471=hypothèses!$AN$1),IF(E1471&lt;=hypothèses!$AT$5,hypothèses!$AW$5,IF(E1471&gt;=hypothèses!$AU$5,hypothèses!$AX$5,E1471*hypothèses!$AY$5)),IF(AND(A1471=hypothèses!$AV$6,G1471=hypothèses!$AN$1),IF(E1471&lt;=hypothèses!$AT$6,hypothèses!$AW$6,IF(E1471&gt;=hypothèses!$AU$6,hypothèses!$AX$6,E1471*hypothèses!$AY$6)),IF(AND(A1471=hypothèses!$AV$8,G1471=hypothèses!$AO$1),IF(E1471&lt;=hypothèses!$AT$8,hypothèses!$AW$8,IF(E1471&gt;=hypothèses!$AU$8,hypothèses!$AX$8,E1471*hypothèses!$AY$8)),IF(AND(A1471=hypothèses!$AV$9,G1471=hypothèses!$AO$1),IF(E1471&lt;=hypothèses!$AT$9,hypothèses!$AW$9,IF(E1471&gt;=hypothèses!$AU$9,hypothèses!$AX$9,E1471*hypothèses!$AY$9)),IF(AND(A1471=hypothèses!$AV$11,G1471=hypothèses!$AP$1),IF(E1471&lt;=hypothèses!$AT$11,hypothèses!$AW$11,IF(E1471&gt;=hypothèses!$AU$11,hypothèses!$AX$11,E1471*hypothèses!$AY$11)),IF(AND(A1471=hypothèses!$AV$12,G1471=hypothèses!$AP$1),IF(E1471&lt;=hypothèses!$AT$12,hypothèses!$AW$12,IF(E1471&gt;=hypothèses!$AU$12,hypothèses!$AX$12,E1471*hypothèses!$AY$12)),IF(AND(A1471=hypothèses!$AV$14,G1471=hypothèses!$AQ$1),IF(E1471&lt;=hypothèses!$AT$14,hypothèses!$AW$14,IF(E1471&gt;=hypothèses!$AU$14,hypothèses!$AX$14,E1471*hypothèses!$AY$14)),IF(AND(A1471=hypothèses!$AV$15,G1471=hypothèses!$AQ$1),IF(E1471&lt;=hypothèses!$AT$15,hypothèses!$AW$15,IF(E1471&gt;=hypothèses!$AU$15,hypothèses!$AX$15,E1471*hypothèses!$AY$15)),IF(AND(A1471=hypothèses!$AV$17,G1471=hypothèses!$AR$1),IF(E1471&lt;=hypothèses!$AT$17,hypothèses!$AW$17,IF(E1471&gt;=hypothèses!$AU$17,hypothèses!$AX$17,E1471*hypothèses!$AY$17)),IF(AND(A1471=hypothèses!$AV$18,G1471=hypothèses!$AR$1),IF(E1471&lt;=hypothèses!$AT$18,hypothèses!$AW$18,IF(E1471&gt;=hypothèses!$AU$18,hypothèses!$AX$18,E1471*hypothèses!$AY$18)),0))))))))))))))</f>
        <v>30</v>
      </c>
      <c r="L1471" s="58"/>
    </row>
    <row r="1472" spans="1:12">
      <c r="A1472" t="s">
        <v>70</v>
      </c>
      <c r="B1472" s="59">
        <v>6243</v>
      </c>
      <c r="C1472">
        <v>3</v>
      </c>
      <c r="D1472">
        <v>1</v>
      </c>
      <c r="E1472" s="4">
        <f t="shared" si="22"/>
        <v>520.25</v>
      </c>
      <c r="F1472" s="49">
        <f>IF($E1472&lt;=hypothèses!$AK$2,1,IF(AND($E1472&gt;hypothèses!$AJ$3,$E1472&lt;=hypothèses!$AK$3),2,IF(AND($E1472&gt;hypothèses!$AJ$4,$E1472&lt;=hypothèses!$AK$4),3,IF(AND($E1472&gt;hypothèses!$AJ$5,$E1472&lt;=hypothèses!$AK$5),4,IF(AND($E1472&gt;hypothèses!$AJ$6,$E1472&lt;=hypothèses!$AK$6),5,IF(AND($E1472&gt;hypothèses!$AJ$7,$E1472&lt;=hypothèses!$AK$7),6,IF(AND($E1472&gt;hypothèses!$AJ$8,$E1472&lt;=hypothèses!$AK$8),7,IF(AND($E1472&gt;hypothèses!$AJ$9,$E1472&lt;=hypothèses!$AK$9),8,IF(AND($E1472&gt;hypothèses!$AJ$10,$E1472&lt;=hypothèses!$AK$10),9,IF(AND($E1472&gt;hypothèses!$AJ$11,$E1472&lt;=hypothèses!$AK$11),10,""))))))))))</f>
        <v>3</v>
      </c>
      <c r="G1472" t="s">
        <v>0</v>
      </c>
      <c r="H1472">
        <v>1</v>
      </c>
      <c r="I1472">
        <v>33</v>
      </c>
      <c r="J1472" s="58" cm="1">
        <f t="array" ref="J14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144.12</v>
      </c>
      <c r="K1472" s="58">
        <f>IF(G1472="Tarif Frais de dossier",30,IF(I1472&lt;0,0,IF(AND(A1472=hypothèses!$AV$2,G1472=hypothèses!$AM$1),IF(E1472&lt;=hypothèses!$AT$2,hypothèses!$AW$2,IF(E1472&gt;=hypothèses!$AU$2,hypothèses!$AX$2,E1472*hypothèses!$AY$2)),IF(AND(A1472=hypothèses!$AV$3,G1472=hypothèses!$AM$1),IF(E1472&lt;=hypothèses!$AT$3,hypothèses!$AW$3,IF(E1472&gt;=hypothèses!$AU$3,hypothèses!$AX$3,E1472*hypothèses!$AY$3)),IF(AND(A1472=hypothèses!$AV$5,G1472=hypothèses!$AN$1),IF(E1472&lt;=hypothèses!$AT$5,hypothèses!$AW$5,IF(E1472&gt;=hypothèses!$AU$5,hypothèses!$AX$5,E1472*hypothèses!$AY$5)),IF(AND(A1472=hypothèses!$AV$6,G1472=hypothèses!$AN$1),IF(E1472&lt;=hypothèses!$AT$6,hypothèses!$AW$6,IF(E1472&gt;=hypothèses!$AU$6,hypothèses!$AX$6,E1472*hypothèses!$AY$6)),IF(AND(A1472=hypothèses!$AV$8,G1472=hypothèses!$AO$1),IF(E1472&lt;=hypothèses!$AT$8,hypothèses!$AW$8,IF(E1472&gt;=hypothèses!$AU$8,hypothèses!$AX$8,E1472*hypothèses!$AY$8)),IF(AND(A1472=hypothèses!$AV$9,G1472=hypothèses!$AO$1),IF(E1472&lt;=hypothèses!$AT$9,hypothèses!$AW$9,IF(E1472&gt;=hypothèses!$AU$9,hypothèses!$AX$9,E1472*hypothèses!$AY$9)),IF(AND(A1472=hypothèses!$AV$11,G1472=hypothèses!$AP$1),IF(E1472&lt;=hypothèses!$AT$11,hypothèses!$AW$11,IF(E1472&gt;=hypothèses!$AU$11,hypothèses!$AX$11,E1472*hypothèses!$AY$11)),IF(AND(A1472=hypothèses!$AV$12,G1472=hypothèses!$AP$1),IF(E1472&lt;=hypothèses!$AT$12,hypothèses!$AW$12,IF(E1472&gt;=hypothèses!$AU$12,hypothèses!$AX$12,E1472*hypothèses!$AY$12)),IF(AND(A1472=hypothèses!$AV$14,G1472=hypothèses!$AQ$1),IF(E1472&lt;=hypothèses!$AT$14,hypothèses!$AW$14,IF(E1472&gt;=hypothèses!$AU$14,hypothèses!$AX$14,E1472*hypothèses!$AY$14)),IF(AND(A1472=hypothèses!$AV$15,G1472=hypothèses!$AQ$1),IF(E1472&lt;=hypothèses!$AT$15,hypothèses!$AW$15,IF(E1472&gt;=hypothèses!$AU$15,hypothèses!$AX$15,E1472*hypothèses!$AY$15)),IF(AND(A1472=hypothèses!$AV$17,G1472=hypothèses!$AR$1),IF(E1472&lt;=hypothèses!$AT$17,hypothèses!$AW$17,IF(E1472&gt;=hypothèses!$AU$17,hypothèses!$AX$17,E1472*hypothèses!$AY$17)),IF(AND(A1472=hypothèses!$AV$18,G1472=hypothèses!$AR$1),IF(E1472&lt;=hypothèses!$AT$18,hypothèses!$AW$18,IF(E1472&gt;=hypothèses!$AU$18,hypothèses!$AX$18,E1472*hypothèses!$AY$18)),0))))))))))))))</f>
        <v>68.673000000000002</v>
      </c>
      <c r="L1472" s="58"/>
    </row>
    <row r="1473" spans="1:12">
      <c r="A1473" t="s">
        <v>70</v>
      </c>
      <c r="B1473" s="59">
        <v>6243</v>
      </c>
      <c r="C1473">
        <v>3</v>
      </c>
      <c r="D1473">
        <v>1</v>
      </c>
      <c r="E1473" s="4">
        <f t="shared" si="22"/>
        <v>520.25</v>
      </c>
      <c r="F1473" s="49">
        <f>IF($E1473&lt;=hypothèses!$AK$2,1,IF(AND($E1473&gt;hypothèses!$AJ$3,$E1473&lt;=hypothèses!$AK$3),2,IF(AND($E1473&gt;hypothèses!$AJ$4,$E1473&lt;=hypothèses!$AK$4),3,IF(AND($E1473&gt;hypothèses!$AJ$5,$E1473&lt;=hypothèses!$AK$5),4,IF(AND($E1473&gt;hypothèses!$AJ$6,$E1473&lt;=hypothèses!$AK$6),5,IF(AND($E1473&gt;hypothèses!$AJ$7,$E1473&lt;=hypothèses!$AK$7),6,IF(AND($E1473&gt;hypothèses!$AJ$8,$E1473&lt;=hypothèses!$AK$8),7,IF(AND($E1473&gt;hypothèses!$AJ$9,$E1473&lt;=hypothèses!$AK$9),8,IF(AND($E1473&gt;hypothèses!$AJ$10,$E1473&lt;=hypothèses!$AK$10),9,IF(AND($E1473&gt;hypothèses!$AJ$11,$E1473&lt;=hypothèses!$AK$11),10,""))))))))))</f>
        <v>3</v>
      </c>
      <c r="G1473" t="s">
        <v>13</v>
      </c>
      <c r="H1473">
        <v>1</v>
      </c>
      <c r="I1473">
        <v>66</v>
      </c>
      <c r="J1473" s="58" cm="1">
        <f t="array" ref="J14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288.44</v>
      </c>
      <c r="K1473" s="58">
        <f>IF(G1473="Tarif Frais de dossier",30,IF(I1473&lt;0,0,IF(AND(A1473=hypothèses!$AV$2,G1473=hypothèses!$AM$1),IF(E1473&lt;=hypothèses!$AT$2,hypothèses!$AW$2,IF(E1473&gt;=hypothèses!$AU$2,hypothèses!$AX$2,E1473*hypothèses!$AY$2)),IF(AND(A1473=hypothèses!$AV$3,G1473=hypothèses!$AM$1),IF(E1473&lt;=hypothèses!$AT$3,hypothèses!$AW$3,IF(E1473&gt;=hypothèses!$AU$3,hypothèses!$AX$3,E1473*hypothèses!$AY$3)),IF(AND(A1473=hypothèses!$AV$5,G1473=hypothèses!$AN$1),IF(E1473&lt;=hypothèses!$AT$5,hypothèses!$AW$5,IF(E1473&gt;=hypothèses!$AU$5,hypothèses!$AX$5,E1473*hypothèses!$AY$5)),IF(AND(A1473=hypothèses!$AV$6,G1473=hypothèses!$AN$1),IF(E1473&lt;=hypothèses!$AT$6,hypothèses!$AW$6,IF(E1473&gt;=hypothèses!$AU$6,hypothèses!$AX$6,E1473*hypothèses!$AY$6)),IF(AND(A1473=hypothèses!$AV$8,G1473=hypothèses!$AO$1),IF(E1473&lt;=hypothèses!$AT$8,hypothèses!$AW$8,IF(E1473&gt;=hypothèses!$AU$8,hypothèses!$AX$8,E1473*hypothèses!$AY$8)),IF(AND(A1473=hypothèses!$AV$9,G1473=hypothèses!$AO$1),IF(E1473&lt;=hypothèses!$AT$9,hypothèses!$AW$9,IF(E1473&gt;=hypothèses!$AU$9,hypothèses!$AX$9,E1473*hypothèses!$AY$9)),IF(AND(A1473=hypothèses!$AV$11,G1473=hypothèses!$AP$1),IF(E1473&lt;=hypothèses!$AT$11,hypothèses!$AW$11,IF(E1473&gt;=hypothèses!$AU$11,hypothèses!$AX$11,E1473*hypothèses!$AY$11)),IF(AND(A1473=hypothèses!$AV$12,G1473=hypothèses!$AP$1),IF(E1473&lt;=hypothèses!$AT$12,hypothèses!$AW$12,IF(E1473&gt;=hypothèses!$AU$12,hypothèses!$AX$12,E1473*hypothèses!$AY$12)),IF(AND(A1473=hypothèses!$AV$14,G1473=hypothèses!$AQ$1),IF(E1473&lt;=hypothèses!$AT$14,hypothèses!$AW$14,IF(E1473&gt;=hypothèses!$AU$14,hypothèses!$AX$14,E1473*hypothèses!$AY$14)),IF(AND(A1473=hypothèses!$AV$15,G1473=hypothèses!$AQ$1),IF(E1473&lt;=hypothèses!$AT$15,hypothèses!$AW$15,IF(E1473&gt;=hypothèses!$AU$15,hypothèses!$AX$15,E1473*hypothèses!$AY$15)),IF(AND(A1473=hypothèses!$AV$17,G1473=hypothèses!$AR$1),IF(E1473&lt;=hypothèses!$AT$17,hypothèses!$AW$17,IF(E1473&gt;=hypothèses!$AU$17,hypothèses!$AX$17,E1473*hypothèses!$AY$17)),IF(AND(A1473=hypothèses!$AV$18,G1473=hypothèses!$AR$1),IF(E1473&lt;=hypothèses!$AT$18,hypothèses!$AW$18,IF(E1473&gt;=hypothèses!$AU$18,hypothèses!$AX$18,E1473*hypothèses!$AY$18)),0))))))))))))))</f>
        <v>137.346</v>
      </c>
      <c r="L1473" s="58"/>
    </row>
    <row r="1474" spans="1:12">
      <c r="A1474" t="s">
        <v>70</v>
      </c>
      <c r="B1474" s="59">
        <v>6243</v>
      </c>
      <c r="C1474">
        <v>3</v>
      </c>
      <c r="D1474">
        <v>1</v>
      </c>
      <c r="E1474" s="4">
        <f t="shared" ref="E1474:E1537" si="23">(B1474/D1474)/12</f>
        <v>520.25</v>
      </c>
      <c r="F1474" s="49">
        <f>IF($E1474&lt;=hypothèses!$AK$2,1,IF(AND($E1474&gt;hypothèses!$AJ$3,$E1474&lt;=hypothèses!$AK$3),2,IF(AND($E1474&gt;hypothèses!$AJ$4,$E1474&lt;=hypothèses!$AK$4),3,IF(AND($E1474&gt;hypothèses!$AJ$5,$E1474&lt;=hypothèses!$AK$5),4,IF(AND($E1474&gt;hypothèses!$AJ$6,$E1474&lt;=hypothèses!$AK$6),5,IF(AND($E1474&gt;hypothèses!$AJ$7,$E1474&lt;=hypothèses!$AK$7),6,IF(AND($E1474&gt;hypothèses!$AJ$8,$E1474&lt;=hypothèses!$AK$8),7,IF(AND($E1474&gt;hypothèses!$AJ$9,$E1474&lt;=hypothèses!$AK$9),8,IF(AND($E1474&gt;hypothèses!$AJ$10,$E1474&lt;=hypothèses!$AK$10),9,IF(AND($E1474&gt;hypothèses!$AJ$11,$E1474&lt;=hypothèses!$AK$11),10,""))))))))))</f>
        <v>3</v>
      </c>
      <c r="I1474">
        <v>0</v>
      </c>
      <c r="J1474" s="58" t="str" cm="1">
        <f t="array" ref="J14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74" s="58">
        <f>IF(G1474="Tarif Frais de dossier",30,IF(I1474&lt;0,0,IF(AND(A1474=hypothèses!$AV$2,G1474=hypothèses!$AM$1),IF(E1474&lt;=hypothèses!$AT$2,hypothèses!$AW$2,IF(E1474&gt;=hypothèses!$AU$2,hypothèses!$AX$2,E1474*hypothèses!$AY$2)),IF(AND(A1474=hypothèses!$AV$3,G1474=hypothèses!$AM$1),IF(E1474&lt;=hypothèses!$AT$3,hypothèses!$AW$3,IF(E1474&gt;=hypothèses!$AU$3,hypothèses!$AX$3,E1474*hypothèses!$AY$3)),IF(AND(A1474=hypothèses!$AV$5,G1474=hypothèses!$AN$1),IF(E1474&lt;=hypothèses!$AT$5,hypothèses!$AW$5,IF(E1474&gt;=hypothèses!$AU$5,hypothèses!$AX$5,E1474*hypothèses!$AY$5)),IF(AND(A1474=hypothèses!$AV$6,G1474=hypothèses!$AN$1),IF(E1474&lt;=hypothèses!$AT$6,hypothèses!$AW$6,IF(E1474&gt;=hypothèses!$AU$6,hypothèses!$AX$6,E1474*hypothèses!$AY$6)),IF(AND(A1474=hypothèses!$AV$8,G1474=hypothèses!$AO$1),IF(E1474&lt;=hypothèses!$AT$8,hypothèses!$AW$8,IF(E1474&gt;=hypothèses!$AU$8,hypothèses!$AX$8,E1474*hypothèses!$AY$8)),IF(AND(A1474=hypothèses!$AV$9,G1474=hypothèses!$AO$1),IF(E1474&lt;=hypothèses!$AT$9,hypothèses!$AW$9,IF(E1474&gt;=hypothèses!$AU$9,hypothèses!$AX$9,E1474*hypothèses!$AY$9)),IF(AND(A1474=hypothèses!$AV$11,G1474=hypothèses!$AP$1),IF(E1474&lt;=hypothèses!$AT$11,hypothèses!$AW$11,IF(E1474&gt;=hypothèses!$AU$11,hypothèses!$AX$11,E1474*hypothèses!$AY$11)),IF(AND(A1474=hypothèses!$AV$12,G1474=hypothèses!$AP$1),IF(E1474&lt;=hypothèses!$AT$12,hypothèses!$AW$12,IF(E1474&gt;=hypothèses!$AU$12,hypothèses!$AX$12,E1474*hypothèses!$AY$12)),IF(AND(A1474=hypothèses!$AV$14,G1474=hypothèses!$AQ$1),IF(E1474&lt;=hypothèses!$AT$14,hypothèses!$AW$14,IF(E1474&gt;=hypothèses!$AU$14,hypothèses!$AX$14,E1474*hypothèses!$AY$14)),IF(AND(A1474=hypothèses!$AV$15,G1474=hypothèses!$AQ$1),IF(E1474&lt;=hypothèses!$AT$15,hypothèses!$AW$15,IF(E1474&gt;=hypothèses!$AU$15,hypothèses!$AX$15,E1474*hypothèses!$AY$15)),IF(AND(A1474=hypothèses!$AV$17,G1474=hypothèses!$AR$1),IF(E1474&lt;=hypothèses!$AT$17,hypothèses!$AW$17,IF(E1474&gt;=hypothèses!$AU$17,hypothèses!$AX$17,E1474*hypothèses!$AY$17)),IF(AND(A1474=hypothèses!$AV$18,G1474=hypothèses!$AR$1),IF(E1474&lt;=hypothèses!$AT$18,hypothèses!$AW$18,IF(E1474&gt;=hypothèses!$AU$18,hypothèses!$AX$18,E1474*hypothèses!$AY$18)),0))))))))))))))</f>
        <v>0</v>
      </c>
      <c r="L1474" s="58"/>
    </row>
    <row r="1475" spans="1:12">
      <c r="A1475" t="s">
        <v>70</v>
      </c>
      <c r="B1475" s="59">
        <v>6243</v>
      </c>
      <c r="C1475">
        <v>3</v>
      </c>
      <c r="D1475">
        <v>1</v>
      </c>
      <c r="E1475" s="4">
        <f t="shared" si="23"/>
        <v>520.25</v>
      </c>
      <c r="F1475" s="49">
        <f>IF($E1475&lt;=hypothèses!$AK$2,1,IF(AND($E1475&gt;hypothèses!$AJ$3,$E1475&lt;=hypothèses!$AK$3),2,IF(AND($E1475&gt;hypothèses!$AJ$4,$E1475&lt;=hypothèses!$AK$4),3,IF(AND($E1475&gt;hypothèses!$AJ$5,$E1475&lt;=hypothèses!$AK$5),4,IF(AND($E1475&gt;hypothèses!$AJ$6,$E1475&lt;=hypothèses!$AK$6),5,IF(AND($E1475&gt;hypothèses!$AJ$7,$E1475&lt;=hypothèses!$AK$7),6,IF(AND($E1475&gt;hypothèses!$AJ$8,$E1475&lt;=hypothèses!$AK$8),7,IF(AND($E1475&gt;hypothèses!$AJ$9,$E1475&lt;=hypothèses!$AK$9),8,IF(AND($E1475&gt;hypothèses!$AJ$10,$E1475&lt;=hypothèses!$AK$10),9,IF(AND($E1475&gt;hypothèses!$AJ$11,$E1475&lt;=hypothèses!$AK$11),10,""))))))))))</f>
        <v>3</v>
      </c>
      <c r="I1475">
        <v>0</v>
      </c>
      <c r="J1475" s="58" t="str" cm="1">
        <f t="array" ref="J14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75" s="58">
        <f>IF(G1475="Tarif Frais de dossier",30,IF(I1475&lt;0,0,IF(AND(A1475=hypothèses!$AV$2,G1475=hypothèses!$AM$1),IF(E1475&lt;=hypothèses!$AT$2,hypothèses!$AW$2,IF(E1475&gt;=hypothèses!$AU$2,hypothèses!$AX$2,E1475*hypothèses!$AY$2)),IF(AND(A1475=hypothèses!$AV$3,G1475=hypothèses!$AM$1),IF(E1475&lt;=hypothèses!$AT$3,hypothèses!$AW$3,IF(E1475&gt;=hypothèses!$AU$3,hypothèses!$AX$3,E1475*hypothèses!$AY$3)),IF(AND(A1475=hypothèses!$AV$5,G1475=hypothèses!$AN$1),IF(E1475&lt;=hypothèses!$AT$5,hypothèses!$AW$5,IF(E1475&gt;=hypothèses!$AU$5,hypothèses!$AX$5,E1475*hypothèses!$AY$5)),IF(AND(A1475=hypothèses!$AV$6,G1475=hypothèses!$AN$1),IF(E1475&lt;=hypothèses!$AT$6,hypothèses!$AW$6,IF(E1475&gt;=hypothèses!$AU$6,hypothèses!$AX$6,E1475*hypothèses!$AY$6)),IF(AND(A1475=hypothèses!$AV$8,G1475=hypothèses!$AO$1),IF(E1475&lt;=hypothèses!$AT$8,hypothèses!$AW$8,IF(E1475&gt;=hypothèses!$AU$8,hypothèses!$AX$8,E1475*hypothèses!$AY$8)),IF(AND(A1475=hypothèses!$AV$9,G1475=hypothèses!$AO$1),IF(E1475&lt;=hypothèses!$AT$9,hypothèses!$AW$9,IF(E1475&gt;=hypothèses!$AU$9,hypothèses!$AX$9,E1475*hypothèses!$AY$9)),IF(AND(A1475=hypothèses!$AV$11,G1475=hypothèses!$AP$1),IF(E1475&lt;=hypothèses!$AT$11,hypothèses!$AW$11,IF(E1475&gt;=hypothèses!$AU$11,hypothèses!$AX$11,E1475*hypothèses!$AY$11)),IF(AND(A1475=hypothèses!$AV$12,G1475=hypothèses!$AP$1),IF(E1475&lt;=hypothèses!$AT$12,hypothèses!$AW$12,IF(E1475&gt;=hypothèses!$AU$12,hypothèses!$AX$12,E1475*hypothèses!$AY$12)),IF(AND(A1475=hypothèses!$AV$14,G1475=hypothèses!$AQ$1),IF(E1475&lt;=hypothèses!$AT$14,hypothèses!$AW$14,IF(E1475&gt;=hypothèses!$AU$14,hypothèses!$AX$14,E1475*hypothèses!$AY$14)),IF(AND(A1475=hypothèses!$AV$15,G1475=hypothèses!$AQ$1),IF(E1475&lt;=hypothèses!$AT$15,hypothèses!$AW$15,IF(E1475&gt;=hypothèses!$AU$15,hypothèses!$AX$15,E1475*hypothèses!$AY$15)),IF(AND(A1475=hypothèses!$AV$17,G1475=hypothèses!$AR$1),IF(E1475&lt;=hypothèses!$AT$17,hypothèses!$AW$17,IF(E1475&gt;=hypothèses!$AU$17,hypothèses!$AX$17,E1475*hypothèses!$AY$17)),IF(AND(A1475=hypothèses!$AV$18,G1475=hypothèses!$AR$1),IF(E1475&lt;=hypothèses!$AT$18,hypothèses!$AW$18,IF(E1475&gt;=hypothèses!$AU$18,hypothèses!$AX$18,E1475*hypothèses!$AY$18)),0))))))))))))))</f>
        <v>0</v>
      </c>
      <c r="L1475" s="58"/>
    </row>
    <row r="1476" spans="1:12">
      <c r="A1476" t="s">
        <v>70</v>
      </c>
      <c r="B1476" s="59">
        <v>6243</v>
      </c>
      <c r="C1476">
        <v>3</v>
      </c>
      <c r="D1476">
        <v>1</v>
      </c>
      <c r="E1476" s="4">
        <f t="shared" si="23"/>
        <v>520.25</v>
      </c>
      <c r="F1476" s="49">
        <f>IF($E1476&lt;=hypothèses!$AK$2,1,IF(AND($E1476&gt;hypothèses!$AJ$3,$E1476&lt;=hypothèses!$AK$3),2,IF(AND($E1476&gt;hypothèses!$AJ$4,$E1476&lt;=hypothèses!$AK$4),3,IF(AND($E1476&gt;hypothèses!$AJ$5,$E1476&lt;=hypothèses!$AK$5),4,IF(AND($E1476&gt;hypothèses!$AJ$6,$E1476&lt;=hypothèses!$AK$6),5,IF(AND($E1476&gt;hypothèses!$AJ$7,$E1476&lt;=hypothèses!$AK$7),6,IF(AND($E1476&gt;hypothèses!$AJ$8,$E1476&lt;=hypothèses!$AK$8),7,IF(AND($E1476&gt;hypothèses!$AJ$9,$E1476&lt;=hypothèses!$AK$9),8,IF(AND($E1476&gt;hypothèses!$AJ$10,$E1476&lt;=hypothèses!$AK$10),9,IF(AND($E1476&gt;hypothèses!$AJ$11,$E1476&lt;=hypothèses!$AK$11),10,""))))))))))</f>
        <v>3</v>
      </c>
      <c r="I1476">
        <v>0</v>
      </c>
      <c r="J1476" s="58" t="str" cm="1">
        <f t="array" ref="J14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76" s="58">
        <f>IF(G1476="Tarif Frais de dossier",30,IF(I1476&lt;0,0,IF(AND(A1476=hypothèses!$AV$2,G1476=hypothèses!$AM$1),IF(E1476&lt;=hypothèses!$AT$2,hypothèses!$AW$2,IF(E1476&gt;=hypothèses!$AU$2,hypothèses!$AX$2,E1476*hypothèses!$AY$2)),IF(AND(A1476=hypothèses!$AV$3,G1476=hypothèses!$AM$1),IF(E1476&lt;=hypothèses!$AT$3,hypothèses!$AW$3,IF(E1476&gt;=hypothèses!$AU$3,hypothèses!$AX$3,E1476*hypothèses!$AY$3)),IF(AND(A1476=hypothèses!$AV$5,G1476=hypothèses!$AN$1),IF(E1476&lt;=hypothèses!$AT$5,hypothèses!$AW$5,IF(E1476&gt;=hypothèses!$AU$5,hypothèses!$AX$5,E1476*hypothèses!$AY$5)),IF(AND(A1476=hypothèses!$AV$6,G1476=hypothèses!$AN$1),IF(E1476&lt;=hypothèses!$AT$6,hypothèses!$AW$6,IF(E1476&gt;=hypothèses!$AU$6,hypothèses!$AX$6,E1476*hypothèses!$AY$6)),IF(AND(A1476=hypothèses!$AV$8,G1476=hypothèses!$AO$1),IF(E1476&lt;=hypothèses!$AT$8,hypothèses!$AW$8,IF(E1476&gt;=hypothèses!$AU$8,hypothèses!$AX$8,E1476*hypothèses!$AY$8)),IF(AND(A1476=hypothèses!$AV$9,G1476=hypothèses!$AO$1),IF(E1476&lt;=hypothèses!$AT$9,hypothèses!$AW$9,IF(E1476&gt;=hypothèses!$AU$9,hypothèses!$AX$9,E1476*hypothèses!$AY$9)),IF(AND(A1476=hypothèses!$AV$11,G1476=hypothèses!$AP$1),IF(E1476&lt;=hypothèses!$AT$11,hypothèses!$AW$11,IF(E1476&gt;=hypothèses!$AU$11,hypothèses!$AX$11,E1476*hypothèses!$AY$11)),IF(AND(A1476=hypothèses!$AV$12,G1476=hypothèses!$AP$1),IF(E1476&lt;=hypothèses!$AT$12,hypothèses!$AW$12,IF(E1476&gt;=hypothèses!$AU$12,hypothèses!$AX$12,E1476*hypothèses!$AY$12)),IF(AND(A1476=hypothèses!$AV$14,G1476=hypothèses!$AQ$1),IF(E1476&lt;=hypothèses!$AT$14,hypothèses!$AW$14,IF(E1476&gt;=hypothèses!$AU$14,hypothèses!$AX$14,E1476*hypothèses!$AY$14)),IF(AND(A1476=hypothèses!$AV$15,G1476=hypothèses!$AQ$1),IF(E1476&lt;=hypothèses!$AT$15,hypothèses!$AW$15,IF(E1476&gt;=hypothèses!$AU$15,hypothèses!$AX$15,E1476*hypothèses!$AY$15)),IF(AND(A1476=hypothèses!$AV$17,G1476=hypothèses!$AR$1),IF(E1476&lt;=hypothèses!$AT$17,hypothèses!$AW$17,IF(E1476&gt;=hypothèses!$AU$17,hypothèses!$AX$17,E1476*hypothèses!$AY$17)),IF(AND(A1476=hypothèses!$AV$18,G1476=hypothèses!$AR$1),IF(E1476&lt;=hypothèses!$AT$18,hypothèses!$AW$18,IF(E1476&gt;=hypothèses!$AU$18,hypothèses!$AX$18,E1476*hypothèses!$AY$18)),0))))))))))))))</f>
        <v>0</v>
      </c>
      <c r="L1476" s="58"/>
    </row>
    <row r="1477" spans="1:12">
      <c r="A1477" t="s">
        <v>70</v>
      </c>
      <c r="B1477" s="59">
        <v>12167</v>
      </c>
      <c r="C1477">
        <v>5</v>
      </c>
      <c r="D1477">
        <v>1</v>
      </c>
      <c r="E1477" s="4">
        <f t="shared" si="23"/>
        <v>1013.9166666666666</v>
      </c>
      <c r="F1477" s="49">
        <f>IF($E1477&lt;=hypothèses!$AK$2,1,IF(AND($E1477&gt;hypothèses!$AJ$3,$E1477&lt;=hypothèses!$AK$3),2,IF(AND($E1477&gt;hypothèses!$AJ$4,$E1477&lt;=hypothèses!$AK$4),3,IF(AND($E1477&gt;hypothèses!$AJ$5,$E1477&lt;=hypothèses!$AK$5),4,IF(AND($E1477&gt;hypothèses!$AJ$6,$E1477&lt;=hypothèses!$AK$6),5,IF(AND($E1477&gt;hypothèses!$AJ$7,$E1477&lt;=hypothèses!$AK$7),6,IF(AND($E1477&gt;hypothèses!$AJ$8,$E1477&lt;=hypothèses!$AK$8),7,IF(AND($E1477&gt;hypothèses!$AJ$9,$E1477&lt;=hypothèses!$AK$9),8,IF(AND($E1477&gt;hypothèses!$AJ$10,$E1477&lt;=hypothèses!$AK$10),9,IF(AND($E1477&gt;hypothèses!$AJ$11,$E1477&lt;=hypothèses!$AK$11),10,""))))))))))</f>
        <v>6</v>
      </c>
      <c r="G1477" t="s">
        <v>12</v>
      </c>
      <c r="H1477">
        <v>1.1000000000000001</v>
      </c>
      <c r="I1477">
        <v>870.1</v>
      </c>
      <c r="J1477" s="58" cm="1">
        <f t="array" ref="J14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1156.7050000000002</v>
      </c>
      <c r="K1477" s="58">
        <f>IF(G1477="Tarif Frais de dossier",30,IF(I1477&lt;0,0,IF(AND(A1477=hypothèses!$AV$2,G1477=hypothèses!$AM$1),IF(E1477&lt;=hypothèses!$AT$2,hypothèses!$AW$2,IF(E1477&gt;=hypothèses!$AU$2,hypothèses!$AX$2,E1477*hypothèses!$AY$2)),IF(AND(A1477=hypothèses!$AV$3,G1477=hypothèses!$AM$1),IF(E1477&lt;=hypothèses!$AT$3,hypothèses!$AW$3,IF(E1477&gt;=hypothèses!$AU$3,hypothèses!$AX$3,E1477*hypothèses!$AY$3)),IF(AND(A1477=hypothèses!$AV$5,G1477=hypothèses!$AN$1),IF(E1477&lt;=hypothèses!$AT$5,hypothèses!$AW$5,IF(E1477&gt;=hypothèses!$AU$5,hypothèses!$AX$5,E1477*hypothèses!$AY$5)),IF(AND(A1477=hypothèses!$AV$6,G1477=hypothèses!$AN$1),IF(E1477&lt;=hypothèses!$AT$6,hypothèses!$AW$6,IF(E1477&gt;=hypothèses!$AU$6,hypothèses!$AX$6,E1477*hypothèses!$AY$6)),IF(AND(A1477=hypothèses!$AV$8,G1477=hypothèses!$AO$1),IF(E1477&lt;=hypothèses!$AT$8,hypothèses!$AW$8,IF(E1477&gt;=hypothèses!$AU$8,hypothèses!$AX$8,E1477*hypothèses!$AY$8)),IF(AND(A1477=hypothèses!$AV$9,G1477=hypothèses!$AO$1),IF(E1477&lt;=hypothèses!$AT$9,hypothèses!$AW$9,IF(E1477&gt;=hypothèses!$AU$9,hypothèses!$AX$9,E1477*hypothèses!$AY$9)),IF(AND(A1477=hypothèses!$AV$11,G1477=hypothèses!$AP$1),IF(E1477&lt;=hypothèses!$AT$11,hypothèses!$AW$11,IF(E1477&gt;=hypothèses!$AU$11,hypothèses!$AX$11,E1477*hypothèses!$AY$11)),IF(AND(A1477=hypothèses!$AV$12,G1477=hypothèses!$AP$1),IF(E1477&lt;=hypothèses!$AT$12,hypothèses!$AW$12,IF(E1477&gt;=hypothèses!$AU$12,hypothèses!$AX$12,E1477*hypothèses!$AY$12)),IF(AND(A1477=hypothèses!$AV$14,G1477=hypothèses!$AQ$1),IF(E1477&lt;=hypothèses!$AT$14,hypothèses!$AW$14,IF(E1477&gt;=hypothèses!$AU$14,hypothèses!$AX$14,E1477*hypothèses!$AY$14)),IF(AND(A1477=hypothèses!$AV$15,G1477=hypothèses!$AQ$1),IF(E1477&lt;=hypothèses!$AT$15,hypothèses!$AW$15,IF(E1477&gt;=hypothèses!$AU$15,hypothèses!$AX$15,E1477*hypothèses!$AY$15)),IF(AND(A1477=hypothèses!$AV$17,G1477=hypothèses!$AR$1),IF(E1477&lt;=hypothèses!$AT$17,hypothèses!$AW$17,IF(E1477&gt;=hypothèses!$AU$17,hypothèses!$AX$17,E1477*hypothèses!$AY$17)),IF(AND(A1477=hypothèses!$AV$18,G1477=hypothèses!$AR$1),IF(E1477&lt;=hypothèses!$AT$18,hypothèses!$AW$18,IF(E1477&gt;=hypothèses!$AU$18,hypothèses!$AX$18,E1477*hypothèses!$AY$18)),0))))))))))))))</f>
        <v>802.00808333333339</v>
      </c>
      <c r="L1477" s="58"/>
    </row>
    <row r="1478" spans="1:12">
      <c r="A1478" t="s">
        <v>70</v>
      </c>
      <c r="B1478" s="59">
        <v>12167</v>
      </c>
      <c r="C1478">
        <v>5</v>
      </c>
      <c r="D1478">
        <v>1</v>
      </c>
      <c r="E1478" s="4">
        <f t="shared" si="23"/>
        <v>1013.9166666666666</v>
      </c>
      <c r="F1478" s="49">
        <f>IF($E1478&lt;=hypothèses!$AK$2,1,IF(AND($E1478&gt;hypothèses!$AJ$3,$E1478&lt;=hypothèses!$AK$3),2,IF(AND($E1478&gt;hypothèses!$AJ$4,$E1478&lt;=hypothèses!$AK$4),3,IF(AND($E1478&gt;hypothèses!$AJ$5,$E1478&lt;=hypothèses!$AK$5),4,IF(AND($E1478&gt;hypothèses!$AJ$6,$E1478&lt;=hypothèses!$AK$6),5,IF(AND($E1478&gt;hypothèses!$AJ$7,$E1478&lt;=hypothèses!$AK$7),6,IF(AND($E1478&gt;hypothèses!$AJ$8,$E1478&lt;=hypothèses!$AK$8),7,IF(AND($E1478&gt;hypothèses!$AJ$9,$E1478&lt;=hypothèses!$AK$9),8,IF(AND($E1478&gt;hypothèses!$AJ$10,$E1478&lt;=hypothèses!$AK$10),9,IF(AND($E1478&gt;hypothèses!$AJ$11,$E1478&lt;=hypothèses!$AK$11),10,""))))))))))</f>
        <v>6</v>
      </c>
      <c r="I1478">
        <v>0</v>
      </c>
      <c r="J1478" s="58" t="str" cm="1">
        <f t="array" ref="J14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78" s="58">
        <f>IF(G1478="Tarif Frais de dossier",30,IF(I1478&lt;0,0,IF(AND(A1478=hypothèses!$AV$2,G1478=hypothèses!$AM$1),IF(E1478&lt;=hypothèses!$AT$2,hypothèses!$AW$2,IF(E1478&gt;=hypothèses!$AU$2,hypothèses!$AX$2,E1478*hypothèses!$AY$2)),IF(AND(A1478=hypothèses!$AV$3,G1478=hypothèses!$AM$1),IF(E1478&lt;=hypothèses!$AT$3,hypothèses!$AW$3,IF(E1478&gt;=hypothèses!$AU$3,hypothèses!$AX$3,E1478*hypothèses!$AY$3)),IF(AND(A1478=hypothèses!$AV$5,G1478=hypothèses!$AN$1),IF(E1478&lt;=hypothèses!$AT$5,hypothèses!$AW$5,IF(E1478&gt;=hypothèses!$AU$5,hypothèses!$AX$5,E1478*hypothèses!$AY$5)),IF(AND(A1478=hypothèses!$AV$6,G1478=hypothèses!$AN$1),IF(E1478&lt;=hypothèses!$AT$6,hypothèses!$AW$6,IF(E1478&gt;=hypothèses!$AU$6,hypothèses!$AX$6,E1478*hypothèses!$AY$6)),IF(AND(A1478=hypothèses!$AV$8,G1478=hypothèses!$AO$1),IF(E1478&lt;=hypothèses!$AT$8,hypothèses!$AW$8,IF(E1478&gt;=hypothèses!$AU$8,hypothèses!$AX$8,E1478*hypothèses!$AY$8)),IF(AND(A1478=hypothèses!$AV$9,G1478=hypothèses!$AO$1),IF(E1478&lt;=hypothèses!$AT$9,hypothèses!$AW$9,IF(E1478&gt;=hypothèses!$AU$9,hypothèses!$AX$9,E1478*hypothèses!$AY$9)),IF(AND(A1478=hypothèses!$AV$11,G1478=hypothèses!$AP$1),IF(E1478&lt;=hypothèses!$AT$11,hypothèses!$AW$11,IF(E1478&gt;=hypothèses!$AU$11,hypothèses!$AX$11,E1478*hypothèses!$AY$11)),IF(AND(A1478=hypothèses!$AV$12,G1478=hypothèses!$AP$1),IF(E1478&lt;=hypothèses!$AT$12,hypothèses!$AW$12,IF(E1478&gt;=hypothèses!$AU$12,hypothèses!$AX$12,E1478*hypothèses!$AY$12)),IF(AND(A1478=hypothèses!$AV$14,G1478=hypothèses!$AQ$1),IF(E1478&lt;=hypothèses!$AT$14,hypothèses!$AW$14,IF(E1478&gt;=hypothèses!$AU$14,hypothèses!$AX$14,E1478*hypothèses!$AY$14)),IF(AND(A1478=hypothèses!$AV$15,G1478=hypothèses!$AQ$1),IF(E1478&lt;=hypothèses!$AT$15,hypothèses!$AW$15,IF(E1478&gt;=hypothèses!$AU$15,hypothèses!$AX$15,E1478*hypothèses!$AY$15)),IF(AND(A1478=hypothèses!$AV$17,G1478=hypothèses!$AR$1),IF(E1478&lt;=hypothèses!$AT$17,hypothèses!$AW$17,IF(E1478&gt;=hypothèses!$AU$17,hypothèses!$AX$17,E1478*hypothèses!$AY$17)),IF(AND(A1478=hypothèses!$AV$18,G1478=hypothèses!$AR$1),IF(E1478&lt;=hypothèses!$AT$18,hypothèses!$AW$18,IF(E1478&gt;=hypothèses!$AU$18,hypothèses!$AX$18,E1478*hypothèses!$AY$18)),0))))))))))))))</f>
        <v>0</v>
      </c>
      <c r="L1478" s="58"/>
    </row>
    <row r="1479" spans="1:12">
      <c r="A1479" t="s">
        <v>70</v>
      </c>
      <c r="B1479" s="59">
        <v>12167</v>
      </c>
      <c r="C1479">
        <v>5</v>
      </c>
      <c r="D1479">
        <v>1</v>
      </c>
      <c r="E1479" s="4">
        <f t="shared" si="23"/>
        <v>1013.9166666666666</v>
      </c>
      <c r="F1479" s="49">
        <f>IF($E1479&lt;=hypothèses!$AK$2,1,IF(AND($E1479&gt;hypothèses!$AJ$3,$E1479&lt;=hypothèses!$AK$3),2,IF(AND($E1479&gt;hypothèses!$AJ$4,$E1479&lt;=hypothèses!$AK$4),3,IF(AND($E1479&gt;hypothèses!$AJ$5,$E1479&lt;=hypothèses!$AK$5),4,IF(AND($E1479&gt;hypothèses!$AJ$6,$E1479&lt;=hypothèses!$AK$6),5,IF(AND($E1479&gt;hypothèses!$AJ$7,$E1479&lt;=hypothèses!$AK$7),6,IF(AND($E1479&gt;hypothèses!$AJ$8,$E1479&lt;=hypothèses!$AK$8),7,IF(AND($E1479&gt;hypothèses!$AJ$9,$E1479&lt;=hypothèses!$AK$9),8,IF(AND($E1479&gt;hypothèses!$AJ$10,$E1479&lt;=hypothèses!$AK$10),9,IF(AND($E1479&gt;hypothèses!$AJ$11,$E1479&lt;=hypothèses!$AK$11),10,""))))))))))</f>
        <v>6</v>
      </c>
      <c r="I1479">
        <v>0</v>
      </c>
      <c r="J1479" s="58" t="str" cm="1">
        <f t="array" ref="J14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79" s="58">
        <f>IF(G1479="Tarif Frais de dossier",30,IF(I1479&lt;0,0,IF(AND(A1479=hypothèses!$AV$2,G1479=hypothèses!$AM$1),IF(E1479&lt;=hypothèses!$AT$2,hypothèses!$AW$2,IF(E1479&gt;=hypothèses!$AU$2,hypothèses!$AX$2,E1479*hypothèses!$AY$2)),IF(AND(A1479=hypothèses!$AV$3,G1479=hypothèses!$AM$1),IF(E1479&lt;=hypothèses!$AT$3,hypothèses!$AW$3,IF(E1479&gt;=hypothèses!$AU$3,hypothèses!$AX$3,E1479*hypothèses!$AY$3)),IF(AND(A1479=hypothèses!$AV$5,G1479=hypothèses!$AN$1),IF(E1479&lt;=hypothèses!$AT$5,hypothèses!$AW$5,IF(E1479&gt;=hypothèses!$AU$5,hypothèses!$AX$5,E1479*hypothèses!$AY$5)),IF(AND(A1479=hypothèses!$AV$6,G1479=hypothèses!$AN$1),IF(E1479&lt;=hypothèses!$AT$6,hypothèses!$AW$6,IF(E1479&gt;=hypothèses!$AU$6,hypothèses!$AX$6,E1479*hypothèses!$AY$6)),IF(AND(A1479=hypothèses!$AV$8,G1479=hypothèses!$AO$1),IF(E1479&lt;=hypothèses!$AT$8,hypothèses!$AW$8,IF(E1479&gt;=hypothèses!$AU$8,hypothèses!$AX$8,E1479*hypothèses!$AY$8)),IF(AND(A1479=hypothèses!$AV$9,G1479=hypothèses!$AO$1),IF(E1479&lt;=hypothèses!$AT$9,hypothèses!$AW$9,IF(E1479&gt;=hypothèses!$AU$9,hypothèses!$AX$9,E1479*hypothèses!$AY$9)),IF(AND(A1479=hypothèses!$AV$11,G1479=hypothèses!$AP$1),IF(E1479&lt;=hypothèses!$AT$11,hypothèses!$AW$11,IF(E1479&gt;=hypothèses!$AU$11,hypothèses!$AX$11,E1479*hypothèses!$AY$11)),IF(AND(A1479=hypothèses!$AV$12,G1479=hypothèses!$AP$1),IF(E1479&lt;=hypothèses!$AT$12,hypothèses!$AW$12,IF(E1479&gt;=hypothèses!$AU$12,hypothèses!$AX$12,E1479*hypothèses!$AY$12)),IF(AND(A1479=hypothèses!$AV$14,G1479=hypothèses!$AQ$1),IF(E1479&lt;=hypothèses!$AT$14,hypothèses!$AW$14,IF(E1479&gt;=hypothèses!$AU$14,hypothèses!$AX$14,E1479*hypothèses!$AY$14)),IF(AND(A1479=hypothèses!$AV$15,G1479=hypothèses!$AQ$1),IF(E1479&lt;=hypothèses!$AT$15,hypothèses!$AW$15,IF(E1479&gt;=hypothèses!$AU$15,hypothèses!$AX$15,E1479*hypothèses!$AY$15)),IF(AND(A1479=hypothèses!$AV$17,G1479=hypothèses!$AR$1),IF(E1479&lt;=hypothèses!$AT$17,hypothèses!$AW$17,IF(E1479&gt;=hypothèses!$AU$17,hypothèses!$AX$17,E1479*hypothèses!$AY$17)),IF(AND(A1479=hypothèses!$AV$18,G1479=hypothèses!$AR$1),IF(E1479&lt;=hypothèses!$AT$18,hypothèses!$AW$18,IF(E1479&gt;=hypothèses!$AU$18,hypothèses!$AX$18,E1479*hypothèses!$AY$18)),0))))))))))))))</f>
        <v>0</v>
      </c>
      <c r="L1479" s="58"/>
    </row>
    <row r="1480" spans="1:12">
      <c r="A1480" t="s">
        <v>70</v>
      </c>
      <c r="B1480" s="59">
        <v>12167</v>
      </c>
      <c r="C1480">
        <v>5</v>
      </c>
      <c r="D1480">
        <v>1</v>
      </c>
      <c r="E1480" s="4">
        <f t="shared" si="23"/>
        <v>1013.9166666666666</v>
      </c>
      <c r="F1480" s="49">
        <f>IF($E1480&lt;=hypothèses!$AK$2,1,IF(AND($E1480&gt;hypothèses!$AJ$3,$E1480&lt;=hypothèses!$AK$3),2,IF(AND($E1480&gt;hypothèses!$AJ$4,$E1480&lt;=hypothèses!$AK$4),3,IF(AND($E1480&gt;hypothèses!$AJ$5,$E1480&lt;=hypothèses!$AK$5),4,IF(AND($E1480&gt;hypothèses!$AJ$6,$E1480&lt;=hypothèses!$AK$6),5,IF(AND($E1480&gt;hypothèses!$AJ$7,$E1480&lt;=hypothèses!$AK$7),6,IF(AND($E1480&gt;hypothèses!$AJ$8,$E1480&lt;=hypothèses!$AK$8),7,IF(AND($E1480&gt;hypothèses!$AJ$9,$E1480&lt;=hypothèses!$AK$9),8,IF(AND($E1480&gt;hypothèses!$AJ$10,$E1480&lt;=hypothèses!$AK$10),9,IF(AND($E1480&gt;hypothèses!$AJ$11,$E1480&lt;=hypothèses!$AK$11),10,""))))))))))</f>
        <v>6</v>
      </c>
      <c r="I1480">
        <v>0</v>
      </c>
      <c r="J1480" s="58" t="str" cm="1">
        <f t="array" ref="J14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80" s="58">
        <f>IF(G1480="Tarif Frais de dossier",30,IF(I1480&lt;0,0,IF(AND(A1480=hypothèses!$AV$2,G1480=hypothèses!$AM$1),IF(E1480&lt;=hypothèses!$AT$2,hypothèses!$AW$2,IF(E1480&gt;=hypothèses!$AU$2,hypothèses!$AX$2,E1480*hypothèses!$AY$2)),IF(AND(A1480=hypothèses!$AV$3,G1480=hypothèses!$AM$1),IF(E1480&lt;=hypothèses!$AT$3,hypothèses!$AW$3,IF(E1480&gt;=hypothèses!$AU$3,hypothèses!$AX$3,E1480*hypothèses!$AY$3)),IF(AND(A1480=hypothèses!$AV$5,G1480=hypothèses!$AN$1),IF(E1480&lt;=hypothèses!$AT$5,hypothèses!$AW$5,IF(E1480&gt;=hypothèses!$AU$5,hypothèses!$AX$5,E1480*hypothèses!$AY$5)),IF(AND(A1480=hypothèses!$AV$6,G1480=hypothèses!$AN$1),IF(E1480&lt;=hypothèses!$AT$6,hypothèses!$AW$6,IF(E1480&gt;=hypothèses!$AU$6,hypothèses!$AX$6,E1480*hypothèses!$AY$6)),IF(AND(A1480=hypothèses!$AV$8,G1480=hypothèses!$AO$1),IF(E1480&lt;=hypothèses!$AT$8,hypothèses!$AW$8,IF(E1480&gt;=hypothèses!$AU$8,hypothèses!$AX$8,E1480*hypothèses!$AY$8)),IF(AND(A1480=hypothèses!$AV$9,G1480=hypothèses!$AO$1),IF(E1480&lt;=hypothèses!$AT$9,hypothèses!$AW$9,IF(E1480&gt;=hypothèses!$AU$9,hypothèses!$AX$9,E1480*hypothèses!$AY$9)),IF(AND(A1480=hypothèses!$AV$11,G1480=hypothèses!$AP$1),IF(E1480&lt;=hypothèses!$AT$11,hypothèses!$AW$11,IF(E1480&gt;=hypothèses!$AU$11,hypothèses!$AX$11,E1480*hypothèses!$AY$11)),IF(AND(A1480=hypothèses!$AV$12,G1480=hypothèses!$AP$1),IF(E1480&lt;=hypothèses!$AT$12,hypothèses!$AW$12,IF(E1480&gt;=hypothèses!$AU$12,hypothèses!$AX$12,E1480*hypothèses!$AY$12)),IF(AND(A1480=hypothèses!$AV$14,G1480=hypothèses!$AQ$1),IF(E1480&lt;=hypothèses!$AT$14,hypothèses!$AW$14,IF(E1480&gt;=hypothèses!$AU$14,hypothèses!$AX$14,E1480*hypothèses!$AY$14)),IF(AND(A1480=hypothèses!$AV$15,G1480=hypothèses!$AQ$1),IF(E1480&lt;=hypothèses!$AT$15,hypothèses!$AW$15,IF(E1480&gt;=hypothèses!$AU$15,hypothèses!$AX$15,E1480*hypothèses!$AY$15)),IF(AND(A1480=hypothèses!$AV$17,G1480=hypothèses!$AR$1),IF(E1480&lt;=hypothèses!$AT$17,hypothèses!$AW$17,IF(E1480&gt;=hypothèses!$AU$17,hypothèses!$AX$17,E1480*hypothèses!$AY$17)),IF(AND(A1480=hypothèses!$AV$18,G1480=hypothèses!$AR$1),IF(E1480&lt;=hypothèses!$AT$18,hypothèses!$AW$18,IF(E1480&gt;=hypothèses!$AU$18,hypothèses!$AX$18,E1480*hypothèses!$AY$18)),0))))))))))))))</f>
        <v>0</v>
      </c>
      <c r="L1480" s="58"/>
    </row>
    <row r="1481" spans="1:12">
      <c r="A1481" t="s">
        <v>70</v>
      </c>
      <c r="B1481" s="59">
        <v>12167</v>
      </c>
      <c r="C1481">
        <v>5</v>
      </c>
      <c r="D1481">
        <v>1</v>
      </c>
      <c r="E1481" s="4">
        <f t="shared" si="23"/>
        <v>1013.9166666666666</v>
      </c>
      <c r="F1481" s="49">
        <f>IF($E1481&lt;=hypothèses!$AK$2,1,IF(AND($E1481&gt;hypothèses!$AJ$3,$E1481&lt;=hypothèses!$AK$3),2,IF(AND($E1481&gt;hypothèses!$AJ$4,$E1481&lt;=hypothèses!$AK$4),3,IF(AND($E1481&gt;hypothèses!$AJ$5,$E1481&lt;=hypothèses!$AK$5),4,IF(AND($E1481&gt;hypothèses!$AJ$6,$E1481&lt;=hypothèses!$AK$6),5,IF(AND($E1481&gt;hypothèses!$AJ$7,$E1481&lt;=hypothèses!$AK$7),6,IF(AND($E1481&gt;hypothèses!$AJ$8,$E1481&lt;=hypothèses!$AK$8),7,IF(AND($E1481&gt;hypothèses!$AJ$9,$E1481&lt;=hypothèses!$AK$9),8,IF(AND($E1481&gt;hypothèses!$AJ$10,$E1481&lt;=hypothèses!$AK$10),9,IF(AND($E1481&gt;hypothèses!$AJ$11,$E1481&lt;=hypothèses!$AK$11),10,""))))))))))</f>
        <v>6</v>
      </c>
      <c r="I1481">
        <v>0</v>
      </c>
      <c r="J1481" s="58" t="str" cm="1">
        <f t="array" ref="J14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81" s="58">
        <f>IF(G1481="Tarif Frais de dossier",30,IF(I1481&lt;0,0,IF(AND(A1481=hypothèses!$AV$2,G1481=hypothèses!$AM$1),IF(E1481&lt;=hypothèses!$AT$2,hypothèses!$AW$2,IF(E1481&gt;=hypothèses!$AU$2,hypothèses!$AX$2,E1481*hypothèses!$AY$2)),IF(AND(A1481=hypothèses!$AV$3,G1481=hypothèses!$AM$1),IF(E1481&lt;=hypothèses!$AT$3,hypothèses!$AW$3,IF(E1481&gt;=hypothèses!$AU$3,hypothèses!$AX$3,E1481*hypothèses!$AY$3)),IF(AND(A1481=hypothèses!$AV$5,G1481=hypothèses!$AN$1),IF(E1481&lt;=hypothèses!$AT$5,hypothèses!$AW$5,IF(E1481&gt;=hypothèses!$AU$5,hypothèses!$AX$5,E1481*hypothèses!$AY$5)),IF(AND(A1481=hypothèses!$AV$6,G1481=hypothèses!$AN$1),IF(E1481&lt;=hypothèses!$AT$6,hypothèses!$AW$6,IF(E1481&gt;=hypothèses!$AU$6,hypothèses!$AX$6,E1481*hypothèses!$AY$6)),IF(AND(A1481=hypothèses!$AV$8,G1481=hypothèses!$AO$1),IF(E1481&lt;=hypothèses!$AT$8,hypothèses!$AW$8,IF(E1481&gt;=hypothèses!$AU$8,hypothèses!$AX$8,E1481*hypothèses!$AY$8)),IF(AND(A1481=hypothèses!$AV$9,G1481=hypothèses!$AO$1),IF(E1481&lt;=hypothèses!$AT$9,hypothèses!$AW$9,IF(E1481&gt;=hypothèses!$AU$9,hypothèses!$AX$9,E1481*hypothèses!$AY$9)),IF(AND(A1481=hypothèses!$AV$11,G1481=hypothèses!$AP$1),IF(E1481&lt;=hypothèses!$AT$11,hypothèses!$AW$11,IF(E1481&gt;=hypothèses!$AU$11,hypothèses!$AX$11,E1481*hypothèses!$AY$11)),IF(AND(A1481=hypothèses!$AV$12,G1481=hypothèses!$AP$1),IF(E1481&lt;=hypothèses!$AT$12,hypothèses!$AW$12,IF(E1481&gt;=hypothèses!$AU$12,hypothèses!$AX$12,E1481*hypothèses!$AY$12)),IF(AND(A1481=hypothèses!$AV$14,G1481=hypothèses!$AQ$1),IF(E1481&lt;=hypothèses!$AT$14,hypothèses!$AW$14,IF(E1481&gt;=hypothèses!$AU$14,hypothèses!$AX$14,E1481*hypothèses!$AY$14)),IF(AND(A1481=hypothèses!$AV$15,G1481=hypothèses!$AQ$1),IF(E1481&lt;=hypothèses!$AT$15,hypothèses!$AW$15,IF(E1481&gt;=hypothèses!$AU$15,hypothèses!$AX$15,E1481*hypothèses!$AY$15)),IF(AND(A1481=hypothèses!$AV$17,G1481=hypothèses!$AR$1),IF(E1481&lt;=hypothèses!$AT$17,hypothèses!$AW$17,IF(E1481&gt;=hypothèses!$AU$17,hypothèses!$AX$17,E1481*hypothèses!$AY$17)),IF(AND(A1481=hypothèses!$AV$18,G1481=hypothèses!$AR$1),IF(E1481&lt;=hypothèses!$AT$18,hypothèses!$AW$18,IF(E1481&gt;=hypothèses!$AU$18,hypothèses!$AX$18,E1481*hypothèses!$AY$18)),0))))))))))))))</f>
        <v>0</v>
      </c>
      <c r="L1481" s="58"/>
    </row>
    <row r="1482" spans="1:12">
      <c r="A1482" t="s">
        <v>70</v>
      </c>
      <c r="B1482" s="59">
        <v>12167</v>
      </c>
      <c r="C1482">
        <v>5</v>
      </c>
      <c r="D1482">
        <v>1</v>
      </c>
      <c r="E1482" s="4">
        <f t="shared" si="23"/>
        <v>1013.9166666666666</v>
      </c>
      <c r="F1482" s="49">
        <f>IF($E1482&lt;=hypothèses!$AK$2,1,IF(AND($E1482&gt;hypothèses!$AJ$3,$E1482&lt;=hypothèses!$AK$3),2,IF(AND($E1482&gt;hypothèses!$AJ$4,$E1482&lt;=hypothèses!$AK$4),3,IF(AND($E1482&gt;hypothèses!$AJ$5,$E1482&lt;=hypothèses!$AK$5),4,IF(AND($E1482&gt;hypothèses!$AJ$6,$E1482&lt;=hypothèses!$AK$6),5,IF(AND($E1482&gt;hypothèses!$AJ$7,$E1482&lt;=hypothèses!$AK$7),6,IF(AND($E1482&gt;hypothèses!$AJ$8,$E1482&lt;=hypothèses!$AK$8),7,IF(AND($E1482&gt;hypothèses!$AJ$9,$E1482&lt;=hypothèses!$AK$9),8,IF(AND($E1482&gt;hypothèses!$AJ$10,$E1482&lt;=hypothèses!$AK$10),9,IF(AND($E1482&gt;hypothèses!$AJ$11,$E1482&lt;=hypothèses!$AK$11),10,""))))))))))</f>
        <v>6</v>
      </c>
      <c r="I1482">
        <v>0</v>
      </c>
      <c r="J1482" s="58" t="str" cm="1">
        <f t="array" ref="J14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82" s="58">
        <f>IF(G1482="Tarif Frais de dossier",30,IF(I1482&lt;0,0,IF(AND(A1482=hypothèses!$AV$2,G1482=hypothèses!$AM$1),IF(E1482&lt;=hypothèses!$AT$2,hypothèses!$AW$2,IF(E1482&gt;=hypothèses!$AU$2,hypothèses!$AX$2,E1482*hypothèses!$AY$2)),IF(AND(A1482=hypothèses!$AV$3,G1482=hypothèses!$AM$1),IF(E1482&lt;=hypothèses!$AT$3,hypothèses!$AW$3,IF(E1482&gt;=hypothèses!$AU$3,hypothèses!$AX$3,E1482*hypothèses!$AY$3)),IF(AND(A1482=hypothèses!$AV$5,G1482=hypothèses!$AN$1),IF(E1482&lt;=hypothèses!$AT$5,hypothèses!$AW$5,IF(E1482&gt;=hypothèses!$AU$5,hypothèses!$AX$5,E1482*hypothèses!$AY$5)),IF(AND(A1482=hypothèses!$AV$6,G1482=hypothèses!$AN$1),IF(E1482&lt;=hypothèses!$AT$6,hypothèses!$AW$6,IF(E1482&gt;=hypothèses!$AU$6,hypothèses!$AX$6,E1482*hypothèses!$AY$6)),IF(AND(A1482=hypothèses!$AV$8,G1482=hypothèses!$AO$1),IF(E1482&lt;=hypothèses!$AT$8,hypothèses!$AW$8,IF(E1482&gt;=hypothèses!$AU$8,hypothèses!$AX$8,E1482*hypothèses!$AY$8)),IF(AND(A1482=hypothèses!$AV$9,G1482=hypothèses!$AO$1),IF(E1482&lt;=hypothèses!$AT$9,hypothèses!$AW$9,IF(E1482&gt;=hypothèses!$AU$9,hypothèses!$AX$9,E1482*hypothèses!$AY$9)),IF(AND(A1482=hypothèses!$AV$11,G1482=hypothèses!$AP$1),IF(E1482&lt;=hypothèses!$AT$11,hypothèses!$AW$11,IF(E1482&gt;=hypothèses!$AU$11,hypothèses!$AX$11,E1482*hypothèses!$AY$11)),IF(AND(A1482=hypothèses!$AV$12,G1482=hypothèses!$AP$1),IF(E1482&lt;=hypothèses!$AT$12,hypothèses!$AW$12,IF(E1482&gt;=hypothèses!$AU$12,hypothèses!$AX$12,E1482*hypothèses!$AY$12)),IF(AND(A1482=hypothèses!$AV$14,G1482=hypothèses!$AQ$1),IF(E1482&lt;=hypothèses!$AT$14,hypothèses!$AW$14,IF(E1482&gt;=hypothèses!$AU$14,hypothèses!$AX$14,E1482*hypothèses!$AY$14)),IF(AND(A1482=hypothèses!$AV$15,G1482=hypothèses!$AQ$1),IF(E1482&lt;=hypothèses!$AT$15,hypothèses!$AW$15,IF(E1482&gt;=hypothèses!$AU$15,hypothèses!$AX$15,E1482*hypothèses!$AY$15)),IF(AND(A1482=hypothèses!$AV$17,G1482=hypothèses!$AR$1),IF(E1482&lt;=hypothèses!$AT$17,hypothèses!$AW$17,IF(E1482&gt;=hypothèses!$AU$17,hypothèses!$AX$17,E1482*hypothèses!$AY$17)),IF(AND(A1482=hypothèses!$AV$18,G1482=hypothèses!$AR$1),IF(E1482&lt;=hypothèses!$AT$18,hypothèses!$AW$18,IF(E1482&gt;=hypothèses!$AU$18,hypothèses!$AX$18,E1482*hypothèses!$AY$18)),0))))))))))))))</f>
        <v>0</v>
      </c>
      <c r="L1482" s="58"/>
    </row>
    <row r="1483" spans="1:12">
      <c r="A1483" t="s">
        <v>70</v>
      </c>
      <c r="B1483" s="59">
        <v>25657</v>
      </c>
      <c r="C1483">
        <v>11</v>
      </c>
      <c r="D1483">
        <v>2</v>
      </c>
      <c r="E1483" s="4">
        <f t="shared" si="23"/>
        <v>1069.0416666666667</v>
      </c>
      <c r="F1483" s="49">
        <f>IF($E1483&lt;=hypothèses!$AK$2,1,IF(AND($E1483&gt;hypothèses!$AJ$3,$E1483&lt;=hypothèses!$AK$3),2,IF(AND($E1483&gt;hypothèses!$AJ$4,$E1483&lt;=hypothèses!$AK$4),3,IF(AND($E1483&gt;hypothèses!$AJ$5,$E1483&lt;=hypothèses!$AK$5),4,IF(AND($E1483&gt;hypothèses!$AJ$6,$E1483&lt;=hypothèses!$AK$6),5,IF(AND($E1483&gt;hypothèses!$AJ$7,$E1483&lt;=hypothèses!$AK$7),6,IF(AND($E1483&gt;hypothèses!$AJ$8,$E1483&lt;=hypothèses!$AK$8),7,IF(AND($E1483&gt;hypothèses!$AJ$9,$E1483&lt;=hypothèses!$AK$9),8,IF(AND($E1483&gt;hypothèses!$AJ$10,$E1483&lt;=hypothèses!$AK$10),9,IF(AND($E1483&gt;hypothèses!$AJ$11,$E1483&lt;=hypothèses!$AK$11),10,""))))))))))</f>
        <v>6</v>
      </c>
      <c r="G1483" t="s">
        <v>12</v>
      </c>
      <c r="H1483">
        <v>1.1000000000000001</v>
      </c>
      <c r="I1483">
        <v>877.8</v>
      </c>
      <c r="J1483" s="58" cm="1">
        <f t="array" ref="J14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1156.7050000000002</v>
      </c>
      <c r="K1483" s="58">
        <f>IF(G1483="Tarif Frais de dossier",30,IF(I1483&lt;0,0,IF(AND(A1483=hypothèses!$AV$2,G1483=hypothèses!$AM$1),IF(E1483&lt;=hypothèses!$AT$2,hypothèses!$AW$2,IF(E1483&gt;=hypothèses!$AU$2,hypothèses!$AX$2,E1483*hypothèses!$AY$2)),IF(AND(A1483=hypothèses!$AV$3,G1483=hypothèses!$AM$1),IF(E1483&lt;=hypothèses!$AT$3,hypothèses!$AW$3,IF(E1483&gt;=hypothèses!$AU$3,hypothèses!$AX$3,E1483*hypothèses!$AY$3)),IF(AND(A1483=hypothèses!$AV$5,G1483=hypothèses!$AN$1),IF(E1483&lt;=hypothèses!$AT$5,hypothèses!$AW$5,IF(E1483&gt;=hypothèses!$AU$5,hypothèses!$AX$5,E1483*hypothèses!$AY$5)),IF(AND(A1483=hypothèses!$AV$6,G1483=hypothèses!$AN$1),IF(E1483&lt;=hypothèses!$AT$6,hypothèses!$AW$6,IF(E1483&gt;=hypothèses!$AU$6,hypothèses!$AX$6,E1483*hypothèses!$AY$6)),IF(AND(A1483=hypothèses!$AV$8,G1483=hypothèses!$AO$1),IF(E1483&lt;=hypothèses!$AT$8,hypothèses!$AW$8,IF(E1483&gt;=hypothèses!$AU$8,hypothèses!$AX$8,E1483*hypothèses!$AY$8)),IF(AND(A1483=hypothèses!$AV$9,G1483=hypothèses!$AO$1),IF(E1483&lt;=hypothèses!$AT$9,hypothèses!$AW$9,IF(E1483&gt;=hypothèses!$AU$9,hypothèses!$AX$9,E1483*hypothèses!$AY$9)),IF(AND(A1483=hypothèses!$AV$11,G1483=hypothèses!$AP$1),IF(E1483&lt;=hypothèses!$AT$11,hypothèses!$AW$11,IF(E1483&gt;=hypothèses!$AU$11,hypothèses!$AX$11,E1483*hypothèses!$AY$11)),IF(AND(A1483=hypothèses!$AV$12,G1483=hypothèses!$AP$1),IF(E1483&lt;=hypothèses!$AT$12,hypothèses!$AW$12,IF(E1483&gt;=hypothèses!$AU$12,hypothèses!$AX$12,E1483*hypothèses!$AY$12)),IF(AND(A1483=hypothèses!$AV$14,G1483=hypothèses!$AQ$1),IF(E1483&lt;=hypothèses!$AT$14,hypothèses!$AW$14,IF(E1483&gt;=hypothèses!$AU$14,hypothèses!$AX$14,E1483*hypothèses!$AY$14)),IF(AND(A1483=hypothèses!$AV$15,G1483=hypothèses!$AQ$1),IF(E1483&lt;=hypothèses!$AT$15,hypothèses!$AW$15,IF(E1483&gt;=hypothèses!$AU$15,hypothèses!$AX$15,E1483*hypothèses!$AY$15)),IF(AND(A1483=hypothèses!$AV$17,G1483=hypothèses!$AR$1),IF(E1483&lt;=hypothèses!$AT$17,hypothèses!$AW$17,IF(E1483&gt;=hypothèses!$AU$17,hypothèses!$AX$17,E1483*hypothèses!$AY$17)),IF(AND(A1483=hypothèses!$AV$18,G1483=hypothèses!$AR$1),IF(E1483&lt;=hypothèses!$AT$18,hypothèses!$AW$18,IF(E1483&gt;=hypothèses!$AU$18,hypothèses!$AX$18,E1483*hypothèses!$AY$18)),0))))))))))))))</f>
        <v>845.6119583333334</v>
      </c>
      <c r="L1483" s="58"/>
    </row>
    <row r="1484" spans="1:12">
      <c r="A1484" t="s">
        <v>70</v>
      </c>
      <c r="B1484" s="59">
        <v>25657</v>
      </c>
      <c r="C1484">
        <v>11</v>
      </c>
      <c r="D1484">
        <v>2</v>
      </c>
      <c r="E1484" s="4">
        <f t="shared" si="23"/>
        <v>1069.0416666666667</v>
      </c>
      <c r="F1484" s="49">
        <f>IF($E1484&lt;=hypothèses!$AK$2,1,IF(AND($E1484&gt;hypothèses!$AJ$3,$E1484&lt;=hypothèses!$AK$3),2,IF(AND($E1484&gt;hypothèses!$AJ$4,$E1484&lt;=hypothèses!$AK$4),3,IF(AND($E1484&gt;hypothèses!$AJ$5,$E1484&lt;=hypothèses!$AK$5),4,IF(AND($E1484&gt;hypothèses!$AJ$6,$E1484&lt;=hypothèses!$AK$6),5,IF(AND($E1484&gt;hypothèses!$AJ$7,$E1484&lt;=hypothèses!$AK$7),6,IF(AND($E1484&gt;hypothèses!$AJ$8,$E1484&lt;=hypothèses!$AK$8),7,IF(AND($E1484&gt;hypothèses!$AJ$9,$E1484&lt;=hypothèses!$AK$9),8,IF(AND($E1484&gt;hypothèses!$AJ$10,$E1484&lt;=hypothèses!$AK$10),9,IF(AND($E1484&gt;hypothèses!$AJ$11,$E1484&lt;=hypothèses!$AK$11),10,""))))))))))</f>
        <v>6</v>
      </c>
      <c r="I1484">
        <v>0</v>
      </c>
      <c r="J1484" s="58" t="str" cm="1">
        <f t="array" ref="J14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84" s="58">
        <f>IF(G1484="Tarif Frais de dossier",30,IF(I1484&lt;0,0,IF(AND(A1484=hypothèses!$AV$2,G1484=hypothèses!$AM$1),IF(E1484&lt;=hypothèses!$AT$2,hypothèses!$AW$2,IF(E1484&gt;=hypothèses!$AU$2,hypothèses!$AX$2,E1484*hypothèses!$AY$2)),IF(AND(A1484=hypothèses!$AV$3,G1484=hypothèses!$AM$1),IF(E1484&lt;=hypothèses!$AT$3,hypothèses!$AW$3,IF(E1484&gt;=hypothèses!$AU$3,hypothèses!$AX$3,E1484*hypothèses!$AY$3)),IF(AND(A1484=hypothèses!$AV$5,G1484=hypothèses!$AN$1),IF(E1484&lt;=hypothèses!$AT$5,hypothèses!$AW$5,IF(E1484&gt;=hypothèses!$AU$5,hypothèses!$AX$5,E1484*hypothèses!$AY$5)),IF(AND(A1484=hypothèses!$AV$6,G1484=hypothèses!$AN$1),IF(E1484&lt;=hypothèses!$AT$6,hypothèses!$AW$6,IF(E1484&gt;=hypothèses!$AU$6,hypothèses!$AX$6,E1484*hypothèses!$AY$6)),IF(AND(A1484=hypothèses!$AV$8,G1484=hypothèses!$AO$1),IF(E1484&lt;=hypothèses!$AT$8,hypothèses!$AW$8,IF(E1484&gt;=hypothèses!$AU$8,hypothèses!$AX$8,E1484*hypothèses!$AY$8)),IF(AND(A1484=hypothèses!$AV$9,G1484=hypothèses!$AO$1),IF(E1484&lt;=hypothèses!$AT$9,hypothèses!$AW$9,IF(E1484&gt;=hypothèses!$AU$9,hypothèses!$AX$9,E1484*hypothèses!$AY$9)),IF(AND(A1484=hypothèses!$AV$11,G1484=hypothèses!$AP$1),IF(E1484&lt;=hypothèses!$AT$11,hypothèses!$AW$11,IF(E1484&gt;=hypothèses!$AU$11,hypothèses!$AX$11,E1484*hypothèses!$AY$11)),IF(AND(A1484=hypothèses!$AV$12,G1484=hypothèses!$AP$1),IF(E1484&lt;=hypothèses!$AT$12,hypothèses!$AW$12,IF(E1484&gt;=hypothèses!$AU$12,hypothèses!$AX$12,E1484*hypothèses!$AY$12)),IF(AND(A1484=hypothèses!$AV$14,G1484=hypothèses!$AQ$1),IF(E1484&lt;=hypothèses!$AT$14,hypothèses!$AW$14,IF(E1484&gt;=hypothèses!$AU$14,hypothèses!$AX$14,E1484*hypothèses!$AY$14)),IF(AND(A1484=hypothèses!$AV$15,G1484=hypothèses!$AQ$1),IF(E1484&lt;=hypothèses!$AT$15,hypothèses!$AW$15,IF(E1484&gt;=hypothèses!$AU$15,hypothèses!$AX$15,E1484*hypothèses!$AY$15)),IF(AND(A1484=hypothèses!$AV$17,G1484=hypothèses!$AR$1),IF(E1484&lt;=hypothèses!$AT$17,hypothèses!$AW$17,IF(E1484&gt;=hypothèses!$AU$17,hypothèses!$AX$17,E1484*hypothèses!$AY$17)),IF(AND(A1484=hypothèses!$AV$18,G1484=hypothèses!$AR$1),IF(E1484&lt;=hypothèses!$AT$18,hypothèses!$AW$18,IF(E1484&gt;=hypothèses!$AU$18,hypothèses!$AX$18,E1484*hypothèses!$AY$18)),0))))))))))))))</f>
        <v>0</v>
      </c>
      <c r="L1484" s="58"/>
    </row>
    <row r="1485" spans="1:12">
      <c r="A1485" t="s">
        <v>70</v>
      </c>
      <c r="B1485" s="59">
        <v>25657</v>
      </c>
      <c r="C1485">
        <v>11</v>
      </c>
      <c r="D1485">
        <v>2</v>
      </c>
      <c r="E1485" s="4">
        <f t="shared" si="23"/>
        <v>1069.0416666666667</v>
      </c>
      <c r="F1485" s="49">
        <f>IF($E1485&lt;=hypothèses!$AK$2,1,IF(AND($E1485&gt;hypothèses!$AJ$3,$E1485&lt;=hypothèses!$AK$3),2,IF(AND($E1485&gt;hypothèses!$AJ$4,$E1485&lt;=hypothèses!$AK$4),3,IF(AND($E1485&gt;hypothèses!$AJ$5,$E1485&lt;=hypothèses!$AK$5),4,IF(AND($E1485&gt;hypothèses!$AJ$6,$E1485&lt;=hypothèses!$AK$6),5,IF(AND($E1485&gt;hypothèses!$AJ$7,$E1485&lt;=hypothèses!$AK$7),6,IF(AND($E1485&gt;hypothèses!$AJ$8,$E1485&lt;=hypothèses!$AK$8),7,IF(AND($E1485&gt;hypothèses!$AJ$9,$E1485&lt;=hypothèses!$AK$9),8,IF(AND($E1485&gt;hypothèses!$AJ$10,$E1485&lt;=hypothèses!$AK$10),9,IF(AND($E1485&gt;hypothèses!$AJ$11,$E1485&lt;=hypothèses!$AK$11),10,""))))))))))</f>
        <v>6</v>
      </c>
      <c r="I1485">
        <v>0</v>
      </c>
      <c r="J1485" s="58" t="str" cm="1">
        <f t="array" ref="J14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85" s="58">
        <f>IF(G1485="Tarif Frais de dossier",30,IF(I1485&lt;0,0,IF(AND(A1485=hypothèses!$AV$2,G1485=hypothèses!$AM$1),IF(E1485&lt;=hypothèses!$AT$2,hypothèses!$AW$2,IF(E1485&gt;=hypothèses!$AU$2,hypothèses!$AX$2,E1485*hypothèses!$AY$2)),IF(AND(A1485=hypothèses!$AV$3,G1485=hypothèses!$AM$1),IF(E1485&lt;=hypothèses!$AT$3,hypothèses!$AW$3,IF(E1485&gt;=hypothèses!$AU$3,hypothèses!$AX$3,E1485*hypothèses!$AY$3)),IF(AND(A1485=hypothèses!$AV$5,G1485=hypothèses!$AN$1),IF(E1485&lt;=hypothèses!$AT$5,hypothèses!$AW$5,IF(E1485&gt;=hypothèses!$AU$5,hypothèses!$AX$5,E1485*hypothèses!$AY$5)),IF(AND(A1485=hypothèses!$AV$6,G1485=hypothèses!$AN$1),IF(E1485&lt;=hypothèses!$AT$6,hypothèses!$AW$6,IF(E1485&gt;=hypothèses!$AU$6,hypothèses!$AX$6,E1485*hypothèses!$AY$6)),IF(AND(A1485=hypothèses!$AV$8,G1485=hypothèses!$AO$1),IF(E1485&lt;=hypothèses!$AT$8,hypothèses!$AW$8,IF(E1485&gt;=hypothèses!$AU$8,hypothèses!$AX$8,E1485*hypothèses!$AY$8)),IF(AND(A1485=hypothèses!$AV$9,G1485=hypothèses!$AO$1),IF(E1485&lt;=hypothèses!$AT$9,hypothèses!$AW$9,IF(E1485&gt;=hypothèses!$AU$9,hypothèses!$AX$9,E1485*hypothèses!$AY$9)),IF(AND(A1485=hypothèses!$AV$11,G1485=hypothèses!$AP$1),IF(E1485&lt;=hypothèses!$AT$11,hypothèses!$AW$11,IF(E1485&gt;=hypothèses!$AU$11,hypothèses!$AX$11,E1485*hypothèses!$AY$11)),IF(AND(A1485=hypothèses!$AV$12,G1485=hypothèses!$AP$1),IF(E1485&lt;=hypothèses!$AT$12,hypothèses!$AW$12,IF(E1485&gt;=hypothèses!$AU$12,hypothèses!$AX$12,E1485*hypothèses!$AY$12)),IF(AND(A1485=hypothèses!$AV$14,G1485=hypothèses!$AQ$1),IF(E1485&lt;=hypothèses!$AT$14,hypothèses!$AW$14,IF(E1485&gt;=hypothèses!$AU$14,hypothèses!$AX$14,E1485*hypothèses!$AY$14)),IF(AND(A1485=hypothèses!$AV$15,G1485=hypothèses!$AQ$1),IF(E1485&lt;=hypothèses!$AT$15,hypothèses!$AW$15,IF(E1485&gt;=hypothèses!$AU$15,hypothèses!$AX$15,E1485*hypothèses!$AY$15)),IF(AND(A1485=hypothèses!$AV$17,G1485=hypothèses!$AR$1),IF(E1485&lt;=hypothèses!$AT$17,hypothèses!$AW$17,IF(E1485&gt;=hypothèses!$AU$17,hypothèses!$AX$17,E1485*hypothèses!$AY$17)),IF(AND(A1485=hypothèses!$AV$18,G1485=hypothèses!$AR$1),IF(E1485&lt;=hypothèses!$AT$18,hypothèses!$AW$18,IF(E1485&gt;=hypothèses!$AU$18,hypothèses!$AX$18,E1485*hypothèses!$AY$18)),0))))))))))))))</f>
        <v>0</v>
      </c>
      <c r="L1485" s="58"/>
    </row>
    <row r="1486" spans="1:12">
      <c r="A1486" t="s">
        <v>70</v>
      </c>
      <c r="B1486" s="59">
        <v>25657</v>
      </c>
      <c r="C1486">
        <v>11</v>
      </c>
      <c r="D1486">
        <v>2</v>
      </c>
      <c r="E1486" s="4">
        <f t="shared" si="23"/>
        <v>1069.0416666666667</v>
      </c>
      <c r="F1486" s="49">
        <f>IF($E1486&lt;=hypothèses!$AK$2,1,IF(AND($E1486&gt;hypothèses!$AJ$3,$E1486&lt;=hypothèses!$AK$3),2,IF(AND($E1486&gt;hypothèses!$AJ$4,$E1486&lt;=hypothèses!$AK$4),3,IF(AND($E1486&gt;hypothèses!$AJ$5,$E1486&lt;=hypothèses!$AK$5),4,IF(AND($E1486&gt;hypothèses!$AJ$6,$E1486&lt;=hypothèses!$AK$6),5,IF(AND($E1486&gt;hypothèses!$AJ$7,$E1486&lt;=hypothèses!$AK$7),6,IF(AND($E1486&gt;hypothèses!$AJ$8,$E1486&lt;=hypothèses!$AK$8),7,IF(AND($E1486&gt;hypothèses!$AJ$9,$E1486&lt;=hypothèses!$AK$9),8,IF(AND($E1486&gt;hypothèses!$AJ$10,$E1486&lt;=hypothèses!$AK$10),9,IF(AND($E1486&gt;hypothèses!$AJ$11,$E1486&lt;=hypothèses!$AK$11),10,""))))))))))</f>
        <v>6</v>
      </c>
      <c r="I1486">
        <v>0</v>
      </c>
      <c r="J1486" s="58" t="str" cm="1">
        <f t="array" ref="J14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86" s="58">
        <f>IF(G1486="Tarif Frais de dossier",30,IF(I1486&lt;0,0,IF(AND(A1486=hypothèses!$AV$2,G1486=hypothèses!$AM$1),IF(E1486&lt;=hypothèses!$AT$2,hypothèses!$AW$2,IF(E1486&gt;=hypothèses!$AU$2,hypothèses!$AX$2,E1486*hypothèses!$AY$2)),IF(AND(A1486=hypothèses!$AV$3,G1486=hypothèses!$AM$1),IF(E1486&lt;=hypothèses!$AT$3,hypothèses!$AW$3,IF(E1486&gt;=hypothèses!$AU$3,hypothèses!$AX$3,E1486*hypothèses!$AY$3)),IF(AND(A1486=hypothèses!$AV$5,G1486=hypothèses!$AN$1),IF(E1486&lt;=hypothèses!$AT$5,hypothèses!$AW$5,IF(E1486&gt;=hypothèses!$AU$5,hypothèses!$AX$5,E1486*hypothèses!$AY$5)),IF(AND(A1486=hypothèses!$AV$6,G1486=hypothèses!$AN$1),IF(E1486&lt;=hypothèses!$AT$6,hypothèses!$AW$6,IF(E1486&gt;=hypothèses!$AU$6,hypothèses!$AX$6,E1486*hypothèses!$AY$6)),IF(AND(A1486=hypothèses!$AV$8,G1486=hypothèses!$AO$1),IF(E1486&lt;=hypothèses!$AT$8,hypothèses!$AW$8,IF(E1486&gt;=hypothèses!$AU$8,hypothèses!$AX$8,E1486*hypothèses!$AY$8)),IF(AND(A1486=hypothèses!$AV$9,G1486=hypothèses!$AO$1),IF(E1486&lt;=hypothèses!$AT$9,hypothèses!$AW$9,IF(E1486&gt;=hypothèses!$AU$9,hypothèses!$AX$9,E1486*hypothèses!$AY$9)),IF(AND(A1486=hypothèses!$AV$11,G1486=hypothèses!$AP$1),IF(E1486&lt;=hypothèses!$AT$11,hypothèses!$AW$11,IF(E1486&gt;=hypothèses!$AU$11,hypothèses!$AX$11,E1486*hypothèses!$AY$11)),IF(AND(A1486=hypothèses!$AV$12,G1486=hypothèses!$AP$1),IF(E1486&lt;=hypothèses!$AT$12,hypothèses!$AW$12,IF(E1486&gt;=hypothèses!$AU$12,hypothèses!$AX$12,E1486*hypothèses!$AY$12)),IF(AND(A1486=hypothèses!$AV$14,G1486=hypothèses!$AQ$1),IF(E1486&lt;=hypothèses!$AT$14,hypothèses!$AW$14,IF(E1486&gt;=hypothèses!$AU$14,hypothèses!$AX$14,E1486*hypothèses!$AY$14)),IF(AND(A1486=hypothèses!$AV$15,G1486=hypothèses!$AQ$1),IF(E1486&lt;=hypothèses!$AT$15,hypothèses!$AW$15,IF(E1486&gt;=hypothèses!$AU$15,hypothèses!$AX$15,E1486*hypothèses!$AY$15)),IF(AND(A1486=hypothèses!$AV$17,G1486=hypothèses!$AR$1),IF(E1486&lt;=hypothèses!$AT$17,hypothèses!$AW$17,IF(E1486&gt;=hypothèses!$AU$17,hypothèses!$AX$17,E1486*hypothèses!$AY$17)),IF(AND(A1486=hypothèses!$AV$18,G1486=hypothèses!$AR$1),IF(E1486&lt;=hypothèses!$AT$18,hypothèses!$AW$18,IF(E1486&gt;=hypothèses!$AU$18,hypothèses!$AX$18,E1486*hypothèses!$AY$18)),0))))))))))))))</f>
        <v>0</v>
      </c>
      <c r="L1486" s="58"/>
    </row>
    <row r="1487" spans="1:12">
      <c r="A1487" t="s">
        <v>70</v>
      </c>
      <c r="B1487" s="59">
        <v>25657</v>
      </c>
      <c r="C1487">
        <v>11</v>
      </c>
      <c r="D1487">
        <v>2</v>
      </c>
      <c r="E1487" s="4">
        <f t="shared" si="23"/>
        <v>1069.0416666666667</v>
      </c>
      <c r="F1487" s="49">
        <f>IF($E1487&lt;=hypothèses!$AK$2,1,IF(AND($E1487&gt;hypothèses!$AJ$3,$E1487&lt;=hypothèses!$AK$3),2,IF(AND($E1487&gt;hypothèses!$AJ$4,$E1487&lt;=hypothèses!$AK$4),3,IF(AND($E1487&gt;hypothèses!$AJ$5,$E1487&lt;=hypothèses!$AK$5),4,IF(AND($E1487&gt;hypothèses!$AJ$6,$E1487&lt;=hypothèses!$AK$6),5,IF(AND($E1487&gt;hypothèses!$AJ$7,$E1487&lt;=hypothèses!$AK$7),6,IF(AND($E1487&gt;hypothèses!$AJ$8,$E1487&lt;=hypothèses!$AK$8),7,IF(AND($E1487&gt;hypothèses!$AJ$9,$E1487&lt;=hypothèses!$AK$9),8,IF(AND($E1487&gt;hypothèses!$AJ$10,$E1487&lt;=hypothèses!$AK$10),9,IF(AND($E1487&gt;hypothèses!$AJ$11,$E1487&lt;=hypothèses!$AK$11),10,""))))))))))</f>
        <v>6</v>
      </c>
      <c r="I1487">
        <v>0</v>
      </c>
      <c r="J1487" s="58" t="str" cm="1">
        <f t="array" ref="J14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87" s="58">
        <f>IF(G1487="Tarif Frais de dossier",30,IF(I1487&lt;0,0,IF(AND(A1487=hypothèses!$AV$2,G1487=hypothèses!$AM$1),IF(E1487&lt;=hypothèses!$AT$2,hypothèses!$AW$2,IF(E1487&gt;=hypothèses!$AU$2,hypothèses!$AX$2,E1487*hypothèses!$AY$2)),IF(AND(A1487=hypothèses!$AV$3,G1487=hypothèses!$AM$1),IF(E1487&lt;=hypothèses!$AT$3,hypothèses!$AW$3,IF(E1487&gt;=hypothèses!$AU$3,hypothèses!$AX$3,E1487*hypothèses!$AY$3)),IF(AND(A1487=hypothèses!$AV$5,G1487=hypothèses!$AN$1),IF(E1487&lt;=hypothèses!$AT$5,hypothèses!$AW$5,IF(E1487&gt;=hypothèses!$AU$5,hypothèses!$AX$5,E1487*hypothèses!$AY$5)),IF(AND(A1487=hypothèses!$AV$6,G1487=hypothèses!$AN$1),IF(E1487&lt;=hypothèses!$AT$6,hypothèses!$AW$6,IF(E1487&gt;=hypothèses!$AU$6,hypothèses!$AX$6,E1487*hypothèses!$AY$6)),IF(AND(A1487=hypothèses!$AV$8,G1487=hypothèses!$AO$1),IF(E1487&lt;=hypothèses!$AT$8,hypothèses!$AW$8,IF(E1487&gt;=hypothèses!$AU$8,hypothèses!$AX$8,E1487*hypothèses!$AY$8)),IF(AND(A1487=hypothèses!$AV$9,G1487=hypothèses!$AO$1),IF(E1487&lt;=hypothèses!$AT$9,hypothèses!$AW$9,IF(E1487&gt;=hypothèses!$AU$9,hypothèses!$AX$9,E1487*hypothèses!$AY$9)),IF(AND(A1487=hypothèses!$AV$11,G1487=hypothèses!$AP$1),IF(E1487&lt;=hypothèses!$AT$11,hypothèses!$AW$11,IF(E1487&gt;=hypothèses!$AU$11,hypothèses!$AX$11,E1487*hypothèses!$AY$11)),IF(AND(A1487=hypothèses!$AV$12,G1487=hypothèses!$AP$1),IF(E1487&lt;=hypothèses!$AT$12,hypothèses!$AW$12,IF(E1487&gt;=hypothèses!$AU$12,hypothèses!$AX$12,E1487*hypothèses!$AY$12)),IF(AND(A1487=hypothèses!$AV$14,G1487=hypothèses!$AQ$1),IF(E1487&lt;=hypothèses!$AT$14,hypothèses!$AW$14,IF(E1487&gt;=hypothèses!$AU$14,hypothèses!$AX$14,E1487*hypothèses!$AY$14)),IF(AND(A1487=hypothèses!$AV$15,G1487=hypothèses!$AQ$1),IF(E1487&lt;=hypothèses!$AT$15,hypothèses!$AW$15,IF(E1487&gt;=hypothèses!$AU$15,hypothèses!$AX$15,E1487*hypothèses!$AY$15)),IF(AND(A1487=hypothèses!$AV$17,G1487=hypothèses!$AR$1),IF(E1487&lt;=hypothèses!$AT$17,hypothèses!$AW$17,IF(E1487&gt;=hypothèses!$AU$17,hypothèses!$AX$17,E1487*hypothèses!$AY$17)),IF(AND(A1487=hypothèses!$AV$18,G1487=hypothèses!$AR$1),IF(E1487&lt;=hypothèses!$AT$18,hypothèses!$AW$18,IF(E1487&gt;=hypothèses!$AU$18,hypothèses!$AX$18,E1487*hypothèses!$AY$18)),0))))))))))))))</f>
        <v>0</v>
      </c>
      <c r="L1487" s="58"/>
    </row>
    <row r="1488" spans="1:12">
      <c r="A1488" t="s">
        <v>70</v>
      </c>
      <c r="B1488" s="59">
        <v>25657</v>
      </c>
      <c r="C1488">
        <v>11</v>
      </c>
      <c r="D1488">
        <v>2</v>
      </c>
      <c r="E1488" s="4">
        <f t="shared" si="23"/>
        <v>1069.0416666666667</v>
      </c>
      <c r="F1488" s="49">
        <f>IF($E1488&lt;=hypothèses!$AK$2,1,IF(AND($E1488&gt;hypothèses!$AJ$3,$E1488&lt;=hypothèses!$AK$3),2,IF(AND($E1488&gt;hypothèses!$AJ$4,$E1488&lt;=hypothèses!$AK$4),3,IF(AND($E1488&gt;hypothèses!$AJ$5,$E1488&lt;=hypothèses!$AK$5),4,IF(AND($E1488&gt;hypothèses!$AJ$6,$E1488&lt;=hypothèses!$AK$6),5,IF(AND($E1488&gt;hypothèses!$AJ$7,$E1488&lt;=hypothèses!$AK$7),6,IF(AND($E1488&gt;hypothèses!$AJ$8,$E1488&lt;=hypothèses!$AK$8),7,IF(AND($E1488&gt;hypothèses!$AJ$9,$E1488&lt;=hypothèses!$AK$9),8,IF(AND($E1488&gt;hypothèses!$AJ$10,$E1488&lt;=hypothèses!$AK$10),9,IF(AND($E1488&gt;hypothèses!$AJ$11,$E1488&lt;=hypothèses!$AK$11),10,""))))))))))</f>
        <v>6</v>
      </c>
      <c r="I1488">
        <v>0</v>
      </c>
      <c r="J1488" s="58" t="str" cm="1">
        <f t="array" ref="J14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88" s="58">
        <f>IF(G1488="Tarif Frais de dossier",30,IF(I1488&lt;0,0,IF(AND(A1488=hypothèses!$AV$2,G1488=hypothèses!$AM$1),IF(E1488&lt;=hypothèses!$AT$2,hypothèses!$AW$2,IF(E1488&gt;=hypothèses!$AU$2,hypothèses!$AX$2,E1488*hypothèses!$AY$2)),IF(AND(A1488=hypothèses!$AV$3,G1488=hypothèses!$AM$1),IF(E1488&lt;=hypothèses!$AT$3,hypothèses!$AW$3,IF(E1488&gt;=hypothèses!$AU$3,hypothèses!$AX$3,E1488*hypothèses!$AY$3)),IF(AND(A1488=hypothèses!$AV$5,G1488=hypothèses!$AN$1),IF(E1488&lt;=hypothèses!$AT$5,hypothèses!$AW$5,IF(E1488&gt;=hypothèses!$AU$5,hypothèses!$AX$5,E1488*hypothèses!$AY$5)),IF(AND(A1488=hypothèses!$AV$6,G1488=hypothèses!$AN$1),IF(E1488&lt;=hypothèses!$AT$6,hypothèses!$AW$6,IF(E1488&gt;=hypothèses!$AU$6,hypothèses!$AX$6,E1488*hypothèses!$AY$6)),IF(AND(A1488=hypothèses!$AV$8,G1488=hypothèses!$AO$1),IF(E1488&lt;=hypothèses!$AT$8,hypothèses!$AW$8,IF(E1488&gt;=hypothèses!$AU$8,hypothèses!$AX$8,E1488*hypothèses!$AY$8)),IF(AND(A1488=hypothèses!$AV$9,G1488=hypothèses!$AO$1),IF(E1488&lt;=hypothèses!$AT$9,hypothèses!$AW$9,IF(E1488&gt;=hypothèses!$AU$9,hypothèses!$AX$9,E1488*hypothèses!$AY$9)),IF(AND(A1488=hypothèses!$AV$11,G1488=hypothèses!$AP$1),IF(E1488&lt;=hypothèses!$AT$11,hypothèses!$AW$11,IF(E1488&gt;=hypothèses!$AU$11,hypothèses!$AX$11,E1488*hypothèses!$AY$11)),IF(AND(A1488=hypothèses!$AV$12,G1488=hypothèses!$AP$1),IF(E1488&lt;=hypothèses!$AT$12,hypothèses!$AW$12,IF(E1488&gt;=hypothèses!$AU$12,hypothèses!$AX$12,E1488*hypothèses!$AY$12)),IF(AND(A1488=hypothèses!$AV$14,G1488=hypothèses!$AQ$1),IF(E1488&lt;=hypothèses!$AT$14,hypothèses!$AW$14,IF(E1488&gt;=hypothèses!$AU$14,hypothèses!$AX$14,E1488*hypothèses!$AY$14)),IF(AND(A1488=hypothèses!$AV$15,G1488=hypothèses!$AQ$1),IF(E1488&lt;=hypothèses!$AT$15,hypothèses!$AW$15,IF(E1488&gt;=hypothèses!$AU$15,hypothèses!$AX$15,E1488*hypothèses!$AY$15)),IF(AND(A1488=hypothèses!$AV$17,G1488=hypothèses!$AR$1),IF(E1488&lt;=hypothèses!$AT$17,hypothèses!$AW$17,IF(E1488&gt;=hypothèses!$AU$17,hypothèses!$AX$17,E1488*hypothèses!$AY$17)),IF(AND(A1488=hypothèses!$AV$18,G1488=hypothèses!$AR$1),IF(E1488&lt;=hypothèses!$AT$18,hypothèses!$AW$18,IF(E1488&gt;=hypothèses!$AU$18,hypothèses!$AX$18,E1488*hypothèses!$AY$18)),0))))))))))))))</f>
        <v>0</v>
      </c>
      <c r="L1488" s="58"/>
    </row>
    <row r="1489" spans="1:12">
      <c r="A1489" t="s">
        <v>70</v>
      </c>
      <c r="B1489" s="59">
        <v>12748</v>
      </c>
      <c r="C1489">
        <v>6</v>
      </c>
      <c r="D1489">
        <v>1</v>
      </c>
      <c r="E1489" s="4">
        <f t="shared" si="23"/>
        <v>1062.3333333333333</v>
      </c>
      <c r="F1489" s="49">
        <f>IF($E1489&lt;=hypothèses!$AK$2,1,IF(AND($E1489&gt;hypothèses!$AJ$3,$E1489&lt;=hypothèses!$AK$3),2,IF(AND($E1489&gt;hypothèses!$AJ$4,$E1489&lt;=hypothèses!$AK$4),3,IF(AND($E1489&gt;hypothèses!$AJ$5,$E1489&lt;=hypothèses!$AK$5),4,IF(AND($E1489&gt;hypothèses!$AJ$6,$E1489&lt;=hypothèses!$AK$6),5,IF(AND($E1489&gt;hypothèses!$AJ$7,$E1489&lt;=hypothèses!$AK$7),6,IF(AND($E1489&gt;hypothèses!$AJ$8,$E1489&lt;=hypothèses!$AK$8),7,IF(AND($E1489&gt;hypothèses!$AJ$9,$E1489&lt;=hypothèses!$AK$9),8,IF(AND($E1489&gt;hypothèses!$AJ$10,$E1489&lt;=hypothèses!$AK$10),9,IF(AND($E1489&gt;hypothèses!$AJ$11,$E1489&lt;=hypothèses!$AK$11),10,""))))))))))</f>
        <v>6</v>
      </c>
      <c r="G1489" t="s">
        <v>0</v>
      </c>
      <c r="H1489">
        <v>1</v>
      </c>
      <c r="I1489">
        <v>33</v>
      </c>
      <c r="J1489" s="58" cm="1">
        <f t="array" ref="J14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310.8</v>
      </c>
      <c r="K1489" s="58">
        <f>IF(G1489="Tarif Frais de dossier",30,IF(I1489&lt;0,0,IF(AND(A1489=hypothèses!$AV$2,G1489=hypothèses!$AM$1),IF(E1489&lt;=hypothèses!$AT$2,hypothèses!$AW$2,IF(E1489&gt;=hypothèses!$AU$2,hypothèses!$AX$2,E1489*hypothèses!$AY$2)),IF(AND(A1489=hypothèses!$AV$3,G1489=hypothèses!$AM$1),IF(E1489&lt;=hypothèses!$AT$3,hypothèses!$AW$3,IF(E1489&gt;=hypothèses!$AU$3,hypothèses!$AX$3,E1489*hypothèses!$AY$3)),IF(AND(A1489=hypothèses!$AV$5,G1489=hypothèses!$AN$1),IF(E1489&lt;=hypothèses!$AT$5,hypothèses!$AW$5,IF(E1489&gt;=hypothèses!$AU$5,hypothèses!$AX$5,E1489*hypothèses!$AY$5)),IF(AND(A1489=hypothèses!$AV$6,G1489=hypothèses!$AN$1),IF(E1489&lt;=hypothèses!$AT$6,hypothèses!$AW$6,IF(E1489&gt;=hypothèses!$AU$6,hypothèses!$AX$6,E1489*hypothèses!$AY$6)),IF(AND(A1489=hypothèses!$AV$8,G1489=hypothèses!$AO$1),IF(E1489&lt;=hypothèses!$AT$8,hypothèses!$AW$8,IF(E1489&gt;=hypothèses!$AU$8,hypothèses!$AX$8,E1489*hypothèses!$AY$8)),IF(AND(A1489=hypothèses!$AV$9,G1489=hypothèses!$AO$1),IF(E1489&lt;=hypothèses!$AT$9,hypothèses!$AW$9,IF(E1489&gt;=hypothèses!$AU$9,hypothèses!$AX$9,E1489*hypothèses!$AY$9)),IF(AND(A1489=hypothèses!$AV$11,G1489=hypothèses!$AP$1),IF(E1489&lt;=hypothèses!$AT$11,hypothèses!$AW$11,IF(E1489&gt;=hypothèses!$AU$11,hypothèses!$AX$11,E1489*hypothèses!$AY$11)),IF(AND(A1489=hypothèses!$AV$12,G1489=hypothèses!$AP$1),IF(E1489&lt;=hypothèses!$AT$12,hypothèses!$AW$12,IF(E1489&gt;=hypothèses!$AU$12,hypothèses!$AX$12,E1489*hypothèses!$AY$12)),IF(AND(A1489=hypothèses!$AV$14,G1489=hypothèses!$AQ$1),IF(E1489&lt;=hypothèses!$AT$14,hypothèses!$AW$14,IF(E1489&gt;=hypothèses!$AU$14,hypothèses!$AX$14,E1489*hypothèses!$AY$14)),IF(AND(A1489=hypothèses!$AV$15,G1489=hypothèses!$AQ$1),IF(E1489&lt;=hypothèses!$AT$15,hypothèses!$AW$15,IF(E1489&gt;=hypothèses!$AU$15,hypothèses!$AX$15,E1489*hypothèses!$AY$15)),IF(AND(A1489=hypothèses!$AV$17,G1489=hypothèses!$AR$1),IF(E1489&lt;=hypothèses!$AT$17,hypothèses!$AW$17,IF(E1489&gt;=hypothèses!$AU$17,hypothèses!$AX$17,E1489*hypothèses!$AY$17)),IF(AND(A1489=hypothèses!$AV$18,G1489=hypothèses!$AR$1),IF(E1489&lt;=hypothèses!$AT$18,hypothèses!$AW$18,IF(E1489&gt;=hypothèses!$AU$18,hypothèses!$AX$18,E1489*hypothèses!$AY$18)),0))))))))))))))</f>
        <v>140.22800000000001</v>
      </c>
      <c r="L1489" s="58"/>
    </row>
    <row r="1490" spans="1:12">
      <c r="A1490" t="s">
        <v>70</v>
      </c>
      <c r="B1490" s="59">
        <v>12748</v>
      </c>
      <c r="C1490">
        <v>6</v>
      </c>
      <c r="D1490">
        <v>1</v>
      </c>
      <c r="E1490" s="4">
        <f t="shared" si="23"/>
        <v>1062.3333333333333</v>
      </c>
      <c r="F1490" s="49">
        <f>IF($E1490&lt;=hypothèses!$AK$2,1,IF(AND($E1490&gt;hypothèses!$AJ$3,$E1490&lt;=hypothèses!$AK$3),2,IF(AND($E1490&gt;hypothèses!$AJ$4,$E1490&lt;=hypothèses!$AK$4),3,IF(AND($E1490&gt;hypothèses!$AJ$5,$E1490&lt;=hypothèses!$AK$5),4,IF(AND($E1490&gt;hypothèses!$AJ$6,$E1490&lt;=hypothèses!$AK$6),5,IF(AND($E1490&gt;hypothèses!$AJ$7,$E1490&lt;=hypothèses!$AK$7),6,IF(AND($E1490&gt;hypothèses!$AJ$8,$E1490&lt;=hypothèses!$AK$8),7,IF(AND($E1490&gt;hypothèses!$AJ$9,$E1490&lt;=hypothèses!$AK$9),8,IF(AND($E1490&gt;hypothèses!$AJ$10,$E1490&lt;=hypothèses!$AK$10),9,IF(AND($E1490&gt;hypothèses!$AJ$11,$E1490&lt;=hypothèses!$AK$11),10,""))))))))))</f>
        <v>6</v>
      </c>
      <c r="G1490" t="s">
        <v>12</v>
      </c>
      <c r="H1490">
        <v>1</v>
      </c>
      <c r="I1490">
        <v>791</v>
      </c>
      <c r="J1490" s="58" cm="1">
        <f t="array" ref="J14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1051.55</v>
      </c>
      <c r="K1490" s="58">
        <f>IF(G1490="Tarif Frais de dossier",30,IF(I1490&lt;0,0,IF(AND(A1490=hypothèses!$AV$2,G1490=hypothèses!$AM$1),IF(E1490&lt;=hypothèses!$AT$2,hypothèses!$AW$2,IF(E1490&gt;=hypothèses!$AU$2,hypothèses!$AX$2,E1490*hypothèses!$AY$2)),IF(AND(A1490=hypothèses!$AV$3,G1490=hypothèses!$AM$1),IF(E1490&lt;=hypothèses!$AT$3,hypothèses!$AW$3,IF(E1490&gt;=hypothèses!$AU$3,hypothèses!$AX$3,E1490*hypothèses!$AY$3)),IF(AND(A1490=hypothèses!$AV$5,G1490=hypothèses!$AN$1),IF(E1490&lt;=hypothèses!$AT$5,hypothèses!$AW$5,IF(E1490&gt;=hypothèses!$AU$5,hypothèses!$AX$5,E1490*hypothèses!$AY$5)),IF(AND(A1490=hypothèses!$AV$6,G1490=hypothèses!$AN$1),IF(E1490&lt;=hypothèses!$AT$6,hypothèses!$AW$6,IF(E1490&gt;=hypothèses!$AU$6,hypothèses!$AX$6,E1490*hypothèses!$AY$6)),IF(AND(A1490=hypothèses!$AV$8,G1490=hypothèses!$AO$1),IF(E1490&lt;=hypothèses!$AT$8,hypothèses!$AW$8,IF(E1490&gt;=hypothèses!$AU$8,hypothèses!$AX$8,E1490*hypothèses!$AY$8)),IF(AND(A1490=hypothèses!$AV$9,G1490=hypothèses!$AO$1),IF(E1490&lt;=hypothèses!$AT$9,hypothèses!$AW$9,IF(E1490&gt;=hypothèses!$AU$9,hypothèses!$AX$9,E1490*hypothèses!$AY$9)),IF(AND(A1490=hypothèses!$AV$11,G1490=hypothèses!$AP$1),IF(E1490&lt;=hypothèses!$AT$11,hypothèses!$AW$11,IF(E1490&gt;=hypothèses!$AU$11,hypothèses!$AX$11,E1490*hypothèses!$AY$11)),IF(AND(A1490=hypothèses!$AV$12,G1490=hypothèses!$AP$1),IF(E1490&lt;=hypothèses!$AT$12,hypothèses!$AW$12,IF(E1490&gt;=hypothèses!$AU$12,hypothèses!$AX$12,E1490*hypothèses!$AY$12)),IF(AND(A1490=hypothèses!$AV$14,G1490=hypothèses!$AQ$1),IF(E1490&lt;=hypothèses!$AT$14,hypothèses!$AW$14,IF(E1490&gt;=hypothèses!$AU$14,hypothèses!$AX$14,E1490*hypothèses!$AY$14)),IF(AND(A1490=hypothèses!$AV$15,G1490=hypothèses!$AQ$1),IF(E1490&lt;=hypothèses!$AT$15,hypothèses!$AW$15,IF(E1490&gt;=hypothèses!$AU$15,hypothèses!$AX$15,E1490*hypothèses!$AY$15)),IF(AND(A1490=hypothèses!$AV$17,G1490=hypothèses!$AR$1),IF(E1490&lt;=hypothèses!$AT$17,hypothèses!$AW$17,IF(E1490&gt;=hypothèses!$AU$17,hypothèses!$AX$17,E1490*hypothèses!$AY$17)),IF(AND(A1490=hypothèses!$AV$18,G1490=hypothèses!$AR$1),IF(E1490&lt;=hypothèses!$AT$18,hypothèses!$AW$18,IF(E1490&gt;=hypothèses!$AU$18,hypothèses!$AX$18,E1490*hypothèses!$AY$18)),0))))))))))))))</f>
        <v>840.30566666666664</v>
      </c>
      <c r="L1490" s="58"/>
    </row>
    <row r="1491" spans="1:12">
      <c r="A1491" t="s">
        <v>70</v>
      </c>
      <c r="B1491" s="59">
        <v>12748</v>
      </c>
      <c r="C1491">
        <v>6</v>
      </c>
      <c r="D1491">
        <v>1</v>
      </c>
      <c r="E1491" s="4">
        <f t="shared" si="23"/>
        <v>1062.3333333333333</v>
      </c>
      <c r="F1491" s="49">
        <f>IF($E1491&lt;=hypothèses!$AK$2,1,IF(AND($E1491&gt;hypothèses!$AJ$3,$E1491&lt;=hypothèses!$AK$3),2,IF(AND($E1491&gt;hypothèses!$AJ$4,$E1491&lt;=hypothèses!$AK$4),3,IF(AND($E1491&gt;hypothèses!$AJ$5,$E1491&lt;=hypothèses!$AK$5),4,IF(AND($E1491&gt;hypothèses!$AJ$6,$E1491&lt;=hypothèses!$AK$6),5,IF(AND($E1491&gt;hypothèses!$AJ$7,$E1491&lt;=hypothèses!$AK$7),6,IF(AND($E1491&gt;hypothèses!$AJ$8,$E1491&lt;=hypothèses!$AK$8),7,IF(AND($E1491&gt;hypothèses!$AJ$9,$E1491&lt;=hypothèses!$AK$9),8,IF(AND($E1491&gt;hypothèses!$AJ$10,$E1491&lt;=hypothèses!$AK$10),9,IF(AND($E1491&gt;hypothèses!$AJ$11,$E1491&lt;=hypothèses!$AK$11),10,""))))))))))</f>
        <v>6</v>
      </c>
      <c r="I1491">
        <v>0</v>
      </c>
      <c r="J1491" s="58" t="str" cm="1">
        <f t="array" ref="J14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91" s="58">
        <f>IF(G1491="Tarif Frais de dossier",30,IF(I1491&lt;0,0,IF(AND(A1491=hypothèses!$AV$2,G1491=hypothèses!$AM$1),IF(E1491&lt;=hypothèses!$AT$2,hypothèses!$AW$2,IF(E1491&gt;=hypothèses!$AU$2,hypothèses!$AX$2,E1491*hypothèses!$AY$2)),IF(AND(A1491=hypothèses!$AV$3,G1491=hypothèses!$AM$1),IF(E1491&lt;=hypothèses!$AT$3,hypothèses!$AW$3,IF(E1491&gt;=hypothèses!$AU$3,hypothèses!$AX$3,E1491*hypothèses!$AY$3)),IF(AND(A1491=hypothèses!$AV$5,G1491=hypothèses!$AN$1),IF(E1491&lt;=hypothèses!$AT$5,hypothèses!$AW$5,IF(E1491&gt;=hypothèses!$AU$5,hypothèses!$AX$5,E1491*hypothèses!$AY$5)),IF(AND(A1491=hypothèses!$AV$6,G1491=hypothèses!$AN$1),IF(E1491&lt;=hypothèses!$AT$6,hypothèses!$AW$6,IF(E1491&gt;=hypothèses!$AU$6,hypothèses!$AX$6,E1491*hypothèses!$AY$6)),IF(AND(A1491=hypothèses!$AV$8,G1491=hypothèses!$AO$1),IF(E1491&lt;=hypothèses!$AT$8,hypothèses!$AW$8,IF(E1491&gt;=hypothèses!$AU$8,hypothèses!$AX$8,E1491*hypothèses!$AY$8)),IF(AND(A1491=hypothèses!$AV$9,G1491=hypothèses!$AO$1),IF(E1491&lt;=hypothèses!$AT$9,hypothèses!$AW$9,IF(E1491&gt;=hypothèses!$AU$9,hypothèses!$AX$9,E1491*hypothèses!$AY$9)),IF(AND(A1491=hypothèses!$AV$11,G1491=hypothèses!$AP$1),IF(E1491&lt;=hypothèses!$AT$11,hypothèses!$AW$11,IF(E1491&gt;=hypothèses!$AU$11,hypothèses!$AX$11,E1491*hypothèses!$AY$11)),IF(AND(A1491=hypothèses!$AV$12,G1491=hypothèses!$AP$1),IF(E1491&lt;=hypothèses!$AT$12,hypothèses!$AW$12,IF(E1491&gt;=hypothèses!$AU$12,hypothèses!$AX$12,E1491*hypothèses!$AY$12)),IF(AND(A1491=hypothèses!$AV$14,G1491=hypothèses!$AQ$1),IF(E1491&lt;=hypothèses!$AT$14,hypothèses!$AW$14,IF(E1491&gt;=hypothèses!$AU$14,hypothèses!$AX$14,E1491*hypothèses!$AY$14)),IF(AND(A1491=hypothèses!$AV$15,G1491=hypothèses!$AQ$1),IF(E1491&lt;=hypothèses!$AT$15,hypothèses!$AW$15,IF(E1491&gt;=hypothèses!$AU$15,hypothèses!$AX$15,E1491*hypothèses!$AY$15)),IF(AND(A1491=hypothèses!$AV$17,G1491=hypothèses!$AR$1),IF(E1491&lt;=hypothèses!$AT$17,hypothèses!$AW$17,IF(E1491&gt;=hypothèses!$AU$17,hypothèses!$AX$17,E1491*hypothèses!$AY$17)),IF(AND(A1491=hypothèses!$AV$18,G1491=hypothèses!$AR$1),IF(E1491&lt;=hypothèses!$AT$18,hypothèses!$AW$18,IF(E1491&gt;=hypothèses!$AU$18,hypothèses!$AX$18,E1491*hypothèses!$AY$18)),0))))))))))))))</f>
        <v>0</v>
      </c>
      <c r="L1491" s="58"/>
    </row>
    <row r="1492" spans="1:12">
      <c r="A1492" t="s">
        <v>70</v>
      </c>
      <c r="B1492" s="59">
        <v>12748</v>
      </c>
      <c r="C1492">
        <v>6</v>
      </c>
      <c r="D1492">
        <v>1</v>
      </c>
      <c r="E1492" s="4">
        <f t="shared" si="23"/>
        <v>1062.3333333333333</v>
      </c>
      <c r="F1492" s="49">
        <f>IF($E1492&lt;=hypothèses!$AK$2,1,IF(AND($E1492&gt;hypothèses!$AJ$3,$E1492&lt;=hypothèses!$AK$3),2,IF(AND($E1492&gt;hypothèses!$AJ$4,$E1492&lt;=hypothèses!$AK$4),3,IF(AND($E1492&gt;hypothèses!$AJ$5,$E1492&lt;=hypothèses!$AK$5),4,IF(AND($E1492&gt;hypothèses!$AJ$6,$E1492&lt;=hypothèses!$AK$6),5,IF(AND($E1492&gt;hypothèses!$AJ$7,$E1492&lt;=hypothèses!$AK$7),6,IF(AND($E1492&gt;hypothèses!$AJ$8,$E1492&lt;=hypothèses!$AK$8),7,IF(AND($E1492&gt;hypothèses!$AJ$9,$E1492&lt;=hypothèses!$AK$9),8,IF(AND($E1492&gt;hypothèses!$AJ$10,$E1492&lt;=hypothèses!$AK$10),9,IF(AND($E1492&gt;hypothèses!$AJ$11,$E1492&lt;=hypothèses!$AK$11),10,""))))))))))</f>
        <v>6</v>
      </c>
      <c r="I1492">
        <v>0</v>
      </c>
      <c r="J1492" s="58" t="str" cm="1">
        <f t="array" ref="J14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92" s="58">
        <f>IF(G1492="Tarif Frais de dossier",30,IF(I1492&lt;0,0,IF(AND(A1492=hypothèses!$AV$2,G1492=hypothèses!$AM$1),IF(E1492&lt;=hypothèses!$AT$2,hypothèses!$AW$2,IF(E1492&gt;=hypothèses!$AU$2,hypothèses!$AX$2,E1492*hypothèses!$AY$2)),IF(AND(A1492=hypothèses!$AV$3,G1492=hypothèses!$AM$1),IF(E1492&lt;=hypothèses!$AT$3,hypothèses!$AW$3,IF(E1492&gt;=hypothèses!$AU$3,hypothèses!$AX$3,E1492*hypothèses!$AY$3)),IF(AND(A1492=hypothèses!$AV$5,G1492=hypothèses!$AN$1),IF(E1492&lt;=hypothèses!$AT$5,hypothèses!$AW$5,IF(E1492&gt;=hypothèses!$AU$5,hypothèses!$AX$5,E1492*hypothèses!$AY$5)),IF(AND(A1492=hypothèses!$AV$6,G1492=hypothèses!$AN$1),IF(E1492&lt;=hypothèses!$AT$6,hypothèses!$AW$6,IF(E1492&gt;=hypothèses!$AU$6,hypothèses!$AX$6,E1492*hypothèses!$AY$6)),IF(AND(A1492=hypothèses!$AV$8,G1492=hypothèses!$AO$1),IF(E1492&lt;=hypothèses!$AT$8,hypothèses!$AW$8,IF(E1492&gt;=hypothèses!$AU$8,hypothèses!$AX$8,E1492*hypothèses!$AY$8)),IF(AND(A1492=hypothèses!$AV$9,G1492=hypothèses!$AO$1),IF(E1492&lt;=hypothèses!$AT$9,hypothèses!$AW$9,IF(E1492&gt;=hypothèses!$AU$9,hypothèses!$AX$9,E1492*hypothèses!$AY$9)),IF(AND(A1492=hypothèses!$AV$11,G1492=hypothèses!$AP$1),IF(E1492&lt;=hypothèses!$AT$11,hypothèses!$AW$11,IF(E1492&gt;=hypothèses!$AU$11,hypothèses!$AX$11,E1492*hypothèses!$AY$11)),IF(AND(A1492=hypothèses!$AV$12,G1492=hypothèses!$AP$1),IF(E1492&lt;=hypothèses!$AT$12,hypothèses!$AW$12,IF(E1492&gt;=hypothèses!$AU$12,hypothèses!$AX$12,E1492*hypothèses!$AY$12)),IF(AND(A1492=hypothèses!$AV$14,G1492=hypothèses!$AQ$1),IF(E1492&lt;=hypothèses!$AT$14,hypothèses!$AW$14,IF(E1492&gt;=hypothèses!$AU$14,hypothèses!$AX$14,E1492*hypothèses!$AY$14)),IF(AND(A1492=hypothèses!$AV$15,G1492=hypothèses!$AQ$1),IF(E1492&lt;=hypothèses!$AT$15,hypothèses!$AW$15,IF(E1492&gt;=hypothèses!$AU$15,hypothèses!$AX$15,E1492*hypothèses!$AY$15)),IF(AND(A1492=hypothèses!$AV$17,G1492=hypothèses!$AR$1),IF(E1492&lt;=hypothèses!$AT$17,hypothèses!$AW$17,IF(E1492&gt;=hypothèses!$AU$17,hypothèses!$AX$17,E1492*hypothèses!$AY$17)),IF(AND(A1492=hypothèses!$AV$18,G1492=hypothèses!$AR$1),IF(E1492&lt;=hypothèses!$AT$18,hypothèses!$AW$18,IF(E1492&gt;=hypothèses!$AU$18,hypothèses!$AX$18,E1492*hypothèses!$AY$18)),0))))))))))))))</f>
        <v>0</v>
      </c>
      <c r="L1492" s="58"/>
    </row>
    <row r="1493" spans="1:12">
      <c r="A1493" t="s">
        <v>70</v>
      </c>
      <c r="B1493" s="59">
        <v>12748</v>
      </c>
      <c r="C1493">
        <v>6</v>
      </c>
      <c r="D1493">
        <v>1</v>
      </c>
      <c r="E1493" s="4">
        <f t="shared" si="23"/>
        <v>1062.3333333333333</v>
      </c>
      <c r="F1493" s="49">
        <f>IF($E1493&lt;=hypothèses!$AK$2,1,IF(AND($E1493&gt;hypothèses!$AJ$3,$E1493&lt;=hypothèses!$AK$3),2,IF(AND($E1493&gt;hypothèses!$AJ$4,$E1493&lt;=hypothèses!$AK$4),3,IF(AND($E1493&gt;hypothèses!$AJ$5,$E1493&lt;=hypothèses!$AK$5),4,IF(AND($E1493&gt;hypothèses!$AJ$6,$E1493&lt;=hypothèses!$AK$6),5,IF(AND($E1493&gt;hypothèses!$AJ$7,$E1493&lt;=hypothèses!$AK$7),6,IF(AND($E1493&gt;hypothèses!$AJ$8,$E1493&lt;=hypothèses!$AK$8),7,IF(AND($E1493&gt;hypothèses!$AJ$9,$E1493&lt;=hypothèses!$AK$9),8,IF(AND($E1493&gt;hypothèses!$AJ$10,$E1493&lt;=hypothèses!$AK$10),9,IF(AND($E1493&gt;hypothèses!$AJ$11,$E1493&lt;=hypothèses!$AK$11),10,""))))))))))</f>
        <v>6</v>
      </c>
      <c r="I1493">
        <v>0</v>
      </c>
      <c r="J1493" s="58" t="str" cm="1">
        <f t="array" ref="J14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93" s="58">
        <f>IF(G1493="Tarif Frais de dossier",30,IF(I1493&lt;0,0,IF(AND(A1493=hypothèses!$AV$2,G1493=hypothèses!$AM$1),IF(E1493&lt;=hypothèses!$AT$2,hypothèses!$AW$2,IF(E1493&gt;=hypothèses!$AU$2,hypothèses!$AX$2,E1493*hypothèses!$AY$2)),IF(AND(A1493=hypothèses!$AV$3,G1493=hypothèses!$AM$1),IF(E1493&lt;=hypothèses!$AT$3,hypothèses!$AW$3,IF(E1493&gt;=hypothèses!$AU$3,hypothèses!$AX$3,E1493*hypothèses!$AY$3)),IF(AND(A1493=hypothèses!$AV$5,G1493=hypothèses!$AN$1),IF(E1493&lt;=hypothèses!$AT$5,hypothèses!$AW$5,IF(E1493&gt;=hypothèses!$AU$5,hypothèses!$AX$5,E1493*hypothèses!$AY$5)),IF(AND(A1493=hypothèses!$AV$6,G1493=hypothèses!$AN$1),IF(E1493&lt;=hypothèses!$AT$6,hypothèses!$AW$6,IF(E1493&gt;=hypothèses!$AU$6,hypothèses!$AX$6,E1493*hypothèses!$AY$6)),IF(AND(A1493=hypothèses!$AV$8,G1493=hypothèses!$AO$1),IF(E1493&lt;=hypothèses!$AT$8,hypothèses!$AW$8,IF(E1493&gt;=hypothèses!$AU$8,hypothèses!$AX$8,E1493*hypothèses!$AY$8)),IF(AND(A1493=hypothèses!$AV$9,G1493=hypothèses!$AO$1),IF(E1493&lt;=hypothèses!$AT$9,hypothèses!$AW$9,IF(E1493&gt;=hypothèses!$AU$9,hypothèses!$AX$9,E1493*hypothèses!$AY$9)),IF(AND(A1493=hypothèses!$AV$11,G1493=hypothèses!$AP$1),IF(E1493&lt;=hypothèses!$AT$11,hypothèses!$AW$11,IF(E1493&gt;=hypothèses!$AU$11,hypothèses!$AX$11,E1493*hypothèses!$AY$11)),IF(AND(A1493=hypothèses!$AV$12,G1493=hypothèses!$AP$1),IF(E1493&lt;=hypothèses!$AT$12,hypothèses!$AW$12,IF(E1493&gt;=hypothèses!$AU$12,hypothèses!$AX$12,E1493*hypothèses!$AY$12)),IF(AND(A1493=hypothèses!$AV$14,G1493=hypothèses!$AQ$1),IF(E1493&lt;=hypothèses!$AT$14,hypothèses!$AW$14,IF(E1493&gt;=hypothèses!$AU$14,hypothèses!$AX$14,E1493*hypothèses!$AY$14)),IF(AND(A1493=hypothèses!$AV$15,G1493=hypothèses!$AQ$1),IF(E1493&lt;=hypothèses!$AT$15,hypothèses!$AW$15,IF(E1493&gt;=hypothèses!$AU$15,hypothèses!$AX$15,E1493*hypothèses!$AY$15)),IF(AND(A1493=hypothèses!$AV$17,G1493=hypothèses!$AR$1),IF(E1493&lt;=hypothèses!$AT$17,hypothèses!$AW$17,IF(E1493&gt;=hypothèses!$AU$17,hypothèses!$AX$17,E1493*hypothèses!$AY$17)),IF(AND(A1493=hypothèses!$AV$18,G1493=hypothèses!$AR$1),IF(E1493&lt;=hypothèses!$AT$18,hypothèses!$AW$18,IF(E1493&gt;=hypothèses!$AU$18,hypothèses!$AX$18,E1493*hypothèses!$AY$18)),0))))))))))))))</f>
        <v>0</v>
      </c>
      <c r="L1493" s="58"/>
    </row>
    <row r="1494" spans="1:12">
      <c r="A1494" t="s">
        <v>70</v>
      </c>
      <c r="B1494" s="59">
        <v>12748</v>
      </c>
      <c r="C1494">
        <v>6</v>
      </c>
      <c r="D1494">
        <v>1</v>
      </c>
      <c r="E1494" s="4">
        <f t="shared" si="23"/>
        <v>1062.3333333333333</v>
      </c>
      <c r="F1494" s="49">
        <f>IF($E1494&lt;=hypothèses!$AK$2,1,IF(AND($E1494&gt;hypothèses!$AJ$3,$E1494&lt;=hypothèses!$AK$3),2,IF(AND($E1494&gt;hypothèses!$AJ$4,$E1494&lt;=hypothèses!$AK$4),3,IF(AND($E1494&gt;hypothèses!$AJ$5,$E1494&lt;=hypothèses!$AK$5),4,IF(AND($E1494&gt;hypothèses!$AJ$6,$E1494&lt;=hypothèses!$AK$6),5,IF(AND($E1494&gt;hypothèses!$AJ$7,$E1494&lt;=hypothèses!$AK$7),6,IF(AND($E1494&gt;hypothèses!$AJ$8,$E1494&lt;=hypothèses!$AK$8),7,IF(AND($E1494&gt;hypothèses!$AJ$9,$E1494&lt;=hypothèses!$AK$9),8,IF(AND($E1494&gt;hypothèses!$AJ$10,$E1494&lt;=hypothèses!$AK$10),9,IF(AND($E1494&gt;hypothèses!$AJ$11,$E1494&lt;=hypothèses!$AK$11),10,""))))))))))</f>
        <v>6</v>
      </c>
      <c r="I1494">
        <v>0</v>
      </c>
      <c r="J1494" s="58" t="str" cm="1">
        <f t="array" ref="J14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94" s="58">
        <f>IF(G1494="Tarif Frais de dossier",30,IF(I1494&lt;0,0,IF(AND(A1494=hypothèses!$AV$2,G1494=hypothèses!$AM$1),IF(E1494&lt;=hypothèses!$AT$2,hypothèses!$AW$2,IF(E1494&gt;=hypothèses!$AU$2,hypothèses!$AX$2,E1494*hypothèses!$AY$2)),IF(AND(A1494=hypothèses!$AV$3,G1494=hypothèses!$AM$1),IF(E1494&lt;=hypothèses!$AT$3,hypothèses!$AW$3,IF(E1494&gt;=hypothèses!$AU$3,hypothèses!$AX$3,E1494*hypothèses!$AY$3)),IF(AND(A1494=hypothèses!$AV$5,G1494=hypothèses!$AN$1),IF(E1494&lt;=hypothèses!$AT$5,hypothèses!$AW$5,IF(E1494&gt;=hypothèses!$AU$5,hypothèses!$AX$5,E1494*hypothèses!$AY$5)),IF(AND(A1494=hypothèses!$AV$6,G1494=hypothèses!$AN$1),IF(E1494&lt;=hypothèses!$AT$6,hypothèses!$AW$6,IF(E1494&gt;=hypothèses!$AU$6,hypothèses!$AX$6,E1494*hypothèses!$AY$6)),IF(AND(A1494=hypothèses!$AV$8,G1494=hypothèses!$AO$1),IF(E1494&lt;=hypothèses!$AT$8,hypothèses!$AW$8,IF(E1494&gt;=hypothèses!$AU$8,hypothèses!$AX$8,E1494*hypothèses!$AY$8)),IF(AND(A1494=hypothèses!$AV$9,G1494=hypothèses!$AO$1),IF(E1494&lt;=hypothèses!$AT$9,hypothèses!$AW$9,IF(E1494&gt;=hypothèses!$AU$9,hypothèses!$AX$9,E1494*hypothèses!$AY$9)),IF(AND(A1494=hypothèses!$AV$11,G1494=hypothèses!$AP$1),IF(E1494&lt;=hypothèses!$AT$11,hypothèses!$AW$11,IF(E1494&gt;=hypothèses!$AU$11,hypothèses!$AX$11,E1494*hypothèses!$AY$11)),IF(AND(A1494=hypothèses!$AV$12,G1494=hypothèses!$AP$1),IF(E1494&lt;=hypothèses!$AT$12,hypothèses!$AW$12,IF(E1494&gt;=hypothèses!$AU$12,hypothèses!$AX$12,E1494*hypothèses!$AY$12)),IF(AND(A1494=hypothèses!$AV$14,G1494=hypothèses!$AQ$1),IF(E1494&lt;=hypothèses!$AT$14,hypothèses!$AW$14,IF(E1494&gt;=hypothèses!$AU$14,hypothèses!$AX$14,E1494*hypothèses!$AY$14)),IF(AND(A1494=hypothèses!$AV$15,G1494=hypothèses!$AQ$1),IF(E1494&lt;=hypothèses!$AT$15,hypothèses!$AW$15,IF(E1494&gt;=hypothèses!$AU$15,hypothèses!$AX$15,E1494*hypothèses!$AY$15)),IF(AND(A1494=hypothèses!$AV$17,G1494=hypothèses!$AR$1),IF(E1494&lt;=hypothèses!$AT$17,hypothèses!$AW$17,IF(E1494&gt;=hypothèses!$AU$17,hypothèses!$AX$17,E1494*hypothèses!$AY$17)),IF(AND(A1494=hypothèses!$AV$18,G1494=hypothèses!$AR$1),IF(E1494&lt;=hypothèses!$AT$18,hypothèses!$AW$18,IF(E1494&gt;=hypothèses!$AU$18,hypothèses!$AX$18,E1494*hypothèses!$AY$18)),0))))))))))))))</f>
        <v>0</v>
      </c>
      <c r="L1494" s="58"/>
    </row>
    <row r="1495" spans="1:12">
      <c r="A1495" t="s">
        <v>70</v>
      </c>
      <c r="B1495" s="59">
        <v>12748</v>
      </c>
      <c r="C1495">
        <v>6</v>
      </c>
      <c r="D1495">
        <v>1</v>
      </c>
      <c r="E1495" s="4">
        <f t="shared" si="23"/>
        <v>1062.3333333333333</v>
      </c>
      <c r="F1495" s="49">
        <f>IF($E1495&lt;=hypothèses!$AK$2,1,IF(AND($E1495&gt;hypothèses!$AJ$3,$E1495&lt;=hypothèses!$AK$3),2,IF(AND($E1495&gt;hypothèses!$AJ$4,$E1495&lt;=hypothèses!$AK$4),3,IF(AND($E1495&gt;hypothèses!$AJ$5,$E1495&lt;=hypothèses!$AK$5),4,IF(AND($E1495&gt;hypothèses!$AJ$6,$E1495&lt;=hypothèses!$AK$6),5,IF(AND($E1495&gt;hypothèses!$AJ$7,$E1495&lt;=hypothèses!$AK$7),6,IF(AND($E1495&gt;hypothèses!$AJ$8,$E1495&lt;=hypothèses!$AK$8),7,IF(AND($E1495&gt;hypothèses!$AJ$9,$E1495&lt;=hypothèses!$AK$9),8,IF(AND($E1495&gt;hypothèses!$AJ$10,$E1495&lt;=hypothèses!$AK$10),9,IF(AND($E1495&gt;hypothèses!$AJ$11,$E1495&lt;=hypothèses!$AK$11),10,""))))))))))</f>
        <v>6</v>
      </c>
      <c r="I1495">
        <v>0</v>
      </c>
      <c r="J1495" s="58" t="str" cm="1">
        <f t="array" ref="J14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495" s="58">
        <f>IF(G1495="Tarif Frais de dossier",30,IF(I1495&lt;0,0,IF(AND(A1495=hypothèses!$AV$2,G1495=hypothèses!$AM$1),IF(E1495&lt;=hypothèses!$AT$2,hypothèses!$AW$2,IF(E1495&gt;=hypothèses!$AU$2,hypothèses!$AX$2,E1495*hypothèses!$AY$2)),IF(AND(A1495=hypothèses!$AV$3,G1495=hypothèses!$AM$1),IF(E1495&lt;=hypothèses!$AT$3,hypothèses!$AW$3,IF(E1495&gt;=hypothèses!$AU$3,hypothèses!$AX$3,E1495*hypothèses!$AY$3)),IF(AND(A1495=hypothèses!$AV$5,G1495=hypothèses!$AN$1),IF(E1495&lt;=hypothèses!$AT$5,hypothèses!$AW$5,IF(E1495&gt;=hypothèses!$AU$5,hypothèses!$AX$5,E1495*hypothèses!$AY$5)),IF(AND(A1495=hypothèses!$AV$6,G1495=hypothèses!$AN$1),IF(E1495&lt;=hypothèses!$AT$6,hypothèses!$AW$6,IF(E1495&gt;=hypothèses!$AU$6,hypothèses!$AX$6,E1495*hypothèses!$AY$6)),IF(AND(A1495=hypothèses!$AV$8,G1495=hypothèses!$AO$1),IF(E1495&lt;=hypothèses!$AT$8,hypothèses!$AW$8,IF(E1495&gt;=hypothèses!$AU$8,hypothèses!$AX$8,E1495*hypothèses!$AY$8)),IF(AND(A1495=hypothèses!$AV$9,G1495=hypothèses!$AO$1),IF(E1495&lt;=hypothèses!$AT$9,hypothèses!$AW$9,IF(E1495&gt;=hypothèses!$AU$9,hypothèses!$AX$9,E1495*hypothèses!$AY$9)),IF(AND(A1495=hypothèses!$AV$11,G1495=hypothèses!$AP$1),IF(E1495&lt;=hypothèses!$AT$11,hypothèses!$AW$11,IF(E1495&gt;=hypothèses!$AU$11,hypothèses!$AX$11,E1495*hypothèses!$AY$11)),IF(AND(A1495=hypothèses!$AV$12,G1495=hypothèses!$AP$1),IF(E1495&lt;=hypothèses!$AT$12,hypothèses!$AW$12,IF(E1495&gt;=hypothèses!$AU$12,hypothèses!$AX$12,E1495*hypothèses!$AY$12)),IF(AND(A1495=hypothèses!$AV$14,G1495=hypothèses!$AQ$1),IF(E1495&lt;=hypothèses!$AT$14,hypothèses!$AW$14,IF(E1495&gt;=hypothèses!$AU$14,hypothèses!$AX$14,E1495*hypothèses!$AY$14)),IF(AND(A1495=hypothèses!$AV$15,G1495=hypothèses!$AQ$1),IF(E1495&lt;=hypothèses!$AT$15,hypothèses!$AW$15,IF(E1495&gt;=hypothèses!$AU$15,hypothèses!$AX$15,E1495*hypothèses!$AY$15)),IF(AND(A1495=hypothèses!$AV$17,G1495=hypothèses!$AR$1),IF(E1495&lt;=hypothèses!$AT$17,hypothèses!$AW$17,IF(E1495&gt;=hypothèses!$AU$17,hypothèses!$AX$17,E1495*hypothèses!$AY$17)),IF(AND(A1495=hypothèses!$AV$18,G1495=hypothèses!$AR$1),IF(E1495&lt;=hypothèses!$AT$18,hypothèses!$AW$18,IF(E1495&gt;=hypothèses!$AU$18,hypothèses!$AX$18,E1495*hypothèses!$AY$18)),0))))))))))))))</f>
        <v>0</v>
      </c>
      <c r="L1495" s="58"/>
    </row>
    <row r="1496" spans="1:12">
      <c r="A1496" t="s">
        <v>70</v>
      </c>
      <c r="B1496" s="59">
        <v>0</v>
      </c>
      <c r="C1496">
        <v>1</v>
      </c>
      <c r="D1496">
        <v>3</v>
      </c>
      <c r="E1496" s="4">
        <f t="shared" si="23"/>
        <v>0</v>
      </c>
      <c r="F1496" s="49">
        <f>IF($E1496&lt;=hypothèses!$AK$2,1,IF(AND($E1496&gt;hypothèses!$AJ$3,$E1496&lt;=hypothèses!$AK$3),2,IF(AND($E1496&gt;hypothèses!$AJ$4,$E1496&lt;=hypothèses!$AK$4),3,IF(AND($E1496&gt;hypothèses!$AJ$5,$E1496&lt;=hypothèses!$AK$5),4,IF(AND($E1496&gt;hypothèses!$AJ$6,$E1496&lt;=hypothèses!$AK$6),5,IF(AND($E1496&gt;hypothèses!$AJ$7,$E1496&lt;=hypothèses!$AK$7),6,IF(AND($E1496&gt;hypothèses!$AJ$8,$E1496&lt;=hypothèses!$AK$8),7,IF(AND($E1496&gt;hypothèses!$AJ$9,$E1496&lt;=hypothèses!$AK$9),8,IF(AND($E1496&gt;hypothèses!$AJ$10,$E1496&lt;=hypothèses!$AK$10),9,IF(AND($E1496&gt;hypothèses!$AJ$11,$E1496&lt;=hypothèses!$AK$11),10,""))))))))))</f>
        <v>1</v>
      </c>
      <c r="G1496" t="s">
        <v>17</v>
      </c>
      <c r="H1496">
        <v>1</v>
      </c>
      <c r="I1496">
        <v>66</v>
      </c>
      <c r="J1496" s="58" cm="1">
        <f t="array" ref="J14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496" s="58">
        <f>IF(G1496="Tarif Frais de dossier",30,IF(I1496&lt;0,0,IF(AND(A1496=hypothèses!$AV$2,G1496=hypothèses!$AM$1),IF(E1496&lt;=hypothèses!$AT$2,hypothèses!$AW$2,IF(E1496&gt;=hypothèses!$AU$2,hypothèses!$AX$2,E1496*hypothèses!$AY$2)),IF(AND(A1496=hypothèses!$AV$3,G1496=hypothèses!$AM$1),IF(E1496&lt;=hypothèses!$AT$3,hypothèses!$AW$3,IF(E1496&gt;=hypothèses!$AU$3,hypothèses!$AX$3,E1496*hypothèses!$AY$3)),IF(AND(A1496=hypothèses!$AV$5,G1496=hypothèses!$AN$1),IF(E1496&lt;=hypothèses!$AT$5,hypothèses!$AW$5,IF(E1496&gt;=hypothèses!$AU$5,hypothèses!$AX$5,E1496*hypothèses!$AY$5)),IF(AND(A1496=hypothèses!$AV$6,G1496=hypothèses!$AN$1),IF(E1496&lt;=hypothèses!$AT$6,hypothèses!$AW$6,IF(E1496&gt;=hypothèses!$AU$6,hypothèses!$AX$6,E1496*hypothèses!$AY$6)),IF(AND(A1496=hypothèses!$AV$8,G1496=hypothèses!$AO$1),IF(E1496&lt;=hypothèses!$AT$8,hypothèses!$AW$8,IF(E1496&gt;=hypothèses!$AU$8,hypothèses!$AX$8,E1496*hypothèses!$AY$8)),IF(AND(A1496=hypothèses!$AV$9,G1496=hypothèses!$AO$1),IF(E1496&lt;=hypothèses!$AT$9,hypothèses!$AW$9,IF(E1496&gt;=hypothèses!$AU$9,hypothèses!$AX$9,E1496*hypothèses!$AY$9)),IF(AND(A1496=hypothèses!$AV$11,G1496=hypothèses!$AP$1),IF(E1496&lt;=hypothèses!$AT$11,hypothèses!$AW$11,IF(E1496&gt;=hypothèses!$AU$11,hypothèses!$AX$11,E1496*hypothèses!$AY$11)),IF(AND(A1496=hypothèses!$AV$12,G1496=hypothèses!$AP$1),IF(E1496&lt;=hypothèses!$AT$12,hypothèses!$AW$12,IF(E1496&gt;=hypothèses!$AU$12,hypothèses!$AX$12,E1496*hypothèses!$AY$12)),IF(AND(A1496=hypothèses!$AV$14,G1496=hypothèses!$AQ$1),IF(E1496&lt;=hypothèses!$AT$14,hypothèses!$AW$14,IF(E1496&gt;=hypothèses!$AU$14,hypothèses!$AX$14,E1496*hypothèses!$AY$14)),IF(AND(A1496=hypothèses!$AV$15,G1496=hypothèses!$AQ$1),IF(E1496&lt;=hypothèses!$AT$15,hypothèses!$AW$15,IF(E1496&gt;=hypothèses!$AU$15,hypothèses!$AX$15,E1496*hypothèses!$AY$15)),IF(AND(A1496=hypothèses!$AV$17,G1496=hypothèses!$AR$1),IF(E1496&lt;=hypothèses!$AT$17,hypothèses!$AW$17,IF(E1496&gt;=hypothèses!$AU$17,hypothèses!$AX$17,E1496*hypothèses!$AY$17)),IF(AND(A1496=hypothèses!$AV$18,G1496=hypothèses!$AR$1),IF(E1496&lt;=hypothèses!$AT$18,hypothèses!$AW$18,IF(E1496&gt;=hypothèses!$AU$18,hypothèses!$AX$18,E1496*hypothèses!$AY$18)),0))))))))))))))</f>
        <v>66</v>
      </c>
      <c r="L1496" s="58"/>
    </row>
    <row r="1497" spans="1:12">
      <c r="A1497" t="s">
        <v>70</v>
      </c>
      <c r="B1497" s="59">
        <v>0</v>
      </c>
      <c r="C1497">
        <v>1</v>
      </c>
      <c r="D1497">
        <v>3</v>
      </c>
      <c r="E1497" s="4">
        <f t="shared" si="23"/>
        <v>0</v>
      </c>
      <c r="F1497" s="49">
        <f>IF($E1497&lt;=hypothèses!$AK$2,1,IF(AND($E1497&gt;hypothèses!$AJ$3,$E1497&lt;=hypothèses!$AK$3),2,IF(AND($E1497&gt;hypothèses!$AJ$4,$E1497&lt;=hypothèses!$AK$4),3,IF(AND($E1497&gt;hypothèses!$AJ$5,$E1497&lt;=hypothèses!$AK$5),4,IF(AND($E1497&gt;hypothèses!$AJ$6,$E1497&lt;=hypothèses!$AK$6),5,IF(AND($E1497&gt;hypothèses!$AJ$7,$E1497&lt;=hypothèses!$AK$7),6,IF(AND($E1497&gt;hypothèses!$AJ$8,$E1497&lt;=hypothèses!$AK$8),7,IF(AND($E1497&gt;hypothèses!$AJ$9,$E1497&lt;=hypothèses!$AK$9),8,IF(AND($E1497&gt;hypothèses!$AJ$10,$E1497&lt;=hypothèses!$AK$10),9,IF(AND($E1497&gt;hypothèses!$AJ$11,$E1497&lt;=hypothèses!$AK$11),10,""))))))))))</f>
        <v>1</v>
      </c>
      <c r="G1497" t="s">
        <v>15</v>
      </c>
      <c r="H1497">
        <v>1</v>
      </c>
      <c r="I1497">
        <v>-6.6</v>
      </c>
      <c r="J1497" s="58" cm="1">
        <f t="array" ref="J14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497" s="58">
        <f>IF(G1497="Tarif Frais de dossier",30,IF(I1497&lt;0,0,IF(AND(A1497=hypothèses!$AV$2,G1497=hypothèses!$AM$1),IF(E1497&lt;=hypothèses!$AT$2,hypothèses!$AW$2,IF(E1497&gt;=hypothèses!$AU$2,hypothèses!$AX$2,E1497*hypothèses!$AY$2)),IF(AND(A1497=hypothèses!$AV$3,G1497=hypothèses!$AM$1),IF(E1497&lt;=hypothèses!$AT$3,hypothèses!$AW$3,IF(E1497&gt;=hypothèses!$AU$3,hypothèses!$AX$3,E1497*hypothèses!$AY$3)),IF(AND(A1497=hypothèses!$AV$5,G1497=hypothèses!$AN$1),IF(E1497&lt;=hypothèses!$AT$5,hypothèses!$AW$5,IF(E1497&gt;=hypothèses!$AU$5,hypothèses!$AX$5,E1497*hypothèses!$AY$5)),IF(AND(A1497=hypothèses!$AV$6,G1497=hypothèses!$AN$1),IF(E1497&lt;=hypothèses!$AT$6,hypothèses!$AW$6,IF(E1497&gt;=hypothèses!$AU$6,hypothèses!$AX$6,E1497*hypothèses!$AY$6)),IF(AND(A1497=hypothèses!$AV$8,G1497=hypothèses!$AO$1),IF(E1497&lt;=hypothèses!$AT$8,hypothèses!$AW$8,IF(E1497&gt;=hypothèses!$AU$8,hypothèses!$AX$8,E1497*hypothèses!$AY$8)),IF(AND(A1497=hypothèses!$AV$9,G1497=hypothèses!$AO$1),IF(E1497&lt;=hypothèses!$AT$9,hypothèses!$AW$9,IF(E1497&gt;=hypothèses!$AU$9,hypothèses!$AX$9,E1497*hypothèses!$AY$9)),IF(AND(A1497=hypothèses!$AV$11,G1497=hypothèses!$AP$1),IF(E1497&lt;=hypothèses!$AT$11,hypothèses!$AW$11,IF(E1497&gt;=hypothèses!$AU$11,hypothèses!$AX$11,E1497*hypothèses!$AY$11)),IF(AND(A1497=hypothèses!$AV$12,G1497=hypothèses!$AP$1),IF(E1497&lt;=hypothèses!$AT$12,hypothèses!$AW$12,IF(E1497&gt;=hypothèses!$AU$12,hypothèses!$AX$12,E1497*hypothèses!$AY$12)),IF(AND(A1497=hypothèses!$AV$14,G1497=hypothèses!$AQ$1),IF(E1497&lt;=hypothèses!$AT$14,hypothèses!$AW$14,IF(E1497&gt;=hypothèses!$AU$14,hypothèses!$AX$14,E1497*hypothèses!$AY$14)),IF(AND(A1497=hypothèses!$AV$15,G1497=hypothèses!$AQ$1),IF(E1497&lt;=hypothèses!$AT$15,hypothèses!$AW$15,IF(E1497&gt;=hypothèses!$AU$15,hypothèses!$AX$15,E1497*hypothèses!$AY$15)),IF(AND(A1497=hypothèses!$AV$17,G1497=hypothèses!$AR$1),IF(E1497&lt;=hypothèses!$AT$17,hypothèses!$AW$17,IF(E1497&gt;=hypothèses!$AU$17,hypothèses!$AX$17,E1497*hypothèses!$AY$17)),IF(AND(A1497=hypothèses!$AV$18,G1497=hypothèses!$AR$1),IF(E1497&lt;=hypothèses!$AT$18,hypothèses!$AW$18,IF(E1497&gt;=hypothèses!$AU$18,hypothèses!$AX$18,E1497*hypothèses!$AY$18)),0))))))))))))))</f>
        <v>0</v>
      </c>
      <c r="L1497" s="58"/>
    </row>
    <row r="1498" spans="1:12">
      <c r="A1498" t="s">
        <v>70</v>
      </c>
      <c r="B1498" s="59">
        <v>0</v>
      </c>
      <c r="C1498">
        <v>1</v>
      </c>
      <c r="D1498">
        <v>3</v>
      </c>
      <c r="E1498" s="4">
        <f t="shared" si="23"/>
        <v>0</v>
      </c>
      <c r="F1498" s="49">
        <f>IF($E1498&lt;=hypothèses!$AK$2,1,IF(AND($E1498&gt;hypothèses!$AJ$3,$E1498&lt;=hypothèses!$AK$3),2,IF(AND($E1498&gt;hypothèses!$AJ$4,$E1498&lt;=hypothèses!$AK$4),3,IF(AND($E1498&gt;hypothèses!$AJ$5,$E1498&lt;=hypothèses!$AK$5),4,IF(AND($E1498&gt;hypothèses!$AJ$6,$E1498&lt;=hypothèses!$AK$6),5,IF(AND($E1498&gt;hypothèses!$AJ$7,$E1498&lt;=hypothèses!$AK$7),6,IF(AND($E1498&gt;hypothèses!$AJ$8,$E1498&lt;=hypothèses!$AK$8),7,IF(AND($E1498&gt;hypothèses!$AJ$9,$E1498&lt;=hypothèses!$AK$9),8,IF(AND($E1498&gt;hypothèses!$AJ$10,$E1498&lt;=hypothèses!$AK$10),9,IF(AND($E1498&gt;hypothèses!$AJ$11,$E1498&lt;=hypothèses!$AK$11),10,""))))))))))</f>
        <v>1</v>
      </c>
      <c r="G1498" t="s">
        <v>14</v>
      </c>
      <c r="H1498">
        <v>1</v>
      </c>
      <c r="I1498">
        <v>30</v>
      </c>
      <c r="J1498" s="58" cm="1">
        <f t="array" ref="J14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498" s="58">
        <f>IF(G1498="Tarif Frais de dossier",30,IF(I1498&lt;0,0,IF(AND(A1498=hypothèses!$AV$2,G1498=hypothèses!$AM$1),IF(E1498&lt;=hypothèses!$AT$2,hypothèses!$AW$2,IF(E1498&gt;=hypothèses!$AU$2,hypothèses!$AX$2,E1498*hypothèses!$AY$2)),IF(AND(A1498=hypothèses!$AV$3,G1498=hypothèses!$AM$1),IF(E1498&lt;=hypothèses!$AT$3,hypothèses!$AW$3,IF(E1498&gt;=hypothèses!$AU$3,hypothèses!$AX$3,E1498*hypothèses!$AY$3)),IF(AND(A1498=hypothèses!$AV$5,G1498=hypothèses!$AN$1),IF(E1498&lt;=hypothèses!$AT$5,hypothèses!$AW$5,IF(E1498&gt;=hypothèses!$AU$5,hypothèses!$AX$5,E1498*hypothèses!$AY$5)),IF(AND(A1498=hypothèses!$AV$6,G1498=hypothèses!$AN$1),IF(E1498&lt;=hypothèses!$AT$6,hypothèses!$AW$6,IF(E1498&gt;=hypothèses!$AU$6,hypothèses!$AX$6,E1498*hypothèses!$AY$6)),IF(AND(A1498=hypothèses!$AV$8,G1498=hypothèses!$AO$1),IF(E1498&lt;=hypothèses!$AT$8,hypothèses!$AW$8,IF(E1498&gt;=hypothèses!$AU$8,hypothèses!$AX$8,E1498*hypothèses!$AY$8)),IF(AND(A1498=hypothèses!$AV$9,G1498=hypothèses!$AO$1),IF(E1498&lt;=hypothèses!$AT$9,hypothèses!$AW$9,IF(E1498&gt;=hypothèses!$AU$9,hypothèses!$AX$9,E1498*hypothèses!$AY$9)),IF(AND(A1498=hypothèses!$AV$11,G1498=hypothèses!$AP$1),IF(E1498&lt;=hypothèses!$AT$11,hypothèses!$AW$11,IF(E1498&gt;=hypothèses!$AU$11,hypothèses!$AX$11,E1498*hypothèses!$AY$11)),IF(AND(A1498=hypothèses!$AV$12,G1498=hypothèses!$AP$1),IF(E1498&lt;=hypothèses!$AT$12,hypothèses!$AW$12,IF(E1498&gt;=hypothèses!$AU$12,hypothèses!$AX$12,E1498*hypothèses!$AY$12)),IF(AND(A1498=hypothèses!$AV$14,G1498=hypothèses!$AQ$1),IF(E1498&lt;=hypothèses!$AT$14,hypothèses!$AW$14,IF(E1498&gt;=hypothèses!$AU$14,hypothèses!$AX$14,E1498*hypothèses!$AY$14)),IF(AND(A1498=hypothèses!$AV$15,G1498=hypothèses!$AQ$1),IF(E1498&lt;=hypothèses!$AT$15,hypothèses!$AW$15,IF(E1498&gt;=hypothèses!$AU$15,hypothèses!$AX$15,E1498*hypothèses!$AY$15)),IF(AND(A1498=hypothèses!$AV$17,G1498=hypothèses!$AR$1),IF(E1498&lt;=hypothèses!$AT$17,hypothèses!$AW$17,IF(E1498&gt;=hypothèses!$AU$17,hypothèses!$AX$17,E1498*hypothèses!$AY$17)),IF(AND(A1498=hypothèses!$AV$18,G1498=hypothèses!$AR$1),IF(E1498&lt;=hypothèses!$AT$18,hypothèses!$AW$18,IF(E1498&gt;=hypothèses!$AU$18,hypothèses!$AX$18,E1498*hypothèses!$AY$18)),0))))))))))))))</f>
        <v>30</v>
      </c>
      <c r="L1498" s="58"/>
    </row>
    <row r="1499" spans="1:12">
      <c r="A1499" t="s">
        <v>70</v>
      </c>
      <c r="B1499" s="59">
        <v>0</v>
      </c>
      <c r="C1499">
        <v>1</v>
      </c>
      <c r="D1499">
        <v>3</v>
      </c>
      <c r="E1499" s="4">
        <f t="shared" si="23"/>
        <v>0</v>
      </c>
      <c r="F1499" s="49">
        <f>IF($E1499&lt;=hypothèses!$AK$2,1,IF(AND($E1499&gt;hypothèses!$AJ$3,$E1499&lt;=hypothèses!$AK$3),2,IF(AND($E1499&gt;hypothèses!$AJ$4,$E1499&lt;=hypothèses!$AK$4),3,IF(AND($E1499&gt;hypothèses!$AJ$5,$E1499&lt;=hypothèses!$AK$5),4,IF(AND($E1499&gt;hypothèses!$AJ$6,$E1499&lt;=hypothèses!$AK$6),5,IF(AND($E1499&gt;hypothèses!$AJ$7,$E1499&lt;=hypothèses!$AK$7),6,IF(AND($E1499&gt;hypothèses!$AJ$8,$E1499&lt;=hypothèses!$AK$8),7,IF(AND($E1499&gt;hypothèses!$AJ$9,$E1499&lt;=hypothèses!$AK$9),8,IF(AND($E1499&gt;hypothèses!$AJ$10,$E1499&lt;=hypothèses!$AK$10),9,IF(AND($E1499&gt;hypothèses!$AJ$11,$E1499&lt;=hypothèses!$AK$11),10,""))))))))))</f>
        <v>1</v>
      </c>
      <c r="G1499" t="s">
        <v>17</v>
      </c>
      <c r="H1499">
        <v>1</v>
      </c>
      <c r="I1499">
        <v>66</v>
      </c>
      <c r="J1499" s="58" cm="1">
        <f t="array" ref="J14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499" s="58">
        <f>IF(G1499="Tarif Frais de dossier",30,IF(I1499&lt;0,0,IF(AND(A1499=hypothèses!$AV$2,G1499=hypothèses!$AM$1),IF(E1499&lt;=hypothèses!$AT$2,hypothèses!$AW$2,IF(E1499&gt;=hypothèses!$AU$2,hypothèses!$AX$2,E1499*hypothèses!$AY$2)),IF(AND(A1499=hypothèses!$AV$3,G1499=hypothèses!$AM$1),IF(E1499&lt;=hypothèses!$AT$3,hypothèses!$AW$3,IF(E1499&gt;=hypothèses!$AU$3,hypothèses!$AX$3,E1499*hypothèses!$AY$3)),IF(AND(A1499=hypothèses!$AV$5,G1499=hypothèses!$AN$1),IF(E1499&lt;=hypothèses!$AT$5,hypothèses!$AW$5,IF(E1499&gt;=hypothèses!$AU$5,hypothèses!$AX$5,E1499*hypothèses!$AY$5)),IF(AND(A1499=hypothèses!$AV$6,G1499=hypothèses!$AN$1),IF(E1499&lt;=hypothèses!$AT$6,hypothèses!$AW$6,IF(E1499&gt;=hypothèses!$AU$6,hypothèses!$AX$6,E1499*hypothèses!$AY$6)),IF(AND(A1499=hypothèses!$AV$8,G1499=hypothèses!$AO$1),IF(E1499&lt;=hypothèses!$AT$8,hypothèses!$AW$8,IF(E1499&gt;=hypothèses!$AU$8,hypothèses!$AX$8,E1499*hypothèses!$AY$8)),IF(AND(A1499=hypothèses!$AV$9,G1499=hypothèses!$AO$1),IF(E1499&lt;=hypothèses!$AT$9,hypothèses!$AW$9,IF(E1499&gt;=hypothèses!$AU$9,hypothèses!$AX$9,E1499*hypothèses!$AY$9)),IF(AND(A1499=hypothèses!$AV$11,G1499=hypothèses!$AP$1),IF(E1499&lt;=hypothèses!$AT$11,hypothèses!$AW$11,IF(E1499&gt;=hypothèses!$AU$11,hypothèses!$AX$11,E1499*hypothèses!$AY$11)),IF(AND(A1499=hypothèses!$AV$12,G1499=hypothèses!$AP$1),IF(E1499&lt;=hypothèses!$AT$12,hypothèses!$AW$12,IF(E1499&gt;=hypothèses!$AU$12,hypothèses!$AX$12,E1499*hypothèses!$AY$12)),IF(AND(A1499=hypothèses!$AV$14,G1499=hypothèses!$AQ$1),IF(E1499&lt;=hypothèses!$AT$14,hypothèses!$AW$14,IF(E1499&gt;=hypothèses!$AU$14,hypothèses!$AX$14,E1499*hypothèses!$AY$14)),IF(AND(A1499=hypothèses!$AV$15,G1499=hypothèses!$AQ$1),IF(E1499&lt;=hypothèses!$AT$15,hypothèses!$AW$15,IF(E1499&gt;=hypothèses!$AU$15,hypothèses!$AX$15,E1499*hypothèses!$AY$15)),IF(AND(A1499=hypothèses!$AV$17,G1499=hypothèses!$AR$1),IF(E1499&lt;=hypothèses!$AT$17,hypothèses!$AW$17,IF(E1499&gt;=hypothèses!$AU$17,hypothèses!$AX$17,E1499*hypothèses!$AY$17)),IF(AND(A1499=hypothèses!$AV$18,G1499=hypothèses!$AR$1),IF(E1499&lt;=hypothèses!$AT$18,hypothèses!$AW$18,IF(E1499&gt;=hypothèses!$AU$18,hypothèses!$AX$18,E1499*hypothèses!$AY$18)),0))))))))))))))</f>
        <v>66</v>
      </c>
      <c r="L1499" s="58"/>
    </row>
    <row r="1500" spans="1:12">
      <c r="A1500" t="s">
        <v>70</v>
      </c>
      <c r="B1500" s="59">
        <v>0</v>
      </c>
      <c r="C1500">
        <v>1</v>
      </c>
      <c r="D1500">
        <v>3</v>
      </c>
      <c r="E1500" s="4">
        <f t="shared" si="23"/>
        <v>0</v>
      </c>
      <c r="F1500" s="49">
        <f>IF($E1500&lt;=hypothèses!$AK$2,1,IF(AND($E1500&gt;hypothèses!$AJ$3,$E1500&lt;=hypothèses!$AK$3),2,IF(AND($E1500&gt;hypothèses!$AJ$4,$E1500&lt;=hypothèses!$AK$4),3,IF(AND($E1500&gt;hypothèses!$AJ$5,$E1500&lt;=hypothèses!$AK$5),4,IF(AND($E1500&gt;hypothèses!$AJ$6,$E1500&lt;=hypothèses!$AK$6),5,IF(AND($E1500&gt;hypothèses!$AJ$7,$E1500&lt;=hypothèses!$AK$7),6,IF(AND($E1500&gt;hypothèses!$AJ$8,$E1500&lt;=hypothèses!$AK$8),7,IF(AND($E1500&gt;hypothèses!$AJ$9,$E1500&lt;=hypothèses!$AK$9),8,IF(AND($E1500&gt;hypothèses!$AJ$10,$E1500&lt;=hypothèses!$AK$10),9,IF(AND($E1500&gt;hypothèses!$AJ$11,$E1500&lt;=hypothèses!$AK$11),10,""))))))))))</f>
        <v>1</v>
      </c>
      <c r="G1500" t="s">
        <v>15</v>
      </c>
      <c r="H1500">
        <v>1</v>
      </c>
      <c r="I1500">
        <v>-6.6</v>
      </c>
      <c r="J1500" s="58" cm="1">
        <f t="array" ref="J15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500" s="58">
        <f>IF(G1500="Tarif Frais de dossier",30,IF(I1500&lt;0,0,IF(AND(A1500=hypothèses!$AV$2,G1500=hypothèses!$AM$1),IF(E1500&lt;=hypothèses!$AT$2,hypothèses!$AW$2,IF(E1500&gt;=hypothèses!$AU$2,hypothèses!$AX$2,E1500*hypothèses!$AY$2)),IF(AND(A1500=hypothèses!$AV$3,G1500=hypothèses!$AM$1),IF(E1500&lt;=hypothèses!$AT$3,hypothèses!$AW$3,IF(E1500&gt;=hypothèses!$AU$3,hypothèses!$AX$3,E1500*hypothèses!$AY$3)),IF(AND(A1500=hypothèses!$AV$5,G1500=hypothèses!$AN$1),IF(E1500&lt;=hypothèses!$AT$5,hypothèses!$AW$5,IF(E1500&gt;=hypothèses!$AU$5,hypothèses!$AX$5,E1500*hypothèses!$AY$5)),IF(AND(A1500=hypothèses!$AV$6,G1500=hypothèses!$AN$1),IF(E1500&lt;=hypothèses!$AT$6,hypothèses!$AW$6,IF(E1500&gt;=hypothèses!$AU$6,hypothèses!$AX$6,E1500*hypothèses!$AY$6)),IF(AND(A1500=hypothèses!$AV$8,G1500=hypothèses!$AO$1),IF(E1500&lt;=hypothèses!$AT$8,hypothèses!$AW$8,IF(E1500&gt;=hypothèses!$AU$8,hypothèses!$AX$8,E1500*hypothèses!$AY$8)),IF(AND(A1500=hypothèses!$AV$9,G1500=hypothèses!$AO$1),IF(E1500&lt;=hypothèses!$AT$9,hypothèses!$AW$9,IF(E1500&gt;=hypothèses!$AU$9,hypothèses!$AX$9,E1500*hypothèses!$AY$9)),IF(AND(A1500=hypothèses!$AV$11,G1500=hypothèses!$AP$1),IF(E1500&lt;=hypothèses!$AT$11,hypothèses!$AW$11,IF(E1500&gt;=hypothèses!$AU$11,hypothèses!$AX$11,E1500*hypothèses!$AY$11)),IF(AND(A1500=hypothèses!$AV$12,G1500=hypothèses!$AP$1),IF(E1500&lt;=hypothèses!$AT$12,hypothèses!$AW$12,IF(E1500&gt;=hypothèses!$AU$12,hypothèses!$AX$12,E1500*hypothèses!$AY$12)),IF(AND(A1500=hypothèses!$AV$14,G1500=hypothèses!$AQ$1),IF(E1500&lt;=hypothèses!$AT$14,hypothèses!$AW$14,IF(E1500&gt;=hypothèses!$AU$14,hypothèses!$AX$14,E1500*hypothèses!$AY$14)),IF(AND(A1500=hypothèses!$AV$15,G1500=hypothèses!$AQ$1),IF(E1500&lt;=hypothèses!$AT$15,hypothèses!$AW$15,IF(E1500&gt;=hypothèses!$AU$15,hypothèses!$AX$15,E1500*hypothèses!$AY$15)),IF(AND(A1500=hypothèses!$AV$17,G1500=hypothèses!$AR$1),IF(E1500&lt;=hypothèses!$AT$17,hypothèses!$AW$17,IF(E1500&gt;=hypothèses!$AU$17,hypothèses!$AX$17,E1500*hypothèses!$AY$17)),IF(AND(A1500=hypothèses!$AV$18,G1500=hypothèses!$AR$1),IF(E1500&lt;=hypothèses!$AT$18,hypothèses!$AW$18,IF(E1500&gt;=hypothèses!$AU$18,hypothèses!$AX$18,E1500*hypothèses!$AY$18)),0))))))))))))))</f>
        <v>0</v>
      </c>
      <c r="L1500" s="58"/>
    </row>
    <row r="1501" spans="1:12">
      <c r="A1501" t="s">
        <v>70</v>
      </c>
      <c r="B1501" s="59">
        <v>75958</v>
      </c>
      <c r="C1501">
        <v>31</v>
      </c>
      <c r="D1501">
        <v>2.75</v>
      </c>
      <c r="E1501" s="4">
        <f t="shared" si="23"/>
        <v>2301.7575757575755</v>
      </c>
      <c r="F1501" s="49">
        <f>IF($E1501&lt;=hypothèses!$AK$2,1,IF(AND($E1501&gt;hypothèses!$AJ$3,$E1501&lt;=hypothèses!$AK$3),2,IF(AND($E1501&gt;hypothèses!$AJ$4,$E1501&lt;=hypothèses!$AK$4),3,IF(AND($E1501&gt;hypothèses!$AJ$5,$E1501&lt;=hypothèses!$AK$5),4,IF(AND($E1501&gt;hypothèses!$AJ$6,$E1501&lt;=hypothèses!$AK$6),5,IF(AND($E1501&gt;hypothèses!$AJ$7,$E1501&lt;=hypothèses!$AK$7),6,IF(AND($E1501&gt;hypothèses!$AJ$8,$E1501&lt;=hypothèses!$AK$8),7,IF(AND($E1501&gt;hypothèses!$AJ$9,$E1501&lt;=hypothèses!$AK$9),8,IF(AND($E1501&gt;hypothèses!$AJ$10,$E1501&lt;=hypothèses!$AK$10),9,IF(AND($E1501&gt;hypothèses!$AJ$11,$E1501&lt;=hypothèses!$AK$11),10,""))))))))))</f>
        <v>9</v>
      </c>
      <c r="G1501" t="s">
        <v>13</v>
      </c>
      <c r="H1501">
        <v>1</v>
      </c>
      <c r="I1501">
        <v>936</v>
      </c>
      <c r="J1501" s="58" cm="1">
        <f t="array" ref="J15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501" s="58">
        <f>IF(G1501="Tarif Frais de dossier",30,IF(I1501&lt;0,0,IF(AND(A1501=hypothèses!$AV$2,G1501=hypothèses!$AM$1),IF(E1501&lt;=hypothèses!$AT$2,hypothèses!$AW$2,IF(E1501&gt;=hypothèses!$AU$2,hypothèses!$AX$2,E1501*hypothèses!$AY$2)),IF(AND(A1501=hypothèses!$AV$3,G1501=hypothèses!$AM$1),IF(E1501&lt;=hypothèses!$AT$3,hypothèses!$AW$3,IF(E1501&gt;=hypothèses!$AU$3,hypothèses!$AX$3,E1501*hypothèses!$AY$3)),IF(AND(A1501=hypothèses!$AV$5,G1501=hypothèses!$AN$1),IF(E1501&lt;=hypothèses!$AT$5,hypothèses!$AW$5,IF(E1501&gt;=hypothèses!$AU$5,hypothèses!$AX$5,E1501*hypothèses!$AY$5)),IF(AND(A1501=hypothèses!$AV$6,G1501=hypothèses!$AN$1),IF(E1501&lt;=hypothèses!$AT$6,hypothèses!$AW$6,IF(E1501&gt;=hypothèses!$AU$6,hypothèses!$AX$6,E1501*hypothèses!$AY$6)),IF(AND(A1501=hypothèses!$AV$8,G1501=hypothèses!$AO$1),IF(E1501&lt;=hypothèses!$AT$8,hypothèses!$AW$8,IF(E1501&gt;=hypothèses!$AU$8,hypothèses!$AX$8,E1501*hypothèses!$AY$8)),IF(AND(A1501=hypothèses!$AV$9,G1501=hypothèses!$AO$1),IF(E1501&lt;=hypothèses!$AT$9,hypothèses!$AW$9,IF(E1501&gt;=hypothèses!$AU$9,hypothèses!$AX$9,E1501*hypothèses!$AY$9)),IF(AND(A1501=hypothèses!$AV$11,G1501=hypothèses!$AP$1),IF(E1501&lt;=hypothèses!$AT$11,hypothèses!$AW$11,IF(E1501&gt;=hypothèses!$AU$11,hypothèses!$AX$11,E1501*hypothèses!$AY$11)),IF(AND(A1501=hypothèses!$AV$12,G1501=hypothèses!$AP$1),IF(E1501&lt;=hypothèses!$AT$12,hypothèses!$AW$12,IF(E1501&gt;=hypothèses!$AU$12,hypothèses!$AX$12,E1501*hypothèses!$AY$12)),IF(AND(A1501=hypothèses!$AV$14,G1501=hypothèses!$AQ$1),IF(E1501&lt;=hypothèses!$AT$14,hypothèses!$AW$14,IF(E1501&gt;=hypothèses!$AU$14,hypothèses!$AX$14,E1501*hypothèses!$AY$14)),IF(AND(A1501=hypothèses!$AV$15,G1501=hypothèses!$AQ$1),IF(E1501&lt;=hypothèses!$AT$15,hypothèses!$AW$15,IF(E1501&gt;=hypothèses!$AU$15,hypothèses!$AX$15,E1501*hypothèses!$AY$15)),IF(AND(A1501=hypothèses!$AV$17,G1501=hypothèses!$AR$1),IF(E1501&lt;=hypothèses!$AT$17,hypothèses!$AW$17,IF(E1501&gt;=hypothèses!$AU$17,hypothèses!$AX$17,E1501*hypothèses!$AY$17)),IF(AND(A1501=hypothèses!$AV$18,G1501=hypothèses!$AR$1),IF(E1501&lt;=hypothèses!$AT$18,hypothèses!$AW$18,IF(E1501&gt;=hypothèses!$AU$18,hypothèses!$AX$18,E1501*hypothèses!$AY$18)),0))))))))))))))</f>
        <v>607.66399999999999</v>
      </c>
      <c r="L1501" s="58"/>
    </row>
    <row r="1502" spans="1:12">
      <c r="A1502" t="s">
        <v>70</v>
      </c>
      <c r="B1502" s="59">
        <v>75958</v>
      </c>
      <c r="C1502">
        <v>31</v>
      </c>
      <c r="D1502">
        <v>2.75</v>
      </c>
      <c r="E1502" s="4">
        <f t="shared" si="23"/>
        <v>2301.7575757575755</v>
      </c>
      <c r="F1502" s="49">
        <f>IF($E1502&lt;=hypothèses!$AK$2,1,IF(AND($E1502&gt;hypothèses!$AJ$3,$E1502&lt;=hypothèses!$AK$3),2,IF(AND($E1502&gt;hypothèses!$AJ$4,$E1502&lt;=hypothèses!$AK$4),3,IF(AND($E1502&gt;hypothèses!$AJ$5,$E1502&lt;=hypothèses!$AK$5),4,IF(AND($E1502&gt;hypothèses!$AJ$6,$E1502&lt;=hypothèses!$AK$6),5,IF(AND($E1502&gt;hypothèses!$AJ$7,$E1502&lt;=hypothèses!$AK$7),6,IF(AND($E1502&gt;hypothèses!$AJ$8,$E1502&lt;=hypothèses!$AK$8),7,IF(AND($E1502&gt;hypothèses!$AJ$9,$E1502&lt;=hypothèses!$AK$9),8,IF(AND($E1502&gt;hypothèses!$AJ$10,$E1502&lt;=hypothèses!$AK$10),9,IF(AND($E1502&gt;hypothèses!$AJ$11,$E1502&lt;=hypothèses!$AK$11),10,""))))))))))</f>
        <v>9</v>
      </c>
      <c r="I1502">
        <v>0</v>
      </c>
      <c r="J1502" s="58" t="str" cm="1">
        <f t="array" ref="J15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02" s="58">
        <f>IF(G1502="Tarif Frais de dossier",30,IF(I1502&lt;0,0,IF(AND(A1502=hypothèses!$AV$2,G1502=hypothèses!$AM$1),IF(E1502&lt;=hypothèses!$AT$2,hypothèses!$AW$2,IF(E1502&gt;=hypothèses!$AU$2,hypothèses!$AX$2,E1502*hypothèses!$AY$2)),IF(AND(A1502=hypothèses!$AV$3,G1502=hypothèses!$AM$1),IF(E1502&lt;=hypothèses!$AT$3,hypothèses!$AW$3,IF(E1502&gt;=hypothèses!$AU$3,hypothèses!$AX$3,E1502*hypothèses!$AY$3)),IF(AND(A1502=hypothèses!$AV$5,G1502=hypothèses!$AN$1),IF(E1502&lt;=hypothèses!$AT$5,hypothèses!$AW$5,IF(E1502&gt;=hypothèses!$AU$5,hypothèses!$AX$5,E1502*hypothèses!$AY$5)),IF(AND(A1502=hypothèses!$AV$6,G1502=hypothèses!$AN$1),IF(E1502&lt;=hypothèses!$AT$6,hypothèses!$AW$6,IF(E1502&gt;=hypothèses!$AU$6,hypothèses!$AX$6,E1502*hypothèses!$AY$6)),IF(AND(A1502=hypothèses!$AV$8,G1502=hypothèses!$AO$1),IF(E1502&lt;=hypothèses!$AT$8,hypothèses!$AW$8,IF(E1502&gt;=hypothèses!$AU$8,hypothèses!$AX$8,E1502*hypothèses!$AY$8)),IF(AND(A1502=hypothèses!$AV$9,G1502=hypothèses!$AO$1),IF(E1502&lt;=hypothèses!$AT$9,hypothèses!$AW$9,IF(E1502&gt;=hypothèses!$AU$9,hypothèses!$AX$9,E1502*hypothèses!$AY$9)),IF(AND(A1502=hypothèses!$AV$11,G1502=hypothèses!$AP$1),IF(E1502&lt;=hypothèses!$AT$11,hypothèses!$AW$11,IF(E1502&gt;=hypothèses!$AU$11,hypothèses!$AX$11,E1502*hypothèses!$AY$11)),IF(AND(A1502=hypothèses!$AV$12,G1502=hypothèses!$AP$1),IF(E1502&lt;=hypothèses!$AT$12,hypothèses!$AW$12,IF(E1502&gt;=hypothèses!$AU$12,hypothèses!$AX$12,E1502*hypothèses!$AY$12)),IF(AND(A1502=hypothèses!$AV$14,G1502=hypothèses!$AQ$1),IF(E1502&lt;=hypothèses!$AT$14,hypothèses!$AW$14,IF(E1502&gt;=hypothèses!$AU$14,hypothèses!$AX$14,E1502*hypothèses!$AY$14)),IF(AND(A1502=hypothèses!$AV$15,G1502=hypothèses!$AQ$1),IF(E1502&lt;=hypothèses!$AT$15,hypothèses!$AW$15,IF(E1502&gt;=hypothèses!$AU$15,hypothèses!$AX$15,E1502*hypothèses!$AY$15)),IF(AND(A1502=hypothèses!$AV$17,G1502=hypothèses!$AR$1),IF(E1502&lt;=hypothèses!$AT$17,hypothèses!$AW$17,IF(E1502&gt;=hypothèses!$AU$17,hypothèses!$AX$17,E1502*hypothèses!$AY$17)),IF(AND(A1502=hypothèses!$AV$18,G1502=hypothèses!$AR$1),IF(E1502&lt;=hypothèses!$AT$18,hypothèses!$AW$18,IF(E1502&gt;=hypothèses!$AU$18,hypothèses!$AX$18,E1502*hypothèses!$AY$18)),0))))))))))))))</f>
        <v>0</v>
      </c>
      <c r="L1502" s="58"/>
    </row>
    <row r="1503" spans="1:12">
      <c r="A1503" t="s">
        <v>70</v>
      </c>
      <c r="B1503" s="59">
        <v>11733</v>
      </c>
      <c r="C1503">
        <v>5</v>
      </c>
      <c r="D1503">
        <v>1</v>
      </c>
      <c r="E1503" s="4">
        <f t="shared" si="23"/>
        <v>977.75</v>
      </c>
      <c r="F1503" s="49">
        <f>IF($E1503&lt;=hypothèses!$AK$2,1,IF(AND($E1503&gt;hypothèses!$AJ$3,$E1503&lt;=hypothèses!$AK$3),2,IF(AND($E1503&gt;hypothèses!$AJ$4,$E1503&lt;=hypothèses!$AK$4),3,IF(AND($E1503&gt;hypothèses!$AJ$5,$E1503&lt;=hypothèses!$AK$5),4,IF(AND($E1503&gt;hypothèses!$AJ$6,$E1503&lt;=hypothèses!$AK$6),5,IF(AND($E1503&gt;hypothèses!$AJ$7,$E1503&lt;=hypothèses!$AK$7),6,IF(AND($E1503&gt;hypothèses!$AJ$8,$E1503&lt;=hypothèses!$AK$8),7,IF(AND($E1503&gt;hypothèses!$AJ$9,$E1503&lt;=hypothèses!$AK$9),8,IF(AND($E1503&gt;hypothèses!$AJ$10,$E1503&lt;=hypothèses!$AK$10),9,IF(AND($E1503&gt;hypothèses!$AJ$11,$E1503&lt;=hypothèses!$AK$11),10,""))))))))))</f>
        <v>6</v>
      </c>
      <c r="G1503" t="s">
        <v>13</v>
      </c>
      <c r="H1503">
        <v>1.1000000000000001</v>
      </c>
      <c r="I1503">
        <v>72.599999999999994</v>
      </c>
      <c r="J1503" s="58" cm="1">
        <f t="array" ref="J15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684.31000000000006</v>
      </c>
      <c r="K1503" s="58">
        <f>IF(G1503="Tarif Frais de dossier",30,IF(I1503&lt;0,0,IF(AND(A1503=hypothèses!$AV$2,G1503=hypothèses!$AM$1),IF(E1503&lt;=hypothèses!$AT$2,hypothèses!$AW$2,IF(E1503&gt;=hypothèses!$AU$2,hypothèses!$AX$2,E1503*hypothèses!$AY$2)),IF(AND(A1503=hypothèses!$AV$3,G1503=hypothèses!$AM$1),IF(E1503&lt;=hypothèses!$AT$3,hypothèses!$AW$3,IF(E1503&gt;=hypothèses!$AU$3,hypothèses!$AX$3,E1503*hypothèses!$AY$3)),IF(AND(A1503=hypothèses!$AV$5,G1503=hypothèses!$AN$1),IF(E1503&lt;=hypothèses!$AT$5,hypothèses!$AW$5,IF(E1503&gt;=hypothèses!$AU$5,hypothèses!$AX$5,E1503*hypothèses!$AY$5)),IF(AND(A1503=hypothèses!$AV$6,G1503=hypothèses!$AN$1),IF(E1503&lt;=hypothèses!$AT$6,hypothèses!$AW$6,IF(E1503&gt;=hypothèses!$AU$6,hypothèses!$AX$6,E1503*hypothèses!$AY$6)),IF(AND(A1503=hypothèses!$AV$8,G1503=hypothèses!$AO$1),IF(E1503&lt;=hypothèses!$AT$8,hypothèses!$AW$8,IF(E1503&gt;=hypothèses!$AU$8,hypothèses!$AX$8,E1503*hypothèses!$AY$8)),IF(AND(A1503=hypothèses!$AV$9,G1503=hypothèses!$AO$1),IF(E1503&lt;=hypothèses!$AT$9,hypothèses!$AW$9,IF(E1503&gt;=hypothèses!$AU$9,hypothèses!$AX$9,E1503*hypothèses!$AY$9)),IF(AND(A1503=hypothèses!$AV$11,G1503=hypothèses!$AP$1),IF(E1503&lt;=hypothèses!$AT$11,hypothèses!$AW$11,IF(E1503&gt;=hypothèses!$AU$11,hypothèses!$AX$11,E1503*hypothèses!$AY$11)),IF(AND(A1503=hypothèses!$AV$12,G1503=hypothèses!$AP$1),IF(E1503&lt;=hypothèses!$AT$12,hypothèses!$AW$12,IF(E1503&gt;=hypothèses!$AU$12,hypothèses!$AX$12,E1503*hypothèses!$AY$12)),IF(AND(A1503=hypothèses!$AV$14,G1503=hypothèses!$AQ$1),IF(E1503&lt;=hypothèses!$AT$14,hypothèses!$AW$14,IF(E1503&gt;=hypothèses!$AU$14,hypothèses!$AX$14,E1503*hypothèses!$AY$14)),IF(AND(A1503=hypothèses!$AV$15,G1503=hypothèses!$AQ$1),IF(E1503&lt;=hypothèses!$AT$15,hypothèses!$AW$15,IF(E1503&gt;=hypothèses!$AU$15,hypothèses!$AX$15,E1503*hypothèses!$AY$15)),IF(AND(A1503=hypothèses!$AV$17,G1503=hypothèses!$AR$1),IF(E1503&lt;=hypothèses!$AT$17,hypothèses!$AW$17,IF(E1503&gt;=hypothèses!$AU$17,hypothèses!$AX$17,E1503*hypothèses!$AY$17)),IF(AND(A1503=hypothèses!$AV$18,G1503=hypothèses!$AR$1),IF(E1503&lt;=hypothèses!$AT$18,hypothèses!$AW$18,IF(E1503&gt;=hypothèses!$AU$18,hypothèses!$AX$18,E1503*hypothèses!$AY$18)),0))))))))))))))</f>
        <v>258.12600000000003</v>
      </c>
      <c r="L1503" s="58"/>
    </row>
    <row r="1504" spans="1:12">
      <c r="A1504" t="s">
        <v>70</v>
      </c>
      <c r="B1504" s="59">
        <v>11733</v>
      </c>
      <c r="C1504">
        <v>5</v>
      </c>
      <c r="D1504">
        <v>1</v>
      </c>
      <c r="E1504" s="4">
        <f t="shared" si="23"/>
        <v>977.75</v>
      </c>
      <c r="F1504" s="49">
        <f>IF($E1504&lt;=hypothèses!$AK$2,1,IF(AND($E1504&gt;hypothèses!$AJ$3,$E1504&lt;=hypothèses!$AK$3),2,IF(AND($E1504&gt;hypothèses!$AJ$4,$E1504&lt;=hypothèses!$AK$4),3,IF(AND($E1504&gt;hypothèses!$AJ$5,$E1504&lt;=hypothèses!$AK$5),4,IF(AND($E1504&gt;hypothèses!$AJ$6,$E1504&lt;=hypothèses!$AK$6),5,IF(AND($E1504&gt;hypothèses!$AJ$7,$E1504&lt;=hypothèses!$AK$7),6,IF(AND($E1504&gt;hypothèses!$AJ$8,$E1504&lt;=hypothèses!$AK$8),7,IF(AND($E1504&gt;hypothèses!$AJ$9,$E1504&lt;=hypothèses!$AK$9),8,IF(AND($E1504&gt;hypothèses!$AJ$10,$E1504&lt;=hypothèses!$AK$10),9,IF(AND($E1504&gt;hypothèses!$AJ$11,$E1504&lt;=hypothèses!$AK$11),10,""))))))))))</f>
        <v>6</v>
      </c>
      <c r="I1504">
        <v>0</v>
      </c>
      <c r="J1504" s="58" t="str" cm="1">
        <f t="array" ref="J15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04" s="58">
        <f>IF(G1504="Tarif Frais de dossier",30,IF(I1504&lt;0,0,IF(AND(A1504=hypothèses!$AV$2,G1504=hypothèses!$AM$1),IF(E1504&lt;=hypothèses!$AT$2,hypothèses!$AW$2,IF(E1504&gt;=hypothèses!$AU$2,hypothèses!$AX$2,E1504*hypothèses!$AY$2)),IF(AND(A1504=hypothèses!$AV$3,G1504=hypothèses!$AM$1),IF(E1504&lt;=hypothèses!$AT$3,hypothèses!$AW$3,IF(E1504&gt;=hypothèses!$AU$3,hypothèses!$AX$3,E1504*hypothèses!$AY$3)),IF(AND(A1504=hypothèses!$AV$5,G1504=hypothèses!$AN$1),IF(E1504&lt;=hypothèses!$AT$5,hypothèses!$AW$5,IF(E1504&gt;=hypothèses!$AU$5,hypothèses!$AX$5,E1504*hypothèses!$AY$5)),IF(AND(A1504=hypothèses!$AV$6,G1504=hypothèses!$AN$1),IF(E1504&lt;=hypothèses!$AT$6,hypothèses!$AW$6,IF(E1504&gt;=hypothèses!$AU$6,hypothèses!$AX$6,E1504*hypothèses!$AY$6)),IF(AND(A1504=hypothèses!$AV$8,G1504=hypothèses!$AO$1),IF(E1504&lt;=hypothèses!$AT$8,hypothèses!$AW$8,IF(E1504&gt;=hypothèses!$AU$8,hypothèses!$AX$8,E1504*hypothèses!$AY$8)),IF(AND(A1504=hypothèses!$AV$9,G1504=hypothèses!$AO$1),IF(E1504&lt;=hypothèses!$AT$9,hypothèses!$AW$9,IF(E1504&gt;=hypothèses!$AU$9,hypothèses!$AX$9,E1504*hypothèses!$AY$9)),IF(AND(A1504=hypothèses!$AV$11,G1504=hypothèses!$AP$1),IF(E1504&lt;=hypothèses!$AT$11,hypothèses!$AW$11,IF(E1504&gt;=hypothèses!$AU$11,hypothèses!$AX$11,E1504*hypothèses!$AY$11)),IF(AND(A1504=hypothèses!$AV$12,G1504=hypothèses!$AP$1),IF(E1504&lt;=hypothèses!$AT$12,hypothèses!$AW$12,IF(E1504&gt;=hypothèses!$AU$12,hypothèses!$AX$12,E1504*hypothèses!$AY$12)),IF(AND(A1504=hypothèses!$AV$14,G1504=hypothèses!$AQ$1),IF(E1504&lt;=hypothèses!$AT$14,hypothèses!$AW$14,IF(E1504&gt;=hypothèses!$AU$14,hypothèses!$AX$14,E1504*hypothèses!$AY$14)),IF(AND(A1504=hypothèses!$AV$15,G1504=hypothèses!$AQ$1),IF(E1504&lt;=hypothèses!$AT$15,hypothèses!$AW$15,IF(E1504&gt;=hypothèses!$AU$15,hypothèses!$AX$15,E1504*hypothèses!$AY$15)),IF(AND(A1504=hypothèses!$AV$17,G1504=hypothèses!$AR$1),IF(E1504&lt;=hypothèses!$AT$17,hypothèses!$AW$17,IF(E1504&gt;=hypothèses!$AU$17,hypothèses!$AX$17,E1504*hypothèses!$AY$17)),IF(AND(A1504=hypothèses!$AV$18,G1504=hypothèses!$AR$1),IF(E1504&lt;=hypothèses!$AT$18,hypothèses!$AW$18,IF(E1504&gt;=hypothèses!$AU$18,hypothèses!$AX$18,E1504*hypothèses!$AY$18)),0))))))))))))))</f>
        <v>0</v>
      </c>
      <c r="L1504" s="58"/>
    </row>
    <row r="1505" spans="1:12">
      <c r="A1505" t="s">
        <v>70</v>
      </c>
      <c r="B1505" s="59">
        <v>11733</v>
      </c>
      <c r="C1505">
        <v>5</v>
      </c>
      <c r="D1505">
        <v>1</v>
      </c>
      <c r="E1505" s="4">
        <f t="shared" si="23"/>
        <v>977.75</v>
      </c>
      <c r="F1505" s="49">
        <f>IF($E1505&lt;=hypothèses!$AK$2,1,IF(AND($E1505&gt;hypothèses!$AJ$3,$E1505&lt;=hypothèses!$AK$3),2,IF(AND($E1505&gt;hypothèses!$AJ$4,$E1505&lt;=hypothèses!$AK$4),3,IF(AND($E1505&gt;hypothèses!$AJ$5,$E1505&lt;=hypothèses!$AK$5),4,IF(AND($E1505&gt;hypothèses!$AJ$6,$E1505&lt;=hypothèses!$AK$6),5,IF(AND($E1505&gt;hypothèses!$AJ$7,$E1505&lt;=hypothèses!$AK$7),6,IF(AND($E1505&gt;hypothèses!$AJ$8,$E1505&lt;=hypothèses!$AK$8),7,IF(AND($E1505&gt;hypothèses!$AJ$9,$E1505&lt;=hypothèses!$AK$9),8,IF(AND($E1505&gt;hypothèses!$AJ$10,$E1505&lt;=hypothèses!$AK$10),9,IF(AND($E1505&gt;hypothèses!$AJ$11,$E1505&lt;=hypothèses!$AK$11),10,""))))))))))</f>
        <v>6</v>
      </c>
      <c r="I1505">
        <v>0</v>
      </c>
      <c r="J1505" s="58" t="str" cm="1">
        <f t="array" ref="J15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05" s="58">
        <f>IF(G1505="Tarif Frais de dossier",30,IF(I1505&lt;0,0,IF(AND(A1505=hypothèses!$AV$2,G1505=hypothèses!$AM$1),IF(E1505&lt;=hypothèses!$AT$2,hypothèses!$AW$2,IF(E1505&gt;=hypothèses!$AU$2,hypothèses!$AX$2,E1505*hypothèses!$AY$2)),IF(AND(A1505=hypothèses!$AV$3,G1505=hypothèses!$AM$1),IF(E1505&lt;=hypothèses!$AT$3,hypothèses!$AW$3,IF(E1505&gt;=hypothèses!$AU$3,hypothèses!$AX$3,E1505*hypothèses!$AY$3)),IF(AND(A1505=hypothèses!$AV$5,G1505=hypothèses!$AN$1),IF(E1505&lt;=hypothèses!$AT$5,hypothèses!$AW$5,IF(E1505&gt;=hypothèses!$AU$5,hypothèses!$AX$5,E1505*hypothèses!$AY$5)),IF(AND(A1505=hypothèses!$AV$6,G1505=hypothèses!$AN$1),IF(E1505&lt;=hypothèses!$AT$6,hypothèses!$AW$6,IF(E1505&gt;=hypothèses!$AU$6,hypothèses!$AX$6,E1505*hypothèses!$AY$6)),IF(AND(A1505=hypothèses!$AV$8,G1505=hypothèses!$AO$1),IF(E1505&lt;=hypothèses!$AT$8,hypothèses!$AW$8,IF(E1505&gt;=hypothèses!$AU$8,hypothèses!$AX$8,E1505*hypothèses!$AY$8)),IF(AND(A1505=hypothèses!$AV$9,G1505=hypothèses!$AO$1),IF(E1505&lt;=hypothèses!$AT$9,hypothèses!$AW$9,IF(E1505&gt;=hypothèses!$AU$9,hypothèses!$AX$9,E1505*hypothèses!$AY$9)),IF(AND(A1505=hypothèses!$AV$11,G1505=hypothèses!$AP$1),IF(E1505&lt;=hypothèses!$AT$11,hypothèses!$AW$11,IF(E1505&gt;=hypothèses!$AU$11,hypothèses!$AX$11,E1505*hypothèses!$AY$11)),IF(AND(A1505=hypothèses!$AV$12,G1505=hypothèses!$AP$1),IF(E1505&lt;=hypothèses!$AT$12,hypothèses!$AW$12,IF(E1505&gt;=hypothèses!$AU$12,hypothèses!$AX$12,E1505*hypothèses!$AY$12)),IF(AND(A1505=hypothèses!$AV$14,G1505=hypothèses!$AQ$1),IF(E1505&lt;=hypothèses!$AT$14,hypothèses!$AW$14,IF(E1505&gt;=hypothèses!$AU$14,hypothèses!$AX$14,E1505*hypothèses!$AY$14)),IF(AND(A1505=hypothèses!$AV$15,G1505=hypothèses!$AQ$1),IF(E1505&lt;=hypothèses!$AT$15,hypothèses!$AW$15,IF(E1505&gt;=hypothèses!$AU$15,hypothèses!$AX$15,E1505*hypothèses!$AY$15)),IF(AND(A1505=hypothèses!$AV$17,G1505=hypothèses!$AR$1),IF(E1505&lt;=hypothèses!$AT$17,hypothèses!$AW$17,IF(E1505&gt;=hypothèses!$AU$17,hypothèses!$AX$17,E1505*hypothèses!$AY$17)),IF(AND(A1505=hypothèses!$AV$18,G1505=hypothèses!$AR$1),IF(E1505&lt;=hypothèses!$AT$18,hypothèses!$AW$18,IF(E1505&gt;=hypothèses!$AU$18,hypothèses!$AX$18,E1505*hypothèses!$AY$18)),0))))))))))))))</f>
        <v>0</v>
      </c>
      <c r="L1505" s="58"/>
    </row>
    <row r="1506" spans="1:12">
      <c r="A1506" t="s">
        <v>70</v>
      </c>
      <c r="B1506" s="59">
        <v>0</v>
      </c>
      <c r="C1506">
        <v>1</v>
      </c>
      <c r="D1506">
        <v>1</v>
      </c>
      <c r="E1506" s="4">
        <f t="shared" si="23"/>
        <v>0</v>
      </c>
      <c r="F1506" s="49">
        <f>IF($E1506&lt;=hypothèses!$AK$2,1,IF(AND($E1506&gt;hypothèses!$AJ$3,$E1506&lt;=hypothèses!$AK$3),2,IF(AND($E1506&gt;hypothèses!$AJ$4,$E1506&lt;=hypothèses!$AK$4),3,IF(AND($E1506&gt;hypothèses!$AJ$5,$E1506&lt;=hypothèses!$AK$5),4,IF(AND($E1506&gt;hypothèses!$AJ$6,$E1506&lt;=hypothèses!$AK$6),5,IF(AND($E1506&gt;hypothèses!$AJ$7,$E1506&lt;=hypothèses!$AK$7),6,IF(AND($E1506&gt;hypothèses!$AJ$8,$E1506&lt;=hypothèses!$AK$8),7,IF(AND($E1506&gt;hypothèses!$AJ$9,$E1506&lt;=hypothèses!$AK$9),8,IF(AND($E1506&gt;hypothèses!$AJ$10,$E1506&lt;=hypothèses!$AK$10),9,IF(AND($E1506&gt;hypothèses!$AJ$11,$E1506&lt;=hypothèses!$AK$11),10,""))))))))))</f>
        <v>1</v>
      </c>
      <c r="G1506" t="s">
        <v>12</v>
      </c>
      <c r="H1506">
        <v>1</v>
      </c>
      <c r="I1506">
        <v>791</v>
      </c>
      <c r="J1506" s="58" cm="1">
        <f t="array" ref="J15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791</v>
      </c>
      <c r="K1506" s="58">
        <f>IF(G1506="Tarif Frais de dossier",30,IF(I1506&lt;0,0,IF(AND(A1506=hypothèses!$AV$2,G1506=hypothèses!$AM$1),IF(E1506&lt;=hypothèses!$AT$2,hypothèses!$AW$2,IF(E1506&gt;=hypothèses!$AU$2,hypothèses!$AX$2,E1506*hypothèses!$AY$2)),IF(AND(A1506=hypothèses!$AV$3,G1506=hypothèses!$AM$1),IF(E1506&lt;=hypothèses!$AT$3,hypothèses!$AW$3,IF(E1506&gt;=hypothèses!$AU$3,hypothèses!$AX$3,E1506*hypothèses!$AY$3)),IF(AND(A1506=hypothèses!$AV$5,G1506=hypothèses!$AN$1),IF(E1506&lt;=hypothèses!$AT$5,hypothèses!$AW$5,IF(E1506&gt;=hypothèses!$AU$5,hypothèses!$AX$5,E1506*hypothèses!$AY$5)),IF(AND(A1506=hypothèses!$AV$6,G1506=hypothèses!$AN$1),IF(E1506&lt;=hypothèses!$AT$6,hypothèses!$AW$6,IF(E1506&gt;=hypothèses!$AU$6,hypothèses!$AX$6,E1506*hypothèses!$AY$6)),IF(AND(A1506=hypothèses!$AV$8,G1506=hypothèses!$AO$1),IF(E1506&lt;=hypothèses!$AT$8,hypothèses!$AW$8,IF(E1506&gt;=hypothèses!$AU$8,hypothèses!$AX$8,E1506*hypothèses!$AY$8)),IF(AND(A1506=hypothèses!$AV$9,G1506=hypothèses!$AO$1),IF(E1506&lt;=hypothèses!$AT$9,hypothèses!$AW$9,IF(E1506&gt;=hypothèses!$AU$9,hypothèses!$AX$9,E1506*hypothèses!$AY$9)),IF(AND(A1506=hypothèses!$AV$11,G1506=hypothèses!$AP$1),IF(E1506&lt;=hypothèses!$AT$11,hypothèses!$AW$11,IF(E1506&gt;=hypothèses!$AU$11,hypothèses!$AX$11,E1506*hypothèses!$AY$11)),IF(AND(A1506=hypothèses!$AV$12,G1506=hypothèses!$AP$1),IF(E1506&lt;=hypothèses!$AT$12,hypothèses!$AW$12,IF(E1506&gt;=hypothèses!$AU$12,hypothèses!$AX$12,E1506*hypothèses!$AY$12)),IF(AND(A1506=hypothèses!$AV$14,G1506=hypothèses!$AQ$1),IF(E1506&lt;=hypothèses!$AT$14,hypothèses!$AW$14,IF(E1506&gt;=hypothèses!$AU$14,hypothèses!$AX$14,E1506*hypothèses!$AY$14)),IF(AND(A1506=hypothèses!$AV$15,G1506=hypothèses!$AQ$1),IF(E1506&lt;=hypothèses!$AT$15,hypothèses!$AW$15,IF(E1506&gt;=hypothèses!$AU$15,hypothèses!$AX$15,E1506*hypothèses!$AY$15)),IF(AND(A1506=hypothèses!$AV$17,G1506=hypothèses!$AR$1),IF(E1506&lt;=hypothèses!$AT$17,hypothèses!$AW$17,IF(E1506&gt;=hypothèses!$AU$17,hypothèses!$AX$17,E1506*hypothèses!$AY$17)),IF(AND(A1506=hypothèses!$AV$18,G1506=hypothèses!$AR$1),IF(E1506&lt;=hypothèses!$AT$18,hypothèses!$AW$18,IF(E1506&gt;=hypothèses!$AU$18,hypothèses!$AX$18,E1506*hypothèses!$AY$18)),0))))))))))))))</f>
        <v>791</v>
      </c>
      <c r="L1506" s="58"/>
    </row>
    <row r="1507" spans="1:12">
      <c r="A1507" t="s">
        <v>70</v>
      </c>
      <c r="B1507" s="59">
        <v>0</v>
      </c>
      <c r="C1507">
        <v>1</v>
      </c>
      <c r="D1507">
        <v>1</v>
      </c>
      <c r="E1507" s="4">
        <f t="shared" si="23"/>
        <v>0</v>
      </c>
      <c r="F1507" s="49">
        <f>IF($E1507&lt;=hypothèses!$AK$2,1,IF(AND($E1507&gt;hypothèses!$AJ$3,$E1507&lt;=hypothèses!$AK$3),2,IF(AND($E1507&gt;hypothèses!$AJ$4,$E1507&lt;=hypothèses!$AK$4),3,IF(AND($E1507&gt;hypothèses!$AJ$5,$E1507&lt;=hypothèses!$AK$5),4,IF(AND($E1507&gt;hypothèses!$AJ$6,$E1507&lt;=hypothèses!$AK$6),5,IF(AND($E1507&gt;hypothèses!$AJ$7,$E1507&lt;=hypothèses!$AK$7),6,IF(AND($E1507&gt;hypothèses!$AJ$8,$E1507&lt;=hypothèses!$AK$8),7,IF(AND($E1507&gt;hypothèses!$AJ$9,$E1507&lt;=hypothèses!$AK$9),8,IF(AND($E1507&gt;hypothèses!$AJ$10,$E1507&lt;=hypothèses!$AK$10),9,IF(AND($E1507&gt;hypothèses!$AJ$11,$E1507&lt;=hypothèses!$AK$11),10,""))))))))))</f>
        <v>1</v>
      </c>
      <c r="G1507" t="s">
        <v>14</v>
      </c>
      <c r="H1507">
        <v>1</v>
      </c>
      <c r="I1507">
        <v>30</v>
      </c>
      <c r="J1507" s="58" cm="1">
        <f t="array" ref="J15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507" s="58">
        <f>IF(G1507="Tarif Frais de dossier",30,IF(I1507&lt;0,0,IF(AND(A1507=hypothèses!$AV$2,G1507=hypothèses!$AM$1),IF(E1507&lt;=hypothèses!$AT$2,hypothèses!$AW$2,IF(E1507&gt;=hypothèses!$AU$2,hypothèses!$AX$2,E1507*hypothèses!$AY$2)),IF(AND(A1507=hypothèses!$AV$3,G1507=hypothèses!$AM$1),IF(E1507&lt;=hypothèses!$AT$3,hypothèses!$AW$3,IF(E1507&gt;=hypothèses!$AU$3,hypothèses!$AX$3,E1507*hypothèses!$AY$3)),IF(AND(A1507=hypothèses!$AV$5,G1507=hypothèses!$AN$1),IF(E1507&lt;=hypothèses!$AT$5,hypothèses!$AW$5,IF(E1507&gt;=hypothèses!$AU$5,hypothèses!$AX$5,E1507*hypothèses!$AY$5)),IF(AND(A1507=hypothèses!$AV$6,G1507=hypothèses!$AN$1),IF(E1507&lt;=hypothèses!$AT$6,hypothèses!$AW$6,IF(E1507&gt;=hypothèses!$AU$6,hypothèses!$AX$6,E1507*hypothèses!$AY$6)),IF(AND(A1507=hypothèses!$AV$8,G1507=hypothèses!$AO$1),IF(E1507&lt;=hypothèses!$AT$8,hypothèses!$AW$8,IF(E1507&gt;=hypothèses!$AU$8,hypothèses!$AX$8,E1507*hypothèses!$AY$8)),IF(AND(A1507=hypothèses!$AV$9,G1507=hypothèses!$AO$1),IF(E1507&lt;=hypothèses!$AT$9,hypothèses!$AW$9,IF(E1507&gt;=hypothèses!$AU$9,hypothèses!$AX$9,E1507*hypothèses!$AY$9)),IF(AND(A1507=hypothèses!$AV$11,G1507=hypothèses!$AP$1),IF(E1507&lt;=hypothèses!$AT$11,hypothèses!$AW$11,IF(E1507&gt;=hypothèses!$AU$11,hypothèses!$AX$11,E1507*hypothèses!$AY$11)),IF(AND(A1507=hypothèses!$AV$12,G1507=hypothèses!$AP$1),IF(E1507&lt;=hypothèses!$AT$12,hypothèses!$AW$12,IF(E1507&gt;=hypothèses!$AU$12,hypothèses!$AX$12,E1507*hypothèses!$AY$12)),IF(AND(A1507=hypothèses!$AV$14,G1507=hypothèses!$AQ$1),IF(E1507&lt;=hypothèses!$AT$14,hypothèses!$AW$14,IF(E1507&gt;=hypothèses!$AU$14,hypothèses!$AX$14,E1507*hypothèses!$AY$14)),IF(AND(A1507=hypothèses!$AV$15,G1507=hypothèses!$AQ$1),IF(E1507&lt;=hypothèses!$AT$15,hypothèses!$AW$15,IF(E1507&gt;=hypothèses!$AU$15,hypothèses!$AX$15,E1507*hypothèses!$AY$15)),IF(AND(A1507=hypothèses!$AV$17,G1507=hypothèses!$AR$1),IF(E1507&lt;=hypothèses!$AT$17,hypothèses!$AW$17,IF(E1507&gt;=hypothèses!$AU$17,hypothèses!$AX$17,E1507*hypothèses!$AY$17)),IF(AND(A1507=hypothèses!$AV$18,G1507=hypothèses!$AR$1),IF(E1507&lt;=hypothèses!$AT$18,hypothèses!$AW$18,IF(E1507&gt;=hypothèses!$AU$18,hypothèses!$AX$18,E1507*hypothèses!$AY$18)),0))))))))))))))</f>
        <v>30</v>
      </c>
      <c r="L1507" s="58"/>
    </row>
    <row r="1508" spans="1:12">
      <c r="A1508" t="s">
        <v>70</v>
      </c>
      <c r="B1508" s="59">
        <v>0</v>
      </c>
      <c r="C1508">
        <v>1</v>
      </c>
      <c r="D1508">
        <v>1</v>
      </c>
      <c r="E1508" s="4">
        <f t="shared" si="23"/>
        <v>0</v>
      </c>
      <c r="F1508" s="49">
        <f>IF($E1508&lt;=hypothèses!$AK$2,1,IF(AND($E1508&gt;hypothèses!$AJ$3,$E1508&lt;=hypothèses!$AK$3),2,IF(AND($E1508&gt;hypothèses!$AJ$4,$E1508&lt;=hypothèses!$AK$4),3,IF(AND($E1508&gt;hypothèses!$AJ$5,$E1508&lt;=hypothèses!$AK$5),4,IF(AND($E1508&gt;hypothèses!$AJ$6,$E1508&lt;=hypothèses!$AK$6),5,IF(AND($E1508&gt;hypothèses!$AJ$7,$E1508&lt;=hypothèses!$AK$7),6,IF(AND($E1508&gt;hypothèses!$AJ$8,$E1508&lt;=hypothèses!$AK$8),7,IF(AND($E1508&gt;hypothèses!$AJ$9,$E1508&lt;=hypothèses!$AK$9),8,IF(AND($E1508&gt;hypothèses!$AJ$10,$E1508&lt;=hypothèses!$AK$10),9,IF(AND($E1508&gt;hypothèses!$AJ$11,$E1508&lt;=hypothèses!$AK$11),10,""))))))))))</f>
        <v>1</v>
      </c>
      <c r="I1508">
        <v>0</v>
      </c>
      <c r="J1508" s="58" t="str" cm="1">
        <f t="array" ref="J15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08" s="58">
        <f>IF(G1508="Tarif Frais de dossier",30,IF(I1508&lt;0,0,IF(AND(A1508=hypothèses!$AV$2,G1508=hypothèses!$AM$1),IF(E1508&lt;=hypothèses!$AT$2,hypothèses!$AW$2,IF(E1508&gt;=hypothèses!$AU$2,hypothèses!$AX$2,E1508*hypothèses!$AY$2)),IF(AND(A1508=hypothèses!$AV$3,G1508=hypothèses!$AM$1),IF(E1508&lt;=hypothèses!$AT$3,hypothèses!$AW$3,IF(E1508&gt;=hypothèses!$AU$3,hypothèses!$AX$3,E1508*hypothèses!$AY$3)),IF(AND(A1508=hypothèses!$AV$5,G1508=hypothèses!$AN$1),IF(E1508&lt;=hypothèses!$AT$5,hypothèses!$AW$5,IF(E1508&gt;=hypothèses!$AU$5,hypothèses!$AX$5,E1508*hypothèses!$AY$5)),IF(AND(A1508=hypothèses!$AV$6,G1508=hypothèses!$AN$1),IF(E1508&lt;=hypothèses!$AT$6,hypothèses!$AW$6,IF(E1508&gt;=hypothèses!$AU$6,hypothèses!$AX$6,E1508*hypothèses!$AY$6)),IF(AND(A1508=hypothèses!$AV$8,G1508=hypothèses!$AO$1),IF(E1508&lt;=hypothèses!$AT$8,hypothèses!$AW$8,IF(E1508&gt;=hypothèses!$AU$8,hypothèses!$AX$8,E1508*hypothèses!$AY$8)),IF(AND(A1508=hypothèses!$AV$9,G1508=hypothèses!$AO$1),IF(E1508&lt;=hypothèses!$AT$9,hypothèses!$AW$9,IF(E1508&gt;=hypothèses!$AU$9,hypothèses!$AX$9,E1508*hypothèses!$AY$9)),IF(AND(A1508=hypothèses!$AV$11,G1508=hypothèses!$AP$1),IF(E1508&lt;=hypothèses!$AT$11,hypothèses!$AW$11,IF(E1508&gt;=hypothèses!$AU$11,hypothèses!$AX$11,E1508*hypothèses!$AY$11)),IF(AND(A1508=hypothèses!$AV$12,G1508=hypothèses!$AP$1),IF(E1508&lt;=hypothèses!$AT$12,hypothèses!$AW$12,IF(E1508&gt;=hypothèses!$AU$12,hypothèses!$AX$12,E1508*hypothèses!$AY$12)),IF(AND(A1508=hypothèses!$AV$14,G1508=hypothèses!$AQ$1),IF(E1508&lt;=hypothèses!$AT$14,hypothèses!$AW$14,IF(E1508&gt;=hypothèses!$AU$14,hypothèses!$AX$14,E1508*hypothèses!$AY$14)),IF(AND(A1508=hypothèses!$AV$15,G1508=hypothèses!$AQ$1),IF(E1508&lt;=hypothèses!$AT$15,hypothèses!$AW$15,IF(E1508&gt;=hypothèses!$AU$15,hypothèses!$AX$15,E1508*hypothèses!$AY$15)),IF(AND(A1508=hypothèses!$AV$17,G1508=hypothèses!$AR$1),IF(E1508&lt;=hypothèses!$AT$17,hypothèses!$AW$17,IF(E1508&gt;=hypothèses!$AU$17,hypothèses!$AX$17,E1508*hypothèses!$AY$17)),IF(AND(A1508=hypothèses!$AV$18,G1508=hypothèses!$AR$1),IF(E1508&lt;=hypothèses!$AT$18,hypothèses!$AW$18,IF(E1508&gt;=hypothèses!$AU$18,hypothèses!$AX$18,E1508*hypothèses!$AY$18)),0))))))))))))))</f>
        <v>0</v>
      </c>
      <c r="L1508" s="58"/>
    </row>
    <row r="1509" spans="1:12">
      <c r="A1509" t="s">
        <v>70</v>
      </c>
      <c r="B1509" s="59">
        <v>0</v>
      </c>
      <c r="C1509">
        <v>1</v>
      </c>
      <c r="D1509">
        <v>1</v>
      </c>
      <c r="E1509" s="4">
        <f t="shared" si="23"/>
        <v>0</v>
      </c>
      <c r="F1509" s="49">
        <f>IF($E1509&lt;=hypothèses!$AK$2,1,IF(AND($E1509&gt;hypothèses!$AJ$3,$E1509&lt;=hypothèses!$AK$3),2,IF(AND($E1509&gt;hypothèses!$AJ$4,$E1509&lt;=hypothèses!$AK$4),3,IF(AND($E1509&gt;hypothèses!$AJ$5,$E1509&lt;=hypothèses!$AK$5),4,IF(AND($E1509&gt;hypothèses!$AJ$6,$E1509&lt;=hypothèses!$AK$6),5,IF(AND($E1509&gt;hypothèses!$AJ$7,$E1509&lt;=hypothèses!$AK$7),6,IF(AND($E1509&gt;hypothèses!$AJ$8,$E1509&lt;=hypothèses!$AK$8),7,IF(AND($E1509&gt;hypothèses!$AJ$9,$E1509&lt;=hypothèses!$AK$9),8,IF(AND($E1509&gt;hypothèses!$AJ$10,$E1509&lt;=hypothèses!$AK$10),9,IF(AND($E1509&gt;hypothèses!$AJ$11,$E1509&lt;=hypothèses!$AK$11),10,""))))))))))</f>
        <v>1</v>
      </c>
      <c r="I1509">
        <v>0</v>
      </c>
      <c r="J1509" s="58" t="str" cm="1">
        <f t="array" ref="J15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09" s="58">
        <f>IF(G1509="Tarif Frais de dossier",30,IF(I1509&lt;0,0,IF(AND(A1509=hypothèses!$AV$2,G1509=hypothèses!$AM$1),IF(E1509&lt;=hypothèses!$AT$2,hypothèses!$AW$2,IF(E1509&gt;=hypothèses!$AU$2,hypothèses!$AX$2,E1509*hypothèses!$AY$2)),IF(AND(A1509=hypothèses!$AV$3,G1509=hypothèses!$AM$1),IF(E1509&lt;=hypothèses!$AT$3,hypothèses!$AW$3,IF(E1509&gt;=hypothèses!$AU$3,hypothèses!$AX$3,E1509*hypothèses!$AY$3)),IF(AND(A1509=hypothèses!$AV$5,G1509=hypothèses!$AN$1),IF(E1509&lt;=hypothèses!$AT$5,hypothèses!$AW$5,IF(E1509&gt;=hypothèses!$AU$5,hypothèses!$AX$5,E1509*hypothèses!$AY$5)),IF(AND(A1509=hypothèses!$AV$6,G1509=hypothèses!$AN$1),IF(E1509&lt;=hypothèses!$AT$6,hypothèses!$AW$6,IF(E1509&gt;=hypothèses!$AU$6,hypothèses!$AX$6,E1509*hypothèses!$AY$6)),IF(AND(A1509=hypothèses!$AV$8,G1509=hypothèses!$AO$1),IF(E1509&lt;=hypothèses!$AT$8,hypothèses!$AW$8,IF(E1509&gt;=hypothèses!$AU$8,hypothèses!$AX$8,E1509*hypothèses!$AY$8)),IF(AND(A1509=hypothèses!$AV$9,G1509=hypothèses!$AO$1),IF(E1509&lt;=hypothèses!$AT$9,hypothèses!$AW$9,IF(E1509&gt;=hypothèses!$AU$9,hypothèses!$AX$9,E1509*hypothèses!$AY$9)),IF(AND(A1509=hypothèses!$AV$11,G1509=hypothèses!$AP$1),IF(E1509&lt;=hypothèses!$AT$11,hypothèses!$AW$11,IF(E1509&gt;=hypothèses!$AU$11,hypothèses!$AX$11,E1509*hypothèses!$AY$11)),IF(AND(A1509=hypothèses!$AV$12,G1509=hypothèses!$AP$1),IF(E1509&lt;=hypothèses!$AT$12,hypothèses!$AW$12,IF(E1509&gt;=hypothèses!$AU$12,hypothèses!$AX$12,E1509*hypothèses!$AY$12)),IF(AND(A1509=hypothèses!$AV$14,G1509=hypothèses!$AQ$1),IF(E1509&lt;=hypothèses!$AT$14,hypothèses!$AW$14,IF(E1509&gt;=hypothèses!$AU$14,hypothèses!$AX$14,E1509*hypothèses!$AY$14)),IF(AND(A1509=hypothèses!$AV$15,G1509=hypothèses!$AQ$1),IF(E1509&lt;=hypothèses!$AT$15,hypothèses!$AW$15,IF(E1509&gt;=hypothèses!$AU$15,hypothèses!$AX$15,E1509*hypothèses!$AY$15)),IF(AND(A1509=hypothèses!$AV$17,G1509=hypothèses!$AR$1),IF(E1509&lt;=hypothèses!$AT$17,hypothèses!$AW$17,IF(E1509&gt;=hypothèses!$AU$17,hypothèses!$AX$17,E1509*hypothèses!$AY$17)),IF(AND(A1509=hypothèses!$AV$18,G1509=hypothèses!$AR$1),IF(E1509&lt;=hypothèses!$AT$18,hypothèses!$AW$18,IF(E1509&gt;=hypothèses!$AU$18,hypothèses!$AX$18,E1509*hypothèses!$AY$18)),0))))))))))))))</f>
        <v>0</v>
      </c>
      <c r="L1509" s="58"/>
    </row>
    <row r="1510" spans="1:12">
      <c r="A1510" t="s">
        <v>70</v>
      </c>
      <c r="B1510" s="59">
        <v>0</v>
      </c>
      <c r="C1510">
        <v>1</v>
      </c>
      <c r="D1510">
        <v>1</v>
      </c>
      <c r="E1510" s="4">
        <f t="shared" si="23"/>
        <v>0</v>
      </c>
      <c r="F1510" s="49">
        <f>IF($E1510&lt;=hypothèses!$AK$2,1,IF(AND($E1510&gt;hypothèses!$AJ$3,$E1510&lt;=hypothèses!$AK$3),2,IF(AND($E1510&gt;hypothèses!$AJ$4,$E1510&lt;=hypothèses!$AK$4),3,IF(AND($E1510&gt;hypothèses!$AJ$5,$E1510&lt;=hypothèses!$AK$5),4,IF(AND($E1510&gt;hypothèses!$AJ$6,$E1510&lt;=hypothèses!$AK$6),5,IF(AND($E1510&gt;hypothèses!$AJ$7,$E1510&lt;=hypothèses!$AK$7),6,IF(AND($E1510&gt;hypothèses!$AJ$8,$E1510&lt;=hypothèses!$AK$8),7,IF(AND($E1510&gt;hypothèses!$AJ$9,$E1510&lt;=hypothèses!$AK$9),8,IF(AND($E1510&gt;hypothèses!$AJ$10,$E1510&lt;=hypothèses!$AK$10),9,IF(AND($E1510&gt;hypothèses!$AJ$11,$E1510&lt;=hypothèses!$AK$11),10,""))))))))))</f>
        <v>1</v>
      </c>
      <c r="I1510">
        <v>0</v>
      </c>
      <c r="J1510" s="58" t="str" cm="1">
        <f t="array" ref="J15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10" s="58">
        <f>IF(G1510="Tarif Frais de dossier",30,IF(I1510&lt;0,0,IF(AND(A1510=hypothèses!$AV$2,G1510=hypothèses!$AM$1),IF(E1510&lt;=hypothèses!$AT$2,hypothèses!$AW$2,IF(E1510&gt;=hypothèses!$AU$2,hypothèses!$AX$2,E1510*hypothèses!$AY$2)),IF(AND(A1510=hypothèses!$AV$3,G1510=hypothèses!$AM$1),IF(E1510&lt;=hypothèses!$AT$3,hypothèses!$AW$3,IF(E1510&gt;=hypothèses!$AU$3,hypothèses!$AX$3,E1510*hypothèses!$AY$3)),IF(AND(A1510=hypothèses!$AV$5,G1510=hypothèses!$AN$1),IF(E1510&lt;=hypothèses!$AT$5,hypothèses!$AW$5,IF(E1510&gt;=hypothèses!$AU$5,hypothèses!$AX$5,E1510*hypothèses!$AY$5)),IF(AND(A1510=hypothèses!$AV$6,G1510=hypothèses!$AN$1),IF(E1510&lt;=hypothèses!$AT$6,hypothèses!$AW$6,IF(E1510&gt;=hypothèses!$AU$6,hypothèses!$AX$6,E1510*hypothèses!$AY$6)),IF(AND(A1510=hypothèses!$AV$8,G1510=hypothèses!$AO$1),IF(E1510&lt;=hypothèses!$AT$8,hypothèses!$AW$8,IF(E1510&gt;=hypothèses!$AU$8,hypothèses!$AX$8,E1510*hypothèses!$AY$8)),IF(AND(A1510=hypothèses!$AV$9,G1510=hypothèses!$AO$1),IF(E1510&lt;=hypothèses!$AT$9,hypothèses!$AW$9,IF(E1510&gt;=hypothèses!$AU$9,hypothèses!$AX$9,E1510*hypothèses!$AY$9)),IF(AND(A1510=hypothèses!$AV$11,G1510=hypothèses!$AP$1),IF(E1510&lt;=hypothèses!$AT$11,hypothèses!$AW$11,IF(E1510&gt;=hypothèses!$AU$11,hypothèses!$AX$11,E1510*hypothèses!$AY$11)),IF(AND(A1510=hypothèses!$AV$12,G1510=hypothèses!$AP$1),IF(E1510&lt;=hypothèses!$AT$12,hypothèses!$AW$12,IF(E1510&gt;=hypothèses!$AU$12,hypothèses!$AX$12,E1510*hypothèses!$AY$12)),IF(AND(A1510=hypothèses!$AV$14,G1510=hypothèses!$AQ$1),IF(E1510&lt;=hypothèses!$AT$14,hypothèses!$AW$14,IF(E1510&gt;=hypothèses!$AU$14,hypothèses!$AX$14,E1510*hypothèses!$AY$14)),IF(AND(A1510=hypothèses!$AV$15,G1510=hypothèses!$AQ$1),IF(E1510&lt;=hypothèses!$AT$15,hypothèses!$AW$15,IF(E1510&gt;=hypothèses!$AU$15,hypothèses!$AX$15,E1510*hypothèses!$AY$15)),IF(AND(A1510=hypothèses!$AV$17,G1510=hypothèses!$AR$1),IF(E1510&lt;=hypothèses!$AT$17,hypothèses!$AW$17,IF(E1510&gt;=hypothèses!$AU$17,hypothèses!$AX$17,E1510*hypothèses!$AY$17)),IF(AND(A1510=hypothèses!$AV$18,G1510=hypothèses!$AR$1),IF(E1510&lt;=hypothèses!$AT$18,hypothèses!$AW$18,IF(E1510&gt;=hypothèses!$AU$18,hypothèses!$AX$18,E1510*hypothèses!$AY$18)),0))))))))))))))</f>
        <v>0</v>
      </c>
      <c r="L1510" s="58"/>
    </row>
    <row r="1511" spans="1:12">
      <c r="A1511" t="s">
        <v>70</v>
      </c>
      <c r="B1511" s="59">
        <v>0</v>
      </c>
      <c r="C1511">
        <v>1</v>
      </c>
      <c r="D1511">
        <v>1</v>
      </c>
      <c r="E1511" s="4">
        <f t="shared" si="23"/>
        <v>0</v>
      </c>
      <c r="F1511" s="49">
        <f>IF($E1511&lt;=hypothèses!$AK$2,1,IF(AND($E1511&gt;hypothèses!$AJ$3,$E1511&lt;=hypothèses!$AK$3),2,IF(AND($E1511&gt;hypothèses!$AJ$4,$E1511&lt;=hypothèses!$AK$4),3,IF(AND($E1511&gt;hypothèses!$AJ$5,$E1511&lt;=hypothèses!$AK$5),4,IF(AND($E1511&gt;hypothèses!$AJ$6,$E1511&lt;=hypothèses!$AK$6),5,IF(AND($E1511&gt;hypothèses!$AJ$7,$E1511&lt;=hypothèses!$AK$7),6,IF(AND($E1511&gt;hypothèses!$AJ$8,$E1511&lt;=hypothèses!$AK$8),7,IF(AND($E1511&gt;hypothèses!$AJ$9,$E1511&lt;=hypothèses!$AK$9),8,IF(AND($E1511&gt;hypothèses!$AJ$10,$E1511&lt;=hypothèses!$AK$10),9,IF(AND($E1511&gt;hypothèses!$AJ$11,$E1511&lt;=hypothèses!$AK$11),10,""))))))))))</f>
        <v>1</v>
      </c>
      <c r="I1511">
        <v>0</v>
      </c>
      <c r="J1511" s="58" t="str" cm="1">
        <f t="array" ref="J15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11" s="58">
        <f>IF(G1511="Tarif Frais de dossier",30,IF(I1511&lt;0,0,IF(AND(A1511=hypothèses!$AV$2,G1511=hypothèses!$AM$1),IF(E1511&lt;=hypothèses!$AT$2,hypothèses!$AW$2,IF(E1511&gt;=hypothèses!$AU$2,hypothèses!$AX$2,E1511*hypothèses!$AY$2)),IF(AND(A1511=hypothèses!$AV$3,G1511=hypothèses!$AM$1),IF(E1511&lt;=hypothèses!$AT$3,hypothèses!$AW$3,IF(E1511&gt;=hypothèses!$AU$3,hypothèses!$AX$3,E1511*hypothèses!$AY$3)),IF(AND(A1511=hypothèses!$AV$5,G1511=hypothèses!$AN$1),IF(E1511&lt;=hypothèses!$AT$5,hypothèses!$AW$5,IF(E1511&gt;=hypothèses!$AU$5,hypothèses!$AX$5,E1511*hypothèses!$AY$5)),IF(AND(A1511=hypothèses!$AV$6,G1511=hypothèses!$AN$1),IF(E1511&lt;=hypothèses!$AT$6,hypothèses!$AW$6,IF(E1511&gt;=hypothèses!$AU$6,hypothèses!$AX$6,E1511*hypothèses!$AY$6)),IF(AND(A1511=hypothèses!$AV$8,G1511=hypothèses!$AO$1),IF(E1511&lt;=hypothèses!$AT$8,hypothèses!$AW$8,IF(E1511&gt;=hypothèses!$AU$8,hypothèses!$AX$8,E1511*hypothèses!$AY$8)),IF(AND(A1511=hypothèses!$AV$9,G1511=hypothèses!$AO$1),IF(E1511&lt;=hypothèses!$AT$9,hypothèses!$AW$9,IF(E1511&gt;=hypothèses!$AU$9,hypothèses!$AX$9,E1511*hypothèses!$AY$9)),IF(AND(A1511=hypothèses!$AV$11,G1511=hypothèses!$AP$1),IF(E1511&lt;=hypothèses!$AT$11,hypothèses!$AW$11,IF(E1511&gt;=hypothèses!$AU$11,hypothèses!$AX$11,E1511*hypothèses!$AY$11)),IF(AND(A1511=hypothèses!$AV$12,G1511=hypothèses!$AP$1),IF(E1511&lt;=hypothèses!$AT$12,hypothèses!$AW$12,IF(E1511&gt;=hypothèses!$AU$12,hypothèses!$AX$12,E1511*hypothèses!$AY$12)),IF(AND(A1511=hypothèses!$AV$14,G1511=hypothèses!$AQ$1),IF(E1511&lt;=hypothèses!$AT$14,hypothèses!$AW$14,IF(E1511&gt;=hypothèses!$AU$14,hypothèses!$AX$14,E1511*hypothèses!$AY$14)),IF(AND(A1511=hypothèses!$AV$15,G1511=hypothèses!$AQ$1),IF(E1511&lt;=hypothèses!$AT$15,hypothèses!$AW$15,IF(E1511&gt;=hypothèses!$AU$15,hypothèses!$AX$15,E1511*hypothèses!$AY$15)),IF(AND(A1511=hypothèses!$AV$17,G1511=hypothèses!$AR$1),IF(E1511&lt;=hypothèses!$AT$17,hypothèses!$AW$17,IF(E1511&gt;=hypothèses!$AU$17,hypothèses!$AX$17,E1511*hypothèses!$AY$17)),IF(AND(A1511=hypothèses!$AV$18,G1511=hypothèses!$AR$1),IF(E1511&lt;=hypothèses!$AT$18,hypothèses!$AW$18,IF(E1511&gt;=hypothèses!$AU$18,hypothèses!$AX$18,E1511*hypothèses!$AY$18)),0))))))))))))))</f>
        <v>0</v>
      </c>
      <c r="L1511" s="58"/>
    </row>
    <row r="1512" spans="1:12">
      <c r="A1512" t="s">
        <v>70</v>
      </c>
      <c r="B1512" s="59">
        <v>23438</v>
      </c>
      <c r="C1512">
        <v>10</v>
      </c>
      <c r="D1512">
        <v>1</v>
      </c>
      <c r="E1512" s="4">
        <f t="shared" si="23"/>
        <v>1953.1666666666667</v>
      </c>
      <c r="F1512" s="49">
        <f>IF($E1512&lt;=hypothèses!$AK$2,1,IF(AND($E1512&gt;hypothèses!$AJ$3,$E1512&lt;=hypothèses!$AK$3),2,IF(AND($E1512&gt;hypothèses!$AJ$4,$E1512&lt;=hypothèses!$AK$4),3,IF(AND($E1512&gt;hypothèses!$AJ$5,$E1512&lt;=hypothèses!$AK$5),4,IF(AND($E1512&gt;hypothèses!$AJ$6,$E1512&lt;=hypothèses!$AK$6),5,IF(AND($E1512&gt;hypothèses!$AJ$7,$E1512&lt;=hypothèses!$AK$7),6,IF(AND($E1512&gt;hypothèses!$AJ$8,$E1512&lt;=hypothèses!$AK$8),7,IF(AND($E1512&gt;hypothèses!$AJ$9,$E1512&lt;=hypothèses!$AK$9),8,IF(AND($E1512&gt;hypothèses!$AJ$10,$E1512&lt;=hypothèses!$AK$10),9,IF(AND($E1512&gt;hypothèses!$AJ$11,$E1512&lt;=hypothèses!$AK$11),10,""))))))))))</f>
        <v>9</v>
      </c>
      <c r="G1512" t="s">
        <v>13</v>
      </c>
      <c r="H1512">
        <v>1.1000000000000001</v>
      </c>
      <c r="I1512">
        <v>325.60000000000002</v>
      </c>
      <c r="J1512" s="58" cm="1">
        <f t="array" ref="J15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1051.3360000000002</v>
      </c>
      <c r="K1512" s="58">
        <f>IF(G1512="Tarif Frais de dossier",30,IF(I1512&lt;0,0,IF(AND(A1512=hypothèses!$AV$2,G1512=hypothèses!$AM$1),IF(E1512&lt;=hypothèses!$AT$2,hypothèses!$AW$2,IF(E1512&gt;=hypothèses!$AU$2,hypothèses!$AX$2,E1512*hypothèses!$AY$2)),IF(AND(A1512=hypothèses!$AV$3,G1512=hypothèses!$AM$1),IF(E1512&lt;=hypothèses!$AT$3,hypothèses!$AW$3,IF(E1512&gt;=hypothèses!$AU$3,hypothèses!$AX$3,E1512*hypothèses!$AY$3)),IF(AND(A1512=hypothèses!$AV$5,G1512=hypothèses!$AN$1),IF(E1512&lt;=hypothèses!$AT$5,hypothèses!$AW$5,IF(E1512&gt;=hypothèses!$AU$5,hypothèses!$AX$5,E1512*hypothèses!$AY$5)),IF(AND(A1512=hypothèses!$AV$6,G1512=hypothèses!$AN$1),IF(E1512&lt;=hypothèses!$AT$6,hypothèses!$AW$6,IF(E1512&gt;=hypothèses!$AU$6,hypothèses!$AX$6,E1512*hypothèses!$AY$6)),IF(AND(A1512=hypothèses!$AV$8,G1512=hypothèses!$AO$1),IF(E1512&lt;=hypothèses!$AT$8,hypothèses!$AW$8,IF(E1512&gt;=hypothèses!$AU$8,hypothèses!$AX$8,E1512*hypothèses!$AY$8)),IF(AND(A1512=hypothèses!$AV$9,G1512=hypothèses!$AO$1),IF(E1512&lt;=hypothèses!$AT$9,hypothèses!$AW$9,IF(E1512&gt;=hypothèses!$AU$9,hypothèses!$AX$9,E1512*hypothèses!$AY$9)),IF(AND(A1512=hypothèses!$AV$11,G1512=hypothèses!$AP$1),IF(E1512&lt;=hypothèses!$AT$11,hypothèses!$AW$11,IF(E1512&gt;=hypothèses!$AU$11,hypothèses!$AX$11,E1512*hypothèses!$AY$11)),IF(AND(A1512=hypothèses!$AV$12,G1512=hypothèses!$AP$1),IF(E1512&lt;=hypothèses!$AT$12,hypothèses!$AW$12,IF(E1512&gt;=hypothèses!$AU$12,hypothèses!$AX$12,E1512*hypothèses!$AY$12)),IF(AND(A1512=hypothèses!$AV$14,G1512=hypothèses!$AQ$1),IF(E1512&lt;=hypothèses!$AT$14,hypothèses!$AW$14,IF(E1512&gt;=hypothèses!$AU$14,hypothèses!$AX$14,E1512*hypothèses!$AY$14)),IF(AND(A1512=hypothèses!$AV$15,G1512=hypothèses!$AQ$1),IF(E1512&lt;=hypothèses!$AT$15,hypothèses!$AW$15,IF(E1512&gt;=hypothèses!$AU$15,hypothèses!$AX$15,E1512*hypothèses!$AY$15)),IF(AND(A1512=hypothèses!$AV$17,G1512=hypothèses!$AR$1),IF(E1512&lt;=hypothèses!$AT$17,hypothèses!$AW$17,IF(E1512&gt;=hypothèses!$AU$17,hypothèses!$AX$17,E1512*hypothèses!$AY$17)),IF(AND(A1512=hypothèses!$AV$18,G1512=hypothèses!$AR$1),IF(E1512&lt;=hypothèses!$AT$18,hypothèses!$AW$18,IF(E1512&gt;=hypothèses!$AU$18,hypothèses!$AX$18,E1512*hypothèses!$AY$18)),0))))))))))))))</f>
        <v>515.63600000000008</v>
      </c>
      <c r="L1512" s="58"/>
    </row>
    <row r="1513" spans="1:12">
      <c r="A1513" t="s">
        <v>70</v>
      </c>
      <c r="B1513" s="59">
        <v>6568</v>
      </c>
      <c r="C1513">
        <v>3</v>
      </c>
      <c r="D1513">
        <v>1</v>
      </c>
      <c r="E1513" s="4">
        <f t="shared" si="23"/>
        <v>547.33333333333337</v>
      </c>
      <c r="F1513" s="49">
        <f>IF($E1513&lt;=hypothèses!$AK$2,1,IF(AND($E1513&gt;hypothèses!$AJ$3,$E1513&lt;=hypothèses!$AK$3),2,IF(AND($E1513&gt;hypothèses!$AJ$4,$E1513&lt;=hypothèses!$AK$4),3,IF(AND($E1513&gt;hypothèses!$AJ$5,$E1513&lt;=hypothèses!$AK$5),4,IF(AND($E1513&gt;hypothèses!$AJ$6,$E1513&lt;=hypothèses!$AK$6),5,IF(AND($E1513&gt;hypothèses!$AJ$7,$E1513&lt;=hypothèses!$AK$7),6,IF(AND($E1513&gt;hypothèses!$AJ$8,$E1513&lt;=hypothèses!$AK$8),7,IF(AND($E1513&gt;hypothèses!$AJ$9,$E1513&lt;=hypothèses!$AK$9),8,IF(AND($E1513&gt;hypothèses!$AJ$10,$E1513&lt;=hypothèses!$AK$10),9,IF(AND($E1513&gt;hypothèses!$AJ$11,$E1513&lt;=hypothèses!$AK$11),10,""))))))))))</f>
        <v>3</v>
      </c>
      <c r="G1513" t="s">
        <v>13</v>
      </c>
      <c r="H1513">
        <v>1.1000000000000001</v>
      </c>
      <c r="I1513">
        <v>72.599999999999994</v>
      </c>
      <c r="J1513" s="58" cm="1">
        <f t="array" ref="J15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317.28400000000005</v>
      </c>
      <c r="K1513" s="58">
        <f>IF(G1513="Tarif Frais de dossier",30,IF(I1513&lt;0,0,IF(AND(A1513=hypothèses!$AV$2,G1513=hypothèses!$AM$1),IF(E1513&lt;=hypothèses!$AT$2,hypothèses!$AW$2,IF(E1513&gt;=hypothèses!$AU$2,hypothèses!$AX$2,E1513*hypothèses!$AY$2)),IF(AND(A1513=hypothèses!$AV$3,G1513=hypothèses!$AM$1),IF(E1513&lt;=hypothèses!$AT$3,hypothèses!$AW$3,IF(E1513&gt;=hypothèses!$AU$3,hypothèses!$AX$3,E1513*hypothèses!$AY$3)),IF(AND(A1513=hypothèses!$AV$5,G1513=hypothèses!$AN$1),IF(E1513&lt;=hypothèses!$AT$5,hypothèses!$AW$5,IF(E1513&gt;=hypothèses!$AU$5,hypothèses!$AX$5,E1513*hypothèses!$AY$5)),IF(AND(A1513=hypothèses!$AV$6,G1513=hypothèses!$AN$1),IF(E1513&lt;=hypothèses!$AT$6,hypothèses!$AW$6,IF(E1513&gt;=hypothèses!$AU$6,hypothèses!$AX$6,E1513*hypothèses!$AY$6)),IF(AND(A1513=hypothèses!$AV$8,G1513=hypothèses!$AO$1),IF(E1513&lt;=hypothèses!$AT$8,hypothèses!$AW$8,IF(E1513&gt;=hypothèses!$AU$8,hypothèses!$AX$8,E1513*hypothèses!$AY$8)),IF(AND(A1513=hypothèses!$AV$9,G1513=hypothèses!$AO$1),IF(E1513&lt;=hypothèses!$AT$9,hypothèses!$AW$9,IF(E1513&gt;=hypothèses!$AU$9,hypothèses!$AX$9,E1513*hypothèses!$AY$9)),IF(AND(A1513=hypothèses!$AV$11,G1513=hypothèses!$AP$1),IF(E1513&lt;=hypothèses!$AT$11,hypothèses!$AW$11,IF(E1513&gt;=hypothèses!$AU$11,hypothèses!$AX$11,E1513*hypothèses!$AY$11)),IF(AND(A1513=hypothèses!$AV$12,G1513=hypothèses!$AP$1),IF(E1513&lt;=hypothèses!$AT$12,hypothèses!$AW$12,IF(E1513&gt;=hypothèses!$AU$12,hypothèses!$AX$12,E1513*hypothèses!$AY$12)),IF(AND(A1513=hypothèses!$AV$14,G1513=hypothèses!$AQ$1),IF(E1513&lt;=hypothèses!$AT$14,hypothèses!$AW$14,IF(E1513&gt;=hypothèses!$AU$14,hypothèses!$AX$14,E1513*hypothèses!$AY$14)),IF(AND(A1513=hypothèses!$AV$15,G1513=hypothèses!$AQ$1),IF(E1513&lt;=hypothèses!$AT$15,hypothèses!$AW$15,IF(E1513&gt;=hypothèses!$AU$15,hypothèses!$AX$15,E1513*hypothèses!$AY$15)),IF(AND(A1513=hypothèses!$AV$17,G1513=hypothèses!$AR$1),IF(E1513&lt;=hypothèses!$AT$17,hypothèses!$AW$17,IF(E1513&gt;=hypothèses!$AU$17,hypothèses!$AX$17,E1513*hypothèses!$AY$17)),IF(AND(A1513=hypothèses!$AV$18,G1513=hypothèses!$AR$1),IF(E1513&lt;=hypothèses!$AT$18,hypothèses!$AW$18,IF(E1513&gt;=hypothèses!$AU$18,hypothèses!$AX$18,E1513*hypothèses!$AY$18)),0))))))))))))))</f>
        <v>144.49600000000001</v>
      </c>
      <c r="L1513" s="58"/>
    </row>
    <row r="1514" spans="1:12">
      <c r="A1514" t="s">
        <v>70</v>
      </c>
      <c r="B1514" s="59">
        <v>6568</v>
      </c>
      <c r="C1514">
        <v>3</v>
      </c>
      <c r="D1514">
        <v>1</v>
      </c>
      <c r="E1514" s="4">
        <f t="shared" si="23"/>
        <v>547.33333333333337</v>
      </c>
      <c r="F1514" s="49">
        <f>IF($E1514&lt;=hypothèses!$AK$2,1,IF(AND($E1514&gt;hypothèses!$AJ$3,$E1514&lt;=hypothèses!$AK$3),2,IF(AND($E1514&gt;hypothèses!$AJ$4,$E1514&lt;=hypothèses!$AK$4),3,IF(AND($E1514&gt;hypothèses!$AJ$5,$E1514&lt;=hypothèses!$AK$5),4,IF(AND($E1514&gt;hypothèses!$AJ$6,$E1514&lt;=hypothèses!$AK$6),5,IF(AND($E1514&gt;hypothèses!$AJ$7,$E1514&lt;=hypothèses!$AK$7),6,IF(AND($E1514&gt;hypothèses!$AJ$8,$E1514&lt;=hypothèses!$AK$8),7,IF(AND($E1514&gt;hypothèses!$AJ$9,$E1514&lt;=hypothèses!$AK$9),8,IF(AND($E1514&gt;hypothèses!$AJ$10,$E1514&lt;=hypothèses!$AK$10),9,IF(AND($E1514&gt;hypothèses!$AJ$11,$E1514&lt;=hypothèses!$AK$11),10,""))))))))))</f>
        <v>3</v>
      </c>
      <c r="G1514" t="s">
        <v>0</v>
      </c>
      <c r="H1514">
        <v>1.1000000000000001</v>
      </c>
      <c r="I1514">
        <v>36.299999999999997</v>
      </c>
      <c r="J1514" s="58" cm="1">
        <f t="array" ref="J15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158.53200000000001</v>
      </c>
      <c r="K1514" s="58">
        <f>IF(G1514="Tarif Frais de dossier",30,IF(I1514&lt;0,0,IF(AND(A1514=hypothèses!$AV$2,G1514=hypothèses!$AM$1),IF(E1514&lt;=hypothèses!$AT$2,hypothèses!$AW$2,IF(E1514&gt;=hypothèses!$AU$2,hypothèses!$AX$2,E1514*hypothèses!$AY$2)),IF(AND(A1514=hypothèses!$AV$3,G1514=hypothèses!$AM$1),IF(E1514&lt;=hypothèses!$AT$3,hypothèses!$AW$3,IF(E1514&gt;=hypothèses!$AU$3,hypothèses!$AX$3,E1514*hypothèses!$AY$3)),IF(AND(A1514=hypothèses!$AV$5,G1514=hypothèses!$AN$1),IF(E1514&lt;=hypothèses!$AT$5,hypothèses!$AW$5,IF(E1514&gt;=hypothèses!$AU$5,hypothèses!$AX$5,E1514*hypothèses!$AY$5)),IF(AND(A1514=hypothèses!$AV$6,G1514=hypothèses!$AN$1),IF(E1514&lt;=hypothèses!$AT$6,hypothèses!$AW$6,IF(E1514&gt;=hypothèses!$AU$6,hypothèses!$AX$6,E1514*hypothèses!$AY$6)),IF(AND(A1514=hypothèses!$AV$8,G1514=hypothèses!$AO$1),IF(E1514&lt;=hypothèses!$AT$8,hypothèses!$AW$8,IF(E1514&gt;=hypothèses!$AU$8,hypothèses!$AX$8,E1514*hypothèses!$AY$8)),IF(AND(A1514=hypothèses!$AV$9,G1514=hypothèses!$AO$1),IF(E1514&lt;=hypothèses!$AT$9,hypothèses!$AW$9,IF(E1514&gt;=hypothèses!$AU$9,hypothèses!$AX$9,E1514*hypothèses!$AY$9)),IF(AND(A1514=hypothèses!$AV$11,G1514=hypothèses!$AP$1),IF(E1514&lt;=hypothèses!$AT$11,hypothèses!$AW$11,IF(E1514&gt;=hypothèses!$AU$11,hypothèses!$AX$11,E1514*hypothèses!$AY$11)),IF(AND(A1514=hypothèses!$AV$12,G1514=hypothèses!$AP$1),IF(E1514&lt;=hypothèses!$AT$12,hypothèses!$AW$12,IF(E1514&gt;=hypothèses!$AU$12,hypothèses!$AX$12,E1514*hypothèses!$AY$12)),IF(AND(A1514=hypothèses!$AV$14,G1514=hypothèses!$AQ$1),IF(E1514&lt;=hypothèses!$AT$14,hypothèses!$AW$14,IF(E1514&gt;=hypothèses!$AU$14,hypothèses!$AX$14,E1514*hypothèses!$AY$14)),IF(AND(A1514=hypothèses!$AV$15,G1514=hypothèses!$AQ$1),IF(E1514&lt;=hypothèses!$AT$15,hypothèses!$AW$15,IF(E1514&gt;=hypothèses!$AU$15,hypothèses!$AX$15,E1514*hypothèses!$AY$15)),IF(AND(A1514=hypothèses!$AV$17,G1514=hypothèses!$AR$1),IF(E1514&lt;=hypothèses!$AT$17,hypothèses!$AW$17,IF(E1514&gt;=hypothèses!$AU$17,hypothèses!$AX$17,E1514*hypothèses!$AY$17)),IF(AND(A1514=hypothèses!$AV$18,G1514=hypothèses!$AR$1),IF(E1514&lt;=hypothèses!$AT$18,hypothèses!$AW$18,IF(E1514&gt;=hypothèses!$AU$18,hypothèses!$AX$18,E1514*hypothèses!$AY$18)),0))))))))))))))</f>
        <v>72.248000000000005</v>
      </c>
      <c r="L1514" s="58"/>
    </row>
    <row r="1515" spans="1:12">
      <c r="A1515" t="s">
        <v>70</v>
      </c>
      <c r="B1515" s="59">
        <v>6568</v>
      </c>
      <c r="C1515">
        <v>3</v>
      </c>
      <c r="D1515">
        <v>1</v>
      </c>
      <c r="E1515" s="4">
        <f t="shared" si="23"/>
        <v>547.33333333333337</v>
      </c>
      <c r="F1515" s="49">
        <f>IF($E1515&lt;=hypothèses!$AK$2,1,IF(AND($E1515&gt;hypothèses!$AJ$3,$E1515&lt;=hypothèses!$AK$3),2,IF(AND($E1515&gt;hypothèses!$AJ$4,$E1515&lt;=hypothèses!$AK$4),3,IF(AND($E1515&gt;hypothèses!$AJ$5,$E1515&lt;=hypothèses!$AK$5),4,IF(AND($E1515&gt;hypothèses!$AJ$6,$E1515&lt;=hypothèses!$AK$6),5,IF(AND($E1515&gt;hypothèses!$AJ$7,$E1515&lt;=hypothèses!$AK$7),6,IF(AND($E1515&gt;hypothèses!$AJ$8,$E1515&lt;=hypothèses!$AK$8),7,IF(AND($E1515&gt;hypothèses!$AJ$9,$E1515&lt;=hypothèses!$AK$9),8,IF(AND($E1515&gt;hypothèses!$AJ$10,$E1515&lt;=hypothèses!$AK$10),9,IF(AND($E1515&gt;hypothèses!$AJ$11,$E1515&lt;=hypothèses!$AK$11),10,""))))))))))</f>
        <v>3</v>
      </c>
      <c r="I1515">
        <v>0</v>
      </c>
      <c r="J1515" s="58" t="str" cm="1">
        <f t="array" ref="J15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15" s="58">
        <f>IF(G1515="Tarif Frais de dossier",30,IF(I1515&lt;0,0,IF(AND(A1515=hypothèses!$AV$2,G1515=hypothèses!$AM$1),IF(E1515&lt;=hypothèses!$AT$2,hypothèses!$AW$2,IF(E1515&gt;=hypothèses!$AU$2,hypothèses!$AX$2,E1515*hypothèses!$AY$2)),IF(AND(A1515=hypothèses!$AV$3,G1515=hypothèses!$AM$1),IF(E1515&lt;=hypothèses!$AT$3,hypothèses!$AW$3,IF(E1515&gt;=hypothèses!$AU$3,hypothèses!$AX$3,E1515*hypothèses!$AY$3)),IF(AND(A1515=hypothèses!$AV$5,G1515=hypothèses!$AN$1),IF(E1515&lt;=hypothèses!$AT$5,hypothèses!$AW$5,IF(E1515&gt;=hypothèses!$AU$5,hypothèses!$AX$5,E1515*hypothèses!$AY$5)),IF(AND(A1515=hypothèses!$AV$6,G1515=hypothèses!$AN$1),IF(E1515&lt;=hypothèses!$AT$6,hypothèses!$AW$6,IF(E1515&gt;=hypothèses!$AU$6,hypothèses!$AX$6,E1515*hypothèses!$AY$6)),IF(AND(A1515=hypothèses!$AV$8,G1515=hypothèses!$AO$1),IF(E1515&lt;=hypothèses!$AT$8,hypothèses!$AW$8,IF(E1515&gt;=hypothèses!$AU$8,hypothèses!$AX$8,E1515*hypothèses!$AY$8)),IF(AND(A1515=hypothèses!$AV$9,G1515=hypothèses!$AO$1),IF(E1515&lt;=hypothèses!$AT$9,hypothèses!$AW$9,IF(E1515&gt;=hypothèses!$AU$9,hypothèses!$AX$9,E1515*hypothèses!$AY$9)),IF(AND(A1515=hypothèses!$AV$11,G1515=hypothèses!$AP$1),IF(E1515&lt;=hypothèses!$AT$11,hypothèses!$AW$11,IF(E1515&gt;=hypothèses!$AU$11,hypothèses!$AX$11,E1515*hypothèses!$AY$11)),IF(AND(A1515=hypothèses!$AV$12,G1515=hypothèses!$AP$1),IF(E1515&lt;=hypothèses!$AT$12,hypothèses!$AW$12,IF(E1515&gt;=hypothèses!$AU$12,hypothèses!$AX$12,E1515*hypothèses!$AY$12)),IF(AND(A1515=hypothèses!$AV$14,G1515=hypothèses!$AQ$1),IF(E1515&lt;=hypothèses!$AT$14,hypothèses!$AW$14,IF(E1515&gt;=hypothèses!$AU$14,hypothèses!$AX$14,E1515*hypothèses!$AY$14)),IF(AND(A1515=hypothèses!$AV$15,G1515=hypothèses!$AQ$1),IF(E1515&lt;=hypothèses!$AT$15,hypothèses!$AW$15,IF(E1515&gt;=hypothèses!$AU$15,hypothèses!$AX$15,E1515*hypothèses!$AY$15)),IF(AND(A1515=hypothèses!$AV$17,G1515=hypothèses!$AR$1),IF(E1515&lt;=hypothèses!$AT$17,hypothèses!$AW$17,IF(E1515&gt;=hypothèses!$AU$17,hypothèses!$AX$17,E1515*hypothèses!$AY$17)),IF(AND(A1515=hypothèses!$AV$18,G1515=hypothèses!$AR$1),IF(E1515&lt;=hypothèses!$AT$18,hypothèses!$AW$18,IF(E1515&gt;=hypothèses!$AU$18,hypothèses!$AX$18,E1515*hypothèses!$AY$18)),0))))))))))))))</f>
        <v>0</v>
      </c>
      <c r="L1515" s="58"/>
    </row>
    <row r="1516" spans="1:12">
      <c r="A1516" t="s">
        <v>70</v>
      </c>
      <c r="B1516" s="59">
        <v>6568</v>
      </c>
      <c r="C1516">
        <v>3</v>
      </c>
      <c r="D1516">
        <v>1</v>
      </c>
      <c r="E1516" s="4">
        <f t="shared" si="23"/>
        <v>547.33333333333337</v>
      </c>
      <c r="F1516" s="49">
        <f>IF($E1516&lt;=hypothèses!$AK$2,1,IF(AND($E1516&gt;hypothèses!$AJ$3,$E1516&lt;=hypothèses!$AK$3),2,IF(AND($E1516&gt;hypothèses!$AJ$4,$E1516&lt;=hypothèses!$AK$4),3,IF(AND($E1516&gt;hypothèses!$AJ$5,$E1516&lt;=hypothèses!$AK$5),4,IF(AND($E1516&gt;hypothèses!$AJ$6,$E1516&lt;=hypothèses!$AK$6),5,IF(AND($E1516&gt;hypothèses!$AJ$7,$E1516&lt;=hypothèses!$AK$7),6,IF(AND($E1516&gt;hypothèses!$AJ$8,$E1516&lt;=hypothèses!$AK$8),7,IF(AND($E1516&gt;hypothèses!$AJ$9,$E1516&lt;=hypothèses!$AK$9),8,IF(AND($E1516&gt;hypothèses!$AJ$10,$E1516&lt;=hypothèses!$AK$10),9,IF(AND($E1516&gt;hypothèses!$AJ$11,$E1516&lt;=hypothèses!$AK$11),10,""))))))))))</f>
        <v>3</v>
      </c>
      <c r="I1516">
        <v>0</v>
      </c>
      <c r="J1516" s="58" t="str" cm="1">
        <f t="array" ref="J15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16" s="58">
        <f>IF(G1516="Tarif Frais de dossier",30,IF(I1516&lt;0,0,IF(AND(A1516=hypothèses!$AV$2,G1516=hypothèses!$AM$1),IF(E1516&lt;=hypothèses!$AT$2,hypothèses!$AW$2,IF(E1516&gt;=hypothèses!$AU$2,hypothèses!$AX$2,E1516*hypothèses!$AY$2)),IF(AND(A1516=hypothèses!$AV$3,G1516=hypothèses!$AM$1),IF(E1516&lt;=hypothèses!$AT$3,hypothèses!$AW$3,IF(E1516&gt;=hypothèses!$AU$3,hypothèses!$AX$3,E1516*hypothèses!$AY$3)),IF(AND(A1516=hypothèses!$AV$5,G1516=hypothèses!$AN$1),IF(E1516&lt;=hypothèses!$AT$5,hypothèses!$AW$5,IF(E1516&gt;=hypothèses!$AU$5,hypothèses!$AX$5,E1516*hypothèses!$AY$5)),IF(AND(A1516=hypothèses!$AV$6,G1516=hypothèses!$AN$1),IF(E1516&lt;=hypothèses!$AT$6,hypothèses!$AW$6,IF(E1516&gt;=hypothèses!$AU$6,hypothèses!$AX$6,E1516*hypothèses!$AY$6)),IF(AND(A1516=hypothèses!$AV$8,G1516=hypothèses!$AO$1),IF(E1516&lt;=hypothèses!$AT$8,hypothèses!$AW$8,IF(E1516&gt;=hypothèses!$AU$8,hypothèses!$AX$8,E1516*hypothèses!$AY$8)),IF(AND(A1516=hypothèses!$AV$9,G1516=hypothèses!$AO$1),IF(E1516&lt;=hypothèses!$AT$9,hypothèses!$AW$9,IF(E1516&gt;=hypothèses!$AU$9,hypothèses!$AX$9,E1516*hypothèses!$AY$9)),IF(AND(A1516=hypothèses!$AV$11,G1516=hypothèses!$AP$1),IF(E1516&lt;=hypothèses!$AT$11,hypothèses!$AW$11,IF(E1516&gt;=hypothèses!$AU$11,hypothèses!$AX$11,E1516*hypothèses!$AY$11)),IF(AND(A1516=hypothèses!$AV$12,G1516=hypothèses!$AP$1),IF(E1516&lt;=hypothèses!$AT$12,hypothèses!$AW$12,IF(E1516&gt;=hypothèses!$AU$12,hypothèses!$AX$12,E1516*hypothèses!$AY$12)),IF(AND(A1516=hypothèses!$AV$14,G1516=hypothèses!$AQ$1),IF(E1516&lt;=hypothèses!$AT$14,hypothèses!$AW$14,IF(E1516&gt;=hypothèses!$AU$14,hypothèses!$AX$14,E1516*hypothèses!$AY$14)),IF(AND(A1516=hypothèses!$AV$15,G1516=hypothèses!$AQ$1),IF(E1516&lt;=hypothèses!$AT$15,hypothèses!$AW$15,IF(E1516&gt;=hypothèses!$AU$15,hypothèses!$AX$15,E1516*hypothèses!$AY$15)),IF(AND(A1516=hypothèses!$AV$17,G1516=hypothèses!$AR$1),IF(E1516&lt;=hypothèses!$AT$17,hypothèses!$AW$17,IF(E1516&gt;=hypothèses!$AU$17,hypothèses!$AX$17,E1516*hypothèses!$AY$17)),IF(AND(A1516=hypothèses!$AV$18,G1516=hypothèses!$AR$1),IF(E1516&lt;=hypothèses!$AT$18,hypothèses!$AW$18,IF(E1516&gt;=hypothèses!$AU$18,hypothèses!$AX$18,E1516*hypothèses!$AY$18)),0))))))))))))))</f>
        <v>0</v>
      </c>
      <c r="L1516" s="58"/>
    </row>
    <row r="1517" spans="1:12">
      <c r="A1517" t="s">
        <v>70</v>
      </c>
      <c r="B1517" s="59">
        <v>6568</v>
      </c>
      <c r="C1517">
        <v>3</v>
      </c>
      <c r="D1517">
        <v>1</v>
      </c>
      <c r="E1517" s="4">
        <f t="shared" si="23"/>
        <v>547.33333333333337</v>
      </c>
      <c r="F1517" s="49">
        <f>IF($E1517&lt;=hypothèses!$AK$2,1,IF(AND($E1517&gt;hypothèses!$AJ$3,$E1517&lt;=hypothèses!$AK$3),2,IF(AND($E1517&gt;hypothèses!$AJ$4,$E1517&lt;=hypothèses!$AK$4),3,IF(AND($E1517&gt;hypothèses!$AJ$5,$E1517&lt;=hypothèses!$AK$5),4,IF(AND($E1517&gt;hypothèses!$AJ$6,$E1517&lt;=hypothèses!$AK$6),5,IF(AND($E1517&gt;hypothèses!$AJ$7,$E1517&lt;=hypothèses!$AK$7),6,IF(AND($E1517&gt;hypothèses!$AJ$8,$E1517&lt;=hypothèses!$AK$8),7,IF(AND($E1517&gt;hypothèses!$AJ$9,$E1517&lt;=hypothèses!$AK$9),8,IF(AND($E1517&gt;hypothèses!$AJ$10,$E1517&lt;=hypothèses!$AK$10),9,IF(AND($E1517&gt;hypothèses!$AJ$11,$E1517&lt;=hypothèses!$AK$11),10,""))))))))))</f>
        <v>3</v>
      </c>
      <c r="I1517">
        <v>0</v>
      </c>
      <c r="J1517" s="58" t="str" cm="1">
        <f t="array" ref="J15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17" s="58">
        <f>IF(G1517="Tarif Frais de dossier",30,IF(I1517&lt;0,0,IF(AND(A1517=hypothèses!$AV$2,G1517=hypothèses!$AM$1),IF(E1517&lt;=hypothèses!$AT$2,hypothèses!$AW$2,IF(E1517&gt;=hypothèses!$AU$2,hypothèses!$AX$2,E1517*hypothèses!$AY$2)),IF(AND(A1517=hypothèses!$AV$3,G1517=hypothèses!$AM$1),IF(E1517&lt;=hypothèses!$AT$3,hypothèses!$AW$3,IF(E1517&gt;=hypothèses!$AU$3,hypothèses!$AX$3,E1517*hypothèses!$AY$3)),IF(AND(A1517=hypothèses!$AV$5,G1517=hypothèses!$AN$1),IF(E1517&lt;=hypothèses!$AT$5,hypothèses!$AW$5,IF(E1517&gt;=hypothèses!$AU$5,hypothèses!$AX$5,E1517*hypothèses!$AY$5)),IF(AND(A1517=hypothèses!$AV$6,G1517=hypothèses!$AN$1),IF(E1517&lt;=hypothèses!$AT$6,hypothèses!$AW$6,IF(E1517&gt;=hypothèses!$AU$6,hypothèses!$AX$6,E1517*hypothèses!$AY$6)),IF(AND(A1517=hypothèses!$AV$8,G1517=hypothèses!$AO$1),IF(E1517&lt;=hypothèses!$AT$8,hypothèses!$AW$8,IF(E1517&gt;=hypothèses!$AU$8,hypothèses!$AX$8,E1517*hypothèses!$AY$8)),IF(AND(A1517=hypothèses!$AV$9,G1517=hypothèses!$AO$1),IF(E1517&lt;=hypothèses!$AT$9,hypothèses!$AW$9,IF(E1517&gt;=hypothèses!$AU$9,hypothèses!$AX$9,E1517*hypothèses!$AY$9)),IF(AND(A1517=hypothèses!$AV$11,G1517=hypothèses!$AP$1),IF(E1517&lt;=hypothèses!$AT$11,hypothèses!$AW$11,IF(E1517&gt;=hypothèses!$AU$11,hypothèses!$AX$11,E1517*hypothèses!$AY$11)),IF(AND(A1517=hypothèses!$AV$12,G1517=hypothèses!$AP$1),IF(E1517&lt;=hypothèses!$AT$12,hypothèses!$AW$12,IF(E1517&gt;=hypothèses!$AU$12,hypothèses!$AX$12,E1517*hypothèses!$AY$12)),IF(AND(A1517=hypothèses!$AV$14,G1517=hypothèses!$AQ$1),IF(E1517&lt;=hypothèses!$AT$14,hypothèses!$AW$14,IF(E1517&gt;=hypothèses!$AU$14,hypothèses!$AX$14,E1517*hypothèses!$AY$14)),IF(AND(A1517=hypothèses!$AV$15,G1517=hypothèses!$AQ$1),IF(E1517&lt;=hypothèses!$AT$15,hypothèses!$AW$15,IF(E1517&gt;=hypothèses!$AU$15,hypothèses!$AX$15,E1517*hypothèses!$AY$15)),IF(AND(A1517=hypothèses!$AV$17,G1517=hypothèses!$AR$1),IF(E1517&lt;=hypothèses!$AT$17,hypothèses!$AW$17,IF(E1517&gt;=hypothèses!$AU$17,hypothèses!$AX$17,E1517*hypothèses!$AY$17)),IF(AND(A1517=hypothèses!$AV$18,G1517=hypothèses!$AR$1),IF(E1517&lt;=hypothèses!$AT$18,hypothèses!$AW$18,IF(E1517&gt;=hypothèses!$AU$18,hypothèses!$AX$18,E1517*hypothèses!$AY$18)),0))))))))))))))</f>
        <v>0</v>
      </c>
      <c r="L1517" s="58"/>
    </row>
    <row r="1518" spans="1:12">
      <c r="A1518" t="s">
        <v>70</v>
      </c>
      <c r="B1518" s="59">
        <v>6568</v>
      </c>
      <c r="C1518">
        <v>3</v>
      </c>
      <c r="D1518">
        <v>1</v>
      </c>
      <c r="E1518" s="4">
        <f t="shared" si="23"/>
        <v>547.33333333333337</v>
      </c>
      <c r="F1518" s="49">
        <f>IF($E1518&lt;=hypothèses!$AK$2,1,IF(AND($E1518&gt;hypothèses!$AJ$3,$E1518&lt;=hypothèses!$AK$3),2,IF(AND($E1518&gt;hypothèses!$AJ$4,$E1518&lt;=hypothèses!$AK$4),3,IF(AND($E1518&gt;hypothèses!$AJ$5,$E1518&lt;=hypothèses!$AK$5),4,IF(AND($E1518&gt;hypothèses!$AJ$6,$E1518&lt;=hypothèses!$AK$6),5,IF(AND($E1518&gt;hypothèses!$AJ$7,$E1518&lt;=hypothèses!$AK$7),6,IF(AND($E1518&gt;hypothèses!$AJ$8,$E1518&lt;=hypothèses!$AK$8),7,IF(AND($E1518&gt;hypothèses!$AJ$9,$E1518&lt;=hypothèses!$AK$9),8,IF(AND($E1518&gt;hypothèses!$AJ$10,$E1518&lt;=hypothèses!$AK$10),9,IF(AND($E1518&gt;hypothèses!$AJ$11,$E1518&lt;=hypothèses!$AK$11),10,""))))))))))</f>
        <v>3</v>
      </c>
      <c r="I1518">
        <v>0</v>
      </c>
      <c r="J1518" s="58" t="str" cm="1">
        <f t="array" ref="J15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18" s="58">
        <f>IF(G1518="Tarif Frais de dossier",30,IF(I1518&lt;0,0,IF(AND(A1518=hypothèses!$AV$2,G1518=hypothèses!$AM$1),IF(E1518&lt;=hypothèses!$AT$2,hypothèses!$AW$2,IF(E1518&gt;=hypothèses!$AU$2,hypothèses!$AX$2,E1518*hypothèses!$AY$2)),IF(AND(A1518=hypothèses!$AV$3,G1518=hypothèses!$AM$1),IF(E1518&lt;=hypothèses!$AT$3,hypothèses!$AW$3,IF(E1518&gt;=hypothèses!$AU$3,hypothèses!$AX$3,E1518*hypothèses!$AY$3)),IF(AND(A1518=hypothèses!$AV$5,G1518=hypothèses!$AN$1),IF(E1518&lt;=hypothèses!$AT$5,hypothèses!$AW$5,IF(E1518&gt;=hypothèses!$AU$5,hypothèses!$AX$5,E1518*hypothèses!$AY$5)),IF(AND(A1518=hypothèses!$AV$6,G1518=hypothèses!$AN$1),IF(E1518&lt;=hypothèses!$AT$6,hypothèses!$AW$6,IF(E1518&gt;=hypothèses!$AU$6,hypothèses!$AX$6,E1518*hypothèses!$AY$6)),IF(AND(A1518=hypothèses!$AV$8,G1518=hypothèses!$AO$1),IF(E1518&lt;=hypothèses!$AT$8,hypothèses!$AW$8,IF(E1518&gt;=hypothèses!$AU$8,hypothèses!$AX$8,E1518*hypothèses!$AY$8)),IF(AND(A1518=hypothèses!$AV$9,G1518=hypothèses!$AO$1),IF(E1518&lt;=hypothèses!$AT$9,hypothèses!$AW$9,IF(E1518&gt;=hypothèses!$AU$9,hypothèses!$AX$9,E1518*hypothèses!$AY$9)),IF(AND(A1518=hypothèses!$AV$11,G1518=hypothèses!$AP$1),IF(E1518&lt;=hypothèses!$AT$11,hypothèses!$AW$11,IF(E1518&gt;=hypothèses!$AU$11,hypothèses!$AX$11,E1518*hypothèses!$AY$11)),IF(AND(A1518=hypothèses!$AV$12,G1518=hypothèses!$AP$1),IF(E1518&lt;=hypothèses!$AT$12,hypothèses!$AW$12,IF(E1518&gt;=hypothèses!$AU$12,hypothèses!$AX$12,E1518*hypothèses!$AY$12)),IF(AND(A1518=hypothèses!$AV$14,G1518=hypothèses!$AQ$1),IF(E1518&lt;=hypothèses!$AT$14,hypothèses!$AW$14,IF(E1518&gt;=hypothèses!$AU$14,hypothèses!$AX$14,E1518*hypothèses!$AY$14)),IF(AND(A1518=hypothèses!$AV$15,G1518=hypothèses!$AQ$1),IF(E1518&lt;=hypothèses!$AT$15,hypothèses!$AW$15,IF(E1518&gt;=hypothèses!$AU$15,hypothèses!$AX$15,E1518*hypothèses!$AY$15)),IF(AND(A1518=hypothèses!$AV$17,G1518=hypothèses!$AR$1),IF(E1518&lt;=hypothèses!$AT$17,hypothèses!$AW$17,IF(E1518&gt;=hypothèses!$AU$17,hypothèses!$AX$17,E1518*hypothèses!$AY$17)),IF(AND(A1518=hypothèses!$AV$18,G1518=hypothèses!$AR$1),IF(E1518&lt;=hypothèses!$AT$18,hypothèses!$AW$18,IF(E1518&gt;=hypothèses!$AU$18,hypothèses!$AX$18,E1518*hypothèses!$AY$18)),0))))))))))))))</f>
        <v>0</v>
      </c>
      <c r="L1518" s="58"/>
    </row>
    <row r="1519" spans="1:12">
      <c r="A1519" t="s">
        <v>70</v>
      </c>
      <c r="B1519" s="59">
        <v>6568</v>
      </c>
      <c r="C1519">
        <v>3</v>
      </c>
      <c r="D1519">
        <v>1</v>
      </c>
      <c r="E1519" s="4">
        <f t="shared" si="23"/>
        <v>547.33333333333337</v>
      </c>
      <c r="F1519" s="49">
        <f>IF($E1519&lt;=hypothèses!$AK$2,1,IF(AND($E1519&gt;hypothèses!$AJ$3,$E1519&lt;=hypothèses!$AK$3),2,IF(AND($E1519&gt;hypothèses!$AJ$4,$E1519&lt;=hypothèses!$AK$4),3,IF(AND($E1519&gt;hypothèses!$AJ$5,$E1519&lt;=hypothèses!$AK$5),4,IF(AND($E1519&gt;hypothèses!$AJ$6,$E1519&lt;=hypothèses!$AK$6),5,IF(AND($E1519&gt;hypothèses!$AJ$7,$E1519&lt;=hypothèses!$AK$7),6,IF(AND($E1519&gt;hypothèses!$AJ$8,$E1519&lt;=hypothèses!$AK$8),7,IF(AND($E1519&gt;hypothèses!$AJ$9,$E1519&lt;=hypothèses!$AK$9),8,IF(AND($E1519&gt;hypothèses!$AJ$10,$E1519&lt;=hypothèses!$AK$10),9,IF(AND($E1519&gt;hypothèses!$AJ$11,$E1519&lt;=hypothèses!$AK$11),10,""))))))))))</f>
        <v>3</v>
      </c>
      <c r="I1519">
        <v>0</v>
      </c>
      <c r="J1519" s="58" t="str" cm="1">
        <f t="array" ref="J15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19" s="58">
        <f>IF(G1519="Tarif Frais de dossier",30,IF(I1519&lt;0,0,IF(AND(A1519=hypothèses!$AV$2,G1519=hypothèses!$AM$1),IF(E1519&lt;=hypothèses!$AT$2,hypothèses!$AW$2,IF(E1519&gt;=hypothèses!$AU$2,hypothèses!$AX$2,E1519*hypothèses!$AY$2)),IF(AND(A1519=hypothèses!$AV$3,G1519=hypothèses!$AM$1),IF(E1519&lt;=hypothèses!$AT$3,hypothèses!$AW$3,IF(E1519&gt;=hypothèses!$AU$3,hypothèses!$AX$3,E1519*hypothèses!$AY$3)),IF(AND(A1519=hypothèses!$AV$5,G1519=hypothèses!$AN$1),IF(E1519&lt;=hypothèses!$AT$5,hypothèses!$AW$5,IF(E1519&gt;=hypothèses!$AU$5,hypothèses!$AX$5,E1519*hypothèses!$AY$5)),IF(AND(A1519=hypothèses!$AV$6,G1519=hypothèses!$AN$1),IF(E1519&lt;=hypothèses!$AT$6,hypothèses!$AW$6,IF(E1519&gt;=hypothèses!$AU$6,hypothèses!$AX$6,E1519*hypothèses!$AY$6)),IF(AND(A1519=hypothèses!$AV$8,G1519=hypothèses!$AO$1),IF(E1519&lt;=hypothèses!$AT$8,hypothèses!$AW$8,IF(E1519&gt;=hypothèses!$AU$8,hypothèses!$AX$8,E1519*hypothèses!$AY$8)),IF(AND(A1519=hypothèses!$AV$9,G1519=hypothèses!$AO$1),IF(E1519&lt;=hypothèses!$AT$9,hypothèses!$AW$9,IF(E1519&gt;=hypothèses!$AU$9,hypothèses!$AX$9,E1519*hypothèses!$AY$9)),IF(AND(A1519=hypothèses!$AV$11,G1519=hypothèses!$AP$1),IF(E1519&lt;=hypothèses!$AT$11,hypothèses!$AW$11,IF(E1519&gt;=hypothèses!$AU$11,hypothèses!$AX$11,E1519*hypothèses!$AY$11)),IF(AND(A1519=hypothèses!$AV$12,G1519=hypothèses!$AP$1),IF(E1519&lt;=hypothèses!$AT$12,hypothèses!$AW$12,IF(E1519&gt;=hypothèses!$AU$12,hypothèses!$AX$12,E1519*hypothèses!$AY$12)),IF(AND(A1519=hypothèses!$AV$14,G1519=hypothèses!$AQ$1),IF(E1519&lt;=hypothèses!$AT$14,hypothèses!$AW$14,IF(E1519&gt;=hypothèses!$AU$14,hypothèses!$AX$14,E1519*hypothèses!$AY$14)),IF(AND(A1519=hypothèses!$AV$15,G1519=hypothèses!$AQ$1),IF(E1519&lt;=hypothèses!$AT$15,hypothèses!$AW$15,IF(E1519&gt;=hypothèses!$AU$15,hypothèses!$AX$15,E1519*hypothèses!$AY$15)),IF(AND(A1519=hypothèses!$AV$17,G1519=hypothèses!$AR$1),IF(E1519&lt;=hypothèses!$AT$17,hypothèses!$AW$17,IF(E1519&gt;=hypothèses!$AU$17,hypothèses!$AX$17,E1519*hypothèses!$AY$17)),IF(AND(A1519=hypothèses!$AV$18,G1519=hypothèses!$AR$1),IF(E1519&lt;=hypothèses!$AT$18,hypothèses!$AW$18,IF(E1519&gt;=hypothèses!$AU$18,hypothèses!$AX$18,E1519*hypothèses!$AY$18)),0))))))))))))))</f>
        <v>0</v>
      </c>
      <c r="L1519" s="58"/>
    </row>
    <row r="1520" spans="1:12">
      <c r="A1520" t="s">
        <v>70</v>
      </c>
      <c r="B1520" s="59">
        <v>6568</v>
      </c>
      <c r="C1520">
        <v>3</v>
      </c>
      <c r="D1520">
        <v>1</v>
      </c>
      <c r="E1520" s="4">
        <f t="shared" si="23"/>
        <v>547.33333333333337</v>
      </c>
      <c r="F1520" s="49">
        <f>IF($E1520&lt;=hypothèses!$AK$2,1,IF(AND($E1520&gt;hypothèses!$AJ$3,$E1520&lt;=hypothèses!$AK$3),2,IF(AND($E1520&gt;hypothèses!$AJ$4,$E1520&lt;=hypothèses!$AK$4),3,IF(AND($E1520&gt;hypothèses!$AJ$5,$E1520&lt;=hypothèses!$AK$5),4,IF(AND($E1520&gt;hypothèses!$AJ$6,$E1520&lt;=hypothèses!$AK$6),5,IF(AND($E1520&gt;hypothèses!$AJ$7,$E1520&lt;=hypothèses!$AK$7),6,IF(AND($E1520&gt;hypothèses!$AJ$8,$E1520&lt;=hypothèses!$AK$8),7,IF(AND($E1520&gt;hypothèses!$AJ$9,$E1520&lt;=hypothèses!$AK$9),8,IF(AND($E1520&gt;hypothèses!$AJ$10,$E1520&lt;=hypothèses!$AK$10),9,IF(AND($E1520&gt;hypothèses!$AJ$11,$E1520&lt;=hypothèses!$AK$11),10,""))))))))))</f>
        <v>3</v>
      </c>
      <c r="I1520">
        <v>0</v>
      </c>
      <c r="J1520" s="58" t="str" cm="1">
        <f t="array" ref="J15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20" s="58">
        <f>IF(G1520="Tarif Frais de dossier",30,IF(I1520&lt;0,0,IF(AND(A1520=hypothèses!$AV$2,G1520=hypothèses!$AM$1),IF(E1520&lt;=hypothèses!$AT$2,hypothèses!$AW$2,IF(E1520&gt;=hypothèses!$AU$2,hypothèses!$AX$2,E1520*hypothèses!$AY$2)),IF(AND(A1520=hypothèses!$AV$3,G1520=hypothèses!$AM$1),IF(E1520&lt;=hypothèses!$AT$3,hypothèses!$AW$3,IF(E1520&gt;=hypothèses!$AU$3,hypothèses!$AX$3,E1520*hypothèses!$AY$3)),IF(AND(A1520=hypothèses!$AV$5,G1520=hypothèses!$AN$1),IF(E1520&lt;=hypothèses!$AT$5,hypothèses!$AW$5,IF(E1520&gt;=hypothèses!$AU$5,hypothèses!$AX$5,E1520*hypothèses!$AY$5)),IF(AND(A1520=hypothèses!$AV$6,G1520=hypothèses!$AN$1),IF(E1520&lt;=hypothèses!$AT$6,hypothèses!$AW$6,IF(E1520&gt;=hypothèses!$AU$6,hypothèses!$AX$6,E1520*hypothèses!$AY$6)),IF(AND(A1520=hypothèses!$AV$8,G1520=hypothèses!$AO$1),IF(E1520&lt;=hypothèses!$AT$8,hypothèses!$AW$8,IF(E1520&gt;=hypothèses!$AU$8,hypothèses!$AX$8,E1520*hypothèses!$AY$8)),IF(AND(A1520=hypothèses!$AV$9,G1520=hypothèses!$AO$1),IF(E1520&lt;=hypothèses!$AT$9,hypothèses!$AW$9,IF(E1520&gt;=hypothèses!$AU$9,hypothèses!$AX$9,E1520*hypothèses!$AY$9)),IF(AND(A1520=hypothèses!$AV$11,G1520=hypothèses!$AP$1),IF(E1520&lt;=hypothèses!$AT$11,hypothèses!$AW$11,IF(E1520&gt;=hypothèses!$AU$11,hypothèses!$AX$11,E1520*hypothèses!$AY$11)),IF(AND(A1520=hypothèses!$AV$12,G1520=hypothèses!$AP$1),IF(E1520&lt;=hypothèses!$AT$12,hypothèses!$AW$12,IF(E1520&gt;=hypothèses!$AU$12,hypothèses!$AX$12,E1520*hypothèses!$AY$12)),IF(AND(A1520=hypothèses!$AV$14,G1520=hypothèses!$AQ$1),IF(E1520&lt;=hypothèses!$AT$14,hypothèses!$AW$14,IF(E1520&gt;=hypothèses!$AU$14,hypothèses!$AX$14,E1520*hypothèses!$AY$14)),IF(AND(A1520=hypothèses!$AV$15,G1520=hypothèses!$AQ$1),IF(E1520&lt;=hypothèses!$AT$15,hypothèses!$AW$15,IF(E1520&gt;=hypothèses!$AU$15,hypothèses!$AX$15,E1520*hypothèses!$AY$15)),IF(AND(A1520=hypothèses!$AV$17,G1520=hypothèses!$AR$1),IF(E1520&lt;=hypothèses!$AT$17,hypothèses!$AW$17,IF(E1520&gt;=hypothèses!$AU$17,hypothèses!$AX$17,E1520*hypothèses!$AY$17)),IF(AND(A1520=hypothèses!$AV$18,G1520=hypothèses!$AR$1),IF(E1520&lt;=hypothèses!$AT$18,hypothèses!$AW$18,IF(E1520&gt;=hypothèses!$AU$18,hypothèses!$AX$18,E1520*hypothèses!$AY$18)),0))))))))))))))</f>
        <v>0</v>
      </c>
      <c r="L1520" s="58"/>
    </row>
    <row r="1521" spans="1:12">
      <c r="A1521" t="s">
        <v>70</v>
      </c>
      <c r="B1521" s="59">
        <v>6568</v>
      </c>
      <c r="C1521">
        <v>3</v>
      </c>
      <c r="D1521">
        <v>1</v>
      </c>
      <c r="E1521" s="4">
        <f t="shared" si="23"/>
        <v>547.33333333333337</v>
      </c>
      <c r="F1521" s="49">
        <f>IF($E1521&lt;=hypothèses!$AK$2,1,IF(AND($E1521&gt;hypothèses!$AJ$3,$E1521&lt;=hypothèses!$AK$3),2,IF(AND($E1521&gt;hypothèses!$AJ$4,$E1521&lt;=hypothèses!$AK$4),3,IF(AND($E1521&gt;hypothèses!$AJ$5,$E1521&lt;=hypothèses!$AK$5),4,IF(AND($E1521&gt;hypothèses!$AJ$6,$E1521&lt;=hypothèses!$AK$6),5,IF(AND($E1521&gt;hypothèses!$AJ$7,$E1521&lt;=hypothèses!$AK$7),6,IF(AND($E1521&gt;hypothèses!$AJ$8,$E1521&lt;=hypothèses!$AK$8),7,IF(AND($E1521&gt;hypothèses!$AJ$9,$E1521&lt;=hypothèses!$AK$9),8,IF(AND($E1521&gt;hypothèses!$AJ$10,$E1521&lt;=hypothèses!$AK$10),9,IF(AND($E1521&gt;hypothèses!$AJ$11,$E1521&lt;=hypothèses!$AK$11),10,""))))))))))</f>
        <v>3</v>
      </c>
      <c r="I1521">
        <v>0</v>
      </c>
      <c r="J1521" s="58" t="str" cm="1">
        <f t="array" ref="J15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21" s="58">
        <f>IF(G1521="Tarif Frais de dossier",30,IF(I1521&lt;0,0,IF(AND(A1521=hypothèses!$AV$2,G1521=hypothèses!$AM$1),IF(E1521&lt;=hypothèses!$AT$2,hypothèses!$AW$2,IF(E1521&gt;=hypothèses!$AU$2,hypothèses!$AX$2,E1521*hypothèses!$AY$2)),IF(AND(A1521=hypothèses!$AV$3,G1521=hypothèses!$AM$1),IF(E1521&lt;=hypothèses!$AT$3,hypothèses!$AW$3,IF(E1521&gt;=hypothèses!$AU$3,hypothèses!$AX$3,E1521*hypothèses!$AY$3)),IF(AND(A1521=hypothèses!$AV$5,G1521=hypothèses!$AN$1),IF(E1521&lt;=hypothèses!$AT$5,hypothèses!$AW$5,IF(E1521&gt;=hypothèses!$AU$5,hypothèses!$AX$5,E1521*hypothèses!$AY$5)),IF(AND(A1521=hypothèses!$AV$6,G1521=hypothèses!$AN$1),IF(E1521&lt;=hypothèses!$AT$6,hypothèses!$AW$6,IF(E1521&gt;=hypothèses!$AU$6,hypothèses!$AX$6,E1521*hypothèses!$AY$6)),IF(AND(A1521=hypothèses!$AV$8,G1521=hypothèses!$AO$1),IF(E1521&lt;=hypothèses!$AT$8,hypothèses!$AW$8,IF(E1521&gt;=hypothèses!$AU$8,hypothèses!$AX$8,E1521*hypothèses!$AY$8)),IF(AND(A1521=hypothèses!$AV$9,G1521=hypothèses!$AO$1),IF(E1521&lt;=hypothèses!$AT$9,hypothèses!$AW$9,IF(E1521&gt;=hypothèses!$AU$9,hypothèses!$AX$9,E1521*hypothèses!$AY$9)),IF(AND(A1521=hypothèses!$AV$11,G1521=hypothèses!$AP$1),IF(E1521&lt;=hypothèses!$AT$11,hypothèses!$AW$11,IF(E1521&gt;=hypothèses!$AU$11,hypothèses!$AX$11,E1521*hypothèses!$AY$11)),IF(AND(A1521=hypothèses!$AV$12,G1521=hypothèses!$AP$1),IF(E1521&lt;=hypothèses!$AT$12,hypothèses!$AW$12,IF(E1521&gt;=hypothèses!$AU$12,hypothèses!$AX$12,E1521*hypothèses!$AY$12)),IF(AND(A1521=hypothèses!$AV$14,G1521=hypothèses!$AQ$1),IF(E1521&lt;=hypothèses!$AT$14,hypothèses!$AW$14,IF(E1521&gt;=hypothèses!$AU$14,hypothèses!$AX$14,E1521*hypothèses!$AY$14)),IF(AND(A1521=hypothèses!$AV$15,G1521=hypothèses!$AQ$1),IF(E1521&lt;=hypothèses!$AT$15,hypothèses!$AW$15,IF(E1521&gt;=hypothèses!$AU$15,hypothèses!$AX$15,E1521*hypothèses!$AY$15)),IF(AND(A1521=hypothèses!$AV$17,G1521=hypothèses!$AR$1),IF(E1521&lt;=hypothèses!$AT$17,hypothèses!$AW$17,IF(E1521&gt;=hypothèses!$AU$17,hypothèses!$AX$17,E1521*hypothèses!$AY$17)),IF(AND(A1521=hypothèses!$AV$18,G1521=hypothèses!$AR$1),IF(E1521&lt;=hypothèses!$AT$18,hypothèses!$AW$18,IF(E1521&gt;=hypothèses!$AU$18,hypothèses!$AX$18,E1521*hypothèses!$AY$18)),0))))))))))))))</f>
        <v>0</v>
      </c>
      <c r="L1521" s="58"/>
    </row>
    <row r="1522" spans="1:12">
      <c r="A1522" t="s">
        <v>70</v>
      </c>
      <c r="B1522" s="59">
        <v>6568</v>
      </c>
      <c r="C1522">
        <v>3</v>
      </c>
      <c r="D1522">
        <v>1</v>
      </c>
      <c r="E1522" s="4">
        <f t="shared" si="23"/>
        <v>547.33333333333337</v>
      </c>
      <c r="F1522" s="49">
        <f>IF($E1522&lt;=hypothèses!$AK$2,1,IF(AND($E1522&gt;hypothèses!$AJ$3,$E1522&lt;=hypothèses!$AK$3),2,IF(AND($E1522&gt;hypothèses!$AJ$4,$E1522&lt;=hypothèses!$AK$4),3,IF(AND($E1522&gt;hypothèses!$AJ$5,$E1522&lt;=hypothèses!$AK$5),4,IF(AND($E1522&gt;hypothèses!$AJ$6,$E1522&lt;=hypothèses!$AK$6),5,IF(AND($E1522&gt;hypothèses!$AJ$7,$E1522&lt;=hypothèses!$AK$7),6,IF(AND($E1522&gt;hypothèses!$AJ$8,$E1522&lt;=hypothèses!$AK$8),7,IF(AND($E1522&gt;hypothèses!$AJ$9,$E1522&lt;=hypothèses!$AK$9),8,IF(AND($E1522&gt;hypothèses!$AJ$10,$E1522&lt;=hypothèses!$AK$10),9,IF(AND($E1522&gt;hypothèses!$AJ$11,$E1522&lt;=hypothèses!$AK$11),10,""))))))))))</f>
        <v>3</v>
      </c>
      <c r="I1522">
        <v>0</v>
      </c>
      <c r="J1522" s="58" t="str" cm="1">
        <f t="array" ref="J15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22" s="58">
        <f>IF(G1522="Tarif Frais de dossier",30,IF(I1522&lt;0,0,IF(AND(A1522=hypothèses!$AV$2,G1522=hypothèses!$AM$1),IF(E1522&lt;=hypothèses!$AT$2,hypothèses!$AW$2,IF(E1522&gt;=hypothèses!$AU$2,hypothèses!$AX$2,E1522*hypothèses!$AY$2)),IF(AND(A1522=hypothèses!$AV$3,G1522=hypothèses!$AM$1),IF(E1522&lt;=hypothèses!$AT$3,hypothèses!$AW$3,IF(E1522&gt;=hypothèses!$AU$3,hypothèses!$AX$3,E1522*hypothèses!$AY$3)),IF(AND(A1522=hypothèses!$AV$5,G1522=hypothèses!$AN$1),IF(E1522&lt;=hypothèses!$AT$5,hypothèses!$AW$5,IF(E1522&gt;=hypothèses!$AU$5,hypothèses!$AX$5,E1522*hypothèses!$AY$5)),IF(AND(A1522=hypothèses!$AV$6,G1522=hypothèses!$AN$1),IF(E1522&lt;=hypothèses!$AT$6,hypothèses!$AW$6,IF(E1522&gt;=hypothèses!$AU$6,hypothèses!$AX$6,E1522*hypothèses!$AY$6)),IF(AND(A1522=hypothèses!$AV$8,G1522=hypothèses!$AO$1),IF(E1522&lt;=hypothèses!$AT$8,hypothèses!$AW$8,IF(E1522&gt;=hypothèses!$AU$8,hypothèses!$AX$8,E1522*hypothèses!$AY$8)),IF(AND(A1522=hypothèses!$AV$9,G1522=hypothèses!$AO$1),IF(E1522&lt;=hypothèses!$AT$9,hypothèses!$AW$9,IF(E1522&gt;=hypothèses!$AU$9,hypothèses!$AX$9,E1522*hypothèses!$AY$9)),IF(AND(A1522=hypothèses!$AV$11,G1522=hypothèses!$AP$1),IF(E1522&lt;=hypothèses!$AT$11,hypothèses!$AW$11,IF(E1522&gt;=hypothèses!$AU$11,hypothèses!$AX$11,E1522*hypothèses!$AY$11)),IF(AND(A1522=hypothèses!$AV$12,G1522=hypothèses!$AP$1),IF(E1522&lt;=hypothèses!$AT$12,hypothèses!$AW$12,IF(E1522&gt;=hypothèses!$AU$12,hypothèses!$AX$12,E1522*hypothèses!$AY$12)),IF(AND(A1522=hypothèses!$AV$14,G1522=hypothèses!$AQ$1),IF(E1522&lt;=hypothèses!$AT$14,hypothèses!$AW$14,IF(E1522&gt;=hypothèses!$AU$14,hypothèses!$AX$14,E1522*hypothèses!$AY$14)),IF(AND(A1522=hypothèses!$AV$15,G1522=hypothèses!$AQ$1),IF(E1522&lt;=hypothèses!$AT$15,hypothèses!$AW$15,IF(E1522&gt;=hypothèses!$AU$15,hypothèses!$AX$15,E1522*hypothèses!$AY$15)),IF(AND(A1522=hypothèses!$AV$17,G1522=hypothèses!$AR$1),IF(E1522&lt;=hypothèses!$AT$17,hypothèses!$AW$17,IF(E1522&gt;=hypothèses!$AU$17,hypothèses!$AX$17,E1522*hypothèses!$AY$17)),IF(AND(A1522=hypothèses!$AV$18,G1522=hypothèses!$AR$1),IF(E1522&lt;=hypothèses!$AT$18,hypothèses!$AW$18,IF(E1522&gt;=hypothèses!$AU$18,hypothèses!$AX$18,E1522*hypothèses!$AY$18)),0))))))))))))))</f>
        <v>0</v>
      </c>
      <c r="L1522" s="58"/>
    </row>
    <row r="1523" spans="1:12">
      <c r="A1523" t="s">
        <v>68</v>
      </c>
      <c r="B1523" s="59">
        <v>120147</v>
      </c>
      <c r="C1523">
        <v>41</v>
      </c>
      <c r="D1523">
        <v>2.5</v>
      </c>
      <c r="E1523" s="4">
        <f t="shared" si="23"/>
        <v>4004.9</v>
      </c>
      <c r="F1523" s="49">
        <f>IF($E1523&lt;=hypothèses!$AK$2,1,IF(AND($E1523&gt;hypothèses!$AJ$3,$E1523&lt;=hypothèses!$AK$3),2,IF(AND($E1523&gt;hypothèses!$AJ$4,$E1523&lt;=hypothèses!$AK$4),3,IF(AND($E1523&gt;hypothèses!$AJ$5,$E1523&lt;=hypothèses!$AK$5),4,IF(AND($E1523&gt;hypothèses!$AJ$6,$E1523&lt;=hypothèses!$AK$6),5,IF(AND($E1523&gt;hypothèses!$AJ$7,$E1523&lt;=hypothèses!$AK$7),6,IF(AND($E1523&gt;hypothèses!$AJ$8,$E1523&lt;=hypothèses!$AK$8),7,IF(AND($E1523&gt;hypothèses!$AJ$9,$E1523&lt;=hypothèses!$AK$9),8,IF(AND($E1523&gt;hypothèses!$AJ$10,$E1523&lt;=hypothèses!$AK$10),9,IF(AND($E1523&gt;hypothèses!$AJ$11,$E1523&lt;=hypothèses!$AK$11),10,""))))))))))</f>
        <v>10</v>
      </c>
      <c r="G1523" t="s">
        <v>17</v>
      </c>
      <c r="H1523">
        <v>1</v>
      </c>
      <c r="I1523">
        <v>621</v>
      </c>
      <c r="J1523" s="58" cm="1">
        <f t="array" ref="J15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621.03</v>
      </c>
      <c r="K1523" s="58">
        <f>IF(G1523="Tarif Frais de dossier",30,IF(I1523&lt;0,0,IF(AND(A1523=hypothèses!$AV$2,G1523=hypothèses!$AM$1),IF(E1523&lt;=hypothèses!$AT$2,hypothèses!$AW$2,IF(E1523&gt;=hypothèses!$AU$2,hypothèses!$AX$2,E1523*hypothèses!$AY$2)),IF(AND(A1523=hypothèses!$AV$3,G1523=hypothèses!$AM$1),IF(E1523&lt;=hypothèses!$AT$3,hypothèses!$AW$3,IF(E1523&gt;=hypothèses!$AU$3,hypothèses!$AX$3,E1523*hypothèses!$AY$3)),IF(AND(A1523=hypothèses!$AV$5,G1523=hypothèses!$AN$1),IF(E1523&lt;=hypothèses!$AT$5,hypothèses!$AW$5,IF(E1523&gt;=hypothèses!$AU$5,hypothèses!$AX$5,E1523*hypothèses!$AY$5)),IF(AND(A1523=hypothèses!$AV$6,G1523=hypothèses!$AN$1),IF(E1523&lt;=hypothèses!$AT$6,hypothèses!$AW$6,IF(E1523&gt;=hypothèses!$AU$6,hypothèses!$AX$6,E1523*hypothèses!$AY$6)),IF(AND(A1523=hypothèses!$AV$8,G1523=hypothèses!$AO$1),IF(E1523&lt;=hypothèses!$AT$8,hypothèses!$AW$8,IF(E1523&gt;=hypothèses!$AU$8,hypothèses!$AX$8,E1523*hypothèses!$AY$8)),IF(AND(A1523=hypothèses!$AV$9,G1523=hypothèses!$AO$1),IF(E1523&lt;=hypothèses!$AT$9,hypothèses!$AW$9,IF(E1523&gt;=hypothèses!$AU$9,hypothèses!$AX$9,E1523*hypothèses!$AY$9)),IF(AND(A1523=hypothèses!$AV$11,G1523=hypothèses!$AP$1),IF(E1523&lt;=hypothèses!$AT$11,hypothèses!$AW$11,IF(E1523&gt;=hypothèses!$AU$11,hypothèses!$AX$11,E1523*hypothèses!$AY$11)),IF(AND(A1523=hypothèses!$AV$12,G1523=hypothèses!$AP$1),IF(E1523&lt;=hypothèses!$AT$12,hypothèses!$AW$12,IF(E1523&gt;=hypothèses!$AU$12,hypothèses!$AX$12,E1523*hypothèses!$AY$12)),IF(AND(A1523=hypothèses!$AV$14,G1523=hypothèses!$AQ$1),IF(E1523&lt;=hypothèses!$AT$14,hypothèses!$AW$14,IF(E1523&gt;=hypothèses!$AU$14,hypothèses!$AX$14,E1523*hypothèses!$AY$14)),IF(AND(A1523=hypothèses!$AV$15,G1523=hypothèses!$AQ$1),IF(E1523&lt;=hypothèses!$AT$15,hypothèses!$AW$15,IF(E1523&gt;=hypothèses!$AU$15,hypothèses!$AX$15,E1523*hypothèses!$AY$15)),IF(AND(A1523=hypothèses!$AV$17,G1523=hypothèses!$AR$1),IF(E1523&lt;=hypothèses!$AT$17,hypothèses!$AW$17,IF(E1523&gt;=hypothèses!$AU$17,hypothèses!$AX$17,E1523*hypothèses!$AY$17)),IF(AND(A1523=hypothèses!$AV$18,G1523=hypothèses!$AR$1),IF(E1523&lt;=hypothèses!$AT$18,hypothèses!$AW$18,IF(E1523&gt;=hypothèses!$AU$18,hypothèses!$AX$18,E1523*hypothèses!$AY$18)),0))))))))))))))</f>
        <v>621</v>
      </c>
      <c r="L1523" s="58"/>
    </row>
    <row r="1524" spans="1:12">
      <c r="A1524" t="s">
        <v>68</v>
      </c>
      <c r="B1524" s="59">
        <v>120147</v>
      </c>
      <c r="C1524">
        <v>41</v>
      </c>
      <c r="D1524">
        <v>2.5</v>
      </c>
      <c r="E1524" s="4">
        <f t="shared" si="23"/>
        <v>4004.9</v>
      </c>
      <c r="F1524" s="49">
        <f>IF($E1524&lt;=hypothèses!$AK$2,1,IF(AND($E1524&gt;hypothèses!$AJ$3,$E1524&lt;=hypothèses!$AK$3),2,IF(AND($E1524&gt;hypothèses!$AJ$4,$E1524&lt;=hypothèses!$AK$4),3,IF(AND($E1524&gt;hypothèses!$AJ$5,$E1524&lt;=hypothèses!$AK$5),4,IF(AND($E1524&gt;hypothèses!$AJ$6,$E1524&lt;=hypothèses!$AK$6),5,IF(AND($E1524&gt;hypothèses!$AJ$7,$E1524&lt;=hypothèses!$AK$7),6,IF(AND($E1524&gt;hypothèses!$AJ$8,$E1524&lt;=hypothèses!$AK$8),7,IF(AND($E1524&gt;hypothèses!$AJ$9,$E1524&lt;=hypothèses!$AK$9),8,IF(AND($E1524&gt;hypothèses!$AJ$10,$E1524&lt;=hypothèses!$AK$10),9,IF(AND($E1524&gt;hypothèses!$AJ$11,$E1524&lt;=hypothèses!$AK$11),10,""))))))))))</f>
        <v>10</v>
      </c>
      <c r="I1524">
        <v>0</v>
      </c>
      <c r="J1524" s="58" t="str" cm="1">
        <f t="array" ref="J15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24" s="58">
        <f>IF(G1524="Tarif Frais de dossier",30,IF(I1524&lt;0,0,IF(AND(A1524=hypothèses!$AV$2,G1524=hypothèses!$AM$1),IF(E1524&lt;=hypothèses!$AT$2,hypothèses!$AW$2,IF(E1524&gt;=hypothèses!$AU$2,hypothèses!$AX$2,E1524*hypothèses!$AY$2)),IF(AND(A1524=hypothèses!$AV$3,G1524=hypothèses!$AM$1),IF(E1524&lt;=hypothèses!$AT$3,hypothèses!$AW$3,IF(E1524&gt;=hypothèses!$AU$3,hypothèses!$AX$3,E1524*hypothèses!$AY$3)),IF(AND(A1524=hypothèses!$AV$5,G1524=hypothèses!$AN$1),IF(E1524&lt;=hypothèses!$AT$5,hypothèses!$AW$5,IF(E1524&gt;=hypothèses!$AU$5,hypothèses!$AX$5,E1524*hypothèses!$AY$5)),IF(AND(A1524=hypothèses!$AV$6,G1524=hypothèses!$AN$1),IF(E1524&lt;=hypothèses!$AT$6,hypothèses!$AW$6,IF(E1524&gt;=hypothèses!$AU$6,hypothèses!$AX$6,E1524*hypothèses!$AY$6)),IF(AND(A1524=hypothèses!$AV$8,G1524=hypothèses!$AO$1),IF(E1524&lt;=hypothèses!$AT$8,hypothèses!$AW$8,IF(E1524&gt;=hypothèses!$AU$8,hypothèses!$AX$8,E1524*hypothèses!$AY$8)),IF(AND(A1524=hypothèses!$AV$9,G1524=hypothèses!$AO$1),IF(E1524&lt;=hypothèses!$AT$9,hypothèses!$AW$9,IF(E1524&gt;=hypothèses!$AU$9,hypothèses!$AX$9,E1524*hypothèses!$AY$9)),IF(AND(A1524=hypothèses!$AV$11,G1524=hypothèses!$AP$1),IF(E1524&lt;=hypothèses!$AT$11,hypothèses!$AW$11,IF(E1524&gt;=hypothèses!$AU$11,hypothèses!$AX$11,E1524*hypothèses!$AY$11)),IF(AND(A1524=hypothèses!$AV$12,G1524=hypothèses!$AP$1),IF(E1524&lt;=hypothèses!$AT$12,hypothèses!$AW$12,IF(E1524&gt;=hypothèses!$AU$12,hypothèses!$AX$12,E1524*hypothèses!$AY$12)),IF(AND(A1524=hypothèses!$AV$14,G1524=hypothèses!$AQ$1),IF(E1524&lt;=hypothèses!$AT$14,hypothèses!$AW$14,IF(E1524&gt;=hypothèses!$AU$14,hypothèses!$AX$14,E1524*hypothèses!$AY$14)),IF(AND(A1524=hypothèses!$AV$15,G1524=hypothèses!$AQ$1),IF(E1524&lt;=hypothèses!$AT$15,hypothèses!$AW$15,IF(E1524&gt;=hypothèses!$AU$15,hypothèses!$AX$15,E1524*hypothèses!$AY$15)),IF(AND(A1524=hypothèses!$AV$17,G1524=hypothèses!$AR$1),IF(E1524&lt;=hypothèses!$AT$17,hypothèses!$AW$17,IF(E1524&gt;=hypothèses!$AU$17,hypothèses!$AX$17,E1524*hypothèses!$AY$17)),IF(AND(A1524=hypothèses!$AV$18,G1524=hypothèses!$AR$1),IF(E1524&lt;=hypothèses!$AT$18,hypothèses!$AW$18,IF(E1524&gt;=hypothèses!$AU$18,hypothèses!$AX$18,E1524*hypothèses!$AY$18)),0))))))))))))))</f>
        <v>0</v>
      </c>
      <c r="L1524" s="58"/>
    </row>
    <row r="1525" spans="1:12">
      <c r="A1525" t="s">
        <v>70</v>
      </c>
      <c r="B1525" s="59">
        <v>49816</v>
      </c>
      <c r="C1525">
        <v>20</v>
      </c>
      <c r="D1525">
        <v>3</v>
      </c>
      <c r="E1525" s="4">
        <f t="shared" si="23"/>
        <v>1383.7777777777776</v>
      </c>
      <c r="F1525" s="49">
        <f>IF($E1525&lt;=hypothèses!$AK$2,1,IF(AND($E1525&gt;hypothèses!$AJ$3,$E1525&lt;=hypothèses!$AK$3),2,IF(AND($E1525&gt;hypothèses!$AJ$4,$E1525&lt;=hypothèses!$AK$4),3,IF(AND($E1525&gt;hypothèses!$AJ$5,$E1525&lt;=hypothèses!$AK$5),4,IF(AND($E1525&gt;hypothèses!$AJ$6,$E1525&lt;=hypothèses!$AK$6),5,IF(AND($E1525&gt;hypothèses!$AJ$7,$E1525&lt;=hypothèses!$AK$7),6,IF(AND($E1525&gt;hypothèses!$AJ$8,$E1525&lt;=hypothèses!$AK$8),7,IF(AND($E1525&gt;hypothèses!$AJ$9,$E1525&lt;=hypothèses!$AK$9),8,IF(AND($E1525&gt;hypothèses!$AJ$10,$E1525&lt;=hypothèses!$AK$10),9,IF(AND($E1525&gt;hypothèses!$AJ$11,$E1525&lt;=hypothèses!$AK$11),10,""))))))))))</f>
        <v>7</v>
      </c>
      <c r="G1525" t="s">
        <v>13</v>
      </c>
      <c r="H1525">
        <v>1</v>
      </c>
      <c r="I1525">
        <v>785</v>
      </c>
      <c r="J1525" s="58" cm="1">
        <f t="array" ref="J15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525" s="58">
        <f>IF(G1525="Tarif Frais de dossier",30,IF(I1525&lt;0,0,IF(AND(A1525=hypothèses!$AV$2,G1525=hypothèses!$AM$1),IF(E1525&lt;=hypothèses!$AT$2,hypothèses!$AW$2,IF(E1525&gt;=hypothèses!$AU$2,hypothèses!$AX$2,E1525*hypothèses!$AY$2)),IF(AND(A1525=hypothèses!$AV$3,G1525=hypothèses!$AM$1),IF(E1525&lt;=hypothèses!$AT$3,hypothèses!$AW$3,IF(E1525&gt;=hypothèses!$AU$3,hypothèses!$AX$3,E1525*hypothèses!$AY$3)),IF(AND(A1525=hypothèses!$AV$5,G1525=hypothèses!$AN$1),IF(E1525&lt;=hypothèses!$AT$5,hypothèses!$AW$5,IF(E1525&gt;=hypothèses!$AU$5,hypothèses!$AX$5,E1525*hypothèses!$AY$5)),IF(AND(A1525=hypothèses!$AV$6,G1525=hypothèses!$AN$1),IF(E1525&lt;=hypothèses!$AT$6,hypothèses!$AW$6,IF(E1525&gt;=hypothèses!$AU$6,hypothèses!$AX$6,E1525*hypothèses!$AY$6)),IF(AND(A1525=hypothèses!$AV$8,G1525=hypothèses!$AO$1),IF(E1525&lt;=hypothèses!$AT$8,hypothèses!$AW$8,IF(E1525&gt;=hypothèses!$AU$8,hypothèses!$AX$8,E1525*hypothèses!$AY$8)),IF(AND(A1525=hypothèses!$AV$9,G1525=hypothèses!$AO$1),IF(E1525&lt;=hypothèses!$AT$9,hypothèses!$AW$9,IF(E1525&gt;=hypothèses!$AU$9,hypothèses!$AX$9,E1525*hypothèses!$AY$9)),IF(AND(A1525=hypothèses!$AV$11,G1525=hypothèses!$AP$1),IF(E1525&lt;=hypothèses!$AT$11,hypothèses!$AW$11,IF(E1525&gt;=hypothèses!$AU$11,hypothèses!$AX$11,E1525*hypothèses!$AY$11)),IF(AND(A1525=hypothèses!$AV$12,G1525=hypothèses!$AP$1),IF(E1525&lt;=hypothèses!$AT$12,hypothèses!$AW$12,IF(E1525&gt;=hypothèses!$AU$12,hypothèses!$AX$12,E1525*hypothèses!$AY$12)),IF(AND(A1525=hypothèses!$AV$14,G1525=hypothèses!$AQ$1),IF(E1525&lt;=hypothèses!$AT$14,hypothèses!$AW$14,IF(E1525&gt;=hypothèses!$AU$14,hypothèses!$AX$14,E1525*hypothèses!$AY$14)),IF(AND(A1525=hypothèses!$AV$15,G1525=hypothèses!$AQ$1),IF(E1525&lt;=hypothèses!$AT$15,hypothèses!$AW$15,IF(E1525&gt;=hypothèses!$AU$15,hypothèses!$AX$15,E1525*hypothèses!$AY$15)),IF(AND(A1525=hypothèses!$AV$17,G1525=hypothèses!$AR$1),IF(E1525&lt;=hypothèses!$AT$17,hypothèses!$AW$17,IF(E1525&gt;=hypothèses!$AU$17,hypothèses!$AX$17,E1525*hypothèses!$AY$17)),IF(AND(A1525=hypothèses!$AV$18,G1525=hypothèses!$AR$1),IF(E1525&lt;=hypothèses!$AT$18,hypothèses!$AW$18,IF(E1525&gt;=hypothèses!$AU$18,hypothèses!$AX$18,E1525*hypothèses!$AY$18)),0))))))))))))))</f>
        <v>365.31733333333329</v>
      </c>
      <c r="L1525" s="58"/>
    </row>
    <row r="1526" spans="1:12">
      <c r="A1526" t="s">
        <v>70</v>
      </c>
      <c r="B1526" s="59">
        <v>49816</v>
      </c>
      <c r="C1526">
        <v>20</v>
      </c>
      <c r="D1526">
        <v>3</v>
      </c>
      <c r="E1526" s="4">
        <f t="shared" si="23"/>
        <v>1383.7777777777776</v>
      </c>
      <c r="F1526" s="49">
        <f>IF($E1526&lt;=hypothèses!$AK$2,1,IF(AND($E1526&gt;hypothèses!$AJ$3,$E1526&lt;=hypothèses!$AK$3),2,IF(AND($E1526&gt;hypothèses!$AJ$4,$E1526&lt;=hypothèses!$AK$4),3,IF(AND($E1526&gt;hypothèses!$AJ$5,$E1526&lt;=hypothèses!$AK$5),4,IF(AND($E1526&gt;hypothèses!$AJ$6,$E1526&lt;=hypothèses!$AK$6),5,IF(AND($E1526&gt;hypothèses!$AJ$7,$E1526&lt;=hypothèses!$AK$7),6,IF(AND($E1526&gt;hypothèses!$AJ$8,$E1526&lt;=hypothèses!$AK$8),7,IF(AND($E1526&gt;hypothèses!$AJ$9,$E1526&lt;=hypothèses!$AK$9),8,IF(AND($E1526&gt;hypothèses!$AJ$10,$E1526&lt;=hypothèses!$AK$10),9,IF(AND($E1526&gt;hypothèses!$AJ$11,$E1526&lt;=hypothèses!$AK$11),10,""))))))))))</f>
        <v>7</v>
      </c>
      <c r="I1526">
        <v>0</v>
      </c>
      <c r="J1526" s="58" t="str" cm="1">
        <f t="array" ref="J15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26" s="58">
        <f>IF(G1526="Tarif Frais de dossier",30,IF(I1526&lt;0,0,IF(AND(A1526=hypothèses!$AV$2,G1526=hypothèses!$AM$1),IF(E1526&lt;=hypothèses!$AT$2,hypothèses!$AW$2,IF(E1526&gt;=hypothèses!$AU$2,hypothèses!$AX$2,E1526*hypothèses!$AY$2)),IF(AND(A1526=hypothèses!$AV$3,G1526=hypothèses!$AM$1),IF(E1526&lt;=hypothèses!$AT$3,hypothèses!$AW$3,IF(E1526&gt;=hypothèses!$AU$3,hypothèses!$AX$3,E1526*hypothèses!$AY$3)),IF(AND(A1526=hypothèses!$AV$5,G1526=hypothèses!$AN$1),IF(E1526&lt;=hypothèses!$AT$5,hypothèses!$AW$5,IF(E1526&gt;=hypothèses!$AU$5,hypothèses!$AX$5,E1526*hypothèses!$AY$5)),IF(AND(A1526=hypothèses!$AV$6,G1526=hypothèses!$AN$1),IF(E1526&lt;=hypothèses!$AT$6,hypothèses!$AW$6,IF(E1526&gt;=hypothèses!$AU$6,hypothèses!$AX$6,E1526*hypothèses!$AY$6)),IF(AND(A1526=hypothèses!$AV$8,G1526=hypothèses!$AO$1),IF(E1526&lt;=hypothèses!$AT$8,hypothèses!$AW$8,IF(E1526&gt;=hypothèses!$AU$8,hypothèses!$AX$8,E1526*hypothèses!$AY$8)),IF(AND(A1526=hypothèses!$AV$9,G1526=hypothèses!$AO$1),IF(E1526&lt;=hypothèses!$AT$9,hypothèses!$AW$9,IF(E1526&gt;=hypothèses!$AU$9,hypothèses!$AX$9,E1526*hypothèses!$AY$9)),IF(AND(A1526=hypothèses!$AV$11,G1526=hypothèses!$AP$1),IF(E1526&lt;=hypothèses!$AT$11,hypothèses!$AW$11,IF(E1526&gt;=hypothèses!$AU$11,hypothèses!$AX$11,E1526*hypothèses!$AY$11)),IF(AND(A1526=hypothèses!$AV$12,G1526=hypothèses!$AP$1),IF(E1526&lt;=hypothèses!$AT$12,hypothèses!$AW$12,IF(E1526&gt;=hypothèses!$AU$12,hypothèses!$AX$12,E1526*hypothèses!$AY$12)),IF(AND(A1526=hypothèses!$AV$14,G1526=hypothèses!$AQ$1),IF(E1526&lt;=hypothèses!$AT$14,hypothèses!$AW$14,IF(E1526&gt;=hypothèses!$AU$14,hypothèses!$AX$14,E1526*hypothèses!$AY$14)),IF(AND(A1526=hypothèses!$AV$15,G1526=hypothèses!$AQ$1),IF(E1526&lt;=hypothèses!$AT$15,hypothèses!$AW$15,IF(E1526&gt;=hypothèses!$AU$15,hypothèses!$AX$15,E1526*hypothèses!$AY$15)),IF(AND(A1526=hypothèses!$AV$17,G1526=hypothèses!$AR$1),IF(E1526&lt;=hypothèses!$AT$17,hypothèses!$AW$17,IF(E1526&gt;=hypothèses!$AU$17,hypothèses!$AX$17,E1526*hypothèses!$AY$17)),IF(AND(A1526=hypothèses!$AV$18,G1526=hypothèses!$AR$1),IF(E1526&lt;=hypothèses!$AT$18,hypothèses!$AW$18,IF(E1526&gt;=hypothèses!$AU$18,hypothèses!$AX$18,E1526*hypothèses!$AY$18)),0))))))))))))))</f>
        <v>0</v>
      </c>
      <c r="L1526" s="58"/>
    </row>
    <row r="1527" spans="1:12">
      <c r="A1527" t="s">
        <v>70</v>
      </c>
      <c r="B1527" s="59">
        <v>49816</v>
      </c>
      <c r="C1527">
        <v>20</v>
      </c>
      <c r="D1527">
        <v>3</v>
      </c>
      <c r="E1527" s="4">
        <f t="shared" si="23"/>
        <v>1383.7777777777776</v>
      </c>
      <c r="F1527" s="49">
        <f>IF($E1527&lt;=hypothèses!$AK$2,1,IF(AND($E1527&gt;hypothèses!$AJ$3,$E1527&lt;=hypothèses!$AK$3),2,IF(AND($E1527&gt;hypothèses!$AJ$4,$E1527&lt;=hypothèses!$AK$4),3,IF(AND($E1527&gt;hypothèses!$AJ$5,$E1527&lt;=hypothèses!$AK$5),4,IF(AND($E1527&gt;hypothèses!$AJ$6,$E1527&lt;=hypothèses!$AK$6),5,IF(AND($E1527&gt;hypothèses!$AJ$7,$E1527&lt;=hypothèses!$AK$7),6,IF(AND($E1527&gt;hypothèses!$AJ$8,$E1527&lt;=hypothèses!$AK$8),7,IF(AND($E1527&gt;hypothèses!$AJ$9,$E1527&lt;=hypothèses!$AK$9),8,IF(AND($E1527&gt;hypothèses!$AJ$10,$E1527&lt;=hypothèses!$AK$10),9,IF(AND($E1527&gt;hypothèses!$AJ$11,$E1527&lt;=hypothèses!$AK$11),10,""))))))))))</f>
        <v>7</v>
      </c>
      <c r="I1527">
        <v>0</v>
      </c>
      <c r="J1527" s="58" t="str" cm="1">
        <f t="array" ref="J15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27" s="58">
        <f>IF(G1527="Tarif Frais de dossier",30,IF(I1527&lt;0,0,IF(AND(A1527=hypothèses!$AV$2,G1527=hypothèses!$AM$1),IF(E1527&lt;=hypothèses!$AT$2,hypothèses!$AW$2,IF(E1527&gt;=hypothèses!$AU$2,hypothèses!$AX$2,E1527*hypothèses!$AY$2)),IF(AND(A1527=hypothèses!$AV$3,G1527=hypothèses!$AM$1),IF(E1527&lt;=hypothèses!$AT$3,hypothèses!$AW$3,IF(E1527&gt;=hypothèses!$AU$3,hypothèses!$AX$3,E1527*hypothèses!$AY$3)),IF(AND(A1527=hypothèses!$AV$5,G1527=hypothèses!$AN$1),IF(E1527&lt;=hypothèses!$AT$5,hypothèses!$AW$5,IF(E1527&gt;=hypothèses!$AU$5,hypothèses!$AX$5,E1527*hypothèses!$AY$5)),IF(AND(A1527=hypothèses!$AV$6,G1527=hypothèses!$AN$1),IF(E1527&lt;=hypothèses!$AT$6,hypothèses!$AW$6,IF(E1527&gt;=hypothèses!$AU$6,hypothèses!$AX$6,E1527*hypothèses!$AY$6)),IF(AND(A1527=hypothèses!$AV$8,G1527=hypothèses!$AO$1),IF(E1527&lt;=hypothèses!$AT$8,hypothèses!$AW$8,IF(E1527&gt;=hypothèses!$AU$8,hypothèses!$AX$8,E1527*hypothèses!$AY$8)),IF(AND(A1527=hypothèses!$AV$9,G1527=hypothèses!$AO$1),IF(E1527&lt;=hypothèses!$AT$9,hypothèses!$AW$9,IF(E1527&gt;=hypothèses!$AU$9,hypothèses!$AX$9,E1527*hypothèses!$AY$9)),IF(AND(A1527=hypothèses!$AV$11,G1527=hypothèses!$AP$1),IF(E1527&lt;=hypothèses!$AT$11,hypothèses!$AW$11,IF(E1527&gt;=hypothèses!$AU$11,hypothèses!$AX$11,E1527*hypothèses!$AY$11)),IF(AND(A1527=hypothèses!$AV$12,G1527=hypothèses!$AP$1),IF(E1527&lt;=hypothèses!$AT$12,hypothèses!$AW$12,IF(E1527&gt;=hypothèses!$AU$12,hypothèses!$AX$12,E1527*hypothèses!$AY$12)),IF(AND(A1527=hypothèses!$AV$14,G1527=hypothèses!$AQ$1),IF(E1527&lt;=hypothèses!$AT$14,hypothèses!$AW$14,IF(E1527&gt;=hypothèses!$AU$14,hypothèses!$AX$14,E1527*hypothèses!$AY$14)),IF(AND(A1527=hypothèses!$AV$15,G1527=hypothèses!$AQ$1),IF(E1527&lt;=hypothèses!$AT$15,hypothèses!$AW$15,IF(E1527&gt;=hypothèses!$AU$15,hypothèses!$AX$15,E1527*hypothèses!$AY$15)),IF(AND(A1527=hypothèses!$AV$17,G1527=hypothèses!$AR$1),IF(E1527&lt;=hypothèses!$AT$17,hypothèses!$AW$17,IF(E1527&gt;=hypothèses!$AU$17,hypothèses!$AX$17,E1527*hypothèses!$AY$17)),IF(AND(A1527=hypothèses!$AV$18,G1527=hypothèses!$AR$1),IF(E1527&lt;=hypothèses!$AT$18,hypothèses!$AW$18,IF(E1527&gt;=hypothèses!$AU$18,hypothèses!$AX$18,E1527*hypothèses!$AY$18)),0))))))))))))))</f>
        <v>0</v>
      </c>
      <c r="L1527" s="58"/>
    </row>
    <row r="1528" spans="1:12">
      <c r="A1528" t="s">
        <v>70</v>
      </c>
      <c r="B1528" s="59">
        <v>49816</v>
      </c>
      <c r="C1528">
        <v>20</v>
      </c>
      <c r="D1528">
        <v>3</v>
      </c>
      <c r="E1528" s="4">
        <f t="shared" si="23"/>
        <v>1383.7777777777776</v>
      </c>
      <c r="F1528" s="49">
        <f>IF($E1528&lt;=hypothèses!$AK$2,1,IF(AND($E1528&gt;hypothèses!$AJ$3,$E1528&lt;=hypothèses!$AK$3),2,IF(AND($E1528&gt;hypothèses!$AJ$4,$E1528&lt;=hypothèses!$AK$4),3,IF(AND($E1528&gt;hypothèses!$AJ$5,$E1528&lt;=hypothèses!$AK$5),4,IF(AND($E1528&gt;hypothèses!$AJ$6,$E1528&lt;=hypothèses!$AK$6),5,IF(AND($E1528&gt;hypothèses!$AJ$7,$E1528&lt;=hypothèses!$AK$7),6,IF(AND($E1528&gt;hypothèses!$AJ$8,$E1528&lt;=hypothèses!$AK$8),7,IF(AND($E1528&gt;hypothèses!$AJ$9,$E1528&lt;=hypothèses!$AK$9),8,IF(AND($E1528&gt;hypothèses!$AJ$10,$E1528&lt;=hypothèses!$AK$10),9,IF(AND($E1528&gt;hypothèses!$AJ$11,$E1528&lt;=hypothèses!$AK$11),10,""))))))))))</f>
        <v>7</v>
      </c>
      <c r="I1528">
        <v>0</v>
      </c>
      <c r="J1528" s="58" t="str" cm="1">
        <f t="array" ref="J15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28" s="58">
        <f>IF(G1528="Tarif Frais de dossier",30,IF(I1528&lt;0,0,IF(AND(A1528=hypothèses!$AV$2,G1528=hypothèses!$AM$1),IF(E1528&lt;=hypothèses!$AT$2,hypothèses!$AW$2,IF(E1528&gt;=hypothèses!$AU$2,hypothèses!$AX$2,E1528*hypothèses!$AY$2)),IF(AND(A1528=hypothèses!$AV$3,G1528=hypothèses!$AM$1),IF(E1528&lt;=hypothèses!$AT$3,hypothèses!$AW$3,IF(E1528&gt;=hypothèses!$AU$3,hypothèses!$AX$3,E1528*hypothèses!$AY$3)),IF(AND(A1528=hypothèses!$AV$5,G1528=hypothèses!$AN$1),IF(E1528&lt;=hypothèses!$AT$5,hypothèses!$AW$5,IF(E1528&gt;=hypothèses!$AU$5,hypothèses!$AX$5,E1528*hypothèses!$AY$5)),IF(AND(A1528=hypothèses!$AV$6,G1528=hypothèses!$AN$1),IF(E1528&lt;=hypothèses!$AT$6,hypothèses!$AW$6,IF(E1528&gt;=hypothèses!$AU$6,hypothèses!$AX$6,E1528*hypothèses!$AY$6)),IF(AND(A1528=hypothèses!$AV$8,G1528=hypothèses!$AO$1),IF(E1528&lt;=hypothèses!$AT$8,hypothèses!$AW$8,IF(E1528&gt;=hypothèses!$AU$8,hypothèses!$AX$8,E1528*hypothèses!$AY$8)),IF(AND(A1528=hypothèses!$AV$9,G1528=hypothèses!$AO$1),IF(E1528&lt;=hypothèses!$AT$9,hypothèses!$AW$9,IF(E1528&gt;=hypothèses!$AU$9,hypothèses!$AX$9,E1528*hypothèses!$AY$9)),IF(AND(A1528=hypothèses!$AV$11,G1528=hypothèses!$AP$1),IF(E1528&lt;=hypothèses!$AT$11,hypothèses!$AW$11,IF(E1528&gt;=hypothèses!$AU$11,hypothèses!$AX$11,E1528*hypothèses!$AY$11)),IF(AND(A1528=hypothèses!$AV$12,G1528=hypothèses!$AP$1),IF(E1528&lt;=hypothèses!$AT$12,hypothèses!$AW$12,IF(E1528&gt;=hypothèses!$AU$12,hypothèses!$AX$12,E1528*hypothèses!$AY$12)),IF(AND(A1528=hypothèses!$AV$14,G1528=hypothèses!$AQ$1),IF(E1528&lt;=hypothèses!$AT$14,hypothèses!$AW$14,IF(E1528&gt;=hypothèses!$AU$14,hypothèses!$AX$14,E1528*hypothèses!$AY$14)),IF(AND(A1528=hypothèses!$AV$15,G1528=hypothèses!$AQ$1),IF(E1528&lt;=hypothèses!$AT$15,hypothèses!$AW$15,IF(E1528&gt;=hypothèses!$AU$15,hypothèses!$AX$15,E1528*hypothèses!$AY$15)),IF(AND(A1528=hypothèses!$AV$17,G1528=hypothèses!$AR$1),IF(E1528&lt;=hypothèses!$AT$17,hypothèses!$AW$17,IF(E1528&gt;=hypothèses!$AU$17,hypothèses!$AX$17,E1528*hypothèses!$AY$17)),IF(AND(A1528=hypothèses!$AV$18,G1528=hypothèses!$AR$1),IF(E1528&lt;=hypothèses!$AT$18,hypothèses!$AW$18,IF(E1528&gt;=hypothèses!$AU$18,hypothèses!$AX$18,E1528*hypothèses!$AY$18)),0))))))))))))))</f>
        <v>0</v>
      </c>
      <c r="L1528" s="58"/>
    </row>
    <row r="1529" spans="1:12">
      <c r="A1529" t="s">
        <v>70</v>
      </c>
      <c r="B1529" s="59">
        <v>51989</v>
      </c>
      <c r="C1529">
        <v>21</v>
      </c>
      <c r="D1529">
        <v>3</v>
      </c>
      <c r="E1529" s="4">
        <f t="shared" si="23"/>
        <v>1444.1388888888889</v>
      </c>
      <c r="F1529" s="49">
        <f>IF($E1529&lt;=hypothèses!$AK$2,1,IF(AND($E1529&gt;hypothèses!$AJ$3,$E1529&lt;=hypothèses!$AK$3),2,IF(AND($E1529&gt;hypothèses!$AJ$4,$E1529&lt;=hypothèses!$AK$4),3,IF(AND($E1529&gt;hypothèses!$AJ$5,$E1529&lt;=hypothèses!$AK$5),4,IF(AND($E1529&gt;hypothèses!$AJ$6,$E1529&lt;=hypothèses!$AK$6),5,IF(AND($E1529&gt;hypothèses!$AJ$7,$E1529&lt;=hypothèses!$AK$7),6,IF(AND($E1529&gt;hypothèses!$AJ$8,$E1529&lt;=hypothèses!$AK$8),7,IF(AND($E1529&gt;hypothèses!$AJ$9,$E1529&lt;=hypothèses!$AK$9),8,IF(AND($E1529&gt;hypothèses!$AJ$10,$E1529&lt;=hypothèses!$AK$10),9,IF(AND($E1529&gt;hypothèses!$AJ$11,$E1529&lt;=hypothèses!$AK$11),10,""))))))))))</f>
        <v>8</v>
      </c>
      <c r="G1529" t="s">
        <v>16</v>
      </c>
      <c r="H1529">
        <v>1</v>
      </c>
      <c r="I1529">
        <v>154</v>
      </c>
      <c r="J1529" s="58" cm="1">
        <f t="array" ref="J15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1529" s="58">
        <f>IF(G1529="Tarif Frais de dossier",30,IF(I1529&lt;0,0,IF(AND(A1529=hypothèses!$AV$2,G1529=hypothèses!$AM$1),IF(E1529&lt;=hypothèses!$AT$2,hypothèses!$AW$2,IF(E1529&gt;=hypothèses!$AU$2,hypothèses!$AX$2,E1529*hypothèses!$AY$2)),IF(AND(A1529=hypothèses!$AV$3,G1529=hypothèses!$AM$1),IF(E1529&lt;=hypothèses!$AT$3,hypothèses!$AW$3,IF(E1529&gt;=hypothèses!$AU$3,hypothèses!$AX$3,E1529*hypothèses!$AY$3)),IF(AND(A1529=hypothèses!$AV$5,G1529=hypothèses!$AN$1),IF(E1529&lt;=hypothèses!$AT$5,hypothèses!$AW$5,IF(E1529&gt;=hypothèses!$AU$5,hypothèses!$AX$5,E1529*hypothèses!$AY$5)),IF(AND(A1529=hypothèses!$AV$6,G1529=hypothèses!$AN$1),IF(E1529&lt;=hypothèses!$AT$6,hypothèses!$AW$6,IF(E1529&gt;=hypothèses!$AU$6,hypothèses!$AX$6,E1529*hypothèses!$AY$6)),IF(AND(A1529=hypothèses!$AV$8,G1529=hypothèses!$AO$1),IF(E1529&lt;=hypothèses!$AT$8,hypothèses!$AW$8,IF(E1529&gt;=hypothèses!$AU$8,hypothèses!$AX$8,E1529*hypothèses!$AY$8)),IF(AND(A1529=hypothèses!$AV$9,G1529=hypothèses!$AO$1),IF(E1529&lt;=hypothèses!$AT$9,hypothèses!$AW$9,IF(E1529&gt;=hypothèses!$AU$9,hypothèses!$AX$9,E1529*hypothèses!$AY$9)),IF(AND(A1529=hypothèses!$AV$11,G1529=hypothèses!$AP$1),IF(E1529&lt;=hypothèses!$AT$11,hypothèses!$AW$11,IF(E1529&gt;=hypothèses!$AU$11,hypothèses!$AX$11,E1529*hypothèses!$AY$11)),IF(AND(A1529=hypothèses!$AV$12,G1529=hypothèses!$AP$1),IF(E1529&lt;=hypothèses!$AT$12,hypothèses!$AW$12,IF(E1529&gt;=hypothèses!$AU$12,hypothèses!$AX$12,E1529*hypothèses!$AY$12)),IF(AND(A1529=hypothèses!$AV$14,G1529=hypothèses!$AQ$1),IF(E1529&lt;=hypothèses!$AT$14,hypothèses!$AW$14,IF(E1529&gt;=hypothèses!$AU$14,hypothèses!$AX$14,E1529*hypothèses!$AY$14)),IF(AND(A1529=hypothèses!$AV$15,G1529=hypothèses!$AQ$1),IF(E1529&lt;=hypothèses!$AT$15,hypothèses!$AW$15,IF(E1529&gt;=hypothèses!$AU$15,hypothèses!$AX$15,E1529*hypothèses!$AY$15)),IF(AND(A1529=hypothèses!$AV$17,G1529=hypothèses!$AR$1),IF(E1529&lt;=hypothèses!$AT$17,hypothèses!$AW$17,IF(E1529&gt;=hypothèses!$AU$17,hypothèses!$AX$17,E1529*hypothèses!$AY$17)),IF(AND(A1529=hypothèses!$AV$18,G1529=hypothèses!$AR$1),IF(E1529&lt;=hypothèses!$AT$18,hypothèses!$AW$18,IF(E1529&gt;=hypothèses!$AU$18,hypothèses!$AX$18,E1529*hypothèses!$AY$18)),0))))))))))))))</f>
        <v>146.63564102564104</v>
      </c>
      <c r="L1529" s="58"/>
    </row>
    <row r="1530" spans="1:12">
      <c r="A1530" t="s">
        <v>70</v>
      </c>
      <c r="B1530" s="59">
        <v>51989</v>
      </c>
      <c r="C1530">
        <v>21</v>
      </c>
      <c r="D1530">
        <v>3</v>
      </c>
      <c r="E1530" s="4">
        <f t="shared" si="23"/>
        <v>1444.1388888888889</v>
      </c>
      <c r="F1530" s="49">
        <f>IF($E1530&lt;=hypothèses!$AK$2,1,IF(AND($E1530&gt;hypothèses!$AJ$3,$E1530&lt;=hypothèses!$AK$3),2,IF(AND($E1530&gt;hypothèses!$AJ$4,$E1530&lt;=hypothèses!$AK$4),3,IF(AND($E1530&gt;hypothèses!$AJ$5,$E1530&lt;=hypothèses!$AK$5),4,IF(AND($E1530&gt;hypothèses!$AJ$6,$E1530&lt;=hypothèses!$AK$6),5,IF(AND($E1530&gt;hypothèses!$AJ$7,$E1530&lt;=hypothèses!$AK$7),6,IF(AND($E1530&gt;hypothèses!$AJ$8,$E1530&lt;=hypothèses!$AK$8),7,IF(AND($E1530&gt;hypothèses!$AJ$9,$E1530&lt;=hypothèses!$AK$9),8,IF(AND($E1530&gt;hypothèses!$AJ$10,$E1530&lt;=hypothèses!$AK$10),9,IF(AND($E1530&gt;hypothèses!$AJ$11,$E1530&lt;=hypothèses!$AK$11),10,""))))))))))</f>
        <v>8</v>
      </c>
      <c r="G1530" t="s">
        <v>14</v>
      </c>
      <c r="H1530">
        <v>1</v>
      </c>
      <c r="I1530">
        <v>30</v>
      </c>
      <c r="J1530" s="58" cm="1">
        <f t="array" ref="J15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530" s="58">
        <f>IF(G1530="Tarif Frais de dossier",30,IF(I1530&lt;0,0,IF(AND(A1530=hypothèses!$AV$2,G1530=hypothèses!$AM$1),IF(E1530&lt;=hypothèses!$AT$2,hypothèses!$AW$2,IF(E1530&gt;=hypothèses!$AU$2,hypothèses!$AX$2,E1530*hypothèses!$AY$2)),IF(AND(A1530=hypothèses!$AV$3,G1530=hypothèses!$AM$1),IF(E1530&lt;=hypothèses!$AT$3,hypothèses!$AW$3,IF(E1530&gt;=hypothèses!$AU$3,hypothèses!$AX$3,E1530*hypothèses!$AY$3)),IF(AND(A1530=hypothèses!$AV$5,G1530=hypothèses!$AN$1),IF(E1530&lt;=hypothèses!$AT$5,hypothèses!$AW$5,IF(E1530&gt;=hypothèses!$AU$5,hypothèses!$AX$5,E1530*hypothèses!$AY$5)),IF(AND(A1530=hypothèses!$AV$6,G1530=hypothèses!$AN$1),IF(E1530&lt;=hypothèses!$AT$6,hypothèses!$AW$6,IF(E1530&gt;=hypothèses!$AU$6,hypothèses!$AX$6,E1530*hypothèses!$AY$6)),IF(AND(A1530=hypothèses!$AV$8,G1530=hypothèses!$AO$1),IF(E1530&lt;=hypothèses!$AT$8,hypothèses!$AW$8,IF(E1530&gt;=hypothèses!$AU$8,hypothèses!$AX$8,E1530*hypothèses!$AY$8)),IF(AND(A1530=hypothèses!$AV$9,G1530=hypothèses!$AO$1),IF(E1530&lt;=hypothèses!$AT$9,hypothèses!$AW$9,IF(E1530&gt;=hypothèses!$AU$9,hypothèses!$AX$9,E1530*hypothèses!$AY$9)),IF(AND(A1530=hypothèses!$AV$11,G1530=hypothèses!$AP$1),IF(E1530&lt;=hypothèses!$AT$11,hypothèses!$AW$11,IF(E1530&gt;=hypothèses!$AU$11,hypothèses!$AX$11,E1530*hypothèses!$AY$11)),IF(AND(A1530=hypothèses!$AV$12,G1530=hypothèses!$AP$1),IF(E1530&lt;=hypothèses!$AT$12,hypothèses!$AW$12,IF(E1530&gt;=hypothèses!$AU$12,hypothèses!$AX$12,E1530*hypothèses!$AY$12)),IF(AND(A1530=hypothèses!$AV$14,G1530=hypothèses!$AQ$1),IF(E1530&lt;=hypothèses!$AT$14,hypothèses!$AW$14,IF(E1530&gt;=hypothèses!$AU$14,hypothèses!$AX$14,E1530*hypothèses!$AY$14)),IF(AND(A1530=hypothèses!$AV$15,G1530=hypothèses!$AQ$1),IF(E1530&lt;=hypothèses!$AT$15,hypothèses!$AW$15,IF(E1530&gt;=hypothèses!$AU$15,hypothèses!$AX$15,E1530*hypothèses!$AY$15)),IF(AND(A1530=hypothèses!$AV$17,G1530=hypothèses!$AR$1),IF(E1530&lt;=hypothèses!$AT$17,hypothèses!$AW$17,IF(E1530&gt;=hypothèses!$AU$17,hypothèses!$AX$17,E1530*hypothèses!$AY$17)),IF(AND(A1530=hypothèses!$AV$18,G1530=hypothèses!$AR$1),IF(E1530&lt;=hypothèses!$AT$18,hypothèses!$AW$18,IF(E1530&gt;=hypothèses!$AU$18,hypothèses!$AX$18,E1530*hypothèses!$AY$18)),0))))))))))))))</f>
        <v>30</v>
      </c>
      <c r="L1530" s="58"/>
    </row>
    <row r="1531" spans="1:12">
      <c r="A1531" t="s">
        <v>70</v>
      </c>
      <c r="B1531" s="59">
        <v>29771</v>
      </c>
      <c r="C1531">
        <v>12</v>
      </c>
      <c r="D1531">
        <v>2</v>
      </c>
      <c r="E1531" s="4">
        <f t="shared" si="23"/>
        <v>1240.4583333333333</v>
      </c>
      <c r="F1531" s="49">
        <f>IF($E1531&lt;=hypothèses!$AK$2,1,IF(AND($E1531&gt;hypothèses!$AJ$3,$E1531&lt;=hypothèses!$AK$3),2,IF(AND($E1531&gt;hypothèses!$AJ$4,$E1531&lt;=hypothèses!$AK$4),3,IF(AND($E1531&gt;hypothèses!$AJ$5,$E1531&lt;=hypothèses!$AK$5),4,IF(AND($E1531&gt;hypothèses!$AJ$6,$E1531&lt;=hypothèses!$AK$6),5,IF(AND($E1531&gt;hypothèses!$AJ$7,$E1531&lt;=hypothèses!$AK$7),6,IF(AND($E1531&gt;hypothèses!$AJ$8,$E1531&lt;=hypothèses!$AK$8),7,IF(AND($E1531&gt;hypothèses!$AJ$9,$E1531&lt;=hypothèses!$AK$9),8,IF(AND($E1531&gt;hypothèses!$AJ$10,$E1531&lt;=hypothèses!$AK$10),9,IF(AND($E1531&gt;hypothèses!$AJ$11,$E1531&lt;=hypothèses!$AK$11),10,""))))))))))</f>
        <v>7</v>
      </c>
      <c r="G1531" t="s">
        <v>13</v>
      </c>
      <c r="H1531">
        <v>1</v>
      </c>
      <c r="I1531">
        <v>413</v>
      </c>
      <c r="J1531" s="58" cm="1">
        <f t="array" ref="J15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531" s="58">
        <f>IF(G1531="Tarif Frais de dossier",30,IF(I1531&lt;0,0,IF(AND(A1531=hypothèses!$AV$2,G1531=hypothèses!$AM$1),IF(E1531&lt;=hypothèses!$AT$2,hypothèses!$AW$2,IF(E1531&gt;=hypothèses!$AU$2,hypothèses!$AX$2,E1531*hypothèses!$AY$2)),IF(AND(A1531=hypothèses!$AV$3,G1531=hypothèses!$AM$1),IF(E1531&lt;=hypothèses!$AT$3,hypothèses!$AW$3,IF(E1531&gt;=hypothèses!$AU$3,hypothèses!$AX$3,E1531*hypothèses!$AY$3)),IF(AND(A1531=hypothèses!$AV$5,G1531=hypothèses!$AN$1),IF(E1531&lt;=hypothèses!$AT$5,hypothèses!$AW$5,IF(E1531&gt;=hypothèses!$AU$5,hypothèses!$AX$5,E1531*hypothèses!$AY$5)),IF(AND(A1531=hypothèses!$AV$6,G1531=hypothèses!$AN$1),IF(E1531&lt;=hypothèses!$AT$6,hypothèses!$AW$6,IF(E1531&gt;=hypothèses!$AU$6,hypothèses!$AX$6,E1531*hypothèses!$AY$6)),IF(AND(A1531=hypothèses!$AV$8,G1531=hypothèses!$AO$1),IF(E1531&lt;=hypothèses!$AT$8,hypothèses!$AW$8,IF(E1531&gt;=hypothèses!$AU$8,hypothèses!$AX$8,E1531*hypothèses!$AY$8)),IF(AND(A1531=hypothèses!$AV$9,G1531=hypothèses!$AO$1),IF(E1531&lt;=hypothèses!$AT$9,hypothèses!$AW$9,IF(E1531&gt;=hypothèses!$AU$9,hypothèses!$AX$9,E1531*hypothèses!$AY$9)),IF(AND(A1531=hypothèses!$AV$11,G1531=hypothèses!$AP$1),IF(E1531&lt;=hypothèses!$AT$11,hypothèses!$AW$11,IF(E1531&gt;=hypothèses!$AU$11,hypothèses!$AX$11,E1531*hypothèses!$AY$11)),IF(AND(A1531=hypothèses!$AV$12,G1531=hypothèses!$AP$1),IF(E1531&lt;=hypothèses!$AT$12,hypothèses!$AW$12,IF(E1531&gt;=hypothèses!$AU$12,hypothèses!$AX$12,E1531*hypothèses!$AY$12)),IF(AND(A1531=hypothèses!$AV$14,G1531=hypothèses!$AQ$1),IF(E1531&lt;=hypothèses!$AT$14,hypothèses!$AW$14,IF(E1531&gt;=hypothèses!$AU$14,hypothèses!$AX$14,E1531*hypothèses!$AY$14)),IF(AND(A1531=hypothèses!$AV$15,G1531=hypothèses!$AQ$1),IF(E1531&lt;=hypothèses!$AT$15,hypothèses!$AW$15,IF(E1531&gt;=hypothèses!$AU$15,hypothèses!$AX$15,E1531*hypothèses!$AY$15)),IF(AND(A1531=hypothèses!$AV$17,G1531=hypothèses!$AR$1),IF(E1531&lt;=hypothèses!$AT$17,hypothèses!$AW$17,IF(E1531&gt;=hypothèses!$AU$17,hypothèses!$AX$17,E1531*hypothèses!$AY$17)),IF(AND(A1531=hypothèses!$AV$18,G1531=hypothèses!$AR$1),IF(E1531&lt;=hypothèses!$AT$18,hypothèses!$AW$18,IF(E1531&gt;=hypothèses!$AU$18,hypothèses!$AX$18,E1531*hypothèses!$AY$18)),0))))))))))))))</f>
        <v>327.48099999999999</v>
      </c>
      <c r="L1531" s="58"/>
    </row>
    <row r="1532" spans="1:12">
      <c r="A1532" t="s">
        <v>70</v>
      </c>
      <c r="B1532" s="59">
        <v>29771</v>
      </c>
      <c r="C1532">
        <v>12</v>
      </c>
      <c r="D1532">
        <v>2</v>
      </c>
      <c r="E1532" s="4">
        <f t="shared" si="23"/>
        <v>1240.4583333333333</v>
      </c>
      <c r="F1532" s="49">
        <f>IF($E1532&lt;=hypothèses!$AK$2,1,IF(AND($E1532&gt;hypothèses!$AJ$3,$E1532&lt;=hypothèses!$AK$3),2,IF(AND($E1532&gt;hypothèses!$AJ$4,$E1532&lt;=hypothèses!$AK$4),3,IF(AND($E1532&gt;hypothèses!$AJ$5,$E1532&lt;=hypothèses!$AK$5),4,IF(AND($E1532&gt;hypothèses!$AJ$6,$E1532&lt;=hypothèses!$AK$6),5,IF(AND($E1532&gt;hypothèses!$AJ$7,$E1532&lt;=hypothèses!$AK$7),6,IF(AND($E1532&gt;hypothèses!$AJ$8,$E1532&lt;=hypothèses!$AK$8),7,IF(AND($E1532&gt;hypothèses!$AJ$9,$E1532&lt;=hypothèses!$AK$9),8,IF(AND($E1532&gt;hypothèses!$AJ$10,$E1532&lt;=hypothèses!$AK$10),9,IF(AND($E1532&gt;hypothèses!$AJ$11,$E1532&lt;=hypothèses!$AK$11),10,""))))))))))</f>
        <v>7</v>
      </c>
      <c r="I1532">
        <v>0</v>
      </c>
      <c r="J1532" s="58" t="str" cm="1">
        <f t="array" ref="J15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32" s="58">
        <f>IF(G1532="Tarif Frais de dossier",30,IF(I1532&lt;0,0,IF(AND(A1532=hypothèses!$AV$2,G1532=hypothèses!$AM$1),IF(E1532&lt;=hypothèses!$AT$2,hypothèses!$AW$2,IF(E1532&gt;=hypothèses!$AU$2,hypothèses!$AX$2,E1532*hypothèses!$AY$2)),IF(AND(A1532=hypothèses!$AV$3,G1532=hypothèses!$AM$1),IF(E1532&lt;=hypothèses!$AT$3,hypothèses!$AW$3,IF(E1532&gt;=hypothèses!$AU$3,hypothèses!$AX$3,E1532*hypothèses!$AY$3)),IF(AND(A1532=hypothèses!$AV$5,G1532=hypothèses!$AN$1),IF(E1532&lt;=hypothèses!$AT$5,hypothèses!$AW$5,IF(E1532&gt;=hypothèses!$AU$5,hypothèses!$AX$5,E1532*hypothèses!$AY$5)),IF(AND(A1532=hypothèses!$AV$6,G1532=hypothèses!$AN$1),IF(E1532&lt;=hypothèses!$AT$6,hypothèses!$AW$6,IF(E1532&gt;=hypothèses!$AU$6,hypothèses!$AX$6,E1532*hypothèses!$AY$6)),IF(AND(A1532=hypothèses!$AV$8,G1532=hypothèses!$AO$1),IF(E1532&lt;=hypothèses!$AT$8,hypothèses!$AW$8,IF(E1532&gt;=hypothèses!$AU$8,hypothèses!$AX$8,E1532*hypothèses!$AY$8)),IF(AND(A1532=hypothèses!$AV$9,G1532=hypothèses!$AO$1),IF(E1532&lt;=hypothèses!$AT$9,hypothèses!$AW$9,IF(E1532&gt;=hypothèses!$AU$9,hypothèses!$AX$9,E1532*hypothèses!$AY$9)),IF(AND(A1532=hypothèses!$AV$11,G1532=hypothèses!$AP$1),IF(E1532&lt;=hypothèses!$AT$11,hypothèses!$AW$11,IF(E1532&gt;=hypothèses!$AU$11,hypothèses!$AX$11,E1532*hypothèses!$AY$11)),IF(AND(A1532=hypothèses!$AV$12,G1532=hypothèses!$AP$1),IF(E1532&lt;=hypothèses!$AT$12,hypothèses!$AW$12,IF(E1532&gt;=hypothèses!$AU$12,hypothèses!$AX$12,E1532*hypothèses!$AY$12)),IF(AND(A1532=hypothèses!$AV$14,G1532=hypothèses!$AQ$1),IF(E1532&lt;=hypothèses!$AT$14,hypothèses!$AW$14,IF(E1532&gt;=hypothèses!$AU$14,hypothèses!$AX$14,E1532*hypothèses!$AY$14)),IF(AND(A1532=hypothèses!$AV$15,G1532=hypothèses!$AQ$1),IF(E1532&lt;=hypothèses!$AT$15,hypothèses!$AW$15,IF(E1532&gt;=hypothèses!$AU$15,hypothèses!$AX$15,E1532*hypothèses!$AY$15)),IF(AND(A1532=hypothèses!$AV$17,G1532=hypothèses!$AR$1),IF(E1532&lt;=hypothèses!$AT$17,hypothèses!$AW$17,IF(E1532&gt;=hypothèses!$AU$17,hypothèses!$AX$17,E1532*hypothèses!$AY$17)),IF(AND(A1532=hypothèses!$AV$18,G1532=hypothèses!$AR$1),IF(E1532&lt;=hypothèses!$AT$18,hypothèses!$AW$18,IF(E1532&gt;=hypothèses!$AU$18,hypothèses!$AX$18,E1532*hypothèses!$AY$18)),0))))))))))))))</f>
        <v>0</v>
      </c>
      <c r="L1532" s="58"/>
    </row>
    <row r="1533" spans="1:12">
      <c r="A1533" t="s">
        <v>70</v>
      </c>
      <c r="B1533" s="59">
        <v>29771</v>
      </c>
      <c r="C1533">
        <v>12</v>
      </c>
      <c r="D1533">
        <v>2</v>
      </c>
      <c r="E1533" s="4">
        <f t="shared" si="23"/>
        <v>1240.4583333333333</v>
      </c>
      <c r="F1533" s="49">
        <f>IF($E1533&lt;=hypothèses!$AK$2,1,IF(AND($E1533&gt;hypothèses!$AJ$3,$E1533&lt;=hypothèses!$AK$3),2,IF(AND($E1533&gt;hypothèses!$AJ$4,$E1533&lt;=hypothèses!$AK$4),3,IF(AND($E1533&gt;hypothèses!$AJ$5,$E1533&lt;=hypothèses!$AK$5),4,IF(AND($E1533&gt;hypothèses!$AJ$6,$E1533&lt;=hypothèses!$AK$6),5,IF(AND($E1533&gt;hypothèses!$AJ$7,$E1533&lt;=hypothèses!$AK$7),6,IF(AND($E1533&gt;hypothèses!$AJ$8,$E1533&lt;=hypothèses!$AK$8),7,IF(AND($E1533&gt;hypothèses!$AJ$9,$E1533&lt;=hypothèses!$AK$9),8,IF(AND($E1533&gt;hypothèses!$AJ$10,$E1533&lt;=hypothèses!$AK$10),9,IF(AND($E1533&gt;hypothèses!$AJ$11,$E1533&lt;=hypothèses!$AK$11),10,""))))))))))</f>
        <v>7</v>
      </c>
      <c r="I1533">
        <v>0</v>
      </c>
      <c r="J1533" s="58" t="str" cm="1">
        <f t="array" ref="J15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33" s="58">
        <f>IF(G1533="Tarif Frais de dossier",30,IF(I1533&lt;0,0,IF(AND(A1533=hypothèses!$AV$2,G1533=hypothèses!$AM$1),IF(E1533&lt;=hypothèses!$AT$2,hypothèses!$AW$2,IF(E1533&gt;=hypothèses!$AU$2,hypothèses!$AX$2,E1533*hypothèses!$AY$2)),IF(AND(A1533=hypothèses!$AV$3,G1533=hypothèses!$AM$1),IF(E1533&lt;=hypothèses!$AT$3,hypothèses!$AW$3,IF(E1533&gt;=hypothèses!$AU$3,hypothèses!$AX$3,E1533*hypothèses!$AY$3)),IF(AND(A1533=hypothèses!$AV$5,G1533=hypothèses!$AN$1),IF(E1533&lt;=hypothèses!$AT$5,hypothèses!$AW$5,IF(E1533&gt;=hypothèses!$AU$5,hypothèses!$AX$5,E1533*hypothèses!$AY$5)),IF(AND(A1533=hypothèses!$AV$6,G1533=hypothèses!$AN$1),IF(E1533&lt;=hypothèses!$AT$6,hypothèses!$AW$6,IF(E1533&gt;=hypothèses!$AU$6,hypothèses!$AX$6,E1533*hypothèses!$AY$6)),IF(AND(A1533=hypothèses!$AV$8,G1533=hypothèses!$AO$1),IF(E1533&lt;=hypothèses!$AT$8,hypothèses!$AW$8,IF(E1533&gt;=hypothèses!$AU$8,hypothèses!$AX$8,E1533*hypothèses!$AY$8)),IF(AND(A1533=hypothèses!$AV$9,G1533=hypothèses!$AO$1),IF(E1533&lt;=hypothèses!$AT$9,hypothèses!$AW$9,IF(E1533&gt;=hypothèses!$AU$9,hypothèses!$AX$9,E1533*hypothèses!$AY$9)),IF(AND(A1533=hypothèses!$AV$11,G1533=hypothèses!$AP$1),IF(E1533&lt;=hypothèses!$AT$11,hypothèses!$AW$11,IF(E1533&gt;=hypothèses!$AU$11,hypothèses!$AX$11,E1533*hypothèses!$AY$11)),IF(AND(A1533=hypothèses!$AV$12,G1533=hypothèses!$AP$1),IF(E1533&lt;=hypothèses!$AT$12,hypothèses!$AW$12,IF(E1533&gt;=hypothèses!$AU$12,hypothèses!$AX$12,E1533*hypothèses!$AY$12)),IF(AND(A1533=hypothèses!$AV$14,G1533=hypothèses!$AQ$1),IF(E1533&lt;=hypothèses!$AT$14,hypothèses!$AW$14,IF(E1533&gt;=hypothèses!$AU$14,hypothèses!$AX$14,E1533*hypothèses!$AY$14)),IF(AND(A1533=hypothèses!$AV$15,G1533=hypothèses!$AQ$1),IF(E1533&lt;=hypothèses!$AT$15,hypothèses!$AW$15,IF(E1533&gt;=hypothèses!$AU$15,hypothèses!$AX$15,E1533*hypothèses!$AY$15)),IF(AND(A1533=hypothèses!$AV$17,G1533=hypothèses!$AR$1),IF(E1533&lt;=hypothèses!$AT$17,hypothèses!$AW$17,IF(E1533&gt;=hypothèses!$AU$17,hypothèses!$AX$17,E1533*hypothèses!$AY$17)),IF(AND(A1533=hypothèses!$AV$18,G1533=hypothèses!$AR$1),IF(E1533&lt;=hypothèses!$AT$18,hypothèses!$AW$18,IF(E1533&gt;=hypothèses!$AU$18,hypothèses!$AX$18,E1533*hypothèses!$AY$18)),0))))))))))))))</f>
        <v>0</v>
      </c>
      <c r="L1533" s="58"/>
    </row>
    <row r="1534" spans="1:12">
      <c r="A1534" t="s">
        <v>70</v>
      </c>
      <c r="B1534" s="59">
        <v>29925</v>
      </c>
      <c r="C1534">
        <v>12</v>
      </c>
      <c r="D1534">
        <v>3</v>
      </c>
      <c r="E1534" s="4">
        <f t="shared" si="23"/>
        <v>831.25</v>
      </c>
      <c r="F1534" s="49">
        <f>IF($E1534&lt;=hypothèses!$AK$2,1,IF(AND($E1534&gt;hypothèses!$AJ$3,$E1534&lt;=hypothèses!$AK$3),2,IF(AND($E1534&gt;hypothèses!$AJ$4,$E1534&lt;=hypothèses!$AK$4),3,IF(AND($E1534&gt;hypothèses!$AJ$5,$E1534&lt;=hypothèses!$AK$5),4,IF(AND($E1534&gt;hypothèses!$AJ$6,$E1534&lt;=hypothèses!$AK$6),5,IF(AND($E1534&gt;hypothèses!$AJ$7,$E1534&lt;=hypothèses!$AK$7),6,IF(AND($E1534&gt;hypothèses!$AJ$8,$E1534&lt;=hypothèses!$AK$8),7,IF(AND($E1534&gt;hypothèses!$AJ$9,$E1534&lt;=hypothèses!$AK$9),8,IF(AND($E1534&gt;hypothèses!$AJ$10,$E1534&lt;=hypothèses!$AK$10),9,IF(AND($E1534&gt;hypothèses!$AJ$11,$E1534&lt;=hypothèses!$AK$11),10,""))))))))))</f>
        <v>5</v>
      </c>
      <c r="G1534" t="s">
        <v>13</v>
      </c>
      <c r="H1534">
        <v>1</v>
      </c>
      <c r="I1534">
        <v>413</v>
      </c>
      <c r="J1534" s="58" cm="1">
        <f t="array" ref="J15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1534" s="58">
        <f>IF(G1534="Tarif Frais de dossier",30,IF(I1534&lt;0,0,IF(AND(A1534=hypothèses!$AV$2,G1534=hypothèses!$AM$1),IF(E1534&lt;=hypothèses!$AT$2,hypothèses!$AW$2,IF(E1534&gt;=hypothèses!$AU$2,hypothèses!$AX$2,E1534*hypothèses!$AY$2)),IF(AND(A1534=hypothèses!$AV$3,G1534=hypothèses!$AM$1),IF(E1534&lt;=hypothèses!$AT$3,hypothèses!$AW$3,IF(E1534&gt;=hypothèses!$AU$3,hypothèses!$AX$3,E1534*hypothèses!$AY$3)),IF(AND(A1534=hypothèses!$AV$5,G1534=hypothèses!$AN$1),IF(E1534&lt;=hypothèses!$AT$5,hypothèses!$AW$5,IF(E1534&gt;=hypothèses!$AU$5,hypothèses!$AX$5,E1534*hypothèses!$AY$5)),IF(AND(A1534=hypothèses!$AV$6,G1534=hypothèses!$AN$1),IF(E1534&lt;=hypothèses!$AT$6,hypothèses!$AW$6,IF(E1534&gt;=hypothèses!$AU$6,hypothèses!$AX$6,E1534*hypothèses!$AY$6)),IF(AND(A1534=hypothèses!$AV$8,G1534=hypothèses!$AO$1),IF(E1534&lt;=hypothèses!$AT$8,hypothèses!$AW$8,IF(E1534&gt;=hypothèses!$AU$8,hypothèses!$AX$8,E1534*hypothèses!$AY$8)),IF(AND(A1534=hypothèses!$AV$9,G1534=hypothèses!$AO$1),IF(E1534&lt;=hypothèses!$AT$9,hypothèses!$AW$9,IF(E1534&gt;=hypothèses!$AU$9,hypothèses!$AX$9,E1534*hypothèses!$AY$9)),IF(AND(A1534=hypothèses!$AV$11,G1534=hypothèses!$AP$1),IF(E1534&lt;=hypothèses!$AT$11,hypothèses!$AW$11,IF(E1534&gt;=hypothèses!$AU$11,hypothèses!$AX$11,E1534*hypothèses!$AY$11)),IF(AND(A1534=hypothèses!$AV$12,G1534=hypothèses!$AP$1),IF(E1534&lt;=hypothèses!$AT$12,hypothèses!$AW$12,IF(E1534&gt;=hypothèses!$AU$12,hypothèses!$AX$12,E1534*hypothèses!$AY$12)),IF(AND(A1534=hypothèses!$AV$14,G1534=hypothèses!$AQ$1),IF(E1534&lt;=hypothèses!$AT$14,hypothèses!$AW$14,IF(E1534&gt;=hypothèses!$AU$14,hypothèses!$AX$14,E1534*hypothèses!$AY$14)),IF(AND(A1534=hypothèses!$AV$15,G1534=hypothèses!$AQ$1),IF(E1534&lt;=hypothèses!$AT$15,hypothèses!$AW$15,IF(E1534&gt;=hypothèses!$AU$15,hypothèses!$AX$15,E1534*hypothèses!$AY$15)),IF(AND(A1534=hypothèses!$AV$17,G1534=hypothèses!$AR$1),IF(E1534&lt;=hypothèses!$AT$17,hypothèses!$AW$17,IF(E1534&gt;=hypothèses!$AU$17,hypothèses!$AX$17,E1534*hypothèses!$AY$17)),IF(AND(A1534=hypothèses!$AV$18,G1534=hypothèses!$AR$1),IF(E1534&lt;=hypothèses!$AT$18,hypothèses!$AW$18,IF(E1534&gt;=hypothèses!$AU$18,hypothèses!$AX$18,E1534*hypothèses!$AY$18)),0))))))))))))))</f>
        <v>219.45000000000002</v>
      </c>
      <c r="L1534" s="58"/>
    </row>
    <row r="1535" spans="1:12">
      <c r="A1535" t="s">
        <v>70</v>
      </c>
      <c r="B1535" s="59">
        <v>29925</v>
      </c>
      <c r="C1535">
        <v>12</v>
      </c>
      <c r="D1535">
        <v>3</v>
      </c>
      <c r="E1535" s="4">
        <f t="shared" si="23"/>
        <v>831.25</v>
      </c>
      <c r="F1535" s="49">
        <f>IF($E1535&lt;=hypothèses!$AK$2,1,IF(AND($E1535&gt;hypothèses!$AJ$3,$E1535&lt;=hypothèses!$AK$3),2,IF(AND($E1535&gt;hypothèses!$AJ$4,$E1535&lt;=hypothèses!$AK$4),3,IF(AND($E1535&gt;hypothèses!$AJ$5,$E1535&lt;=hypothèses!$AK$5),4,IF(AND($E1535&gt;hypothèses!$AJ$6,$E1535&lt;=hypothèses!$AK$6),5,IF(AND($E1535&gt;hypothèses!$AJ$7,$E1535&lt;=hypothèses!$AK$7),6,IF(AND($E1535&gt;hypothèses!$AJ$8,$E1535&lt;=hypothèses!$AK$8),7,IF(AND($E1535&gt;hypothèses!$AJ$9,$E1535&lt;=hypothèses!$AK$9),8,IF(AND($E1535&gt;hypothèses!$AJ$10,$E1535&lt;=hypothèses!$AK$10),9,IF(AND($E1535&gt;hypothèses!$AJ$11,$E1535&lt;=hypothèses!$AK$11),10,""))))))))))</f>
        <v>5</v>
      </c>
      <c r="I1535">
        <v>0</v>
      </c>
      <c r="J1535" s="58" t="str" cm="1">
        <f t="array" ref="J15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35" s="58">
        <f>IF(G1535="Tarif Frais de dossier",30,IF(I1535&lt;0,0,IF(AND(A1535=hypothèses!$AV$2,G1535=hypothèses!$AM$1),IF(E1535&lt;=hypothèses!$AT$2,hypothèses!$AW$2,IF(E1535&gt;=hypothèses!$AU$2,hypothèses!$AX$2,E1535*hypothèses!$AY$2)),IF(AND(A1535=hypothèses!$AV$3,G1535=hypothèses!$AM$1),IF(E1535&lt;=hypothèses!$AT$3,hypothèses!$AW$3,IF(E1535&gt;=hypothèses!$AU$3,hypothèses!$AX$3,E1535*hypothèses!$AY$3)),IF(AND(A1535=hypothèses!$AV$5,G1535=hypothèses!$AN$1),IF(E1535&lt;=hypothèses!$AT$5,hypothèses!$AW$5,IF(E1535&gt;=hypothèses!$AU$5,hypothèses!$AX$5,E1535*hypothèses!$AY$5)),IF(AND(A1535=hypothèses!$AV$6,G1535=hypothèses!$AN$1),IF(E1535&lt;=hypothèses!$AT$6,hypothèses!$AW$6,IF(E1535&gt;=hypothèses!$AU$6,hypothèses!$AX$6,E1535*hypothèses!$AY$6)),IF(AND(A1535=hypothèses!$AV$8,G1535=hypothèses!$AO$1),IF(E1535&lt;=hypothèses!$AT$8,hypothèses!$AW$8,IF(E1535&gt;=hypothèses!$AU$8,hypothèses!$AX$8,E1535*hypothèses!$AY$8)),IF(AND(A1535=hypothèses!$AV$9,G1535=hypothèses!$AO$1),IF(E1535&lt;=hypothèses!$AT$9,hypothèses!$AW$9,IF(E1535&gt;=hypothèses!$AU$9,hypothèses!$AX$9,E1535*hypothèses!$AY$9)),IF(AND(A1535=hypothèses!$AV$11,G1535=hypothèses!$AP$1),IF(E1535&lt;=hypothèses!$AT$11,hypothèses!$AW$11,IF(E1535&gt;=hypothèses!$AU$11,hypothèses!$AX$11,E1535*hypothèses!$AY$11)),IF(AND(A1535=hypothèses!$AV$12,G1535=hypothèses!$AP$1),IF(E1535&lt;=hypothèses!$AT$12,hypothèses!$AW$12,IF(E1535&gt;=hypothèses!$AU$12,hypothèses!$AX$12,E1535*hypothèses!$AY$12)),IF(AND(A1535=hypothèses!$AV$14,G1535=hypothèses!$AQ$1),IF(E1535&lt;=hypothèses!$AT$14,hypothèses!$AW$14,IF(E1535&gt;=hypothèses!$AU$14,hypothèses!$AX$14,E1535*hypothèses!$AY$14)),IF(AND(A1535=hypothèses!$AV$15,G1535=hypothèses!$AQ$1),IF(E1535&lt;=hypothèses!$AT$15,hypothèses!$AW$15,IF(E1535&gt;=hypothèses!$AU$15,hypothèses!$AX$15,E1535*hypothèses!$AY$15)),IF(AND(A1535=hypothèses!$AV$17,G1535=hypothèses!$AR$1),IF(E1535&lt;=hypothèses!$AT$17,hypothèses!$AW$17,IF(E1535&gt;=hypothèses!$AU$17,hypothèses!$AX$17,E1535*hypothèses!$AY$17)),IF(AND(A1535=hypothèses!$AV$18,G1535=hypothèses!$AR$1),IF(E1535&lt;=hypothèses!$AT$18,hypothèses!$AW$18,IF(E1535&gt;=hypothèses!$AU$18,hypothèses!$AX$18,E1535*hypothèses!$AY$18)),0))))))))))))))</f>
        <v>0</v>
      </c>
      <c r="L1535" s="58"/>
    </row>
    <row r="1536" spans="1:12">
      <c r="A1536" t="s">
        <v>70</v>
      </c>
      <c r="B1536" s="59">
        <v>29925</v>
      </c>
      <c r="C1536">
        <v>12</v>
      </c>
      <c r="D1536">
        <v>3</v>
      </c>
      <c r="E1536" s="4">
        <f t="shared" si="23"/>
        <v>831.25</v>
      </c>
      <c r="F1536" s="49">
        <f>IF($E1536&lt;=hypothèses!$AK$2,1,IF(AND($E1536&gt;hypothèses!$AJ$3,$E1536&lt;=hypothèses!$AK$3),2,IF(AND($E1536&gt;hypothèses!$AJ$4,$E1536&lt;=hypothèses!$AK$4),3,IF(AND($E1536&gt;hypothèses!$AJ$5,$E1536&lt;=hypothèses!$AK$5),4,IF(AND($E1536&gt;hypothèses!$AJ$6,$E1536&lt;=hypothèses!$AK$6),5,IF(AND($E1536&gt;hypothèses!$AJ$7,$E1536&lt;=hypothèses!$AK$7),6,IF(AND($E1536&gt;hypothèses!$AJ$8,$E1536&lt;=hypothèses!$AK$8),7,IF(AND($E1536&gt;hypothèses!$AJ$9,$E1536&lt;=hypothèses!$AK$9),8,IF(AND($E1536&gt;hypothèses!$AJ$10,$E1536&lt;=hypothèses!$AK$10),9,IF(AND($E1536&gt;hypothèses!$AJ$11,$E1536&lt;=hypothèses!$AK$11),10,""))))))))))</f>
        <v>5</v>
      </c>
      <c r="I1536">
        <v>0</v>
      </c>
      <c r="J1536" s="58" t="str" cm="1">
        <f t="array" ref="J15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36" s="58">
        <f>IF(G1536="Tarif Frais de dossier",30,IF(I1536&lt;0,0,IF(AND(A1536=hypothèses!$AV$2,G1536=hypothèses!$AM$1),IF(E1536&lt;=hypothèses!$AT$2,hypothèses!$AW$2,IF(E1536&gt;=hypothèses!$AU$2,hypothèses!$AX$2,E1536*hypothèses!$AY$2)),IF(AND(A1536=hypothèses!$AV$3,G1536=hypothèses!$AM$1),IF(E1536&lt;=hypothèses!$AT$3,hypothèses!$AW$3,IF(E1536&gt;=hypothèses!$AU$3,hypothèses!$AX$3,E1536*hypothèses!$AY$3)),IF(AND(A1536=hypothèses!$AV$5,G1536=hypothèses!$AN$1),IF(E1536&lt;=hypothèses!$AT$5,hypothèses!$AW$5,IF(E1536&gt;=hypothèses!$AU$5,hypothèses!$AX$5,E1536*hypothèses!$AY$5)),IF(AND(A1536=hypothèses!$AV$6,G1536=hypothèses!$AN$1),IF(E1536&lt;=hypothèses!$AT$6,hypothèses!$AW$6,IF(E1536&gt;=hypothèses!$AU$6,hypothèses!$AX$6,E1536*hypothèses!$AY$6)),IF(AND(A1536=hypothèses!$AV$8,G1536=hypothèses!$AO$1),IF(E1536&lt;=hypothèses!$AT$8,hypothèses!$AW$8,IF(E1536&gt;=hypothèses!$AU$8,hypothèses!$AX$8,E1536*hypothèses!$AY$8)),IF(AND(A1536=hypothèses!$AV$9,G1536=hypothèses!$AO$1),IF(E1536&lt;=hypothèses!$AT$9,hypothèses!$AW$9,IF(E1536&gt;=hypothèses!$AU$9,hypothèses!$AX$9,E1536*hypothèses!$AY$9)),IF(AND(A1536=hypothèses!$AV$11,G1536=hypothèses!$AP$1),IF(E1536&lt;=hypothèses!$AT$11,hypothèses!$AW$11,IF(E1536&gt;=hypothèses!$AU$11,hypothèses!$AX$11,E1536*hypothèses!$AY$11)),IF(AND(A1536=hypothèses!$AV$12,G1536=hypothèses!$AP$1),IF(E1536&lt;=hypothèses!$AT$12,hypothèses!$AW$12,IF(E1536&gt;=hypothèses!$AU$12,hypothèses!$AX$12,E1536*hypothèses!$AY$12)),IF(AND(A1536=hypothèses!$AV$14,G1536=hypothèses!$AQ$1),IF(E1536&lt;=hypothèses!$AT$14,hypothèses!$AW$14,IF(E1536&gt;=hypothèses!$AU$14,hypothèses!$AX$14,E1536*hypothèses!$AY$14)),IF(AND(A1536=hypothèses!$AV$15,G1536=hypothèses!$AQ$1),IF(E1536&lt;=hypothèses!$AT$15,hypothèses!$AW$15,IF(E1536&gt;=hypothèses!$AU$15,hypothèses!$AX$15,E1536*hypothèses!$AY$15)),IF(AND(A1536=hypothèses!$AV$17,G1536=hypothèses!$AR$1),IF(E1536&lt;=hypothèses!$AT$17,hypothèses!$AW$17,IF(E1536&gt;=hypothèses!$AU$17,hypothèses!$AX$17,E1536*hypothèses!$AY$17)),IF(AND(A1536=hypothèses!$AV$18,G1536=hypothèses!$AR$1),IF(E1536&lt;=hypothèses!$AT$18,hypothèses!$AW$18,IF(E1536&gt;=hypothèses!$AU$18,hypothèses!$AX$18,E1536*hypothèses!$AY$18)),0))))))))))))))</f>
        <v>0</v>
      </c>
      <c r="L1536" s="58"/>
    </row>
    <row r="1537" spans="1:12">
      <c r="A1537" t="s">
        <v>70</v>
      </c>
      <c r="B1537" s="59">
        <v>1071</v>
      </c>
      <c r="C1537">
        <v>1</v>
      </c>
      <c r="D1537">
        <v>1</v>
      </c>
      <c r="E1537" s="4">
        <f t="shared" si="23"/>
        <v>89.25</v>
      </c>
      <c r="F1537" s="49">
        <f>IF($E1537&lt;=hypothèses!$AK$2,1,IF(AND($E1537&gt;hypothèses!$AJ$3,$E1537&lt;=hypothèses!$AK$3),2,IF(AND($E1537&gt;hypothèses!$AJ$4,$E1537&lt;=hypothèses!$AK$4),3,IF(AND($E1537&gt;hypothèses!$AJ$5,$E1537&lt;=hypothèses!$AK$5),4,IF(AND($E1537&gt;hypothèses!$AJ$6,$E1537&lt;=hypothèses!$AK$6),5,IF(AND($E1537&gt;hypothèses!$AJ$7,$E1537&lt;=hypothèses!$AK$7),6,IF(AND($E1537&gt;hypothèses!$AJ$8,$E1537&lt;=hypothèses!$AK$8),7,IF(AND($E1537&gt;hypothèses!$AJ$9,$E1537&lt;=hypothèses!$AK$9),8,IF(AND($E1537&gt;hypothèses!$AJ$10,$E1537&lt;=hypothèses!$AK$10),9,IF(AND($E1537&gt;hypothèses!$AJ$11,$E1537&lt;=hypothèses!$AK$11),10,""))))))))))</f>
        <v>1</v>
      </c>
      <c r="G1537" t="s">
        <v>13</v>
      </c>
      <c r="H1537">
        <v>1.1000000000000001</v>
      </c>
      <c r="I1537">
        <v>72.599999999999994</v>
      </c>
      <c r="J1537" s="58" cm="1">
        <f t="array" ref="J15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537" s="58">
        <f>IF(G1537="Tarif Frais de dossier",30,IF(I1537&lt;0,0,IF(AND(A1537=hypothèses!$AV$2,G1537=hypothèses!$AM$1),IF(E1537&lt;=hypothèses!$AT$2,hypothèses!$AW$2,IF(E1537&gt;=hypothèses!$AU$2,hypothèses!$AX$2,E1537*hypothèses!$AY$2)),IF(AND(A1537=hypothèses!$AV$3,G1537=hypothèses!$AM$1),IF(E1537&lt;=hypothèses!$AT$3,hypothèses!$AW$3,IF(E1537&gt;=hypothèses!$AU$3,hypothèses!$AX$3,E1537*hypothèses!$AY$3)),IF(AND(A1537=hypothèses!$AV$5,G1537=hypothèses!$AN$1),IF(E1537&lt;=hypothèses!$AT$5,hypothèses!$AW$5,IF(E1537&gt;=hypothèses!$AU$5,hypothèses!$AX$5,E1537*hypothèses!$AY$5)),IF(AND(A1537=hypothèses!$AV$6,G1537=hypothèses!$AN$1),IF(E1537&lt;=hypothèses!$AT$6,hypothèses!$AW$6,IF(E1537&gt;=hypothèses!$AU$6,hypothèses!$AX$6,E1537*hypothèses!$AY$6)),IF(AND(A1537=hypothèses!$AV$8,G1537=hypothèses!$AO$1),IF(E1537&lt;=hypothèses!$AT$8,hypothèses!$AW$8,IF(E1537&gt;=hypothèses!$AU$8,hypothèses!$AX$8,E1537*hypothèses!$AY$8)),IF(AND(A1537=hypothèses!$AV$9,G1537=hypothèses!$AO$1),IF(E1537&lt;=hypothèses!$AT$9,hypothèses!$AW$9,IF(E1537&gt;=hypothèses!$AU$9,hypothèses!$AX$9,E1537*hypothèses!$AY$9)),IF(AND(A1537=hypothèses!$AV$11,G1537=hypothèses!$AP$1),IF(E1537&lt;=hypothèses!$AT$11,hypothèses!$AW$11,IF(E1537&gt;=hypothèses!$AU$11,hypothèses!$AX$11,E1537*hypothèses!$AY$11)),IF(AND(A1537=hypothèses!$AV$12,G1537=hypothèses!$AP$1),IF(E1537&lt;=hypothèses!$AT$12,hypothèses!$AW$12,IF(E1537&gt;=hypothèses!$AU$12,hypothèses!$AX$12,E1537*hypothèses!$AY$12)),IF(AND(A1537=hypothèses!$AV$14,G1537=hypothèses!$AQ$1),IF(E1537&lt;=hypothèses!$AT$14,hypothèses!$AW$14,IF(E1537&gt;=hypothèses!$AU$14,hypothèses!$AX$14,E1537*hypothèses!$AY$14)),IF(AND(A1537=hypothèses!$AV$15,G1537=hypothèses!$AQ$1),IF(E1537&lt;=hypothèses!$AT$15,hypothèses!$AW$15,IF(E1537&gt;=hypothèses!$AU$15,hypothèses!$AX$15,E1537*hypothèses!$AY$15)),IF(AND(A1537=hypothèses!$AV$17,G1537=hypothèses!$AR$1),IF(E1537&lt;=hypothèses!$AT$17,hypothèses!$AW$17,IF(E1537&gt;=hypothèses!$AU$17,hypothèses!$AX$17,E1537*hypothèses!$AY$17)),IF(AND(A1537=hypothèses!$AV$18,G1537=hypothèses!$AR$1),IF(E1537&lt;=hypothèses!$AT$18,hypothèses!$AW$18,IF(E1537&gt;=hypothèses!$AU$18,hypothèses!$AX$18,E1537*hypothèses!$AY$18)),0))))))))))))))</f>
        <v>66</v>
      </c>
      <c r="L1537" s="58"/>
    </row>
    <row r="1538" spans="1:12">
      <c r="A1538" t="s">
        <v>70</v>
      </c>
      <c r="B1538" s="59">
        <v>1071</v>
      </c>
      <c r="C1538">
        <v>1</v>
      </c>
      <c r="D1538">
        <v>1</v>
      </c>
      <c r="E1538" s="4">
        <f t="shared" ref="E1538:E1601" si="24">(B1538/D1538)/12</f>
        <v>89.25</v>
      </c>
      <c r="F1538" s="49">
        <f>IF($E1538&lt;=hypothèses!$AK$2,1,IF(AND($E1538&gt;hypothèses!$AJ$3,$E1538&lt;=hypothèses!$AK$3),2,IF(AND($E1538&gt;hypothèses!$AJ$4,$E1538&lt;=hypothèses!$AK$4),3,IF(AND($E1538&gt;hypothèses!$AJ$5,$E1538&lt;=hypothèses!$AK$5),4,IF(AND($E1538&gt;hypothèses!$AJ$6,$E1538&lt;=hypothèses!$AK$6),5,IF(AND($E1538&gt;hypothèses!$AJ$7,$E1538&lt;=hypothèses!$AK$7),6,IF(AND($E1538&gt;hypothèses!$AJ$8,$E1538&lt;=hypothèses!$AK$8),7,IF(AND($E1538&gt;hypothèses!$AJ$9,$E1538&lt;=hypothèses!$AK$9),8,IF(AND($E1538&gt;hypothèses!$AJ$10,$E1538&lt;=hypothèses!$AK$10),9,IF(AND($E1538&gt;hypothèses!$AJ$11,$E1538&lt;=hypothèses!$AK$11),10,""))))))))))</f>
        <v>1</v>
      </c>
      <c r="I1538">
        <v>0</v>
      </c>
      <c r="J1538" s="58" t="str" cm="1">
        <f t="array" ref="J15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38" s="58">
        <f>IF(G1538="Tarif Frais de dossier",30,IF(I1538&lt;0,0,IF(AND(A1538=hypothèses!$AV$2,G1538=hypothèses!$AM$1),IF(E1538&lt;=hypothèses!$AT$2,hypothèses!$AW$2,IF(E1538&gt;=hypothèses!$AU$2,hypothèses!$AX$2,E1538*hypothèses!$AY$2)),IF(AND(A1538=hypothèses!$AV$3,G1538=hypothèses!$AM$1),IF(E1538&lt;=hypothèses!$AT$3,hypothèses!$AW$3,IF(E1538&gt;=hypothèses!$AU$3,hypothèses!$AX$3,E1538*hypothèses!$AY$3)),IF(AND(A1538=hypothèses!$AV$5,G1538=hypothèses!$AN$1),IF(E1538&lt;=hypothèses!$AT$5,hypothèses!$AW$5,IF(E1538&gt;=hypothèses!$AU$5,hypothèses!$AX$5,E1538*hypothèses!$AY$5)),IF(AND(A1538=hypothèses!$AV$6,G1538=hypothèses!$AN$1),IF(E1538&lt;=hypothèses!$AT$6,hypothèses!$AW$6,IF(E1538&gt;=hypothèses!$AU$6,hypothèses!$AX$6,E1538*hypothèses!$AY$6)),IF(AND(A1538=hypothèses!$AV$8,G1538=hypothèses!$AO$1),IF(E1538&lt;=hypothèses!$AT$8,hypothèses!$AW$8,IF(E1538&gt;=hypothèses!$AU$8,hypothèses!$AX$8,E1538*hypothèses!$AY$8)),IF(AND(A1538=hypothèses!$AV$9,G1538=hypothèses!$AO$1),IF(E1538&lt;=hypothèses!$AT$9,hypothèses!$AW$9,IF(E1538&gt;=hypothèses!$AU$9,hypothèses!$AX$9,E1538*hypothèses!$AY$9)),IF(AND(A1538=hypothèses!$AV$11,G1538=hypothèses!$AP$1),IF(E1538&lt;=hypothèses!$AT$11,hypothèses!$AW$11,IF(E1538&gt;=hypothèses!$AU$11,hypothèses!$AX$11,E1538*hypothèses!$AY$11)),IF(AND(A1538=hypothèses!$AV$12,G1538=hypothèses!$AP$1),IF(E1538&lt;=hypothèses!$AT$12,hypothèses!$AW$12,IF(E1538&gt;=hypothèses!$AU$12,hypothèses!$AX$12,E1538*hypothèses!$AY$12)),IF(AND(A1538=hypothèses!$AV$14,G1538=hypothèses!$AQ$1),IF(E1538&lt;=hypothèses!$AT$14,hypothèses!$AW$14,IF(E1538&gt;=hypothèses!$AU$14,hypothèses!$AX$14,E1538*hypothèses!$AY$14)),IF(AND(A1538=hypothèses!$AV$15,G1538=hypothèses!$AQ$1),IF(E1538&lt;=hypothèses!$AT$15,hypothèses!$AW$15,IF(E1538&gt;=hypothèses!$AU$15,hypothèses!$AX$15,E1538*hypothèses!$AY$15)),IF(AND(A1538=hypothèses!$AV$17,G1538=hypothèses!$AR$1),IF(E1538&lt;=hypothèses!$AT$17,hypothèses!$AW$17,IF(E1538&gt;=hypothèses!$AU$17,hypothèses!$AX$17,E1538*hypothèses!$AY$17)),IF(AND(A1538=hypothèses!$AV$18,G1538=hypothèses!$AR$1),IF(E1538&lt;=hypothèses!$AT$18,hypothèses!$AW$18,IF(E1538&gt;=hypothèses!$AU$18,hypothèses!$AX$18,E1538*hypothèses!$AY$18)),0))))))))))))))</f>
        <v>0</v>
      </c>
      <c r="L1538" s="58"/>
    </row>
    <row r="1539" spans="1:12">
      <c r="A1539" t="s">
        <v>70</v>
      </c>
      <c r="B1539" s="59">
        <v>1071</v>
      </c>
      <c r="C1539">
        <v>1</v>
      </c>
      <c r="D1539">
        <v>1</v>
      </c>
      <c r="E1539" s="4">
        <f t="shared" si="24"/>
        <v>89.25</v>
      </c>
      <c r="F1539" s="49">
        <f>IF($E1539&lt;=hypothèses!$AK$2,1,IF(AND($E1539&gt;hypothèses!$AJ$3,$E1539&lt;=hypothèses!$AK$3),2,IF(AND($E1539&gt;hypothèses!$AJ$4,$E1539&lt;=hypothèses!$AK$4),3,IF(AND($E1539&gt;hypothèses!$AJ$5,$E1539&lt;=hypothèses!$AK$5),4,IF(AND($E1539&gt;hypothèses!$AJ$6,$E1539&lt;=hypothèses!$AK$6),5,IF(AND($E1539&gt;hypothèses!$AJ$7,$E1539&lt;=hypothèses!$AK$7),6,IF(AND($E1539&gt;hypothèses!$AJ$8,$E1539&lt;=hypothèses!$AK$8),7,IF(AND($E1539&gt;hypothèses!$AJ$9,$E1539&lt;=hypothèses!$AK$9),8,IF(AND($E1539&gt;hypothèses!$AJ$10,$E1539&lt;=hypothèses!$AK$10),9,IF(AND($E1539&gt;hypothèses!$AJ$11,$E1539&lt;=hypothèses!$AK$11),10,""))))))))))</f>
        <v>1</v>
      </c>
      <c r="I1539">
        <v>0</v>
      </c>
      <c r="J1539" s="58" t="str" cm="1">
        <f t="array" ref="J15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39" s="58">
        <f>IF(G1539="Tarif Frais de dossier",30,IF(I1539&lt;0,0,IF(AND(A1539=hypothèses!$AV$2,G1539=hypothèses!$AM$1),IF(E1539&lt;=hypothèses!$AT$2,hypothèses!$AW$2,IF(E1539&gt;=hypothèses!$AU$2,hypothèses!$AX$2,E1539*hypothèses!$AY$2)),IF(AND(A1539=hypothèses!$AV$3,G1539=hypothèses!$AM$1),IF(E1539&lt;=hypothèses!$AT$3,hypothèses!$AW$3,IF(E1539&gt;=hypothèses!$AU$3,hypothèses!$AX$3,E1539*hypothèses!$AY$3)),IF(AND(A1539=hypothèses!$AV$5,G1539=hypothèses!$AN$1),IF(E1539&lt;=hypothèses!$AT$5,hypothèses!$AW$5,IF(E1539&gt;=hypothèses!$AU$5,hypothèses!$AX$5,E1539*hypothèses!$AY$5)),IF(AND(A1539=hypothèses!$AV$6,G1539=hypothèses!$AN$1),IF(E1539&lt;=hypothèses!$AT$6,hypothèses!$AW$6,IF(E1539&gt;=hypothèses!$AU$6,hypothèses!$AX$6,E1539*hypothèses!$AY$6)),IF(AND(A1539=hypothèses!$AV$8,G1539=hypothèses!$AO$1),IF(E1539&lt;=hypothèses!$AT$8,hypothèses!$AW$8,IF(E1539&gt;=hypothèses!$AU$8,hypothèses!$AX$8,E1539*hypothèses!$AY$8)),IF(AND(A1539=hypothèses!$AV$9,G1539=hypothèses!$AO$1),IF(E1539&lt;=hypothèses!$AT$9,hypothèses!$AW$9,IF(E1539&gt;=hypothèses!$AU$9,hypothèses!$AX$9,E1539*hypothèses!$AY$9)),IF(AND(A1539=hypothèses!$AV$11,G1539=hypothèses!$AP$1),IF(E1539&lt;=hypothèses!$AT$11,hypothèses!$AW$11,IF(E1539&gt;=hypothèses!$AU$11,hypothèses!$AX$11,E1539*hypothèses!$AY$11)),IF(AND(A1539=hypothèses!$AV$12,G1539=hypothèses!$AP$1),IF(E1539&lt;=hypothèses!$AT$12,hypothèses!$AW$12,IF(E1539&gt;=hypothèses!$AU$12,hypothèses!$AX$12,E1539*hypothèses!$AY$12)),IF(AND(A1539=hypothèses!$AV$14,G1539=hypothèses!$AQ$1),IF(E1539&lt;=hypothèses!$AT$14,hypothèses!$AW$14,IF(E1539&gt;=hypothèses!$AU$14,hypothèses!$AX$14,E1539*hypothèses!$AY$14)),IF(AND(A1539=hypothèses!$AV$15,G1539=hypothèses!$AQ$1),IF(E1539&lt;=hypothèses!$AT$15,hypothèses!$AW$15,IF(E1539&gt;=hypothèses!$AU$15,hypothèses!$AX$15,E1539*hypothèses!$AY$15)),IF(AND(A1539=hypothèses!$AV$17,G1539=hypothèses!$AR$1),IF(E1539&lt;=hypothèses!$AT$17,hypothèses!$AW$17,IF(E1539&gt;=hypothèses!$AU$17,hypothèses!$AX$17,E1539*hypothèses!$AY$17)),IF(AND(A1539=hypothèses!$AV$18,G1539=hypothèses!$AR$1),IF(E1539&lt;=hypothèses!$AT$18,hypothèses!$AW$18,IF(E1539&gt;=hypothèses!$AU$18,hypothèses!$AX$18,E1539*hypothèses!$AY$18)),0))))))))))))))</f>
        <v>0</v>
      </c>
      <c r="L1539" s="58"/>
    </row>
    <row r="1540" spans="1:12">
      <c r="A1540" t="s">
        <v>70</v>
      </c>
      <c r="B1540" s="59">
        <v>89928</v>
      </c>
      <c r="C1540">
        <v>36</v>
      </c>
      <c r="D1540">
        <v>2.5</v>
      </c>
      <c r="E1540" s="4">
        <f t="shared" si="24"/>
        <v>2997.6</v>
      </c>
      <c r="F1540" s="49">
        <f>IF($E1540&lt;=hypothèses!$AK$2,1,IF(AND($E1540&gt;hypothèses!$AJ$3,$E1540&lt;=hypothèses!$AK$3),2,IF(AND($E1540&gt;hypothèses!$AJ$4,$E1540&lt;=hypothèses!$AK$4),3,IF(AND($E1540&gt;hypothèses!$AJ$5,$E1540&lt;=hypothèses!$AK$5),4,IF(AND($E1540&gt;hypothèses!$AJ$6,$E1540&lt;=hypothèses!$AK$6),5,IF(AND($E1540&gt;hypothèses!$AJ$7,$E1540&lt;=hypothèses!$AK$7),6,IF(AND($E1540&gt;hypothèses!$AJ$8,$E1540&lt;=hypothèses!$AK$8),7,IF(AND($E1540&gt;hypothèses!$AJ$9,$E1540&lt;=hypothèses!$AK$9),8,IF(AND($E1540&gt;hypothèses!$AJ$10,$E1540&lt;=hypothèses!$AK$10),9,IF(AND($E1540&gt;hypothèses!$AJ$11,$E1540&lt;=hypothèses!$AK$11),10,""))))))))))</f>
        <v>10</v>
      </c>
      <c r="G1540" t="s">
        <v>16</v>
      </c>
      <c r="H1540">
        <v>1</v>
      </c>
      <c r="I1540">
        <v>190</v>
      </c>
      <c r="J1540" s="58" cm="1">
        <f t="array" ref="J15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201.99000000000007</v>
      </c>
      <c r="K1540" s="58">
        <f>IF(G1540="Tarif Frais de dossier",30,IF(I1540&lt;0,0,IF(AND(A1540=hypothèses!$AV$2,G1540=hypothèses!$AM$1),IF(E1540&lt;=hypothèses!$AT$2,hypothèses!$AW$2,IF(E1540&gt;=hypothèses!$AU$2,hypothèses!$AX$2,E1540*hypothèses!$AY$2)),IF(AND(A1540=hypothèses!$AV$3,G1540=hypothèses!$AM$1),IF(E1540&lt;=hypothèses!$AT$3,hypothèses!$AW$3,IF(E1540&gt;=hypothèses!$AU$3,hypothèses!$AX$3,E1540*hypothèses!$AY$3)),IF(AND(A1540=hypothèses!$AV$5,G1540=hypothèses!$AN$1),IF(E1540&lt;=hypothèses!$AT$5,hypothèses!$AW$5,IF(E1540&gt;=hypothèses!$AU$5,hypothèses!$AX$5,E1540*hypothèses!$AY$5)),IF(AND(A1540=hypothèses!$AV$6,G1540=hypothèses!$AN$1),IF(E1540&lt;=hypothèses!$AT$6,hypothèses!$AW$6,IF(E1540&gt;=hypothèses!$AU$6,hypothèses!$AX$6,E1540*hypothèses!$AY$6)),IF(AND(A1540=hypothèses!$AV$8,G1540=hypothèses!$AO$1),IF(E1540&lt;=hypothèses!$AT$8,hypothèses!$AW$8,IF(E1540&gt;=hypothèses!$AU$8,hypothèses!$AX$8,E1540*hypothèses!$AY$8)),IF(AND(A1540=hypothèses!$AV$9,G1540=hypothèses!$AO$1),IF(E1540&lt;=hypothèses!$AT$9,hypothèses!$AW$9,IF(E1540&gt;=hypothèses!$AU$9,hypothèses!$AX$9,E1540*hypothèses!$AY$9)),IF(AND(A1540=hypothèses!$AV$11,G1540=hypothèses!$AP$1),IF(E1540&lt;=hypothèses!$AT$11,hypothèses!$AW$11,IF(E1540&gt;=hypothèses!$AU$11,hypothèses!$AX$11,E1540*hypothèses!$AY$11)),IF(AND(A1540=hypothèses!$AV$12,G1540=hypothèses!$AP$1),IF(E1540&lt;=hypothèses!$AT$12,hypothèses!$AW$12,IF(E1540&gt;=hypothèses!$AU$12,hypothèses!$AX$12,E1540*hypothèses!$AY$12)),IF(AND(A1540=hypothèses!$AV$14,G1540=hypothèses!$AQ$1),IF(E1540&lt;=hypothèses!$AT$14,hypothèses!$AW$14,IF(E1540&gt;=hypothèses!$AU$14,hypothèses!$AX$14,E1540*hypothèses!$AY$14)),IF(AND(A1540=hypothèses!$AV$15,G1540=hypothèses!$AQ$1),IF(E1540&lt;=hypothèses!$AT$15,hypothèses!$AW$15,IF(E1540&gt;=hypothèses!$AU$15,hypothèses!$AX$15,E1540*hypothèses!$AY$15)),IF(AND(A1540=hypothèses!$AV$17,G1540=hypothèses!$AR$1),IF(E1540&lt;=hypothèses!$AT$17,hypothèses!$AW$17,IF(E1540&gt;=hypothèses!$AU$17,hypothèses!$AX$17,E1540*hypothèses!$AY$17)),IF(AND(A1540=hypothèses!$AV$18,G1540=hypothèses!$AR$1),IF(E1540&lt;=hypothèses!$AT$18,hypothèses!$AW$18,IF(E1540&gt;=hypothèses!$AU$18,hypothèses!$AX$18,E1540*hypothèses!$AY$18)),0))))))))))))))</f>
        <v>202</v>
      </c>
      <c r="L1540" s="58"/>
    </row>
    <row r="1541" spans="1:12">
      <c r="A1541" t="s">
        <v>68</v>
      </c>
      <c r="B1541" s="59">
        <v>14069</v>
      </c>
      <c r="C1541">
        <v>6</v>
      </c>
      <c r="D1541">
        <v>5.5</v>
      </c>
      <c r="E1541" s="4">
        <f t="shared" si="24"/>
        <v>213.16666666666666</v>
      </c>
      <c r="F1541" s="49">
        <f>IF($E1541&lt;=hypothèses!$AK$2,1,IF(AND($E1541&gt;hypothèses!$AJ$3,$E1541&lt;=hypothèses!$AK$3),2,IF(AND($E1541&gt;hypothèses!$AJ$4,$E1541&lt;=hypothèses!$AK$4),3,IF(AND($E1541&gt;hypothèses!$AJ$5,$E1541&lt;=hypothèses!$AK$5),4,IF(AND($E1541&gt;hypothèses!$AJ$6,$E1541&lt;=hypothèses!$AK$6),5,IF(AND($E1541&gt;hypothèses!$AJ$7,$E1541&lt;=hypothèses!$AK$7),6,IF(AND($E1541&gt;hypothèses!$AJ$8,$E1541&lt;=hypothèses!$AK$8),7,IF(AND($E1541&gt;hypothèses!$AJ$9,$E1541&lt;=hypothèses!$AK$9),8,IF(AND($E1541&gt;hypothèses!$AJ$10,$E1541&lt;=hypothèses!$AK$10),9,IF(AND($E1541&gt;hypothèses!$AJ$11,$E1541&lt;=hypothèses!$AK$11),10,""))))))))))</f>
        <v>1</v>
      </c>
      <c r="G1541" t="s">
        <v>14</v>
      </c>
      <c r="H1541">
        <v>1</v>
      </c>
      <c r="I1541">
        <v>30</v>
      </c>
      <c r="J1541" s="58" cm="1">
        <f t="array" ref="J15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541" s="58">
        <f>IF(G1541="Tarif Frais de dossier",30,IF(I1541&lt;0,0,IF(AND(A1541=hypothèses!$AV$2,G1541=hypothèses!$AM$1),IF(E1541&lt;=hypothèses!$AT$2,hypothèses!$AW$2,IF(E1541&gt;=hypothèses!$AU$2,hypothèses!$AX$2,E1541*hypothèses!$AY$2)),IF(AND(A1541=hypothèses!$AV$3,G1541=hypothèses!$AM$1),IF(E1541&lt;=hypothèses!$AT$3,hypothèses!$AW$3,IF(E1541&gt;=hypothèses!$AU$3,hypothèses!$AX$3,E1541*hypothèses!$AY$3)),IF(AND(A1541=hypothèses!$AV$5,G1541=hypothèses!$AN$1),IF(E1541&lt;=hypothèses!$AT$5,hypothèses!$AW$5,IF(E1541&gt;=hypothèses!$AU$5,hypothèses!$AX$5,E1541*hypothèses!$AY$5)),IF(AND(A1541=hypothèses!$AV$6,G1541=hypothèses!$AN$1),IF(E1541&lt;=hypothèses!$AT$6,hypothèses!$AW$6,IF(E1541&gt;=hypothèses!$AU$6,hypothèses!$AX$6,E1541*hypothèses!$AY$6)),IF(AND(A1541=hypothèses!$AV$8,G1541=hypothèses!$AO$1),IF(E1541&lt;=hypothèses!$AT$8,hypothèses!$AW$8,IF(E1541&gt;=hypothèses!$AU$8,hypothèses!$AX$8,E1541*hypothèses!$AY$8)),IF(AND(A1541=hypothèses!$AV$9,G1541=hypothèses!$AO$1),IF(E1541&lt;=hypothèses!$AT$9,hypothèses!$AW$9,IF(E1541&gt;=hypothèses!$AU$9,hypothèses!$AX$9,E1541*hypothèses!$AY$9)),IF(AND(A1541=hypothèses!$AV$11,G1541=hypothèses!$AP$1),IF(E1541&lt;=hypothèses!$AT$11,hypothèses!$AW$11,IF(E1541&gt;=hypothèses!$AU$11,hypothèses!$AX$11,E1541*hypothèses!$AY$11)),IF(AND(A1541=hypothèses!$AV$12,G1541=hypothèses!$AP$1),IF(E1541&lt;=hypothèses!$AT$12,hypothèses!$AW$12,IF(E1541&gt;=hypothèses!$AU$12,hypothèses!$AX$12,E1541*hypothèses!$AY$12)),IF(AND(A1541=hypothèses!$AV$14,G1541=hypothèses!$AQ$1),IF(E1541&lt;=hypothèses!$AT$14,hypothèses!$AW$14,IF(E1541&gt;=hypothèses!$AU$14,hypothèses!$AX$14,E1541*hypothèses!$AY$14)),IF(AND(A1541=hypothèses!$AV$15,G1541=hypothèses!$AQ$1),IF(E1541&lt;=hypothèses!$AT$15,hypothèses!$AW$15,IF(E1541&gt;=hypothèses!$AU$15,hypothèses!$AX$15,E1541*hypothèses!$AY$15)),IF(AND(A1541=hypothèses!$AV$17,G1541=hypothèses!$AR$1),IF(E1541&lt;=hypothèses!$AT$17,hypothèses!$AW$17,IF(E1541&gt;=hypothèses!$AU$17,hypothèses!$AX$17,E1541*hypothèses!$AY$17)),IF(AND(A1541=hypothèses!$AV$18,G1541=hypothèses!$AR$1),IF(E1541&lt;=hypothèses!$AT$18,hypothèses!$AW$18,IF(E1541&gt;=hypothèses!$AU$18,hypothèses!$AX$18,E1541*hypothèses!$AY$18)),0))))))))))))))</f>
        <v>30</v>
      </c>
      <c r="L1541" s="58"/>
    </row>
    <row r="1542" spans="1:12">
      <c r="A1542" t="s">
        <v>68</v>
      </c>
      <c r="B1542" s="59">
        <v>14069</v>
      </c>
      <c r="C1542">
        <v>6</v>
      </c>
      <c r="D1542">
        <v>5.5</v>
      </c>
      <c r="E1542" s="4">
        <f t="shared" si="24"/>
        <v>213.16666666666666</v>
      </c>
      <c r="F1542" s="49">
        <f>IF($E1542&lt;=hypothèses!$AK$2,1,IF(AND($E1542&gt;hypothèses!$AJ$3,$E1542&lt;=hypothèses!$AK$3),2,IF(AND($E1542&gt;hypothèses!$AJ$4,$E1542&lt;=hypothèses!$AK$4),3,IF(AND($E1542&gt;hypothèses!$AJ$5,$E1542&lt;=hypothèses!$AK$5),4,IF(AND($E1542&gt;hypothèses!$AJ$6,$E1542&lt;=hypothèses!$AK$6),5,IF(AND($E1542&gt;hypothèses!$AJ$7,$E1542&lt;=hypothèses!$AK$7),6,IF(AND($E1542&gt;hypothèses!$AJ$8,$E1542&lt;=hypothèses!$AK$8),7,IF(AND($E1542&gt;hypothèses!$AJ$9,$E1542&lt;=hypothèses!$AK$9),8,IF(AND($E1542&gt;hypothèses!$AJ$10,$E1542&lt;=hypothèses!$AK$10),9,IF(AND($E1542&gt;hypothèses!$AJ$11,$E1542&lt;=hypothèses!$AK$11),10,""))))))))))</f>
        <v>1</v>
      </c>
      <c r="G1542" t="s">
        <v>13</v>
      </c>
      <c r="H1542">
        <v>1</v>
      </c>
      <c r="I1542">
        <v>447</v>
      </c>
      <c r="J1542" s="58" cm="1">
        <f t="array" ref="J15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542" s="58">
        <f>IF(G1542="Tarif Frais de dossier",30,IF(I1542&lt;0,0,IF(AND(A1542=hypothèses!$AV$2,G1542=hypothèses!$AM$1),IF(E1542&lt;=hypothèses!$AT$2,hypothèses!$AW$2,IF(E1542&gt;=hypothèses!$AU$2,hypothèses!$AX$2,E1542*hypothèses!$AY$2)),IF(AND(A1542=hypothèses!$AV$3,G1542=hypothèses!$AM$1),IF(E1542&lt;=hypothèses!$AT$3,hypothèses!$AW$3,IF(E1542&gt;=hypothèses!$AU$3,hypothèses!$AX$3,E1542*hypothèses!$AY$3)),IF(AND(A1542=hypothèses!$AV$5,G1542=hypothèses!$AN$1),IF(E1542&lt;=hypothèses!$AT$5,hypothèses!$AW$5,IF(E1542&gt;=hypothèses!$AU$5,hypothèses!$AX$5,E1542*hypothèses!$AY$5)),IF(AND(A1542=hypothèses!$AV$6,G1542=hypothèses!$AN$1),IF(E1542&lt;=hypothèses!$AT$6,hypothèses!$AW$6,IF(E1542&gt;=hypothèses!$AU$6,hypothèses!$AX$6,E1542*hypothèses!$AY$6)),IF(AND(A1542=hypothèses!$AV$8,G1542=hypothèses!$AO$1),IF(E1542&lt;=hypothèses!$AT$8,hypothèses!$AW$8,IF(E1542&gt;=hypothèses!$AU$8,hypothèses!$AX$8,E1542*hypothèses!$AY$8)),IF(AND(A1542=hypothèses!$AV$9,G1542=hypothèses!$AO$1),IF(E1542&lt;=hypothèses!$AT$9,hypothèses!$AW$9,IF(E1542&gt;=hypothèses!$AU$9,hypothèses!$AX$9,E1542*hypothèses!$AY$9)),IF(AND(A1542=hypothèses!$AV$11,G1542=hypothèses!$AP$1),IF(E1542&lt;=hypothèses!$AT$11,hypothèses!$AW$11,IF(E1542&gt;=hypothèses!$AU$11,hypothèses!$AX$11,E1542*hypothèses!$AY$11)),IF(AND(A1542=hypothèses!$AV$12,G1542=hypothèses!$AP$1),IF(E1542&lt;=hypothèses!$AT$12,hypothèses!$AW$12,IF(E1542&gt;=hypothèses!$AU$12,hypothèses!$AX$12,E1542*hypothèses!$AY$12)),IF(AND(A1542=hypothèses!$AV$14,G1542=hypothèses!$AQ$1),IF(E1542&lt;=hypothèses!$AT$14,hypothèses!$AW$14,IF(E1542&gt;=hypothèses!$AU$14,hypothèses!$AX$14,E1542*hypothèses!$AY$14)),IF(AND(A1542=hypothèses!$AV$15,G1542=hypothèses!$AQ$1),IF(E1542&lt;=hypothèses!$AT$15,hypothèses!$AW$15,IF(E1542&gt;=hypothèses!$AU$15,hypothèses!$AX$15,E1542*hypothèses!$AY$15)),IF(AND(A1542=hypothèses!$AV$17,G1542=hypothèses!$AR$1),IF(E1542&lt;=hypothèses!$AT$17,hypothèses!$AW$17,IF(E1542&gt;=hypothèses!$AU$17,hypothèses!$AX$17,E1542*hypothèses!$AY$17)),IF(AND(A1542=hypothèses!$AV$18,G1542=hypothèses!$AR$1),IF(E1542&lt;=hypothèses!$AT$18,hypothèses!$AW$18,IF(E1542&gt;=hypothèses!$AU$18,hypothèses!$AX$18,E1542*hypothèses!$AY$18)),0))))))))))))))</f>
        <v>70.344999999999999</v>
      </c>
      <c r="L1542" s="58"/>
    </row>
    <row r="1543" spans="1:12">
      <c r="A1543" t="s">
        <v>68</v>
      </c>
      <c r="B1543" s="59">
        <v>14069</v>
      </c>
      <c r="C1543">
        <v>6</v>
      </c>
      <c r="D1543">
        <v>5.5</v>
      </c>
      <c r="E1543" s="4">
        <f t="shared" si="24"/>
        <v>213.16666666666666</v>
      </c>
      <c r="F1543" s="49">
        <f>IF($E1543&lt;=hypothèses!$AK$2,1,IF(AND($E1543&gt;hypothèses!$AJ$3,$E1543&lt;=hypothèses!$AK$3),2,IF(AND($E1543&gt;hypothèses!$AJ$4,$E1543&lt;=hypothèses!$AK$4),3,IF(AND($E1543&gt;hypothèses!$AJ$5,$E1543&lt;=hypothèses!$AK$5),4,IF(AND($E1543&gt;hypothèses!$AJ$6,$E1543&lt;=hypothèses!$AK$6),5,IF(AND($E1543&gt;hypothèses!$AJ$7,$E1543&lt;=hypothèses!$AK$7),6,IF(AND($E1543&gt;hypothèses!$AJ$8,$E1543&lt;=hypothèses!$AK$8),7,IF(AND($E1543&gt;hypothèses!$AJ$9,$E1543&lt;=hypothèses!$AK$9),8,IF(AND($E1543&gt;hypothèses!$AJ$10,$E1543&lt;=hypothèses!$AK$10),9,IF(AND($E1543&gt;hypothèses!$AJ$11,$E1543&lt;=hypothèses!$AK$11),10,""))))))))))</f>
        <v>1</v>
      </c>
      <c r="I1543">
        <v>0</v>
      </c>
      <c r="J1543" s="58" t="str" cm="1">
        <f t="array" ref="J15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43" s="58">
        <f>IF(G1543="Tarif Frais de dossier",30,IF(I1543&lt;0,0,IF(AND(A1543=hypothèses!$AV$2,G1543=hypothèses!$AM$1),IF(E1543&lt;=hypothèses!$AT$2,hypothèses!$AW$2,IF(E1543&gt;=hypothèses!$AU$2,hypothèses!$AX$2,E1543*hypothèses!$AY$2)),IF(AND(A1543=hypothèses!$AV$3,G1543=hypothèses!$AM$1),IF(E1543&lt;=hypothèses!$AT$3,hypothèses!$AW$3,IF(E1543&gt;=hypothèses!$AU$3,hypothèses!$AX$3,E1543*hypothèses!$AY$3)),IF(AND(A1543=hypothèses!$AV$5,G1543=hypothèses!$AN$1),IF(E1543&lt;=hypothèses!$AT$5,hypothèses!$AW$5,IF(E1543&gt;=hypothèses!$AU$5,hypothèses!$AX$5,E1543*hypothèses!$AY$5)),IF(AND(A1543=hypothèses!$AV$6,G1543=hypothèses!$AN$1),IF(E1543&lt;=hypothèses!$AT$6,hypothèses!$AW$6,IF(E1543&gt;=hypothèses!$AU$6,hypothèses!$AX$6,E1543*hypothèses!$AY$6)),IF(AND(A1543=hypothèses!$AV$8,G1543=hypothèses!$AO$1),IF(E1543&lt;=hypothèses!$AT$8,hypothèses!$AW$8,IF(E1543&gt;=hypothèses!$AU$8,hypothèses!$AX$8,E1543*hypothèses!$AY$8)),IF(AND(A1543=hypothèses!$AV$9,G1543=hypothèses!$AO$1),IF(E1543&lt;=hypothèses!$AT$9,hypothèses!$AW$9,IF(E1543&gt;=hypothèses!$AU$9,hypothèses!$AX$9,E1543*hypothèses!$AY$9)),IF(AND(A1543=hypothèses!$AV$11,G1543=hypothèses!$AP$1),IF(E1543&lt;=hypothèses!$AT$11,hypothèses!$AW$11,IF(E1543&gt;=hypothèses!$AU$11,hypothèses!$AX$11,E1543*hypothèses!$AY$11)),IF(AND(A1543=hypothèses!$AV$12,G1543=hypothèses!$AP$1),IF(E1543&lt;=hypothèses!$AT$12,hypothèses!$AW$12,IF(E1543&gt;=hypothèses!$AU$12,hypothèses!$AX$12,E1543*hypothèses!$AY$12)),IF(AND(A1543=hypothèses!$AV$14,G1543=hypothèses!$AQ$1),IF(E1543&lt;=hypothèses!$AT$14,hypothèses!$AW$14,IF(E1543&gt;=hypothèses!$AU$14,hypothèses!$AX$14,E1543*hypothèses!$AY$14)),IF(AND(A1543=hypothèses!$AV$15,G1543=hypothèses!$AQ$1),IF(E1543&lt;=hypothèses!$AT$15,hypothèses!$AW$15,IF(E1543&gt;=hypothèses!$AU$15,hypothèses!$AX$15,E1543*hypothèses!$AY$15)),IF(AND(A1543=hypothèses!$AV$17,G1543=hypothèses!$AR$1),IF(E1543&lt;=hypothèses!$AT$17,hypothèses!$AW$17,IF(E1543&gt;=hypothèses!$AU$17,hypothèses!$AX$17,E1543*hypothèses!$AY$17)),IF(AND(A1543=hypothèses!$AV$18,G1543=hypothèses!$AR$1),IF(E1543&lt;=hypothèses!$AT$18,hypothèses!$AW$18,IF(E1543&gt;=hypothèses!$AU$18,hypothèses!$AX$18,E1543*hypothèses!$AY$18)),0))))))))))))))</f>
        <v>0</v>
      </c>
      <c r="L1543" s="58"/>
    </row>
    <row r="1544" spans="1:12">
      <c r="A1544" t="s">
        <v>68</v>
      </c>
      <c r="B1544" s="59">
        <v>61731</v>
      </c>
      <c r="C1544">
        <v>25</v>
      </c>
      <c r="D1544">
        <v>3</v>
      </c>
      <c r="E1544" s="4">
        <f t="shared" si="24"/>
        <v>1714.75</v>
      </c>
      <c r="F1544" s="49">
        <f>IF($E1544&lt;=hypothèses!$AK$2,1,IF(AND($E1544&gt;hypothèses!$AJ$3,$E1544&lt;=hypothèses!$AK$3),2,IF(AND($E1544&gt;hypothèses!$AJ$4,$E1544&lt;=hypothèses!$AK$4),3,IF(AND($E1544&gt;hypothèses!$AJ$5,$E1544&lt;=hypothèses!$AK$5),4,IF(AND($E1544&gt;hypothèses!$AJ$6,$E1544&lt;=hypothèses!$AK$6),5,IF(AND($E1544&gt;hypothèses!$AJ$7,$E1544&lt;=hypothèses!$AK$7),6,IF(AND($E1544&gt;hypothèses!$AJ$8,$E1544&lt;=hypothèses!$AK$8),7,IF(AND($E1544&gt;hypothèses!$AJ$9,$E1544&lt;=hypothèses!$AK$9),8,IF(AND($E1544&gt;hypothèses!$AJ$10,$E1544&lt;=hypothèses!$AK$10),9,IF(AND($E1544&gt;hypothèses!$AJ$11,$E1544&lt;=hypothèses!$AK$11),10,""))))))))))</f>
        <v>8</v>
      </c>
      <c r="G1544" t="s">
        <v>13</v>
      </c>
      <c r="H1544">
        <v>1</v>
      </c>
      <c r="I1544">
        <v>974</v>
      </c>
      <c r="J1544" s="58" cm="1">
        <f t="array" ref="J15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1544" s="58">
        <f>IF(G1544="Tarif Frais de dossier",30,IF(I1544&lt;0,0,IF(AND(A1544=hypothèses!$AV$2,G1544=hypothèses!$AM$1),IF(E1544&lt;=hypothèses!$AT$2,hypothèses!$AW$2,IF(E1544&gt;=hypothèses!$AU$2,hypothèses!$AX$2,E1544*hypothèses!$AY$2)),IF(AND(A1544=hypothèses!$AV$3,G1544=hypothèses!$AM$1),IF(E1544&lt;=hypothèses!$AT$3,hypothèses!$AW$3,IF(E1544&gt;=hypothèses!$AU$3,hypothèses!$AX$3,E1544*hypothèses!$AY$3)),IF(AND(A1544=hypothèses!$AV$5,G1544=hypothèses!$AN$1),IF(E1544&lt;=hypothèses!$AT$5,hypothèses!$AW$5,IF(E1544&gt;=hypothèses!$AU$5,hypothèses!$AX$5,E1544*hypothèses!$AY$5)),IF(AND(A1544=hypothèses!$AV$6,G1544=hypothèses!$AN$1),IF(E1544&lt;=hypothèses!$AT$6,hypothèses!$AW$6,IF(E1544&gt;=hypothèses!$AU$6,hypothèses!$AX$6,E1544*hypothèses!$AY$6)),IF(AND(A1544=hypothèses!$AV$8,G1544=hypothèses!$AO$1),IF(E1544&lt;=hypothèses!$AT$8,hypothèses!$AW$8,IF(E1544&gt;=hypothèses!$AU$8,hypothèses!$AX$8,E1544*hypothèses!$AY$8)),IF(AND(A1544=hypothèses!$AV$9,G1544=hypothèses!$AO$1),IF(E1544&lt;=hypothèses!$AT$9,hypothèses!$AW$9,IF(E1544&gt;=hypothèses!$AU$9,hypothèses!$AX$9,E1544*hypothèses!$AY$9)),IF(AND(A1544=hypothèses!$AV$11,G1544=hypothèses!$AP$1),IF(E1544&lt;=hypothèses!$AT$11,hypothèses!$AW$11,IF(E1544&gt;=hypothèses!$AU$11,hypothèses!$AX$11,E1544*hypothèses!$AY$11)),IF(AND(A1544=hypothèses!$AV$12,G1544=hypothèses!$AP$1),IF(E1544&lt;=hypothèses!$AT$12,hypothèses!$AW$12,IF(E1544&gt;=hypothèses!$AU$12,hypothèses!$AX$12,E1544*hypothèses!$AY$12)),IF(AND(A1544=hypothèses!$AV$14,G1544=hypothèses!$AQ$1),IF(E1544&lt;=hypothèses!$AT$14,hypothèses!$AW$14,IF(E1544&gt;=hypothèses!$AU$14,hypothèses!$AX$14,E1544*hypothèses!$AY$14)),IF(AND(A1544=hypothèses!$AV$15,G1544=hypothèses!$AQ$1),IF(E1544&lt;=hypothèses!$AT$15,hypothèses!$AW$15,IF(E1544&gt;=hypothèses!$AU$15,hypothèses!$AX$15,E1544*hypothèses!$AY$15)),IF(AND(A1544=hypothèses!$AV$17,G1544=hypothèses!$AR$1),IF(E1544&lt;=hypothèses!$AT$17,hypothèses!$AW$17,IF(E1544&gt;=hypothèses!$AU$17,hypothèses!$AX$17,E1544*hypothèses!$AY$17)),IF(AND(A1544=hypothèses!$AV$18,G1544=hypothèses!$AR$1),IF(E1544&lt;=hypothèses!$AT$18,hypothèses!$AW$18,IF(E1544&gt;=hypothèses!$AU$18,hypothèses!$AX$18,E1544*hypothèses!$AY$18)),0))))))))))))))</f>
        <v>565.86750000000006</v>
      </c>
      <c r="L1544" s="58"/>
    </row>
    <row r="1545" spans="1:12">
      <c r="A1545" t="s">
        <v>68</v>
      </c>
      <c r="B1545" s="59">
        <v>61731</v>
      </c>
      <c r="C1545">
        <v>25</v>
      </c>
      <c r="D1545">
        <v>3</v>
      </c>
      <c r="E1545" s="4">
        <f t="shared" si="24"/>
        <v>1714.75</v>
      </c>
      <c r="F1545" s="49">
        <f>IF($E1545&lt;=hypothèses!$AK$2,1,IF(AND($E1545&gt;hypothèses!$AJ$3,$E1545&lt;=hypothèses!$AK$3),2,IF(AND($E1545&gt;hypothèses!$AJ$4,$E1545&lt;=hypothèses!$AK$4),3,IF(AND($E1545&gt;hypothèses!$AJ$5,$E1545&lt;=hypothèses!$AK$5),4,IF(AND($E1545&gt;hypothèses!$AJ$6,$E1545&lt;=hypothèses!$AK$6),5,IF(AND($E1545&gt;hypothèses!$AJ$7,$E1545&lt;=hypothèses!$AK$7),6,IF(AND($E1545&gt;hypothèses!$AJ$8,$E1545&lt;=hypothèses!$AK$8),7,IF(AND($E1545&gt;hypothèses!$AJ$9,$E1545&lt;=hypothèses!$AK$9),8,IF(AND($E1545&gt;hypothèses!$AJ$10,$E1545&lt;=hypothèses!$AK$10),9,IF(AND($E1545&gt;hypothèses!$AJ$11,$E1545&lt;=hypothèses!$AK$11),10,""))))))))))</f>
        <v>8</v>
      </c>
      <c r="I1545">
        <v>0</v>
      </c>
      <c r="J1545" s="58" t="str" cm="1">
        <f t="array" ref="J15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45" s="58">
        <f>IF(G1545="Tarif Frais de dossier",30,IF(I1545&lt;0,0,IF(AND(A1545=hypothèses!$AV$2,G1545=hypothèses!$AM$1),IF(E1545&lt;=hypothèses!$AT$2,hypothèses!$AW$2,IF(E1545&gt;=hypothèses!$AU$2,hypothèses!$AX$2,E1545*hypothèses!$AY$2)),IF(AND(A1545=hypothèses!$AV$3,G1545=hypothèses!$AM$1),IF(E1545&lt;=hypothèses!$AT$3,hypothèses!$AW$3,IF(E1545&gt;=hypothèses!$AU$3,hypothèses!$AX$3,E1545*hypothèses!$AY$3)),IF(AND(A1545=hypothèses!$AV$5,G1545=hypothèses!$AN$1),IF(E1545&lt;=hypothèses!$AT$5,hypothèses!$AW$5,IF(E1545&gt;=hypothèses!$AU$5,hypothèses!$AX$5,E1545*hypothèses!$AY$5)),IF(AND(A1545=hypothèses!$AV$6,G1545=hypothèses!$AN$1),IF(E1545&lt;=hypothèses!$AT$6,hypothèses!$AW$6,IF(E1545&gt;=hypothèses!$AU$6,hypothèses!$AX$6,E1545*hypothèses!$AY$6)),IF(AND(A1545=hypothèses!$AV$8,G1545=hypothèses!$AO$1),IF(E1545&lt;=hypothèses!$AT$8,hypothèses!$AW$8,IF(E1545&gt;=hypothèses!$AU$8,hypothèses!$AX$8,E1545*hypothèses!$AY$8)),IF(AND(A1545=hypothèses!$AV$9,G1545=hypothèses!$AO$1),IF(E1545&lt;=hypothèses!$AT$9,hypothèses!$AW$9,IF(E1545&gt;=hypothèses!$AU$9,hypothèses!$AX$9,E1545*hypothèses!$AY$9)),IF(AND(A1545=hypothèses!$AV$11,G1545=hypothèses!$AP$1),IF(E1545&lt;=hypothèses!$AT$11,hypothèses!$AW$11,IF(E1545&gt;=hypothèses!$AU$11,hypothèses!$AX$11,E1545*hypothèses!$AY$11)),IF(AND(A1545=hypothèses!$AV$12,G1545=hypothèses!$AP$1),IF(E1545&lt;=hypothèses!$AT$12,hypothèses!$AW$12,IF(E1545&gt;=hypothèses!$AU$12,hypothèses!$AX$12,E1545*hypothèses!$AY$12)),IF(AND(A1545=hypothèses!$AV$14,G1545=hypothèses!$AQ$1),IF(E1545&lt;=hypothèses!$AT$14,hypothèses!$AW$14,IF(E1545&gt;=hypothèses!$AU$14,hypothèses!$AX$14,E1545*hypothèses!$AY$14)),IF(AND(A1545=hypothèses!$AV$15,G1545=hypothèses!$AQ$1),IF(E1545&lt;=hypothèses!$AT$15,hypothèses!$AW$15,IF(E1545&gt;=hypothèses!$AU$15,hypothèses!$AX$15,E1545*hypothèses!$AY$15)),IF(AND(A1545=hypothèses!$AV$17,G1545=hypothèses!$AR$1),IF(E1545&lt;=hypothèses!$AT$17,hypothèses!$AW$17,IF(E1545&gt;=hypothèses!$AU$17,hypothèses!$AX$17,E1545*hypothèses!$AY$17)),IF(AND(A1545=hypothèses!$AV$18,G1545=hypothèses!$AR$1),IF(E1545&lt;=hypothèses!$AT$18,hypothèses!$AW$18,IF(E1545&gt;=hypothèses!$AU$18,hypothèses!$AX$18,E1545*hypothèses!$AY$18)),0))))))))))))))</f>
        <v>0</v>
      </c>
      <c r="L1545" s="58"/>
    </row>
    <row r="1546" spans="1:12">
      <c r="A1546" t="s">
        <v>68</v>
      </c>
      <c r="B1546" s="59">
        <v>61731</v>
      </c>
      <c r="C1546">
        <v>25</v>
      </c>
      <c r="D1546">
        <v>3</v>
      </c>
      <c r="E1546" s="4">
        <f t="shared" si="24"/>
        <v>1714.75</v>
      </c>
      <c r="F1546" s="49">
        <f>IF($E1546&lt;=hypothèses!$AK$2,1,IF(AND($E1546&gt;hypothèses!$AJ$3,$E1546&lt;=hypothèses!$AK$3),2,IF(AND($E1546&gt;hypothèses!$AJ$4,$E1546&lt;=hypothèses!$AK$4),3,IF(AND($E1546&gt;hypothèses!$AJ$5,$E1546&lt;=hypothèses!$AK$5),4,IF(AND($E1546&gt;hypothèses!$AJ$6,$E1546&lt;=hypothèses!$AK$6),5,IF(AND($E1546&gt;hypothèses!$AJ$7,$E1546&lt;=hypothèses!$AK$7),6,IF(AND($E1546&gt;hypothèses!$AJ$8,$E1546&lt;=hypothèses!$AK$8),7,IF(AND($E1546&gt;hypothèses!$AJ$9,$E1546&lt;=hypothèses!$AK$9),8,IF(AND($E1546&gt;hypothèses!$AJ$10,$E1546&lt;=hypothèses!$AK$10),9,IF(AND($E1546&gt;hypothèses!$AJ$11,$E1546&lt;=hypothèses!$AK$11),10,""))))))))))</f>
        <v>8</v>
      </c>
      <c r="I1546">
        <v>0</v>
      </c>
      <c r="J1546" s="58" t="str" cm="1">
        <f t="array" ref="J15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46" s="58">
        <f>IF(G1546="Tarif Frais de dossier",30,IF(I1546&lt;0,0,IF(AND(A1546=hypothèses!$AV$2,G1546=hypothèses!$AM$1),IF(E1546&lt;=hypothèses!$AT$2,hypothèses!$AW$2,IF(E1546&gt;=hypothèses!$AU$2,hypothèses!$AX$2,E1546*hypothèses!$AY$2)),IF(AND(A1546=hypothèses!$AV$3,G1546=hypothèses!$AM$1),IF(E1546&lt;=hypothèses!$AT$3,hypothèses!$AW$3,IF(E1546&gt;=hypothèses!$AU$3,hypothèses!$AX$3,E1546*hypothèses!$AY$3)),IF(AND(A1546=hypothèses!$AV$5,G1546=hypothèses!$AN$1),IF(E1546&lt;=hypothèses!$AT$5,hypothèses!$AW$5,IF(E1546&gt;=hypothèses!$AU$5,hypothèses!$AX$5,E1546*hypothèses!$AY$5)),IF(AND(A1546=hypothèses!$AV$6,G1546=hypothèses!$AN$1),IF(E1546&lt;=hypothèses!$AT$6,hypothèses!$AW$6,IF(E1546&gt;=hypothèses!$AU$6,hypothèses!$AX$6,E1546*hypothèses!$AY$6)),IF(AND(A1546=hypothèses!$AV$8,G1546=hypothèses!$AO$1),IF(E1546&lt;=hypothèses!$AT$8,hypothèses!$AW$8,IF(E1546&gt;=hypothèses!$AU$8,hypothèses!$AX$8,E1546*hypothèses!$AY$8)),IF(AND(A1546=hypothèses!$AV$9,G1546=hypothèses!$AO$1),IF(E1546&lt;=hypothèses!$AT$9,hypothèses!$AW$9,IF(E1546&gt;=hypothèses!$AU$9,hypothèses!$AX$9,E1546*hypothèses!$AY$9)),IF(AND(A1546=hypothèses!$AV$11,G1546=hypothèses!$AP$1),IF(E1546&lt;=hypothèses!$AT$11,hypothèses!$AW$11,IF(E1546&gt;=hypothèses!$AU$11,hypothèses!$AX$11,E1546*hypothèses!$AY$11)),IF(AND(A1546=hypothèses!$AV$12,G1546=hypothèses!$AP$1),IF(E1546&lt;=hypothèses!$AT$12,hypothèses!$AW$12,IF(E1546&gt;=hypothèses!$AU$12,hypothèses!$AX$12,E1546*hypothèses!$AY$12)),IF(AND(A1546=hypothèses!$AV$14,G1546=hypothèses!$AQ$1),IF(E1546&lt;=hypothèses!$AT$14,hypothèses!$AW$14,IF(E1546&gt;=hypothèses!$AU$14,hypothèses!$AX$14,E1546*hypothèses!$AY$14)),IF(AND(A1546=hypothèses!$AV$15,G1546=hypothèses!$AQ$1),IF(E1546&lt;=hypothèses!$AT$15,hypothèses!$AW$15,IF(E1546&gt;=hypothèses!$AU$15,hypothèses!$AX$15,E1546*hypothèses!$AY$15)),IF(AND(A1546=hypothèses!$AV$17,G1546=hypothèses!$AR$1),IF(E1546&lt;=hypothèses!$AT$17,hypothèses!$AW$17,IF(E1546&gt;=hypothèses!$AU$17,hypothèses!$AX$17,E1546*hypothèses!$AY$17)),IF(AND(A1546=hypothèses!$AV$18,G1546=hypothèses!$AR$1),IF(E1546&lt;=hypothèses!$AT$18,hypothèses!$AW$18,IF(E1546&gt;=hypothèses!$AU$18,hypothèses!$AX$18,E1546*hypothèses!$AY$18)),0))))))))))))))</f>
        <v>0</v>
      </c>
      <c r="L1546" s="58"/>
    </row>
    <row r="1547" spans="1:12">
      <c r="A1547" t="s">
        <v>68</v>
      </c>
      <c r="B1547" s="59">
        <v>61731</v>
      </c>
      <c r="C1547">
        <v>25</v>
      </c>
      <c r="D1547">
        <v>3</v>
      </c>
      <c r="E1547" s="4">
        <f t="shared" si="24"/>
        <v>1714.75</v>
      </c>
      <c r="F1547" s="49">
        <f>IF($E1547&lt;=hypothèses!$AK$2,1,IF(AND($E1547&gt;hypothèses!$AJ$3,$E1547&lt;=hypothèses!$AK$3),2,IF(AND($E1547&gt;hypothèses!$AJ$4,$E1547&lt;=hypothèses!$AK$4),3,IF(AND($E1547&gt;hypothèses!$AJ$5,$E1547&lt;=hypothèses!$AK$5),4,IF(AND($E1547&gt;hypothèses!$AJ$6,$E1547&lt;=hypothèses!$AK$6),5,IF(AND($E1547&gt;hypothèses!$AJ$7,$E1547&lt;=hypothèses!$AK$7),6,IF(AND($E1547&gt;hypothèses!$AJ$8,$E1547&lt;=hypothèses!$AK$8),7,IF(AND($E1547&gt;hypothèses!$AJ$9,$E1547&lt;=hypothèses!$AK$9),8,IF(AND($E1547&gt;hypothèses!$AJ$10,$E1547&lt;=hypothèses!$AK$10),9,IF(AND($E1547&gt;hypothèses!$AJ$11,$E1547&lt;=hypothèses!$AK$11),10,""))))))))))</f>
        <v>8</v>
      </c>
      <c r="I1547">
        <v>0</v>
      </c>
      <c r="J1547" s="58" t="str" cm="1">
        <f t="array" ref="J15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47" s="58">
        <f>IF(G1547="Tarif Frais de dossier",30,IF(I1547&lt;0,0,IF(AND(A1547=hypothèses!$AV$2,G1547=hypothèses!$AM$1),IF(E1547&lt;=hypothèses!$AT$2,hypothèses!$AW$2,IF(E1547&gt;=hypothèses!$AU$2,hypothèses!$AX$2,E1547*hypothèses!$AY$2)),IF(AND(A1547=hypothèses!$AV$3,G1547=hypothèses!$AM$1),IF(E1547&lt;=hypothèses!$AT$3,hypothèses!$AW$3,IF(E1547&gt;=hypothèses!$AU$3,hypothèses!$AX$3,E1547*hypothèses!$AY$3)),IF(AND(A1547=hypothèses!$AV$5,G1547=hypothèses!$AN$1),IF(E1547&lt;=hypothèses!$AT$5,hypothèses!$AW$5,IF(E1547&gt;=hypothèses!$AU$5,hypothèses!$AX$5,E1547*hypothèses!$AY$5)),IF(AND(A1547=hypothèses!$AV$6,G1547=hypothèses!$AN$1),IF(E1547&lt;=hypothèses!$AT$6,hypothèses!$AW$6,IF(E1547&gt;=hypothèses!$AU$6,hypothèses!$AX$6,E1547*hypothèses!$AY$6)),IF(AND(A1547=hypothèses!$AV$8,G1547=hypothèses!$AO$1),IF(E1547&lt;=hypothèses!$AT$8,hypothèses!$AW$8,IF(E1547&gt;=hypothèses!$AU$8,hypothèses!$AX$8,E1547*hypothèses!$AY$8)),IF(AND(A1547=hypothèses!$AV$9,G1547=hypothèses!$AO$1),IF(E1547&lt;=hypothèses!$AT$9,hypothèses!$AW$9,IF(E1547&gt;=hypothèses!$AU$9,hypothèses!$AX$9,E1547*hypothèses!$AY$9)),IF(AND(A1547=hypothèses!$AV$11,G1547=hypothèses!$AP$1),IF(E1547&lt;=hypothèses!$AT$11,hypothèses!$AW$11,IF(E1547&gt;=hypothèses!$AU$11,hypothèses!$AX$11,E1547*hypothèses!$AY$11)),IF(AND(A1547=hypothèses!$AV$12,G1547=hypothèses!$AP$1),IF(E1547&lt;=hypothèses!$AT$12,hypothèses!$AW$12,IF(E1547&gt;=hypothèses!$AU$12,hypothèses!$AX$12,E1547*hypothèses!$AY$12)),IF(AND(A1547=hypothèses!$AV$14,G1547=hypothèses!$AQ$1),IF(E1547&lt;=hypothèses!$AT$14,hypothèses!$AW$14,IF(E1547&gt;=hypothèses!$AU$14,hypothèses!$AX$14,E1547*hypothèses!$AY$14)),IF(AND(A1547=hypothèses!$AV$15,G1547=hypothèses!$AQ$1),IF(E1547&lt;=hypothèses!$AT$15,hypothèses!$AW$15,IF(E1547&gt;=hypothèses!$AU$15,hypothèses!$AX$15,E1547*hypothèses!$AY$15)),IF(AND(A1547=hypothèses!$AV$17,G1547=hypothèses!$AR$1),IF(E1547&lt;=hypothèses!$AT$17,hypothèses!$AW$17,IF(E1547&gt;=hypothèses!$AU$17,hypothèses!$AX$17,E1547*hypothèses!$AY$17)),IF(AND(A1547=hypothèses!$AV$18,G1547=hypothèses!$AR$1),IF(E1547&lt;=hypothèses!$AT$18,hypothèses!$AW$18,IF(E1547&gt;=hypothèses!$AU$18,hypothèses!$AX$18,E1547*hypothèses!$AY$18)),0))))))))))))))</f>
        <v>0</v>
      </c>
      <c r="L1547" s="58"/>
    </row>
    <row r="1548" spans="1:12">
      <c r="A1548" t="s">
        <v>68</v>
      </c>
      <c r="B1548" s="59">
        <v>61731</v>
      </c>
      <c r="C1548">
        <v>25</v>
      </c>
      <c r="D1548">
        <v>3</v>
      </c>
      <c r="E1548" s="4">
        <f t="shared" si="24"/>
        <v>1714.75</v>
      </c>
      <c r="F1548" s="49">
        <f>IF($E1548&lt;=hypothèses!$AK$2,1,IF(AND($E1548&gt;hypothèses!$AJ$3,$E1548&lt;=hypothèses!$AK$3),2,IF(AND($E1548&gt;hypothèses!$AJ$4,$E1548&lt;=hypothèses!$AK$4),3,IF(AND($E1548&gt;hypothèses!$AJ$5,$E1548&lt;=hypothèses!$AK$5),4,IF(AND($E1548&gt;hypothèses!$AJ$6,$E1548&lt;=hypothèses!$AK$6),5,IF(AND($E1548&gt;hypothèses!$AJ$7,$E1548&lt;=hypothèses!$AK$7),6,IF(AND($E1548&gt;hypothèses!$AJ$8,$E1548&lt;=hypothèses!$AK$8),7,IF(AND($E1548&gt;hypothèses!$AJ$9,$E1548&lt;=hypothèses!$AK$9),8,IF(AND($E1548&gt;hypothèses!$AJ$10,$E1548&lt;=hypothèses!$AK$10),9,IF(AND($E1548&gt;hypothèses!$AJ$11,$E1548&lt;=hypothèses!$AK$11),10,""))))))))))</f>
        <v>8</v>
      </c>
      <c r="I1548">
        <v>0</v>
      </c>
      <c r="J1548" s="58" t="str" cm="1">
        <f t="array" ref="J15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48" s="58">
        <f>IF(G1548="Tarif Frais de dossier",30,IF(I1548&lt;0,0,IF(AND(A1548=hypothèses!$AV$2,G1548=hypothèses!$AM$1),IF(E1548&lt;=hypothèses!$AT$2,hypothèses!$AW$2,IF(E1548&gt;=hypothèses!$AU$2,hypothèses!$AX$2,E1548*hypothèses!$AY$2)),IF(AND(A1548=hypothèses!$AV$3,G1548=hypothèses!$AM$1),IF(E1548&lt;=hypothèses!$AT$3,hypothèses!$AW$3,IF(E1548&gt;=hypothèses!$AU$3,hypothèses!$AX$3,E1548*hypothèses!$AY$3)),IF(AND(A1548=hypothèses!$AV$5,G1548=hypothèses!$AN$1),IF(E1548&lt;=hypothèses!$AT$5,hypothèses!$AW$5,IF(E1548&gt;=hypothèses!$AU$5,hypothèses!$AX$5,E1548*hypothèses!$AY$5)),IF(AND(A1548=hypothèses!$AV$6,G1548=hypothèses!$AN$1),IF(E1548&lt;=hypothèses!$AT$6,hypothèses!$AW$6,IF(E1548&gt;=hypothèses!$AU$6,hypothèses!$AX$6,E1548*hypothèses!$AY$6)),IF(AND(A1548=hypothèses!$AV$8,G1548=hypothèses!$AO$1),IF(E1548&lt;=hypothèses!$AT$8,hypothèses!$AW$8,IF(E1548&gt;=hypothèses!$AU$8,hypothèses!$AX$8,E1548*hypothèses!$AY$8)),IF(AND(A1548=hypothèses!$AV$9,G1548=hypothèses!$AO$1),IF(E1548&lt;=hypothèses!$AT$9,hypothèses!$AW$9,IF(E1548&gt;=hypothèses!$AU$9,hypothèses!$AX$9,E1548*hypothèses!$AY$9)),IF(AND(A1548=hypothèses!$AV$11,G1548=hypothèses!$AP$1),IF(E1548&lt;=hypothèses!$AT$11,hypothèses!$AW$11,IF(E1548&gt;=hypothèses!$AU$11,hypothèses!$AX$11,E1548*hypothèses!$AY$11)),IF(AND(A1548=hypothèses!$AV$12,G1548=hypothèses!$AP$1),IF(E1548&lt;=hypothèses!$AT$12,hypothèses!$AW$12,IF(E1548&gt;=hypothèses!$AU$12,hypothèses!$AX$12,E1548*hypothèses!$AY$12)),IF(AND(A1548=hypothèses!$AV$14,G1548=hypothèses!$AQ$1),IF(E1548&lt;=hypothèses!$AT$14,hypothèses!$AW$14,IF(E1548&gt;=hypothèses!$AU$14,hypothèses!$AX$14,E1548*hypothèses!$AY$14)),IF(AND(A1548=hypothèses!$AV$15,G1548=hypothèses!$AQ$1),IF(E1548&lt;=hypothèses!$AT$15,hypothèses!$AW$15,IF(E1548&gt;=hypothèses!$AU$15,hypothèses!$AX$15,E1548*hypothèses!$AY$15)),IF(AND(A1548=hypothèses!$AV$17,G1548=hypothèses!$AR$1),IF(E1548&lt;=hypothèses!$AT$17,hypothèses!$AW$17,IF(E1548&gt;=hypothèses!$AU$17,hypothèses!$AX$17,E1548*hypothèses!$AY$17)),IF(AND(A1548=hypothèses!$AV$18,G1548=hypothèses!$AR$1),IF(E1548&lt;=hypothèses!$AT$18,hypothèses!$AW$18,IF(E1548&gt;=hypothèses!$AU$18,hypothèses!$AX$18,E1548*hypothèses!$AY$18)),0))))))))))))))</f>
        <v>0</v>
      </c>
      <c r="L1548" s="58"/>
    </row>
    <row r="1549" spans="1:12">
      <c r="A1549" t="s">
        <v>68</v>
      </c>
      <c r="B1549" s="59">
        <v>61731</v>
      </c>
      <c r="C1549">
        <v>25</v>
      </c>
      <c r="D1549">
        <v>3</v>
      </c>
      <c r="E1549" s="4">
        <f t="shared" si="24"/>
        <v>1714.75</v>
      </c>
      <c r="F1549" s="49">
        <f>IF($E1549&lt;=hypothèses!$AK$2,1,IF(AND($E1549&gt;hypothèses!$AJ$3,$E1549&lt;=hypothèses!$AK$3),2,IF(AND($E1549&gt;hypothèses!$AJ$4,$E1549&lt;=hypothèses!$AK$4),3,IF(AND($E1549&gt;hypothèses!$AJ$5,$E1549&lt;=hypothèses!$AK$5),4,IF(AND($E1549&gt;hypothèses!$AJ$6,$E1549&lt;=hypothèses!$AK$6),5,IF(AND($E1549&gt;hypothèses!$AJ$7,$E1549&lt;=hypothèses!$AK$7),6,IF(AND($E1549&gt;hypothèses!$AJ$8,$E1549&lt;=hypothèses!$AK$8),7,IF(AND($E1549&gt;hypothèses!$AJ$9,$E1549&lt;=hypothèses!$AK$9),8,IF(AND($E1549&gt;hypothèses!$AJ$10,$E1549&lt;=hypothèses!$AK$10),9,IF(AND($E1549&gt;hypothèses!$AJ$11,$E1549&lt;=hypothèses!$AK$11),10,""))))))))))</f>
        <v>8</v>
      </c>
      <c r="I1549">
        <v>0</v>
      </c>
      <c r="J1549" s="58" t="str" cm="1">
        <f t="array" ref="J15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49" s="58">
        <f>IF(G1549="Tarif Frais de dossier",30,IF(I1549&lt;0,0,IF(AND(A1549=hypothèses!$AV$2,G1549=hypothèses!$AM$1),IF(E1549&lt;=hypothèses!$AT$2,hypothèses!$AW$2,IF(E1549&gt;=hypothèses!$AU$2,hypothèses!$AX$2,E1549*hypothèses!$AY$2)),IF(AND(A1549=hypothèses!$AV$3,G1549=hypothèses!$AM$1),IF(E1549&lt;=hypothèses!$AT$3,hypothèses!$AW$3,IF(E1549&gt;=hypothèses!$AU$3,hypothèses!$AX$3,E1549*hypothèses!$AY$3)),IF(AND(A1549=hypothèses!$AV$5,G1549=hypothèses!$AN$1),IF(E1549&lt;=hypothèses!$AT$5,hypothèses!$AW$5,IF(E1549&gt;=hypothèses!$AU$5,hypothèses!$AX$5,E1549*hypothèses!$AY$5)),IF(AND(A1549=hypothèses!$AV$6,G1549=hypothèses!$AN$1),IF(E1549&lt;=hypothèses!$AT$6,hypothèses!$AW$6,IF(E1549&gt;=hypothèses!$AU$6,hypothèses!$AX$6,E1549*hypothèses!$AY$6)),IF(AND(A1549=hypothèses!$AV$8,G1549=hypothèses!$AO$1),IF(E1549&lt;=hypothèses!$AT$8,hypothèses!$AW$8,IF(E1549&gt;=hypothèses!$AU$8,hypothèses!$AX$8,E1549*hypothèses!$AY$8)),IF(AND(A1549=hypothèses!$AV$9,G1549=hypothèses!$AO$1),IF(E1549&lt;=hypothèses!$AT$9,hypothèses!$AW$9,IF(E1549&gt;=hypothèses!$AU$9,hypothèses!$AX$9,E1549*hypothèses!$AY$9)),IF(AND(A1549=hypothèses!$AV$11,G1549=hypothèses!$AP$1),IF(E1549&lt;=hypothèses!$AT$11,hypothèses!$AW$11,IF(E1549&gt;=hypothèses!$AU$11,hypothèses!$AX$11,E1549*hypothèses!$AY$11)),IF(AND(A1549=hypothèses!$AV$12,G1549=hypothèses!$AP$1),IF(E1549&lt;=hypothèses!$AT$12,hypothèses!$AW$12,IF(E1549&gt;=hypothèses!$AU$12,hypothèses!$AX$12,E1549*hypothèses!$AY$12)),IF(AND(A1549=hypothèses!$AV$14,G1549=hypothèses!$AQ$1),IF(E1549&lt;=hypothèses!$AT$14,hypothèses!$AW$14,IF(E1549&gt;=hypothèses!$AU$14,hypothèses!$AX$14,E1549*hypothèses!$AY$14)),IF(AND(A1549=hypothèses!$AV$15,G1549=hypothèses!$AQ$1),IF(E1549&lt;=hypothèses!$AT$15,hypothèses!$AW$15,IF(E1549&gt;=hypothèses!$AU$15,hypothèses!$AX$15,E1549*hypothèses!$AY$15)),IF(AND(A1549=hypothèses!$AV$17,G1549=hypothèses!$AR$1),IF(E1549&lt;=hypothèses!$AT$17,hypothèses!$AW$17,IF(E1549&gt;=hypothèses!$AU$17,hypothèses!$AX$17,E1549*hypothèses!$AY$17)),IF(AND(A1549=hypothèses!$AV$18,G1549=hypothèses!$AR$1),IF(E1549&lt;=hypothèses!$AT$18,hypothèses!$AW$18,IF(E1549&gt;=hypothèses!$AU$18,hypothèses!$AX$18,E1549*hypothèses!$AY$18)),0))))))))))))))</f>
        <v>0</v>
      </c>
      <c r="L1549" s="58"/>
    </row>
    <row r="1550" spans="1:12">
      <c r="A1550" t="s">
        <v>68</v>
      </c>
      <c r="B1550" s="59">
        <v>61731</v>
      </c>
      <c r="C1550">
        <v>25</v>
      </c>
      <c r="D1550">
        <v>3</v>
      </c>
      <c r="E1550" s="4">
        <f t="shared" si="24"/>
        <v>1714.75</v>
      </c>
      <c r="F1550" s="49">
        <f>IF($E1550&lt;=hypothèses!$AK$2,1,IF(AND($E1550&gt;hypothèses!$AJ$3,$E1550&lt;=hypothèses!$AK$3),2,IF(AND($E1550&gt;hypothèses!$AJ$4,$E1550&lt;=hypothèses!$AK$4),3,IF(AND($E1550&gt;hypothèses!$AJ$5,$E1550&lt;=hypothèses!$AK$5),4,IF(AND($E1550&gt;hypothèses!$AJ$6,$E1550&lt;=hypothèses!$AK$6),5,IF(AND($E1550&gt;hypothèses!$AJ$7,$E1550&lt;=hypothèses!$AK$7),6,IF(AND($E1550&gt;hypothèses!$AJ$8,$E1550&lt;=hypothèses!$AK$8),7,IF(AND($E1550&gt;hypothèses!$AJ$9,$E1550&lt;=hypothèses!$AK$9),8,IF(AND($E1550&gt;hypothèses!$AJ$10,$E1550&lt;=hypothèses!$AK$10),9,IF(AND($E1550&gt;hypothèses!$AJ$11,$E1550&lt;=hypothèses!$AK$11),10,""))))))))))</f>
        <v>8</v>
      </c>
      <c r="I1550">
        <v>0</v>
      </c>
      <c r="J1550" s="58" t="str" cm="1">
        <f t="array" ref="J15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50" s="58">
        <f>IF(G1550="Tarif Frais de dossier",30,IF(I1550&lt;0,0,IF(AND(A1550=hypothèses!$AV$2,G1550=hypothèses!$AM$1),IF(E1550&lt;=hypothèses!$AT$2,hypothèses!$AW$2,IF(E1550&gt;=hypothèses!$AU$2,hypothèses!$AX$2,E1550*hypothèses!$AY$2)),IF(AND(A1550=hypothèses!$AV$3,G1550=hypothèses!$AM$1),IF(E1550&lt;=hypothèses!$AT$3,hypothèses!$AW$3,IF(E1550&gt;=hypothèses!$AU$3,hypothèses!$AX$3,E1550*hypothèses!$AY$3)),IF(AND(A1550=hypothèses!$AV$5,G1550=hypothèses!$AN$1),IF(E1550&lt;=hypothèses!$AT$5,hypothèses!$AW$5,IF(E1550&gt;=hypothèses!$AU$5,hypothèses!$AX$5,E1550*hypothèses!$AY$5)),IF(AND(A1550=hypothèses!$AV$6,G1550=hypothèses!$AN$1),IF(E1550&lt;=hypothèses!$AT$6,hypothèses!$AW$6,IF(E1550&gt;=hypothèses!$AU$6,hypothèses!$AX$6,E1550*hypothèses!$AY$6)),IF(AND(A1550=hypothèses!$AV$8,G1550=hypothèses!$AO$1),IF(E1550&lt;=hypothèses!$AT$8,hypothèses!$AW$8,IF(E1550&gt;=hypothèses!$AU$8,hypothèses!$AX$8,E1550*hypothèses!$AY$8)),IF(AND(A1550=hypothèses!$AV$9,G1550=hypothèses!$AO$1),IF(E1550&lt;=hypothèses!$AT$9,hypothèses!$AW$9,IF(E1550&gt;=hypothèses!$AU$9,hypothèses!$AX$9,E1550*hypothèses!$AY$9)),IF(AND(A1550=hypothèses!$AV$11,G1550=hypothèses!$AP$1),IF(E1550&lt;=hypothèses!$AT$11,hypothèses!$AW$11,IF(E1550&gt;=hypothèses!$AU$11,hypothèses!$AX$11,E1550*hypothèses!$AY$11)),IF(AND(A1550=hypothèses!$AV$12,G1550=hypothèses!$AP$1),IF(E1550&lt;=hypothèses!$AT$12,hypothèses!$AW$12,IF(E1550&gt;=hypothèses!$AU$12,hypothèses!$AX$12,E1550*hypothèses!$AY$12)),IF(AND(A1550=hypothèses!$AV$14,G1550=hypothèses!$AQ$1),IF(E1550&lt;=hypothèses!$AT$14,hypothèses!$AW$14,IF(E1550&gt;=hypothèses!$AU$14,hypothèses!$AX$14,E1550*hypothèses!$AY$14)),IF(AND(A1550=hypothèses!$AV$15,G1550=hypothèses!$AQ$1),IF(E1550&lt;=hypothèses!$AT$15,hypothèses!$AW$15,IF(E1550&gt;=hypothèses!$AU$15,hypothèses!$AX$15,E1550*hypothèses!$AY$15)),IF(AND(A1550=hypothèses!$AV$17,G1550=hypothèses!$AR$1),IF(E1550&lt;=hypothèses!$AT$17,hypothèses!$AW$17,IF(E1550&gt;=hypothèses!$AU$17,hypothèses!$AX$17,E1550*hypothèses!$AY$17)),IF(AND(A1550=hypothèses!$AV$18,G1550=hypothèses!$AR$1),IF(E1550&lt;=hypothèses!$AT$18,hypothèses!$AW$18,IF(E1550&gt;=hypothèses!$AU$18,hypothèses!$AX$18,E1550*hypothèses!$AY$18)),0))))))))))))))</f>
        <v>0</v>
      </c>
      <c r="L1550" s="58"/>
    </row>
    <row r="1551" spans="1:12">
      <c r="A1551" t="s">
        <v>68</v>
      </c>
      <c r="B1551" s="59">
        <v>61731</v>
      </c>
      <c r="C1551">
        <v>25</v>
      </c>
      <c r="D1551">
        <v>3</v>
      </c>
      <c r="E1551" s="4">
        <f t="shared" si="24"/>
        <v>1714.75</v>
      </c>
      <c r="F1551" s="49">
        <f>IF($E1551&lt;=hypothèses!$AK$2,1,IF(AND($E1551&gt;hypothèses!$AJ$3,$E1551&lt;=hypothèses!$AK$3),2,IF(AND($E1551&gt;hypothèses!$AJ$4,$E1551&lt;=hypothèses!$AK$4),3,IF(AND($E1551&gt;hypothèses!$AJ$5,$E1551&lt;=hypothèses!$AK$5),4,IF(AND($E1551&gt;hypothèses!$AJ$6,$E1551&lt;=hypothèses!$AK$6),5,IF(AND($E1551&gt;hypothèses!$AJ$7,$E1551&lt;=hypothèses!$AK$7),6,IF(AND($E1551&gt;hypothèses!$AJ$8,$E1551&lt;=hypothèses!$AK$8),7,IF(AND($E1551&gt;hypothèses!$AJ$9,$E1551&lt;=hypothèses!$AK$9),8,IF(AND($E1551&gt;hypothèses!$AJ$10,$E1551&lt;=hypothèses!$AK$10),9,IF(AND($E1551&gt;hypothèses!$AJ$11,$E1551&lt;=hypothèses!$AK$11),10,""))))))))))</f>
        <v>8</v>
      </c>
      <c r="I1551">
        <v>0</v>
      </c>
      <c r="J1551" s="58" t="str" cm="1">
        <f t="array" ref="J15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51" s="58">
        <f>IF(G1551="Tarif Frais de dossier",30,IF(I1551&lt;0,0,IF(AND(A1551=hypothèses!$AV$2,G1551=hypothèses!$AM$1),IF(E1551&lt;=hypothèses!$AT$2,hypothèses!$AW$2,IF(E1551&gt;=hypothèses!$AU$2,hypothèses!$AX$2,E1551*hypothèses!$AY$2)),IF(AND(A1551=hypothèses!$AV$3,G1551=hypothèses!$AM$1),IF(E1551&lt;=hypothèses!$AT$3,hypothèses!$AW$3,IF(E1551&gt;=hypothèses!$AU$3,hypothèses!$AX$3,E1551*hypothèses!$AY$3)),IF(AND(A1551=hypothèses!$AV$5,G1551=hypothèses!$AN$1),IF(E1551&lt;=hypothèses!$AT$5,hypothèses!$AW$5,IF(E1551&gt;=hypothèses!$AU$5,hypothèses!$AX$5,E1551*hypothèses!$AY$5)),IF(AND(A1551=hypothèses!$AV$6,G1551=hypothèses!$AN$1),IF(E1551&lt;=hypothèses!$AT$6,hypothèses!$AW$6,IF(E1551&gt;=hypothèses!$AU$6,hypothèses!$AX$6,E1551*hypothèses!$AY$6)),IF(AND(A1551=hypothèses!$AV$8,G1551=hypothèses!$AO$1),IF(E1551&lt;=hypothèses!$AT$8,hypothèses!$AW$8,IF(E1551&gt;=hypothèses!$AU$8,hypothèses!$AX$8,E1551*hypothèses!$AY$8)),IF(AND(A1551=hypothèses!$AV$9,G1551=hypothèses!$AO$1),IF(E1551&lt;=hypothèses!$AT$9,hypothèses!$AW$9,IF(E1551&gt;=hypothèses!$AU$9,hypothèses!$AX$9,E1551*hypothèses!$AY$9)),IF(AND(A1551=hypothèses!$AV$11,G1551=hypothèses!$AP$1),IF(E1551&lt;=hypothèses!$AT$11,hypothèses!$AW$11,IF(E1551&gt;=hypothèses!$AU$11,hypothèses!$AX$11,E1551*hypothèses!$AY$11)),IF(AND(A1551=hypothèses!$AV$12,G1551=hypothèses!$AP$1),IF(E1551&lt;=hypothèses!$AT$12,hypothèses!$AW$12,IF(E1551&gt;=hypothèses!$AU$12,hypothèses!$AX$12,E1551*hypothèses!$AY$12)),IF(AND(A1551=hypothèses!$AV$14,G1551=hypothèses!$AQ$1),IF(E1551&lt;=hypothèses!$AT$14,hypothèses!$AW$14,IF(E1551&gt;=hypothèses!$AU$14,hypothèses!$AX$14,E1551*hypothèses!$AY$14)),IF(AND(A1551=hypothèses!$AV$15,G1551=hypothèses!$AQ$1),IF(E1551&lt;=hypothèses!$AT$15,hypothèses!$AW$15,IF(E1551&gt;=hypothèses!$AU$15,hypothèses!$AX$15,E1551*hypothèses!$AY$15)),IF(AND(A1551=hypothèses!$AV$17,G1551=hypothèses!$AR$1),IF(E1551&lt;=hypothèses!$AT$17,hypothèses!$AW$17,IF(E1551&gt;=hypothèses!$AU$17,hypothèses!$AX$17,E1551*hypothèses!$AY$17)),IF(AND(A1551=hypothèses!$AV$18,G1551=hypothèses!$AR$1),IF(E1551&lt;=hypothèses!$AT$18,hypothèses!$AW$18,IF(E1551&gt;=hypothèses!$AU$18,hypothèses!$AX$18,E1551*hypothèses!$AY$18)),0))))))))))))))</f>
        <v>0</v>
      </c>
      <c r="L1551" s="58"/>
    </row>
    <row r="1552" spans="1:12">
      <c r="A1552" t="s">
        <v>68</v>
      </c>
      <c r="B1552" s="59">
        <v>61731</v>
      </c>
      <c r="C1552">
        <v>25</v>
      </c>
      <c r="D1552">
        <v>3</v>
      </c>
      <c r="E1552" s="4">
        <f t="shared" si="24"/>
        <v>1714.75</v>
      </c>
      <c r="F1552" s="49">
        <f>IF($E1552&lt;=hypothèses!$AK$2,1,IF(AND($E1552&gt;hypothèses!$AJ$3,$E1552&lt;=hypothèses!$AK$3),2,IF(AND($E1552&gt;hypothèses!$AJ$4,$E1552&lt;=hypothèses!$AK$4),3,IF(AND($E1552&gt;hypothèses!$AJ$5,$E1552&lt;=hypothèses!$AK$5),4,IF(AND($E1552&gt;hypothèses!$AJ$6,$E1552&lt;=hypothèses!$AK$6),5,IF(AND($E1552&gt;hypothèses!$AJ$7,$E1552&lt;=hypothèses!$AK$7),6,IF(AND($E1552&gt;hypothèses!$AJ$8,$E1552&lt;=hypothèses!$AK$8),7,IF(AND($E1552&gt;hypothèses!$AJ$9,$E1552&lt;=hypothèses!$AK$9),8,IF(AND($E1552&gt;hypothèses!$AJ$10,$E1552&lt;=hypothèses!$AK$10),9,IF(AND($E1552&gt;hypothèses!$AJ$11,$E1552&lt;=hypothèses!$AK$11),10,""))))))))))</f>
        <v>8</v>
      </c>
      <c r="I1552">
        <v>0</v>
      </c>
      <c r="J1552" s="58" t="str" cm="1">
        <f t="array" ref="J15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52" s="58">
        <f>IF(G1552="Tarif Frais de dossier",30,IF(I1552&lt;0,0,IF(AND(A1552=hypothèses!$AV$2,G1552=hypothèses!$AM$1),IF(E1552&lt;=hypothèses!$AT$2,hypothèses!$AW$2,IF(E1552&gt;=hypothèses!$AU$2,hypothèses!$AX$2,E1552*hypothèses!$AY$2)),IF(AND(A1552=hypothèses!$AV$3,G1552=hypothèses!$AM$1),IF(E1552&lt;=hypothèses!$AT$3,hypothèses!$AW$3,IF(E1552&gt;=hypothèses!$AU$3,hypothèses!$AX$3,E1552*hypothèses!$AY$3)),IF(AND(A1552=hypothèses!$AV$5,G1552=hypothèses!$AN$1),IF(E1552&lt;=hypothèses!$AT$5,hypothèses!$AW$5,IF(E1552&gt;=hypothèses!$AU$5,hypothèses!$AX$5,E1552*hypothèses!$AY$5)),IF(AND(A1552=hypothèses!$AV$6,G1552=hypothèses!$AN$1),IF(E1552&lt;=hypothèses!$AT$6,hypothèses!$AW$6,IF(E1552&gt;=hypothèses!$AU$6,hypothèses!$AX$6,E1552*hypothèses!$AY$6)),IF(AND(A1552=hypothèses!$AV$8,G1552=hypothèses!$AO$1),IF(E1552&lt;=hypothèses!$AT$8,hypothèses!$AW$8,IF(E1552&gt;=hypothèses!$AU$8,hypothèses!$AX$8,E1552*hypothèses!$AY$8)),IF(AND(A1552=hypothèses!$AV$9,G1552=hypothèses!$AO$1),IF(E1552&lt;=hypothèses!$AT$9,hypothèses!$AW$9,IF(E1552&gt;=hypothèses!$AU$9,hypothèses!$AX$9,E1552*hypothèses!$AY$9)),IF(AND(A1552=hypothèses!$AV$11,G1552=hypothèses!$AP$1),IF(E1552&lt;=hypothèses!$AT$11,hypothèses!$AW$11,IF(E1552&gt;=hypothèses!$AU$11,hypothèses!$AX$11,E1552*hypothèses!$AY$11)),IF(AND(A1552=hypothèses!$AV$12,G1552=hypothèses!$AP$1),IF(E1552&lt;=hypothèses!$AT$12,hypothèses!$AW$12,IF(E1552&gt;=hypothèses!$AU$12,hypothèses!$AX$12,E1552*hypothèses!$AY$12)),IF(AND(A1552=hypothèses!$AV$14,G1552=hypothèses!$AQ$1),IF(E1552&lt;=hypothèses!$AT$14,hypothèses!$AW$14,IF(E1552&gt;=hypothèses!$AU$14,hypothèses!$AX$14,E1552*hypothèses!$AY$14)),IF(AND(A1552=hypothèses!$AV$15,G1552=hypothèses!$AQ$1),IF(E1552&lt;=hypothèses!$AT$15,hypothèses!$AW$15,IF(E1552&gt;=hypothèses!$AU$15,hypothèses!$AX$15,E1552*hypothèses!$AY$15)),IF(AND(A1552=hypothèses!$AV$17,G1552=hypothèses!$AR$1),IF(E1552&lt;=hypothèses!$AT$17,hypothèses!$AW$17,IF(E1552&gt;=hypothèses!$AU$17,hypothèses!$AX$17,E1552*hypothèses!$AY$17)),IF(AND(A1552=hypothèses!$AV$18,G1552=hypothèses!$AR$1),IF(E1552&lt;=hypothèses!$AT$18,hypothèses!$AW$18,IF(E1552&gt;=hypothèses!$AU$18,hypothèses!$AX$18,E1552*hypothèses!$AY$18)),0))))))))))))))</f>
        <v>0</v>
      </c>
      <c r="L1552" s="58"/>
    </row>
    <row r="1553" spans="1:12">
      <c r="A1553" t="s">
        <v>68</v>
      </c>
      <c r="B1553" s="59">
        <v>61731</v>
      </c>
      <c r="C1553">
        <v>25</v>
      </c>
      <c r="D1553">
        <v>3</v>
      </c>
      <c r="E1553" s="4">
        <f t="shared" si="24"/>
        <v>1714.75</v>
      </c>
      <c r="F1553" s="49">
        <f>IF($E1553&lt;=hypothèses!$AK$2,1,IF(AND($E1553&gt;hypothèses!$AJ$3,$E1553&lt;=hypothèses!$AK$3),2,IF(AND($E1553&gt;hypothèses!$AJ$4,$E1553&lt;=hypothèses!$AK$4),3,IF(AND($E1553&gt;hypothèses!$AJ$5,$E1553&lt;=hypothèses!$AK$5),4,IF(AND($E1553&gt;hypothèses!$AJ$6,$E1553&lt;=hypothèses!$AK$6),5,IF(AND($E1553&gt;hypothèses!$AJ$7,$E1553&lt;=hypothèses!$AK$7),6,IF(AND($E1553&gt;hypothèses!$AJ$8,$E1553&lt;=hypothèses!$AK$8),7,IF(AND($E1553&gt;hypothèses!$AJ$9,$E1553&lt;=hypothèses!$AK$9),8,IF(AND($E1553&gt;hypothèses!$AJ$10,$E1553&lt;=hypothèses!$AK$10),9,IF(AND($E1553&gt;hypothèses!$AJ$11,$E1553&lt;=hypothèses!$AK$11),10,""))))))))))</f>
        <v>8</v>
      </c>
      <c r="I1553">
        <v>0</v>
      </c>
      <c r="J1553" s="58" t="str" cm="1">
        <f t="array" ref="J15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53" s="58">
        <f>IF(G1553="Tarif Frais de dossier",30,IF(I1553&lt;0,0,IF(AND(A1553=hypothèses!$AV$2,G1553=hypothèses!$AM$1),IF(E1553&lt;=hypothèses!$AT$2,hypothèses!$AW$2,IF(E1553&gt;=hypothèses!$AU$2,hypothèses!$AX$2,E1553*hypothèses!$AY$2)),IF(AND(A1553=hypothèses!$AV$3,G1553=hypothèses!$AM$1),IF(E1553&lt;=hypothèses!$AT$3,hypothèses!$AW$3,IF(E1553&gt;=hypothèses!$AU$3,hypothèses!$AX$3,E1553*hypothèses!$AY$3)),IF(AND(A1553=hypothèses!$AV$5,G1553=hypothèses!$AN$1),IF(E1553&lt;=hypothèses!$AT$5,hypothèses!$AW$5,IF(E1553&gt;=hypothèses!$AU$5,hypothèses!$AX$5,E1553*hypothèses!$AY$5)),IF(AND(A1553=hypothèses!$AV$6,G1553=hypothèses!$AN$1),IF(E1553&lt;=hypothèses!$AT$6,hypothèses!$AW$6,IF(E1553&gt;=hypothèses!$AU$6,hypothèses!$AX$6,E1553*hypothèses!$AY$6)),IF(AND(A1553=hypothèses!$AV$8,G1553=hypothèses!$AO$1),IF(E1553&lt;=hypothèses!$AT$8,hypothèses!$AW$8,IF(E1553&gt;=hypothèses!$AU$8,hypothèses!$AX$8,E1553*hypothèses!$AY$8)),IF(AND(A1553=hypothèses!$AV$9,G1553=hypothèses!$AO$1),IF(E1553&lt;=hypothèses!$AT$9,hypothèses!$AW$9,IF(E1553&gt;=hypothèses!$AU$9,hypothèses!$AX$9,E1553*hypothèses!$AY$9)),IF(AND(A1553=hypothèses!$AV$11,G1553=hypothèses!$AP$1),IF(E1553&lt;=hypothèses!$AT$11,hypothèses!$AW$11,IF(E1553&gt;=hypothèses!$AU$11,hypothèses!$AX$11,E1553*hypothèses!$AY$11)),IF(AND(A1553=hypothèses!$AV$12,G1553=hypothèses!$AP$1),IF(E1553&lt;=hypothèses!$AT$12,hypothèses!$AW$12,IF(E1553&gt;=hypothèses!$AU$12,hypothèses!$AX$12,E1553*hypothèses!$AY$12)),IF(AND(A1553=hypothèses!$AV$14,G1553=hypothèses!$AQ$1),IF(E1553&lt;=hypothèses!$AT$14,hypothèses!$AW$14,IF(E1553&gt;=hypothèses!$AU$14,hypothèses!$AX$14,E1553*hypothèses!$AY$14)),IF(AND(A1553=hypothèses!$AV$15,G1553=hypothèses!$AQ$1),IF(E1553&lt;=hypothèses!$AT$15,hypothèses!$AW$15,IF(E1553&gt;=hypothèses!$AU$15,hypothèses!$AX$15,E1553*hypothèses!$AY$15)),IF(AND(A1553=hypothèses!$AV$17,G1553=hypothèses!$AR$1),IF(E1553&lt;=hypothèses!$AT$17,hypothèses!$AW$17,IF(E1553&gt;=hypothèses!$AU$17,hypothèses!$AX$17,E1553*hypothèses!$AY$17)),IF(AND(A1553=hypothèses!$AV$18,G1553=hypothèses!$AR$1),IF(E1553&lt;=hypothèses!$AT$18,hypothèses!$AW$18,IF(E1553&gt;=hypothèses!$AU$18,hypothèses!$AX$18,E1553*hypothèses!$AY$18)),0))))))))))))))</f>
        <v>0</v>
      </c>
      <c r="L1553" s="58"/>
    </row>
    <row r="1554" spans="1:12">
      <c r="A1554" t="s">
        <v>68</v>
      </c>
      <c r="B1554" s="59">
        <v>61731</v>
      </c>
      <c r="C1554">
        <v>25</v>
      </c>
      <c r="D1554">
        <v>3</v>
      </c>
      <c r="E1554" s="4">
        <f t="shared" si="24"/>
        <v>1714.75</v>
      </c>
      <c r="F1554" s="49">
        <f>IF($E1554&lt;=hypothèses!$AK$2,1,IF(AND($E1554&gt;hypothèses!$AJ$3,$E1554&lt;=hypothèses!$AK$3),2,IF(AND($E1554&gt;hypothèses!$AJ$4,$E1554&lt;=hypothèses!$AK$4),3,IF(AND($E1554&gt;hypothèses!$AJ$5,$E1554&lt;=hypothèses!$AK$5),4,IF(AND($E1554&gt;hypothèses!$AJ$6,$E1554&lt;=hypothèses!$AK$6),5,IF(AND($E1554&gt;hypothèses!$AJ$7,$E1554&lt;=hypothèses!$AK$7),6,IF(AND($E1554&gt;hypothèses!$AJ$8,$E1554&lt;=hypothèses!$AK$8),7,IF(AND($E1554&gt;hypothèses!$AJ$9,$E1554&lt;=hypothèses!$AK$9),8,IF(AND($E1554&gt;hypothèses!$AJ$10,$E1554&lt;=hypothèses!$AK$10),9,IF(AND($E1554&gt;hypothèses!$AJ$11,$E1554&lt;=hypothèses!$AK$11),10,""))))))))))</f>
        <v>8</v>
      </c>
      <c r="I1554">
        <v>0</v>
      </c>
      <c r="J1554" s="58" t="str" cm="1">
        <f t="array" ref="J15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54" s="58">
        <f>IF(G1554="Tarif Frais de dossier",30,IF(I1554&lt;0,0,IF(AND(A1554=hypothèses!$AV$2,G1554=hypothèses!$AM$1),IF(E1554&lt;=hypothèses!$AT$2,hypothèses!$AW$2,IF(E1554&gt;=hypothèses!$AU$2,hypothèses!$AX$2,E1554*hypothèses!$AY$2)),IF(AND(A1554=hypothèses!$AV$3,G1554=hypothèses!$AM$1),IF(E1554&lt;=hypothèses!$AT$3,hypothèses!$AW$3,IF(E1554&gt;=hypothèses!$AU$3,hypothèses!$AX$3,E1554*hypothèses!$AY$3)),IF(AND(A1554=hypothèses!$AV$5,G1554=hypothèses!$AN$1),IF(E1554&lt;=hypothèses!$AT$5,hypothèses!$AW$5,IF(E1554&gt;=hypothèses!$AU$5,hypothèses!$AX$5,E1554*hypothèses!$AY$5)),IF(AND(A1554=hypothèses!$AV$6,G1554=hypothèses!$AN$1),IF(E1554&lt;=hypothèses!$AT$6,hypothèses!$AW$6,IF(E1554&gt;=hypothèses!$AU$6,hypothèses!$AX$6,E1554*hypothèses!$AY$6)),IF(AND(A1554=hypothèses!$AV$8,G1554=hypothèses!$AO$1),IF(E1554&lt;=hypothèses!$AT$8,hypothèses!$AW$8,IF(E1554&gt;=hypothèses!$AU$8,hypothèses!$AX$8,E1554*hypothèses!$AY$8)),IF(AND(A1554=hypothèses!$AV$9,G1554=hypothèses!$AO$1),IF(E1554&lt;=hypothèses!$AT$9,hypothèses!$AW$9,IF(E1554&gt;=hypothèses!$AU$9,hypothèses!$AX$9,E1554*hypothèses!$AY$9)),IF(AND(A1554=hypothèses!$AV$11,G1554=hypothèses!$AP$1),IF(E1554&lt;=hypothèses!$AT$11,hypothèses!$AW$11,IF(E1554&gt;=hypothèses!$AU$11,hypothèses!$AX$11,E1554*hypothèses!$AY$11)),IF(AND(A1554=hypothèses!$AV$12,G1554=hypothèses!$AP$1),IF(E1554&lt;=hypothèses!$AT$12,hypothèses!$AW$12,IF(E1554&gt;=hypothèses!$AU$12,hypothèses!$AX$12,E1554*hypothèses!$AY$12)),IF(AND(A1554=hypothèses!$AV$14,G1554=hypothèses!$AQ$1),IF(E1554&lt;=hypothèses!$AT$14,hypothèses!$AW$14,IF(E1554&gt;=hypothèses!$AU$14,hypothèses!$AX$14,E1554*hypothèses!$AY$14)),IF(AND(A1554=hypothèses!$AV$15,G1554=hypothèses!$AQ$1),IF(E1554&lt;=hypothèses!$AT$15,hypothèses!$AW$15,IF(E1554&gt;=hypothèses!$AU$15,hypothèses!$AX$15,E1554*hypothèses!$AY$15)),IF(AND(A1554=hypothèses!$AV$17,G1554=hypothèses!$AR$1),IF(E1554&lt;=hypothèses!$AT$17,hypothèses!$AW$17,IF(E1554&gt;=hypothèses!$AU$17,hypothèses!$AX$17,E1554*hypothèses!$AY$17)),IF(AND(A1554=hypothèses!$AV$18,G1554=hypothèses!$AR$1),IF(E1554&lt;=hypothèses!$AT$18,hypothèses!$AW$18,IF(E1554&gt;=hypothèses!$AU$18,hypothèses!$AX$18,E1554*hypothèses!$AY$18)),0))))))))))))))</f>
        <v>0</v>
      </c>
      <c r="L1554" s="58"/>
    </row>
    <row r="1555" spans="1:12">
      <c r="A1555" t="s">
        <v>68</v>
      </c>
      <c r="B1555" s="59">
        <v>18997</v>
      </c>
      <c r="C1555">
        <v>8</v>
      </c>
      <c r="D1555">
        <v>1</v>
      </c>
      <c r="E1555" s="4">
        <f t="shared" si="24"/>
        <v>1583.0833333333333</v>
      </c>
      <c r="F1555" s="49">
        <f>IF($E1555&lt;=hypothèses!$AK$2,1,IF(AND($E1555&gt;hypothèses!$AJ$3,$E1555&lt;=hypothèses!$AK$3),2,IF(AND($E1555&gt;hypothèses!$AJ$4,$E1555&lt;=hypothèses!$AK$4),3,IF(AND($E1555&gt;hypothèses!$AJ$5,$E1555&lt;=hypothèses!$AK$5),4,IF(AND($E1555&gt;hypothèses!$AJ$6,$E1555&lt;=hypothèses!$AK$6),5,IF(AND($E1555&gt;hypothèses!$AJ$7,$E1555&lt;=hypothèses!$AK$7),6,IF(AND($E1555&gt;hypothèses!$AJ$8,$E1555&lt;=hypothèses!$AK$8),7,IF(AND($E1555&gt;hypothèses!$AJ$9,$E1555&lt;=hypothèses!$AK$9),8,IF(AND($E1555&gt;hypothèses!$AJ$10,$E1555&lt;=hypothèses!$AK$10),9,IF(AND($E1555&gt;hypothèses!$AJ$11,$E1555&lt;=hypothèses!$AK$11),10,""))))))))))</f>
        <v>8</v>
      </c>
      <c r="G1555" t="s">
        <v>13</v>
      </c>
      <c r="H1555">
        <v>1.1000000000000001</v>
      </c>
      <c r="I1555">
        <v>627</v>
      </c>
      <c r="J1555" s="58" cm="1">
        <f t="array" ref="J15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1155.759</v>
      </c>
      <c r="K1555" s="58">
        <f>IF(G1555="Tarif Frais de dossier",30,IF(I1555&lt;0,0,IF(AND(A1555=hypothèses!$AV$2,G1555=hypothèses!$AM$1),IF(E1555&lt;=hypothèses!$AT$2,hypothèses!$AW$2,IF(E1555&gt;=hypothèses!$AU$2,hypothèses!$AX$2,E1555*hypothèses!$AY$2)),IF(AND(A1555=hypothèses!$AV$3,G1555=hypothèses!$AM$1),IF(E1555&lt;=hypothèses!$AT$3,hypothèses!$AW$3,IF(E1555&gt;=hypothèses!$AU$3,hypothèses!$AX$3,E1555*hypothèses!$AY$3)),IF(AND(A1555=hypothèses!$AV$5,G1555=hypothèses!$AN$1),IF(E1555&lt;=hypothèses!$AT$5,hypothèses!$AW$5,IF(E1555&gt;=hypothèses!$AU$5,hypothèses!$AX$5,E1555*hypothèses!$AY$5)),IF(AND(A1555=hypothèses!$AV$6,G1555=hypothèses!$AN$1),IF(E1555&lt;=hypothèses!$AT$6,hypothèses!$AW$6,IF(E1555&gt;=hypothèses!$AU$6,hypothèses!$AX$6,E1555*hypothèses!$AY$6)),IF(AND(A1555=hypothèses!$AV$8,G1555=hypothèses!$AO$1),IF(E1555&lt;=hypothèses!$AT$8,hypothèses!$AW$8,IF(E1555&gt;=hypothèses!$AU$8,hypothèses!$AX$8,E1555*hypothèses!$AY$8)),IF(AND(A1555=hypothèses!$AV$9,G1555=hypothèses!$AO$1),IF(E1555&lt;=hypothèses!$AT$9,hypothèses!$AW$9,IF(E1555&gt;=hypothèses!$AU$9,hypothèses!$AX$9,E1555*hypothèses!$AY$9)),IF(AND(A1555=hypothèses!$AV$11,G1555=hypothèses!$AP$1),IF(E1555&lt;=hypothèses!$AT$11,hypothèses!$AW$11,IF(E1555&gt;=hypothèses!$AU$11,hypothèses!$AX$11,E1555*hypothèses!$AY$11)),IF(AND(A1555=hypothèses!$AV$12,G1555=hypothèses!$AP$1),IF(E1555&lt;=hypothèses!$AT$12,hypothèses!$AW$12,IF(E1555&gt;=hypothèses!$AU$12,hypothèses!$AX$12,E1555*hypothèses!$AY$12)),IF(AND(A1555=hypothèses!$AV$14,G1555=hypothèses!$AQ$1),IF(E1555&lt;=hypothèses!$AT$14,hypothèses!$AW$14,IF(E1555&gt;=hypothèses!$AU$14,hypothèses!$AX$14,E1555*hypothèses!$AY$14)),IF(AND(A1555=hypothèses!$AV$15,G1555=hypothèses!$AQ$1),IF(E1555&lt;=hypothèses!$AT$15,hypothèses!$AW$15,IF(E1555&gt;=hypothèses!$AU$15,hypothèses!$AX$15,E1555*hypothèses!$AY$15)),IF(AND(A1555=hypothèses!$AV$17,G1555=hypothèses!$AR$1),IF(E1555&lt;=hypothèses!$AT$17,hypothèses!$AW$17,IF(E1555&gt;=hypothèses!$AU$17,hypothèses!$AX$17,E1555*hypothèses!$AY$17)),IF(AND(A1555=hypothèses!$AV$18,G1555=hypothèses!$AR$1),IF(E1555&lt;=hypothèses!$AT$18,hypothèses!$AW$18,IF(E1555&gt;=hypothèses!$AU$18,hypothèses!$AX$18,E1555*hypothèses!$AY$18)),0))))))))))))))</f>
        <v>522.41750000000002</v>
      </c>
      <c r="L1555" s="58"/>
    </row>
    <row r="1556" spans="1:12">
      <c r="A1556" t="s">
        <v>68</v>
      </c>
      <c r="B1556" s="59">
        <v>18997</v>
      </c>
      <c r="C1556">
        <v>8</v>
      </c>
      <c r="D1556">
        <v>1</v>
      </c>
      <c r="E1556" s="4">
        <f t="shared" si="24"/>
        <v>1583.0833333333333</v>
      </c>
      <c r="F1556" s="49">
        <f>IF($E1556&lt;=hypothèses!$AK$2,1,IF(AND($E1556&gt;hypothèses!$AJ$3,$E1556&lt;=hypothèses!$AK$3),2,IF(AND($E1556&gt;hypothèses!$AJ$4,$E1556&lt;=hypothèses!$AK$4),3,IF(AND($E1556&gt;hypothèses!$AJ$5,$E1556&lt;=hypothèses!$AK$5),4,IF(AND($E1556&gt;hypothèses!$AJ$6,$E1556&lt;=hypothèses!$AK$6),5,IF(AND($E1556&gt;hypothèses!$AJ$7,$E1556&lt;=hypothèses!$AK$7),6,IF(AND($E1556&gt;hypothèses!$AJ$8,$E1556&lt;=hypothèses!$AK$8),7,IF(AND($E1556&gt;hypothèses!$AJ$9,$E1556&lt;=hypothèses!$AK$9),8,IF(AND($E1556&gt;hypothèses!$AJ$10,$E1556&lt;=hypothèses!$AK$10),9,IF(AND($E1556&gt;hypothèses!$AJ$11,$E1556&lt;=hypothèses!$AK$11),10,""))))))))))</f>
        <v>8</v>
      </c>
      <c r="I1556">
        <v>0</v>
      </c>
      <c r="J1556" s="58" t="str" cm="1">
        <f t="array" ref="J15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56" s="58">
        <f>IF(G1556="Tarif Frais de dossier",30,IF(I1556&lt;0,0,IF(AND(A1556=hypothèses!$AV$2,G1556=hypothèses!$AM$1),IF(E1556&lt;=hypothèses!$AT$2,hypothèses!$AW$2,IF(E1556&gt;=hypothèses!$AU$2,hypothèses!$AX$2,E1556*hypothèses!$AY$2)),IF(AND(A1556=hypothèses!$AV$3,G1556=hypothèses!$AM$1),IF(E1556&lt;=hypothèses!$AT$3,hypothèses!$AW$3,IF(E1556&gt;=hypothèses!$AU$3,hypothèses!$AX$3,E1556*hypothèses!$AY$3)),IF(AND(A1556=hypothèses!$AV$5,G1556=hypothèses!$AN$1),IF(E1556&lt;=hypothèses!$AT$5,hypothèses!$AW$5,IF(E1556&gt;=hypothèses!$AU$5,hypothèses!$AX$5,E1556*hypothèses!$AY$5)),IF(AND(A1556=hypothèses!$AV$6,G1556=hypothèses!$AN$1),IF(E1556&lt;=hypothèses!$AT$6,hypothèses!$AW$6,IF(E1556&gt;=hypothèses!$AU$6,hypothèses!$AX$6,E1556*hypothèses!$AY$6)),IF(AND(A1556=hypothèses!$AV$8,G1556=hypothèses!$AO$1),IF(E1556&lt;=hypothèses!$AT$8,hypothèses!$AW$8,IF(E1556&gt;=hypothèses!$AU$8,hypothèses!$AX$8,E1556*hypothèses!$AY$8)),IF(AND(A1556=hypothèses!$AV$9,G1556=hypothèses!$AO$1),IF(E1556&lt;=hypothèses!$AT$9,hypothèses!$AW$9,IF(E1556&gt;=hypothèses!$AU$9,hypothèses!$AX$9,E1556*hypothèses!$AY$9)),IF(AND(A1556=hypothèses!$AV$11,G1556=hypothèses!$AP$1),IF(E1556&lt;=hypothèses!$AT$11,hypothèses!$AW$11,IF(E1556&gt;=hypothèses!$AU$11,hypothèses!$AX$11,E1556*hypothèses!$AY$11)),IF(AND(A1556=hypothèses!$AV$12,G1556=hypothèses!$AP$1),IF(E1556&lt;=hypothèses!$AT$12,hypothèses!$AW$12,IF(E1556&gt;=hypothèses!$AU$12,hypothèses!$AX$12,E1556*hypothèses!$AY$12)),IF(AND(A1556=hypothèses!$AV$14,G1556=hypothèses!$AQ$1),IF(E1556&lt;=hypothèses!$AT$14,hypothèses!$AW$14,IF(E1556&gt;=hypothèses!$AU$14,hypothèses!$AX$14,E1556*hypothèses!$AY$14)),IF(AND(A1556=hypothèses!$AV$15,G1556=hypothèses!$AQ$1),IF(E1556&lt;=hypothèses!$AT$15,hypothèses!$AW$15,IF(E1556&gt;=hypothèses!$AU$15,hypothèses!$AX$15,E1556*hypothèses!$AY$15)),IF(AND(A1556=hypothèses!$AV$17,G1556=hypothèses!$AR$1),IF(E1556&lt;=hypothèses!$AT$17,hypothèses!$AW$17,IF(E1556&gt;=hypothèses!$AU$17,hypothèses!$AX$17,E1556*hypothèses!$AY$17)),IF(AND(A1556=hypothèses!$AV$18,G1556=hypothèses!$AR$1),IF(E1556&lt;=hypothèses!$AT$18,hypothèses!$AW$18,IF(E1556&gt;=hypothèses!$AU$18,hypothèses!$AX$18,E1556*hypothèses!$AY$18)),0))))))))))))))</f>
        <v>0</v>
      </c>
      <c r="L1556" s="58"/>
    </row>
    <row r="1557" spans="1:12">
      <c r="A1557" t="s">
        <v>68</v>
      </c>
      <c r="B1557" s="59">
        <v>18997</v>
      </c>
      <c r="C1557">
        <v>8</v>
      </c>
      <c r="D1557">
        <v>1</v>
      </c>
      <c r="E1557" s="4">
        <f t="shared" si="24"/>
        <v>1583.0833333333333</v>
      </c>
      <c r="F1557" s="49">
        <f>IF($E1557&lt;=hypothèses!$AK$2,1,IF(AND($E1557&gt;hypothèses!$AJ$3,$E1557&lt;=hypothèses!$AK$3),2,IF(AND($E1557&gt;hypothèses!$AJ$4,$E1557&lt;=hypothèses!$AK$4),3,IF(AND($E1557&gt;hypothèses!$AJ$5,$E1557&lt;=hypothèses!$AK$5),4,IF(AND($E1557&gt;hypothèses!$AJ$6,$E1557&lt;=hypothèses!$AK$6),5,IF(AND($E1557&gt;hypothèses!$AJ$7,$E1557&lt;=hypothèses!$AK$7),6,IF(AND($E1557&gt;hypothèses!$AJ$8,$E1557&lt;=hypothèses!$AK$8),7,IF(AND($E1557&gt;hypothèses!$AJ$9,$E1557&lt;=hypothèses!$AK$9),8,IF(AND($E1557&gt;hypothèses!$AJ$10,$E1557&lt;=hypothèses!$AK$10),9,IF(AND($E1557&gt;hypothèses!$AJ$11,$E1557&lt;=hypothèses!$AK$11),10,""))))))))))</f>
        <v>8</v>
      </c>
      <c r="I1557">
        <v>0</v>
      </c>
      <c r="J1557" s="58" t="str" cm="1">
        <f t="array" ref="J15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57" s="58">
        <f>IF(G1557="Tarif Frais de dossier",30,IF(I1557&lt;0,0,IF(AND(A1557=hypothèses!$AV$2,G1557=hypothèses!$AM$1),IF(E1557&lt;=hypothèses!$AT$2,hypothèses!$AW$2,IF(E1557&gt;=hypothèses!$AU$2,hypothèses!$AX$2,E1557*hypothèses!$AY$2)),IF(AND(A1557=hypothèses!$AV$3,G1557=hypothèses!$AM$1),IF(E1557&lt;=hypothèses!$AT$3,hypothèses!$AW$3,IF(E1557&gt;=hypothèses!$AU$3,hypothèses!$AX$3,E1557*hypothèses!$AY$3)),IF(AND(A1557=hypothèses!$AV$5,G1557=hypothèses!$AN$1),IF(E1557&lt;=hypothèses!$AT$5,hypothèses!$AW$5,IF(E1557&gt;=hypothèses!$AU$5,hypothèses!$AX$5,E1557*hypothèses!$AY$5)),IF(AND(A1557=hypothèses!$AV$6,G1557=hypothèses!$AN$1),IF(E1557&lt;=hypothèses!$AT$6,hypothèses!$AW$6,IF(E1557&gt;=hypothèses!$AU$6,hypothèses!$AX$6,E1557*hypothèses!$AY$6)),IF(AND(A1557=hypothèses!$AV$8,G1557=hypothèses!$AO$1),IF(E1557&lt;=hypothèses!$AT$8,hypothèses!$AW$8,IF(E1557&gt;=hypothèses!$AU$8,hypothèses!$AX$8,E1557*hypothèses!$AY$8)),IF(AND(A1557=hypothèses!$AV$9,G1557=hypothèses!$AO$1),IF(E1557&lt;=hypothèses!$AT$9,hypothèses!$AW$9,IF(E1557&gt;=hypothèses!$AU$9,hypothèses!$AX$9,E1557*hypothèses!$AY$9)),IF(AND(A1557=hypothèses!$AV$11,G1557=hypothèses!$AP$1),IF(E1557&lt;=hypothèses!$AT$11,hypothèses!$AW$11,IF(E1557&gt;=hypothèses!$AU$11,hypothèses!$AX$11,E1557*hypothèses!$AY$11)),IF(AND(A1557=hypothèses!$AV$12,G1557=hypothèses!$AP$1),IF(E1557&lt;=hypothèses!$AT$12,hypothèses!$AW$12,IF(E1557&gt;=hypothèses!$AU$12,hypothèses!$AX$12,E1557*hypothèses!$AY$12)),IF(AND(A1557=hypothèses!$AV$14,G1557=hypothèses!$AQ$1),IF(E1557&lt;=hypothèses!$AT$14,hypothèses!$AW$14,IF(E1557&gt;=hypothèses!$AU$14,hypothèses!$AX$14,E1557*hypothèses!$AY$14)),IF(AND(A1557=hypothèses!$AV$15,G1557=hypothèses!$AQ$1),IF(E1557&lt;=hypothèses!$AT$15,hypothèses!$AW$15,IF(E1557&gt;=hypothèses!$AU$15,hypothèses!$AX$15,E1557*hypothèses!$AY$15)),IF(AND(A1557=hypothèses!$AV$17,G1557=hypothèses!$AR$1),IF(E1557&lt;=hypothèses!$AT$17,hypothèses!$AW$17,IF(E1557&gt;=hypothèses!$AU$17,hypothèses!$AX$17,E1557*hypothèses!$AY$17)),IF(AND(A1557=hypothèses!$AV$18,G1557=hypothèses!$AR$1),IF(E1557&lt;=hypothèses!$AT$18,hypothèses!$AW$18,IF(E1557&gt;=hypothèses!$AU$18,hypothèses!$AX$18,E1557*hypothèses!$AY$18)),0))))))))))))))</f>
        <v>0</v>
      </c>
      <c r="L1557" s="58"/>
    </row>
    <row r="1558" spans="1:12">
      <c r="A1558" t="s">
        <v>68</v>
      </c>
      <c r="B1558" s="59">
        <v>18997</v>
      </c>
      <c r="C1558">
        <v>8</v>
      </c>
      <c r="D1558">
        <v>1</v>
      </c>
      <c r="E1558" s="4">
        <f t="shared" si="24"/>
        <v>1583.0833333333333</v>
      </c>
      <c r="F1558" s="49">
        <f>IF($E1558&lt;=hypothèses!$AK$2,1,IF(AND($E1558&gt;hypothèses!$AJ$3,$E1558&lt;=hypothèses!$AK$3),2,IF(AND($E1558&gt;hypothèses!$AJ$4,$E1558&lt;=hypothèses!$AK$4),3,IF(AND($E1558&gt;hypothèses!$AJ$5,$E1558&lt;=hypothèses!$AK$5),4,IF(AND($E1558&gt;hypothèses!$AJ$6,$E1558&lt;=hypothèses!$AK$6),5,IF(AND($E1558&gt;hypothèses!$AJ$7,$E1558&lt;=hypothèses!$AK$7),6,IF(AND($E1558&gt;hypothèses!$AJ$8,$E1558&lt;=hypothèses!$AK$8),7,IF(AND($E1558&gt;hypothèses!$AJ$9,$E1558&lt;=hypothèses!$AK$9),8,IF(AND($E1558&gt;hypothèses!$AJ$10,$E1558&lt;=hypothèses!$AK$10),9,IF(AND($E1558&gt;hypothèses!$AJ$11,$E1558&lt;=hypothèses!$AK$11),10,""))))))))))</f>
        <v>8</v>
      </c>
      <c r="I1558">
        <v>0</v>
      </c>
      <c r="J1558" s="58" t="str" cm="1">
        <f t="array" ref="J15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58" s="58">
        <f>IF(G1558="Tarif Frais de dossier",30,IF(I1558&lt;0,0,IF(AND(A1558=hypothèses!$AV$2,G1558=hypothèses!$AM$1),IF(E1558&lt;=hypothèses!$AT$2,hypothèses!$AW$2,IF(E1558&gt;=hypothèses!$AU$2,hypothèses!$AX$2,E1558*hypothèses!$AY$2)),IF(AND(A1558=hypothèses!$AV$3,G1558=hypothèses!$AM$1),IF(E1558&lt;=hypothèses!$AT$3,hypothèses!$AW$3,IF(E1558&gt;=hypothèses!$AU$3,hypothèses!$AX$3,E1558*hypothèses!$AY$3)),IF(AND(A1558=hypothèses!$AV$5,G1558=hypothèses!$AN$1),IF(E1558&lt;=hypothèses!$AT$5,hypothèses!$AW$5,IF(E1558&gt;=hypothèses!$AU$5,hypothèses!$AX$5,E1558*hypothèses!$AY$5)),IF(AND(A1558=hypothèses!$AV$6,G1558=hypothèses!$AN$1),IF(E1558&lt;=hypothèses!$AT$6,hypothèses!$AW$6,IF(E1558&gt;=hypothèses!$AU$6,hypothèses!$AX$6,E1558*hypothèses!$AY$6)),IF(AND(A1558=hypothèses!$AV$8,G1558=hypothèses!$AO$1),IF(E1558&lt;=hypothèses!$AT$8,hypothèses!$AW$8,IF(E1558&gt;=hypothèses!$AU$8,hypothèses!$AX$8,E1558*hypothèses!$AY$8)),IF(AND(A1558=hypothèses!$AV$9,G1558=hypothèses!$AO$1),IF(E1558&lt;=hypothèses!$AT$9,hypothèses!$AW$9,IF(E1558&gt;=hypothèses!$AU$9,hypothèses!$AX$9,E1558*hypothèses!$AY$9)),IF(AND(A1558=hypothèses!$AV$11,G1558=hypothèses!$AP$1),IF(E1558&lt;=hypothèses!$AT$11,hypothèses!$AW$11,IF(E1558&gt;=hypothèses!$AU$11,hypothèses!$AX$11,E1558*hypothèses!$AY$11)),IF(AND(A1558=hypothèses!$AV$12,G1558=hypothèses!$AP$1),IF(E1558&lt;=hypothèses!$AT$12,hypothèses!$AW$12,IF(E1558&gt;=hypothèses!$AU$12,hypothèses!$AX$12,E1558*hypothèses!$AY$12)),IF(AND(A1558=hypothèses!$AV$14,G1558=hypothèses!$AQ$1),IF(E1558&lt;=hypothèses!$AT$14,hypothèses!$AW$14,IF(E1558&gt;=hypothèses!$AU$14,hypothèses!$AX$14,E1558*hypothèses!$AY$14)),IF(AND(A1558=hypothèses!$AV$15,G1558=hypothèses!$AQ$1),IF(E1558&lt;=hypothèses!$AT$15,hypothèses!$AW$15,IF(E1558&gt;=hypothèses!$AU$15,hypothèses!$AX$15,E1558*hypothèses!$AY$15)),IF(AND(A1558=hypothèses!$AV$17,G1558=hypothèses!$AR$1),IF(E1558&lt;=hypothèses!$AT$17,hypothèses!$AW$17,IF(E1558&gt;=hypothèses!$AU$17,hypothèses!$AX$17,E1558*hypothèses!$AY$17)),IF(AND(A1558=hypothèses!$AV$18,G1558=hypothèses!$AR$1),IF(E1558&lt;=hypothèses!$AT$18,hypothèses!$AW$18,IF(E1558&gt;=hypothèses!$AU$18,hypothèses!$AX$18,E1558*hypothèses!$AY$18)),0))))))))))))))</f>
        <v>0</v>
      </c>
      <c r="L1558" s="58"/>
    </row>
    <row r="1559" spans="1:12">
      <c r="A1559" t="s">
        <v>68</v>
      </c>
      <c r="B1559" s="59">
        <v>18997</v>
      </c>
      <c r="C1559">
        <v>8</v>
      </c>
      <c r="D1559">
        <v>1</v>
      </c>
      <c r="E1559" s="4">
        <f t="shared" si="24"/>
        <v>1583.0833333333333</v>
      </c>
      <c r="F1559" s="49">
        <f>IF($E1559&lt;=hypothèses!$AK$2,1,IF(AND($E1559&gt;hypothèses!$AJ$3,$E1559&lt;=hypothèses!$AK$3),2,IF(AND($E1559&gt;hypothèses!$AJ$4,$E1559&lt;=hypothèses!$AK$4),3,IF(AND($E1559&gt;hypothèses!$AJ$5,$E1559&lt;=hypothèses!$AK$5),4,IF(AND($E1559&gt;hypothèses!$AJ$6,$E1559&lt;=hypothèses!$AK$6),5,IF(AND($E1559&gt;hypothèses!$AJ$7,$E1559&lt;=hypothèses!$AK$7),6,IF(AND($E1559&gt;hypothèses!$AJ$8,$E1559&lt;=hypothèses!$AK$8),7,IF(AND($E1559&gt;hypothèses!$AJ$9,$E1559&lt;=hypothèses!$AK$9),8,IF(AND($E1559&gt;hypothèses!$AJ$10,$E1559&lt;=hypothèses!$AK$10),9,IF(AND($E1559&gt;hypothèses!$AJ$11,$E1559&lt;=hypothèses!$AK$11),10,""))))))))))</f>
        <v>8</v>
      </c>
      <c r="I1559">
        <v>0</v>
      </c>
      <c r="J1559" s="58" t="str" cm="1">
        <f t="array" ref="J15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59" s="58">
        <f>IF(G1559="Tarif Frais de dossier",30,IF(I1559&lt;0,0,IF(AND(A1559=hypothèses!$AV$2,G1559=hypothèses!$AM$1),IF(E1559&lt;=hypothèses!$AT$2,hypothèses!$AW$2,IF(E1559&gt;=hypothèses!$AU$2,hypothèses!$AX$2,E1559*hypothèses!$AY$2)),IF(AND(A1559=hypothèses!$AV$3,G1559=hypothèses!$AM$1),IF(E1559&lt;=hypothèses!$AT$3,hypothèses!$AW$3,IF(E1559&gt;=hypothèses!$AU$3,hypothèses!$AX$3,E1559*hypothèses!$AY$3)),IF(AND(A1559=hypothèses!$AV$5,G1559=hypothèses!$AN$1),IF(E1559&lt;=hypothèses!$AT$5,hypothèses!$AW$5,IF(E1559&gt;=hypothèses!$AU$5,hypothèses!$AX$5,E1559*hypothèses!$AY$5)),IF(AND(A1559=hypothèses!$AV$6,G1559=hypothèses!$AN$1),IF(E1559&lt;=hypothèses!$AT$6,hypothèses!$AW$6,IF(E1559&gt;=hypothèses!$AU$6,hypothèses!$AX$6,E1559*hypothèses!$AY$6)),IF(AND(A1559=hypothèses!$AV$8,G1559=hypothèses!$AO$1),IF(E1559&lt;=hypothèses!$AT$8,hypothèses!$AW$8,IF(E1559&gt;=hypothèses!$AU$8,hypothèses!$AX$8,E1559*hypothèses!$AY$8)),IF(AND(A1559=hypothèses!$AV$9,G1559=hypothèses!$AO$1),IF(E1559&lt;=hypothèses!$AT$9,hypothèses!$AW$9,IF(E1559&gt;=hypothèses!$AU$9,hypothèses!$AX$9,E1559*hypothèses!$AY$9)),IF(AND(A1559=hypothèses!$AV$11,G1559=hypothèses!$AP$1),IF(E1559&lt;=hypothèses!$AT$11,hypothèses!$AW$11,IF(E1559&gt;=hypothèses!$AU$11,hypothèses!$AX$11,E1559*hypothèses!$AY$11)),IF(AND(A1559=hypothèses!$AV$12,G1559=hypothèses!$AP$1),IF(E1559&lt;=hypothèses!$AT$12,hypothèses!$AW$12,IF(E1559&gt;=hypothèses!$AU$12,hypothèses!$AX$12,E1559*hypothèses!$AY$12)),IF(AND(A1559=hypothèses!$AV$14,G1559=hypothèses!$AQ$1),IF(E1559&lt;=hypothèses!$AT$14,hypothèses!$AW$14,IF(E1559&gt;=hypothèses!$AU$14,hypothèses!$AX$14,E1559*hypothèses!$AY$14)),IF(AND(A1559=hypothèses!$AV$15,G1559=hypothèses!$AQ$1),IF(E1559&lt;=hypothèses!$AT$15,hypothèses!$AW$15,IF(E1559&gt;=hypothèses!$AU$15,hypothèses!$AX$15,E1559*hypothèses!$AY$15)),IF(AND(A1559=hypothèses!$AV$17,G1559=hypothèses!$AR$1),IF(E1559&lt;=hypothèses!$AT$17,hypothèses!$AW$17,IF(E1559&gt;=hypothèses!$AU$17,hypothèses!$AX$17,E1559*hypothèses!$AY$17)),IF(AND(A1559=hypothèses!$AV$18,G1559=hypothèses!$AR$1),IF(E1559&lt;=hypothèses!$AT$18,hypothèses!$AW$18,IF(E1559&gt;=hypothèses!$AU$18,hypothèses!$AX$18,E1559*hypothèses!$AY$18)),0))))))))))))))</f>
        <v>0</v>
      </c>
      <c r="L1559" s="58"/>
    </row>
    <row r="1560" spans="1:12">
      <c r="A1560" t="s">
        <v>68</v>
      </c>
      <c r="B1560" s="59">
        <v>18997</v>
      </c>
      <c r="C1560">
        <v>8</v>
      </c>
      <c r="D1560">
        <v>1</v>
      </c>
      <c r="E1560" s="4">
        <f t="shared" si="24"/>
        <v>1583.0833333333333</v>
      </c>
      <c r="F1560" s="49">
        <f>IF($E1560&lt;=hypothèses!$AK$2,1,IF(AND($E1560&gt;hypothèses!$AJ$3,$E1560&lt;=hypothèses!$AK$3),2,IF(AND($E1560&gt;hypothèses!$AJ$4,$E1560&lt;=hypothèses!$AK$4),3,IF(AND($E1560&gt;hypothèses!$AJ$5,$E1560&lt;=hypothèses!$AK$5),4,IF(AND($E1560&gt;hypothèses!$AJ$6,$E1560&lt;=hypothèses!$AK$6),5,IF(AND($E1560&gt;hypothèses!$AJ$7,$E1560&lt;=hypothèses!$AK$7),6,IF(AND($E1560&gt;hypothèses!$AJ$8,$E1560&lt;=hypothèses!$AK$8),7,IF(AND($E1560&gt;hypothèses!$AJ$9,$E1560&lt;=hypothèses!$AK$9),8,IF(AND($E1560&gt;hypothèses!$AJ$10,$E1560&lt;=hypothèses!$AK$10),9,IF(AND($E1560&gt;hypothèses!$AJ$11,$E1560&lt;=hypothèses!$AK$11),10,""))))))))))</f>
        <v>8</v>
      </c>
      <c r="I1560">
        <v>0</v>
      </c>
      <c r="J1560" s="58" t="str" cm="1">
        <f t="array" ref="J15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60" s="58">
        <f>IF(G1560="Tarif Frais de dossier",30,IF(I1560&lt;0,0,IF(AND(A1560=hypothèses!$AV$2,G1560=hypothèses!$AM$1),IF(E1560&lt;=hypothèses!$AT$2,hypothèses!$AW$2,IF(E1560&gt;=hypothèses!$AU$2,hypothèses!$AX$2,E1560*hypothèses!$AY$2)),IF(AND(A1560=hypothèses!$AV$3,G1560=hypothèses!$AM$1),IF(E1560&lt;=hypothèses!$AT$3,hypothèses!$AW$3,IF(E1560&gt;=hypothèses!$AU$3,hypothèses!$AX$3,E1560*hypothèses!$AY$3)),IF(AND(A1560=hypothèses!$AV$5,G1560=hypothèses!$AN$1),IF(E1560&lt;=hypothèses!$AT$5,hypothèses!$AW$5,IF(E1560&gt;=hypothèses!$AU$5,hypothèses!$AX$5,E1560*hypothèses!$AY$5)),IF(AND(A1560=hypothèses!$AV$6,G1560=hypothèses!$AN$1),IF(E1560&lt;=hypothèses!$AT$6,hypothèses!$AW$6,IF(E1560&gt;=hypothèses!$AU$6,hypothèses!$AX$6,E1560*hypothèses!$AY$6)),IF(AND(A1560=hypothèses!$AV$8,G1560=hypothèses!$AO$1),IF(E1560&lt;=hypothèses!$AT$8,hypothèses!$AW$8,IF(E1560&gt;=hypothèses!$AU$8,hypothèses!$AX$8,E1560*hypothèses!$AY$8)),IF(AND(A1560=hypothèses!$AV$9,G1560=hypothèses!$AO$1),IF(E1560&lt;=hypothèses!$AT$9,hypothèses!$AW$9,IF(E1560&gt;=hypothèses!$AU$9,hypothèses!$AX$9,E1560*hypothèses!$AY$9)),IF(AND(A1560=hypothèses!$AV$11,G1560=hypothèses!$AP$1),IF(E1560&lt;=hypothèses!$AT$11,hypothèses!$AW$11,IF(E1560&gt;=hypothèses!$AU$11,hypothèses!$AX$11,E1560*hypothèses!$AY$11)),IF(AND(A1560=hypothèses!$AV$12,G1560=hypothèses!$AP$1),IF(E1560&lt;=hypothèses!$AT$12,hypothèses!$AW$12,IF(E1560&gt;=hypothèses!$AU$12,hypothèses!$AX$12,E1560*hypothèses!$AY$12)),IF(AND(A1560=hypothèses!$AV$14,G1560=hypothèses!$AQ$1),IF(E1560&lt;=hypothèses!$AT$14,hypothèses!$AW$14,IF(E1560&gt;=hypothèses!$AU$14,hypothèses!$AX$14,E1560*hypothèses!$AY$14)),IF(AND(A1560=hypothèses!$AV$15,G1560=hypothèses!$AQ$1),IF(E1560&lt;=hypothèses!$AT$15,hypothèses!$AW$15,IF(E1560&gt;=hypothèses!$AU$15,hypothèses!$AX$15,E1560*hypothèses!$AY$15)),IF(AND(A1560=hypothèses!$AV$17,G1560=hypothèses!$AR$1),IF(E1560&lt;=hypothèses!$AT$17,hypothèses!$AW$17,IF(E1560&gt;=hypothèses!$AU$17,hypothèses!$AX$17,E1560*hypothèses!$AY$17)),IF(AND(A1560=hypothèses!$AV$18,G1560=hypothèses!$AR$1),IF(E1560&lt;=hypothèses!$AT$18,hypothèses!$AW$18,IF(E1560&gt;=hypothèses!$AU$18,hypothèses!$AX$18,E1560*hypothèses!$AY$18)),0))))))))))))))</f>
        <v>0</v>
      </c>
      <c r="L1560" s="58"/>
    </row>
    <row r="1561" spans="1:12">
      <c r="A1561" t="s">
        <v>68</v>
      </c>
      <c r="B1561" s="59">
        <v>18997</v>
      </c>
      <c r="C1561">
        <v>8</v>
      </c>
      <c r="D1561">
        <v>1</v>
      </c>
      <c r="E1561" s="4">
        <f t="shared" si="24"/>
        <v>1583.0833333333333</v>
      </c>
      <c r="F1561" s="49">
        <f>IF($E1561&lt;=hypothèses!$AK$2,1,IF(AND($E1561&gt;hypothèses!$AJ$3,$E1561&lt;=hypothèses!$AK$3),2,IF(AND($E1561&gt;hypothèses!$AJ$4,$E1561&lt;=hypothèses!$AK$4),3,IF(AND($E1561&gt;hypothèses!$AJ$5,$E1561&lt;=hypothèses!$AK$5),4,IF(AND($E1561&gt;hypothèses!$AJ$6,$E1561&lt;=hypothèses!$AK$6),5,IF(AND($E1561&gt;hypothèses!$AJ$7,$E1561&lt;=hypothèses!$AK$7),6,IF(AND($E1561&gt;hypothèses!$AJ$8,$E1561&lt;=hypothèses!$AK$8),7,IF(AND($E1561&gt;hypothèses!$AJ$9,$E1561&lt;=hypothèses!$AK$9),8,IF(AND($E1561&gt;hypothèses!$AJ$10,$E1561&lt;=hypothèses!$AK$10),9,IF(AND($E1561&gt;hypothèses!$AJ$11,$E1561&lt;=hypothèses!$AK$11),10,""))))))))))</f>
        <v>8</v>
      </c>
      <c r="I1561">
        <v>0</v>
      </c>
      <c r="J1561" s="58" t="str" cm="1">
        <f t="array" ref="J15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61" s="58">
        <f>IF(G1561="Tarif Frais de dossier",30,IF(I1561&lt;0,0,IF(AND(A1561=hypothèses!$AV$2,G1561=hypothèses!$AM$1),IF(E1561&lt;=hypothèses!$AT$2,hypothèses!$AW$2,IF(E1561&gt;=hypothèses!$AU$2,hypothèses!$AX$2,E1561*hypothèses!$AY$2)),IF(AND(A1561=hypothèses!$AV$3,G1561=hypothèses!$AM$1),IF(E1561&lt;=hypothèses!$AT$3,hypothèses!$AW$3,IF(E1561&gt;=hypothèses!$AU$3,hypothèses!$AX$3,E1561*hypothèses!$AY$3)),IF(AND(A1561=hypothèses!$AV$5,G1561=hypothèses!$AN$1),IF(E1561&lt;=hypothèses!$AT$5,hypothèses!$AW$5,IF(E1561&gt;=hypothèses!$AU$5,hypothèses!$AX$5,E1561*hypothèses!$AY$5)),IF(AND(A1561=hypothèses!$AV$6,G1561=hypothèses!$AN$1),IF(E1561&lt;=hypothèses!$AT$6,hypothèses!$AW$6,IF(E1561&gt;=hypothèses!$AU$6,hypothèses!$AX$6,E1561*hypothèses!$AY$6)),IF(AND(A1561=hypothèses!$AV$8,G1561=hypothèses!$AO$1),IF(E1561&lt;=hypothèses!$AT$8,hypothèses!$AW$8,IF(E1561&gt;=hypothèses!$AU$8,hypothèses!$AX$8,E1561*hypothèses!$AY$8)),IF(AND(A1561=hypothèses!$AV$9,G1561=hypothèses!$AO$1),IF(E1561&lt;=hypothèses!$AT$9,hypothèses!$AW$9,IF(E1561&gt;=hypothèses!$AU$9,hypothèses!$AX$9,E1561*hypothèses!$AY$9)),IF(AND(A1561=hypothèses!$AV$11,G1561=hypothèses!$AP$1),IF(E1561&lt;=hypothèses!$AT$11,hypothèses!$AW$11,IF(E1561&gt;=hypothèses!$AU$11,hypothèses!$AX$11,E1561*hypothèses!$AY$11)),IF(AND(A1561=hypothèses!$AV$12,G1561=hypothèses!$AP$1),IF(E1561&lt;=hypothèses!$AT$12,hypothèses!$AW$12,IF(E1561&gt;=hypothèses!$AU$12,hypothèses!$AX$12,E1561*hypothèses!$AY$12)),IF(AND(A1561=hypothèses!$AV$14,G1561=hypothèses!$AQ$1),IF(E1561&lt;=hypothèses!$AT$14,hypothèses!$AW$14,IF(E1561&gt;=hypothèses!$AU$14,hypothèses!$AX$14,E1561*hypothèses!$AY$14)),IF(AND(A1561=hypothèses!$AV$15,G1561=hypothèses!$AQ$1),IF(E1561&lt;=hypothèses!$AT$15,hypothèses!$AW$15,IF(E1561&gt;=hypothèses!$AU$15,hypothèses!$AX$15,E1561*hypothèses!$AY$15)),IF(AND(A1561=hypothèses!$AV$17,G1561=hypothèses!$AR$1),IF(E1561&lt;=hypothèses!$AT$17,hypothèses!$AW$17,IF(E1561&gt;=hypothèses!$AU$17,hypothèses!$AX$17,E1561*hypothèses!$AY$17)),IF(AND(A1561=hypothèses!$AV$18,G1561=hypothèses!$AR$1),IF(E1561&lt;=hypothèses!$AT$18,hypothèses!$AW$18,IF(E1561&gt;=hypothèses!$AU$18,hypothèses!$AX$18,E1561*hypothèses!$AY$18)),0))))))))))))))</f>
        <v>0</v>
      </c>
      <c r="L1561" s="58"/>
    </row>
    <row r="1562" spans="1:12">
      <c r="A1562" t="s">
        <v>68</v>
      </c>
      <c r="B1562" s="59">
        <v>19815</v>
      </c>
      <c r="C1562">
        <v>8</v>
      </c>
      <c r="D1562">
        <v>1</v>
      </c>
      <c r="E1562" s="4">
        <f t="shared" si="24"/>
        <v>1651.25</v>
      </c>
      <c r="F1562" s="49">
        <f>IF($E1562&lt;=hypothèses!$AK$2,1,IF(AND($E1562&gt;hypothèses!$AJ$3,$E1562&lt;=hypothèses!$AK$3),2,IF(AND($E1562&gt;hypothèses!$AJ$4,$E1562&lt;=hypothèses!$AK$4),3,IF(AND($E1562&gt;hypothèses!$AJ$5,$E1562&lt;=hypothèses!$AK$5),4,IF(AND($E1562&gt;hypothèses!$AJ$6,$E1562&lt;=hypothèses!$AK$6),5,IF(AND($E1562&gt;hypothèses!$AJ$7,$E1562&lt;=hypothèses!$AK$7),6,IF(AND($E1562&gt;hypothèses!$AJ$8,$E1562&lt;=hypothèses!$AK$8),7,IF(AND($E1562&gt;hypothèses!$AJ$9,$E1562&lt;=hypothèses!$AK$9),8,IF(AND($E1562&gt;hypothèses!$AJ$10,$E1562&lt;=hypothèses!$AK$10),9,IF(AND($E1562&gt;hypothèses!$AJ$11,$E1562&lt;=hypothèses!$AK$11),10,""))))))))))</f>
        <v>8</v>
      </c>
      <c r="G1562" t="s">
        <v>17</v>
      </c>
      <c r="H1562">
        <v>1.1000000000000001</v>
      </c>
      <c r="I1562">
        <v>288.2</v>
      </c>
      <c r="J1562" s="58" cm="1">
        <f t="array" ref="J15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547.45900000000006</v>
      </c>
      <c r="K1562" s="58">
        <f>IF(G1562="Tarif Frais de dossier",30,IF(I1562&lt;0,0,IF(AND(A1562=hypothèses!$AV$2,G1562=hypothèses!$AM$1),IF(E1562&lt;=hypothèses!$AT$2,hypothèses!$AW$2,IF(E1562&gt;=hypothèses!$AU$2,hypothèses!$AX$2,E1562*hypothèses!$AY$2)),IF(AND(A1562=hypothèses!$AV$3,G1562=hypothèses!$AM$1),IF(E1562&lt;=hypothèses!$AT$3,hypothèses!$AW$3,IF(E1562&gt;=hypothèses!$AU$3,hypothèses!$AX$3,E1562*hypothèses!$AY$3)),IF(AND(A1562=hypothèses!$AV$5,G1562=hypothèses!$AN$1),IF(E1562&lt;=hypothèses!$AT$5,hypothèses!$AW$5,IF(E1562&gt;=hypothèses!$AU$5,hypothèses!$AX$5,E1562*hypothèses!$AY$5)),IF(AND(A1562=hypothèses!$AV$6,G1562=hypothèses!$AN$1),IF(E1562&lt;=hypothèses!$AT$6,hypothèses!$AW$6,IF(E1562&gt;=hypothèses!$AU$6,hypothèses!$AX$6,E1562*hypothèses!$AY$6)),IF(AND(A1562=hypothèses!$AV$8,G1562=hypothèses!$AO$1),IF(E1562&lt;=hypothèses!$AT$8,hypothèses!$AW$8,IF(E1562&gt;=hypothèses!$AU$8,hypothèses!$AX$8,E1562*hypothèses!$AY$8)),IF(AND(A1562=hypothèses!$AV$9,G1562=hypothèses!$AO$1),IF(E1562&lt;=hypothèses!$AT$9,hypothèses!$AW$9,IF(E1562&gt;=hypothèses!$AU$9,hypothèses!$AX$9,E1562*hypothèses!$AY$9)),IF(AND(A1562=hypothèses!$AV$11,G1562=hypothèses!$AP$1),IF(E1562&lt;=hypothèses!$AT$11,hypothèses!$AW$11,IF(E1562&gt;=hypothèses!$AU$11,hypothèses!$AX$11,E1562*hypothèses!$AY$11)),IF(AND(A1562=hypothèses!$AV$12,G1562=hypothèses!$AP$1),IF(E1562&lt;=hypothèses!$AT$12,hypothèses!$AW$12,IF(E1562&gt;=hypothèses!$AU$12,hypothèses!$AX$12,E1562*hypothèses!$AY$12)),IF(AND(A1562=hypothèses!$AV$14,G1562=hypothèses!$AQ$1),IF(E1562&lt;=hypothèses!$AT$14,hypothèses!$AW$14,IF(E1562&gt;=hypothèses!$AU$14,hypothèses!$AX$14,E1562*hypothèses!$AY$14)),IF(AND(A1562=hypothèses!$AV$15,G1562=hypothèses!$AQ$1),IF(E1562&lt;=hypothèses!$AT$15,hypothèses!$AW$15,IF(E1562&gt;=hypothèses!$AU$15,hypothèses!$AX$15,E1562*hypothèses!$AY$15)),IF(AND(A1562=hypothèses!$AV$17,G1562=hypothèses!$AR$1),IF(E1562&lt;=hypothèses!$AT$17,hypothèses!$AW$17,IF(E1562&gt;=hypothèses!$AU$17,hypothèses!$AX$17,E1562*hypothèses!$AY$17)),IF(AND(A1562=hypothèses!$AV$18,G1562=hypothèses!$AR$1),IF(E1562&lt;=hypothèses!$AT$18,hypothèses!$AW$18,IF(E1562&gt;=hypothèses!$AU$18,hypothèses!$AX$18,E1562*hypothèses!$AY$18)),0))))))))))))))</f>
        <v>272.45625000000001</v>
      </c>
      <c r="L1562" s="58"/>
    </row>
    <row r="1563" spans="1:12">
      <c r="A1563" t="s">
        <v>68</v>
      </c>
      <c r="B1563" s="59">
        <v>60809</v>
      </c>
      <c r="C1563">
        <v>25</v>
      </c>
      <c r="D1563">
        <v>4</v>
      </c>
      <c r="E1563" s="4">
        <f t="shared" si="24"/>
        <v>1266.8541666666667</v>
      </c>
      <c r="F1563" s="49">
        <f>IF($E1563&lt;=hypothèses!$AK$2,1,IF(AND($E1563&gt;hypothèses!$AJ$3,$E1563&lt;=hypothèses!$AK$3),2,IF(AND($E1563&gt;hypothèses!$AJ$4,$E1563&lt;=hypothèses!$AK$4),3,IF(AND($E1563&gt;hypothèses!$AJ$5,$E1563&lt;=hypothèses!$AK$5),4,IF(AND($E1563&gt;hypothèses!$AJ$6,$E1563&lt;=hypothèses!$AK$6),5,IF(AND($E1563&gt;hypothèses!$AJ$7,$E1563&lt;=hypothèses!$AK$7),6,IF(AND($E1563&gt;hypothèses!$AJ$8,$E1563&lt;=hypothèses!$AK$8),7,IF(AND($E1563&gt;hypothèses!$AJ$9,$E1563&lt;=hypothèses!$AK$9),8,IF(AND($E1563&gt;hypothèses!$AJ$10,$E1563&lt;=hypothèses!$AK$10),9,IF(AND($E1563&gt;hypothèses!$AJ$11,$E1563&lt;=hypothèses!$AK$11),10,""))))))))))</f>
        <v>7</v>
      </c>
      <c r="G1563" t="s">
        <v>13</v>
      </c>
      <c r="H1563">
        <v>1</v>
      </c>
      <c r="I1563">
        <v>974</v>
      </c>
      <c r="J1563" s="58" cm="1">
        <f t="array" ref="J15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1563" s="58">
        <f>IF(G1563="Tarif Frais de dossier",30,IF(I1563&lt;0,0,IF(AND(A1563=hypothèses!$AV$2,G1563=hypothèses!$AM$1),IF(E1563&lt;=hypothèses!$AT$2,hypothèses!$AW$2,IF(E1563&gt;=hypothèses!$AU$2,hypothèses!$AX$2,E1563*hypothèses!$AY$2)),IF(AND(A1563=hypothèses!$AV$3,G1563=hypothèses!$AM$1),IF(E1563&lt;=hypothèses!$AT$3,hypothèses!$AW$3,IF(E1563&gt;=hypothèses!$AU$3,hypothèses!$AX$3,E1563*hypothèses!$AY$3)),IF(AND(A1563=hypothèses!$AV$5,G1563=hypothèses!$AN$1),IF(E1563&lt;=hypothèses!$AT$5,hypothèses!$AW$5,IF(E1563&gt;=hypothèses!$AU$5,hypothèses!$AX$5,E1563*hypothèses!$AY$5)),IF(AND(A1563=hypothèses!$AV$6,G1563=hypothèses!$AN$1),IF(E1563&lt;=hypothèses!$AT$6,hypothèses!$AW$6,IF(E1563&gt;=hypothèses!$AU$6,hypothèses!$AX$6,E1563*hypothèses!$AY$6)),IF(AND(A1563=hypothèses!$AV$8,G1563=hypothèses!$AO$1),IF(E1563&lt;=hypothèses!$AT$8,hypothèses!$AW$8,IF(E1563&gt;=hypothèses!$AU$8,hypothèses!$AX$8,E1563*hypothèses!$AY$8)),IF(AND(A1563=hypothèses!$AV$9,G1563=hypothèses!$AO$1),IF(E1563&lt;=hypothèses!$AT$9,hypothèses!$AW$9,IF(E1563&gt;=hypothèses!$AU$9,hypothèses!$AX$9,E1563*hypothèses!$AY$9)),IF(AND(A1563=hypothèses!$AV$11,G1563=hypothèses!$AP$1),IF(E1563&lt;=hypothèses!$AT$11,hypothèses!$AW$11,IF(E1563&gt;=hypothèses!$AU$11,hypothèses!$AX$11,E1563*hypothèses!$AY$11)),IF(AND(A1563=hypothèses!$AV$12,G1563=hypothèses!$AP$1),IF(E1563&lt;=hypothèses!$AT$12,hypothèses!$AW$12,IF(E1563&gt;=hypothèses!$AU$12,hypothèses!$AX$12,E1563*hypothèses!$AY$12)),IF(AND(A1563=hypothèses!$AV$14,G1563=hypothèses!$AQ$1),IF(E1563&lt;=hypothèses!$AT$14,hypothèses!$AW$14,IF(E1563&gt;=hypothèses!$AU$14,hypothèses!$AX$14,E1563*hypothèses!$AY$14)),IF(AND(A1563=hypothèses!$AV$15,G1563=hypothèses!$AQ$1),IF(E1563&lt;=hypothèses!$AT$15,hypothèses!$AW$15,IF(E1563&gt;=hypothèses!$AU$15,hypothèses!$AX$15,E1563*hypothèses!$AY$15)),IF(AND(A1563=hypothèses!$AV$17,G1563=hypothèses!$AR$1),IF(E1563&lt;=hypothèses!$AT$17,hypothèses!$AW$17,IF(E1563&gt;=hypothèses!$AU$17,hypothèses!$AX$17,E1563*hypothèses!$AY$17)),IF(AND(A1563=hypothèses!$AV$18,G1563=hypothèses!$AR$1),IF(E1563&lt;=hypothèses!$AT$18,hypothèses!$AW$18,IF(E1563&gt;=hypothèses!$AU$18,hypothèses!$AX$18,E1563*hypothèses!$AY$18)),0))))))))))))))</f>
        <v>418.06187500000004</v>
      </c>
      <c r="L1563" s="58"/>
    </row>
    <row r="1564" spans="1:12">
      <c r="A1564" t="s">
        <v>68</v>
      </c>
      <c r="B1564" s="59">
        <v>60809</v>
      </c>
      <c r="C1564">
        <v>25</v>
      </c>
      <c r="D1564">
        <v>4</v>
      </c>
      <c r="E1564" s="4">
        <f t="shared" si="24"/>
        <v>1266.8541666666667</v>
      </c>
      <c r="F1564" s="49">
        <f>IF($E1564&lt;=hypothèses!$AK$2,1,IF(AND($E1564&gt;hypothèses!$AJ$3,$E1564&lt;=hypothèses!$AK$3),2,IF(AND($E1564&gt;hypothèses!$AJ$4,$E1564&lt;=hypothèses!$AK$4),3,IF(AND($E1564&gt;hypothèses!$AJ$5,$E1564&lt;=hypothèses!$AK$5),4,IF(AND($E1564&gt;hypothèses!$AJ$6,$E1564&lt;=hypothèses!$AK$6),5,IF(AND($E1564&gt;hypothèses!$AJ$7,$E1564&lt;=hypothèses!$AK$7),6,IF(AND($E1564&gt;hypothèses!$AJ$8,$E1564&lt;=hypothèses!$AK$8),7,IF(AND($E1564&gt;hypothèses!$AJ$9,$E1564&lt;=hypothèses!$AK$9),8,IF(AND($E1564&gt;hypothèses!$AJ$10,$E1564&lt;=hypothèses!$AK$10),9,IF(AND($E1564&gt;hypothèses!$AJ$11,$E1564&lt;=hypothèses!$AK$11),10,""))))))))))</f>
        <v>7</v>
      </c>
      <c r="I1564">
        <v>0</v>
      </c>
      <c r="J1564" s="58" t="str" cm="1">
        <f t="array" ref="J15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64" s="58">
        <f>IF(G1564="Tarif Frais de dossier",30,IF(I1564&lt;0,0,IF(AND(A1564=hypothèses!$AV$2,G1564=hypothèses!$AM$1),IF(E1564&lt;=hypothèses!$AT$2,hypothèses!$AW$2,IF(E1564&gt;=hypothèses!$AU$2,hypothèses!$AX$2,E1564*hypothèses!$AY$2)),IF(AND(A1564=hypothèses!$AV$3,G1564=hypothèses!$AM$1),IF(E1564&lt;=hypothèses!$AT$3,hypothèses!$AW$3,IF(E1564&gt;=hypothèses!$AU$3,hypothèses!$AX$3,E1564*hypothèses!$AY$3)),IF(AND(A1564=hypothèses!$AV$5,G1564=hypothèses!$AN$1),IF(E1564&lt;=hypothèses!$AT$5,hypothèses!$AW$5,IF(E1564&gt;=hypothèses!$AU$5,hypothèses!$AX$5,E1564*hypothèses!$AY$5)),IF(AND(A1564=hypothèses!$AV$6,G1564=hypothèses!$AN$1),IF(E1564&lt;=hypothèses!$AT$6,hypothèses!$AW$6,IF(E1564&gt;=hypothèses!$AU$6,hypothèses!$AX$6,E1564*hypothèses!$AY$6)),IF(AND(A1564=hypothèses!$AV$8,G1564=hypothèses!$AO$1),IF(E1564&lt;=hypothèses!$AT$8,hypothèses!$AW$8,IF(E1564&gt;=hypothèses!$AU$8,hypothèses!$AX$8,E1564*hypothèses!$AY$8)),IF(AND(A1564=hypothèses!$AV$9,G1564=hypothèses!$AO$1),IF(E1564&lt;=hypothèses!$AT$9,hypothèses!$AW$9,IF(E1564&gt;=hypothèses!$AU$9,hypothèses!$AX$9,E1564*hypothèses!$AY$9)),IF(AND(A1564=hypothèses!$AV$11,G1564=hypothèses!$AP$1),IF(E1564&lt;=hypothèses!$AT$11,hypothèses!$AW$11,IF(E1564&gt;=hypothèses!$AU$11,hypothèses!$AX$11,E1564*hypothèses!$AY$11)),IF(AND(A1564=hypothèses!$AV$12,G1564=hypothèses!$AP$1),IF(E1564&lt;=hypothèses!$AT$12,hypothèses!$AW$12,IF(E1564&gt;=hypothèses!$AU$12,hypothèses!$AX$12,E1564*hypothèses!$AY$12)),IF(AND(A1564=hypothèses!$AV$14,G1564=hypothèses!$AQ$1),IF(E1564&lt;=hypothèses!$AT$14,hypothèses!$AW$14,IF(E1564&gt;=hypothèses!$AU$14,hypothèses!$AX$14,E1564*hypothèses!$AY$14)),IF(AND(A1564=hypothèses!$AV$15,G1564=hypothèses!$AQ$1),IF(E1564&lt;=hypothèses!$AT$15,hypothèses!$AW$15,IF(E1564&gt;=hypothèses!$AU$15,hypothèses!$AX$15,E1564*hypothèses!$AY$15)),IF(AND(A1564=hypothèses!$AV$17,G1564=hypothèses!$AR$1),IF(E1564&lt;=hypothèses!$AT$17,hypothèses!$AW$17,IF(E1564&gt;=hypothèses!$AU$17,hypothèses!$AX$17,E1564*hypothèses!$AY$17)),IF(AND(A1564=hypothèses!$AV$18,G1564=hypothèses!$AR$1),IF(E1564&lt;=hypothèses!$AT$18,hypothèses!$AW$18,IF(E1564&gt;=hypothèses!$AU$18,hypothèses!$AX$18,E1564*hypothèses!$AY$18)),0))))))))))))))</f>
        <v>0</v>
      </c>
      <c r="L1564" s="58"/>
    </row>
    <row r="1565" spans="1:12">
      <c r="A1565" t="s">
        <v>68</v>
      </c>
      <c r="B1565" s="59">
        <v>60809</v>
      </c>
      <c r="C1565">
        <v>25</v>
      </c>
      <c r="D1565">
        <v>4</v>
      </c>
      <c r="E1565" s="4">
        <f t="shared" si="24"/>
        <v>1266.8541666666667</v>
      </c>
      <c r="F1565" s="49">
        <f>IF($E1565&lt;=hypothèses!$AK$2,1,IF(AND($E1565&gt;hypothèses!$AJ$3,$E1565&lt;=hypothèses!$AK$3),2,IF(AND($E1565&gt;hypothèses!$AJ$4,$E1565&lt;=hypothèses!$AK$4),3,IF(AND($E1565&gt;hypothèses!$AJ$5,$E1565&lt;=hypothèses!$AK$5),4,IF(AND($E1565&gt;hypothèses!$AJ$6,$E1565&lt;=hypothèses!$AK$6),5,IF(AND($E1565&gt;hypothèses!$AJ$7,$E1565&lt;=hypothèses!$AK$7),6,IF(AND($E1565&gt;hypothèses!$AJ$8,$E1565&lt;=hypothèses!$AK$8),7,IF(AND($E1565&gt;hypothèses!$AJ$9,$E1565&lt;=hypothèses!$AK$9),8,IF(AND($E1565&gt;hypothèses!$AJ$10,$E1565&lt;=hypothèses!$AK$10),9,IF(AND($E1565&gt;hypothèses!$AJ$11,$E1565&lt;=hypothèses!$AK$11),10,""))))))))))</f>
        <v>7</v>
      </c>
      <c r="I1565">
        <v>0</v>
      </c>
      <c r="J1565" s="58" t="str" cm="1">
        <f t="array" ref="J15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65" s="58">
        <f>IF(G1565="Tarif Frais de dossier",30,IF(I1565&lt;0,0,IF(AND(A1565=hypothèses!$AV$2,G1565=hypothèses!$AM$1),IF(E1565&lt;=hypothèses!$AT$2,hypothèses!$AW$2,IF(E1565&gt;=hypothèses!$AU$2,hypothèses!$AX$2,E1565*hypothèses!$AY$2)),IF(AND(A1565=hypothèses!$AV$3,G1565=hypothèses!$AM$1),IF(E1565&lt;=hypothèses!$AT$3,hypothèses!$AW$3,IF(E1565&gt;=hypothèses!$AU$3,hypothèses!$AX$3,E1565*hypothèses!$AY$3)),IF(AND(A1565=hypothèses!$AV$5,G1565=hypothèses!$AN$1),IF(E1565&lt;=hypothèses!$AT$5,hypothèses!$AW$5,IF(E1565&gt;=hypothèses!$AU$5,hypothèses!$AX$5,E1565*hypothèses!$AY$5)),IF(AND(A1565=hypothèses!$AV$6,G1565=hypothèses!$AN$1),IF(E1565&lt;=hypothèses!$AT$6,hypothèses!$AW$6,IF(E1565&gt;=hypothèses!$AU$6,hypothèses!$AX$6,E1565*hypothèses!$AY$6)),IF(AND(A1565=hypothèses!$AV$8,G1565=hypothèses!$AO$1),IF(E1565&lt;=hypothèses!$AT$8,hypothèses!$AW$8,IF(E1565&gt;=hypothèses!$AU$8,hypothèses!$AX$8,E1565*hypothèses!$AY$8)),IF(AND(A1565=hypothèses!$AV$9,G1565=hypothèses!$AO$1),IF(E1565&lt;=hypothèses!$AT$9,hypothèses!$AW$9,IF(E1565&gt;=hypothèses!$AU$9,hypothèses!$AX$9,E1565*hypothèses!$AY$9)),IF(AND(A1565=hypothèses!$AV$11,G1565=hypothèses!$AP$1),IF(E1565&lt;=hypothèses!$AT$11,hypothèses!$AW$11,IF(E1565&gt;=hypothèses!$AU$11,hypothèses!$AX$11,E1565*hypothèses!$AY$11)),IF(AND(A1565=hypothèses!$AV$12,G1565=hypothèses!$AP$1),IF(E1565&lt;=hypothèses!$AT$12,hypothèses!$AW$12,IF(E1565&gt;=hypothèses!$AU$12,hypothèses!$AX$12,E1565*hypothèses!$AY$12)),IF(AND(A1565=hypothèses!$AV$14,G1565=hypothèses!$AQ$1),IF(E1565&lt;=hypothèses!$AT$14,hypothèses!$AW$14,IF(E1565&gt;=hypothèses!$AU$14,hypothèses!$AX$14,E1565*hypothèses!$AY$14)),IF(AND(A1565=hypothèses!$AV$15,G1565=hypothèses!$AQ$1),IF(E1565&lt;=hypothèses!$AT$15,hypothèses!$AW$15,IF(E1565&gt;=hypothèses!$AU$15,hypothèses!$AX$15,E1565*hypothèses!$AY$15)),IF(AND(A1565=hypothèses!$AV$17,G1565=hypothèses!$AR$1),IF(E1565&lt;=hypothèses!$AT$17,hypothèses!$AW$17,IF(E1565&gt;=hypothèses!$AU$17,hypothèses!$AX$17,E1565*hypothèses!$AY$17)),IF(AND(A1565=hypothèses!$AV$18,G1565=hypothèses!$AR$1),IF(E1565&lt;=hypothèses!$AT$18,hypothèses!$AW$18,IF(E1565&gt;=hypothèses!$AU$18,hypothèses!$AX$18,E1565*hypothèses!$AY$18)),0))))))))))))))</f>
        <v>0</v>
      </c>
      <c r="L1565" s="58"/>
    </row>
    <row r="1566" spans="1:12">
      <c r="A1566" t="s">
        <v>68</v>
      </c>
      <c r="B1566" s="59">
        <v>60809</v>
      </c>
      <c r="C1566">
        <v>25</v>
      </c>
      <c r="D1566">
        <v>4</v>
      </c>
      <c r="E1566" s="4">
        <f t="shared" si="24"/>
        <v>1266.8541666666667</v>
      </c>
      <c r="F1566" s="49">
        <f>IF($E1566&lt;=hypothèses!$AK$2,1,IF(AND($E1566&gt;hypothèses!$AJ$3,$E1566&lt;=hypothèses!$AK$3),2,IF(AND($E1566&gt;hypothèses!$AJ$4,$E1566&lt;=hypothèses!$AK$4),3,IF(AND($E1566&gt;hypothèses!$AJ$5,$E1566&lt;=hypothèses!$AK$5),4,IF(AND($E1566&gt;hypothèses!$AJ$6,$E1566&lt;=hypothèses!$AK$6),5,IF(AND($E1566&gt;hypothèses!$AJ$7,$E1566&lt;=hypothèses!$AK$7),6,IF(AND($E1566&gt;hypothèses!$AJ$8,$E1566&lt;=hypothèses!$AK$8),7,IF(AND($E1566&gt;hypothèses!$AJ$9,$E1566&lt;=hypothèses!$AK$9),8,IF(AND($E1566&gt;hypothèses!$AJ$10,$E1566&lt;=hypothèses!$AK$10),9,IF(AND($E1566&gt;hypothèses!$AJ$11,$E1566&lt;=hypothèses!$AK$11),10,""))))))))))</f>
        <v>7</v>
      </c>
      <c r="I1566">
        <v>0</v>
      </c>
      <c r="J1566" s="58" t="str" cm="1">
        <f t="array" ref="J15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66" s="58">
        <f>IF(G1566="Tarif Frais de dossier",30,IF(I1566&lt;0,0,IF(AND(A1566=hypothèses!$AV$2,G1566=hypothèses!$AM$1),IF(E1566&lt;=hypothèses!$AT$2,hypothèses!$AW$2,IF(E1566&gt;=hypothèses!$AU$2,hypothèses!$AX$2,E1566*hypothèses!$AY$2)),IF(AND(A1566=hypothèses!$AV$3,G1566=hypothèses!$AM$1),IF(E1566&lt;=hypothèses!$AT$3,hypothèses!$AW$3,IF(E1566&gt;=hypothèses!$AU$3,hypothèses!$AX$3,E1566*hypothèses!$AY$3)),IF(AND(A1566=hypothèses!$AV$5,G1566=hypothèses!$AN$1),IF(E1566&lt;=hypothèses!$AT$5,hypothèses!$AW$5,IF(E1566&gt;=hypothèses!$AU$5,hypothèses!$AX$5,E1566*hypothèses!$AY$5)),IF(AND(A1566=hypothèses!$AV$6,G1566=hypothèses!$AN$1),IF(E1566&lt;=hypothèses!$AT$6,hypothèses!$AW$6,IF(E1566&gt;=hypothèses!$AU$6,hypothèses!$AX$6,E1566*hypothèses!$AY$6)),IF(AND(A1566=hypothèses!$AV$8,G1566=hypothèses!$AO$1),IF(E1566&lt;=hypothèses!$AT$8,hypothèses!$AW$8,IF(E1566&gt;=hypothèses!$AU$8,hypothèses!$AX$8,E1566*hypothèses!$AY$8)),IF(AND(A1566=hypothèses!$AV$9,G1566=hypothèses!$AO$1),IF(E1566&lt;=hypothèses!$AT$9,hypothèses!$AW$9,IF(E1566&gt;=hypothèses!$AU$9,hypothèses!$AX$9,E1566*hypothèses!$AY$9)),IF(AND(A1566=hypothèses!$AV$11,G1566=hypothèses!$AP$1),IF(E1566&lt;=hypothèses!$AT$11,hypothèses!$AW$11,IF(E1566&gt;=hypothèses!$AU$11,hypothèses!$AX$11,E1566*hypothèses!$AY$11)),IF(AND(A1566=hypothèses!$AV$12,G1566=hypothèses!$AP$1),IF(E1566&lt;=hypothèses!$AT$12,hypothèses!$AW$12,IF(E1566&gt;=hypothèses!$AU$12,hypothèses!$AX$12,E1566*hypothèses!$AY$12)),IF(AND(A1566=hypothèses!$AV$14,G1566=hypothèses!$AQ$1),IF(E1566&lt;=hypothèses!$AT$14,hypothèses!$AW$14,IF(E1566&gt;=hypothèses!$AU$14,hypothèses!$AX$14,E1566*hypothèses!$AY$14)),IF(AND(A1566=hypothèses!$AV$15,G1566=hypothèses!$AQ$1),IF(E1566&lt;=hypothèses!$AT$15,hypothèses!$AW$15,IF(E1566&gt;=hypothèses!$AU$15,hypothèses!$AX$15,E1566*hypothèses!$AY$15)),IF(AND(A1566=hypothèses!$AV$17,G1566=hypothèses!$AR$1),IF(E1566&lt;=hypothèses!$AT$17,hypothèses!$AW$17,IF(E1566&gt;=hypothèses!$AU$17,hypothèses!$AX$17,E1566*hypothèses!$AY$17)),IF(AND(A1566=hypothèses!$AV$18,G1566=hypothèses!$AR$1),IF(E1566&lt;=hypothèses!$AT$18,hypothèses!$AW$18,IF(E1566&gt;=hypothèses!$AU$18,hypothèses!$AX$18,E1566*hypothèses!$AY$18)),0))))))))))))))</f>
        <v>0</v>
      </c>
      <c r="L1566" s="58"/>
    </row>
    <row r="1567" spans="1:12">
      <c r="A1567" t="s">
        <v>70</v>
      </c>
      <c r="B1567" s="59">
        <v>79710</v>
      </c>
      <c r="C1567">
        <v>32</v>
      </c>
      <c r="D1567">
        <v>4</v>
      </c>
      <c r="E1567" s="4">
        <f t="shared" si="24"/>
        <v>1660.625</v>
      </c>
      <c r="F1567" s="49">
        <f>IF($E1567&lt;=hypothèses!$AK$2,1,IF(AND($E1567&gt;hypothèses!$AJ$3,$E1567&lt;=hypothèses!$AK$3),2,IF(AND($E1567&gt;hypothèses!$AJ$4,$E1567&lt;=hypothèses!$AK$4),3,IF(AND($E1567&gt;hypothèses!$AJ$5,$E1567&lt;=hypothèses!$AK$5),4,IF(AND($E1567&gt;hypothèses!$AJ$6,$E1567&lt;=hypothèses!$AK$6),5,IF(AND($E1567&gt;hypothèses!$AJ$7,$E1567&lt;=hypothèses!$AK$7),6,IF(AND($E1567&gt;hypothèses!$AJ$8,$E1567&lt;=hypothèses!$AK$8),7,IF(AND($E1567&gt;hypothèses!$AJ$9,$E1567&lt;=hypothèses!$AK$9),8,IF(AND($E1567&gt;hypothèses!$AJ$10,$E1567&lt;=hypothèses!$AK$10),9,IF(AND($E1567&gt;hypothèses!$AJ$11,$E1567&lt;=hypothèses!$AK$11),10,""))))))))))</f>
        <v>8</v>
      </c>
      <c r="G1567" t="s">
        <v>12</v>
      </c>
      <c r="H1567">
        <v>1</v>
      </c>
      <c r="I1567">
        <v>1082</v>
      </c>
      <c r="J1567" s="58" cm="1">
        <f t="array" ref="J15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1155.7699999999998</v>
      </c>
      <c r="K1567" s="58">
        <f>IF(G1567="Tarif Frais de dossier",30,IF(I1567&lt;0,0,IF(AND(A1567=hypothèses!$AV$2,G1567=hypothèses!$AM$1),IF(E1567&lt;=hypothèses!$AT$2,hypothèses!$AW$2,IF(E1567&gt;=hypothèses!$AU$2,hypothèses!$AX$2,E1567*hypothèses!$AY$2)),IF(AND(A1567=hypothèses!$AV$3,G1567=hypothèses!$AM$1),IF(E1567&lt;=hypothèses!$AT$3,hypothèses!$AW$3,IF(E1567&gt;=hypothèses!$AU$3,hypothèses!$AX$3,E1567*hypothèses!$AY$3)),IF(AND(A1567=hypothèses!$AV$5,G1567=hypothèses!$AN$1),IF(E1567&lt;=hypothèses!$AT$5,hypothèses!$AW$5,IF(E1567&gt;=hypothèses!$AU$5,hypothèses!$AX$5,E1567*hypothèses!$AY$5)),IF(AND(A1567=hypothèses!$AV$6,G1567=hypothèses!$AN$1),IF(E1567&lt;=hypothèses!$AT$6,hypothèses!$AW$6,IF(E1567&gt;=hypothèses!$AU$6,hypothèses!$AX$6,E1567*hypothèses!$AY$6)),IF(AND(A1567=hypothèses!$AV$8,G1567=hypothèses!$AO$1),IF(E1567&lt;=hypothèses!$AT$8,hypothèses!$AW$8,IF(E1567&gt;=hypothèses!$AU$8,hypothèses!$AX$8,E1567*hypothèses!$AY$8)),IF(AND(A1567=hypothèses!$AV$9,G1567=hypothèses!$AO$1),IF(E1567&lt;=hypothèses!$AT$9,hypothèses!$AW$9,IF(E1567&gt;=hypothèses!$AU$9,hypothèses!$AX$9,E1567*hypothèses!$AY$9)),IF(AND(A1567=hypothèses!$AV$11,G1567=hypothèses!$AP$1),IF(E1567&lt;=hypothèses!$AT$11,hypothèses!$AW$11,IF(E1567&gt;=hypothèses!$AU$11,hypothèses!$AX$11,E1567*hypothèses!$AY$11)),IF(AND(A1567=hypothèses!$AV$12,G1567=hypothèses!$AP$1),IF(E1567&lt;=hypothèses!$AT$12,hypothèses!$AW$12,IF(E1567&gt;=hypothèses!$AU$12,hypothèses!$AX$12,E1567*hypothèses!$AY$12)),IF(AND(A1567=hypothèses!$AV$14,G1567=hypothèses!$AQ$1),IF(E1567&lt;=hypothèses!$AT$14,hypothèses!$AW$14,IF(E1567&gt;=hypothèses!$AU$14,hypothèses!$AX$14,E1567*hypothèses!$AY$14)),IF(AND(A1567=hypothèses!$AV$15,G1567=hypothèses!$AQ$1),IF(E1567&lt;=hypothèses!$AT$15,hypothèses!$AW$15,IF(E1567&gt;=hypothèses!$AU$15,hypothèses!$AX$15,E1567*hypothèses!$AY$15)),IF(AND(A1567=hypothèses!$AV$17,G1567=hypothèses!$AR$1),IF(E1567&lt;=hypothèses!$AT$17,hypothèses!$AW$17,IF(E1567&gt;=hypothèses!$AU$17,hypothèses!$AX$17,E1567*hypothèses!$AY$17)),IF(AND(A1567=hypothèses!$AV$18,G1567=hypothèses!$AR$1),IF(E1567&lt;=hypothèses!$AT$18,hypothèses!$AW$18,IF(E1567&gt;=hypothèses!$AU$18,hypothèses!$AX$18,E1567*hypothèses!$AY$18)),0))))))))))))))</f>
        <v>1260</v>
      </c>
      <c r="L1567" s="58"/>
    </row>
    <row r="1568" spans="1:12">
      <c r="A1568" t="s">
        <v>70</v>
      </c>
      <c r="B1568" s="59">
        <v>79710</v>
      </c>
      <c r="C1568">
        <v>32</v>
      </c>
      <c r="D1568">
        <v>4</v>
      </c>
      <c r="E1568" s="4">
        <f t="shared" si="24"/>
        <v>1660.625</v>
      </c>
      <c r="F1568" s="49">
        <f>IF($E1568&lt;=hypothèses!$AK$2,1,IF(AND($E1568&gt;hypothèses!$AJ$3,$E1568&lt;=hypothèses!$AK$3),2,IF(AND($E1568&gt;hypothèses!$AJ$4,$E1568&lt;=hypothèses!$AK$4),3,IF(AND($E1568&gt;hypothèses!$AJ$5,$E1568&lt;=hypothèses!$AK$5),4,IF(AND($E1568&gt;hypothèses!$AJ$6,$E1568&lt;=hypothèses!$AK$6),5,IF(AND($E1568&gt;hypothèses!$AJ$7,$E1568&lt;=hypothèses!$AK$7),6,IF(AND($E1568&gt;hypothèses!$AJ$8,$E1568&lt;=hypothèses!$AK$8),7,IF(AND($E1568&gt;hypothèses!$AJ$9,$E1568&lt;=hypothèses!$AK$9),8,IF(AND($E1568&gt;hypothèses!$AJ$10,$E1568&lt;=hypothèses!$AK$10),9,IF(AND($E1568&gt;hypothèses!$AJ$11,$E1568&lt;=hypothèses!$AK$11),10,""))))))))))</f>
        <v>8</v>
      </c>
      <c r="G1568" t="s">
        <v>0</v>
      </c>
      <c r="H1568">
        <v>1</v>
      </c>
      <c r="I1568">
        <v>474</v>
      </c>
      <c r="J1568" s="58" cm="1">
        <f t="array" ref="J15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421.92</v>
      </c>
      <c r="K1568" s="58">
        <f>IF(G1568="Tarif Frais de dossier",30,IF(I1568&lt;0,0,IF(AND(A1568=hypothèses!$AV$2,G1568=hypothèses!$AM$1),IF(E1568&lt;=hypothèses!$AT$2,hypothèses!$AW$2,IF(E1568&gt;=hypothèses!$AU$2,hypothèses!$AX$2,E1568*hypothèses!$AY$2)),IF(AND(A1568=hypothèses!$AV$3,G1568=hypothèses!$AM$1),IF(E1568&lt;=hypothèses!$AT$3,hypothèses!$AW$3,IF(E1568&gt;=hypothèses!$AU$3,hypothèses!$AX$3,E1568*hypothèses!$AY$3)),IF(AND(A1568=hypothèses!$AV$5,G1568=hypothèses!$AN$1),IF(E1568&lt;=hypothèses!$AT$5,hypothèses!$AW$5,IF(E1568&gt;=hypothèses!$AU$5,hypothèses!$AX$5,E1568*hypothèses!$AY$5)),IF(AND(A1568=hypothèses!$AV$6,G1568=hypothèses!$AN$1),IF(E1568&lt;=hypothèses!$AT$6,hypothèses!$AW$6,IF(E1568&gt;=hypothèses!$AU$6,hypothèses!$AX$6,E1568*hypothèses!$AY$6)),IF(AND(A1568=hypothèses!$AV$8,G1568=hypothèses!$AO$1),IF(E1568&lt;=hypothèses!$AT$8,hypothèses!$AW$8,IF(E1568&gt;=hypothèses!$AU$8,hypothèses!$AX$8,E1568*hypothèses!$AY$8)),IF(AND(A1568=hypothèses!$AV$9,G1568=hypothèses!$AO$1),IF(E1568&lt;=hypothèses!$AT$9,hypothèses!$AW$9,IF(E1568&gt;=hypothèses!$AU$9,hypothèses!$AX$9,E1568*hypothèses!$AY$9)),IF(AND(A1568=hypothèses!$AV$11,G1568=hypothèses!$AP$1),IF(E1568&lt;=hypothèses!$AT$11,hypothèses!$AW$11,IF(E1568&gt;=hypothèses!$AU$11,hypothèses!$AX$11,E1568*hypothèses!$AY$11)),IF(AND(A1568=hypothèses!$AV$12,G1568=hypothèses!$AP$1),IF(E1568&lt;=hypothèses!$AT$12,hypothèses!$AW$12,IF(E1568&gt;=hypothèses!$AU$12,hypothèses!$AX$12,E1568*hypothèses!$AY$12)),IF(AND(A1568=hypothèses!$AV$14,G1568=hypothèses!$AQ$1),IF(E1568&lt;=hypothèses!$AT$14,hypothèses!$AW$14,IF(E1568&gt;=hypothèses!$AU$14,hypothèses!$AX$14,E1568*hypothèses!$AY$14)),IF(AND(A1568=hypothèses!$AV$15,G1568=hypothèses!$AQ$1),IF(E1568&lt;=hypothèses!$AT$15,hypothèses!$AW$15,IF(E1568&gt;=hypothèses!$AU$15,hypothèses!$AX$15,E1568*hypothèses!$AY$15)),IF(AND(A1568=hypothèses!$AV$17,G1568=hypothèses!$AR$1),IF(E1568&lt;=hypothèses!$AT$17,hypothèses!$AW$17,IF(E1568&gt;=hypothèses!$AU$17,hypothèses!$AX$17,E1568*hypothèses!$AY$17)),IF(AND(A1568=hypothèses!$AV$18,G1568=hypothèses!$AR$1),IF(E1568&lt;=hypothèses!$AT$18,hypothèses!$AW$18,IF(E1568&gt;=hypothèses!$AU$18,hypothèses!$AX$18,E1568*hypothèses!$AY$18)),0))))))))))))))</f>
        <v>219.20250000000001</v>
      </c>
      <c r="L1568" s="58"/>
    </row>
    <row r="1569" spans="1:12">
      <c r="A1569" t="s">
        <v>70</v>
      </c>
      <c r="B1569" s="59">
        <v>79710</v>
      </c>
      <c r="C1569">
        <v>32</v>
      </c>
      <c r="D1569">
        <v>4</v>
      </c>
      <c r="E1569" s="4">
        <f t="shared" si="24"/>
        <v>1660.625</v>
      </c>
      <c r="F1569" s="49">
        <f>IF($E1569&lt;=hypothèses!$AK$2,1,IF(AND($E1569&gt;hypothèses!$AJ$3,$E1569&lt;=hypothèses!$AK$3),2,IF(AND($E1569&gt;hypothèses!$AJ$4,$E1569&lt;=hypothèses!$AK$4),3,IF(AND($E1569&gt;hypothèses!$AJ$5,$E1569&lt;=hypothèses!$AK$5),4,IF(AND($E1569&gt;hypothèses!$AJ$6,$E1569&lt;=hypothèses!$AK$6),5,IF(AND($E1569&gt;hypothèses!$AJ$7,$E1569&lt;=hypothèses!$AK$7),6,IF(AND($E1569&gt;hypothèses!$AJ$8,$E1569&lt;=hypothèses!$AK$8),7,IF(AND($E1569&gt;hypothèses!$AJ$9,$E1569&lt;=hypothèses!$AK$9),8,IF(AND($E1569&gt;hypothèses!$AJ$10,$E1569&lt;=hypothèses!$AK$10),9,IF(AND($E1569&gt;hypothèses!$AJ$11,$E1569&lt;=hypothèses!$AK$11),10,""))))))))))</f>
        <v>8</v>
      </c>
      <c r="I1569">
        <v>0</v>
      </c>
      <c r="J1569" s="58" t="str" cm="1">
        <f t="array" ref="J15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69" s="58">
        <f>IF(G1569="Tarif Frais de dossier",30,IF(I1569&lt;0,0,IF(AND(A1569=hypothèses!$AV$2,G1569=hypothèses!$AM$1),IF(E1569&lt;=hypothèses!$AT$2,hypothèses!$AW$2,IF(E1569&gt;=hypothèses!$AU$2,hypothèses!$AX$2,E1569*hypothèses!$AY$2)),IF(AND(A1569=hypothèses!$AV$3,G1569=hypothèses!$AM$1),IF(E1569&lt;=hypothèses!$AT$3,hypothèses!$AW$3,IF(E1569&gt;=hypothèses!$AU$3,hypothèses!$AX$3,E1569*hypothèses!$AY$3)),IF(AND(A1569=hypothèses!$AV$5,G1569=hypothèses!$AN$1),IF(E1569&lt;=hypothèses!$AT$5,hypothèses!$AW$5,IF(E1569&gt;=hypothèses!$AU$5,hypothèses!$AX$5,E1569*hypothèses!$AY$5)),IF(AND(A1569=hypothèses!$AV$6,G1569=hypothèses!$AN$1),IF(E1569&lt;=hypothèses!$AT$6,hypothèses!$AW$6,IF(E1569&gt;=hypothèses!$AU$6,hypothèses!$AX$6,E1569*hypothèses!$AY$6)),IF(AND(A1569=hypothèses!$AV$8,G1569=hypothèses!$AO$1),IF(E1569&lt;=hypothèses!$AT$8,hypothèses!$AW$8,IF(E1569&gt;=hypothèses!$AU$8,hypothèses!$AX$8,E1569*hypothèses!$AY$8)),IF(AND(A1569=hypothèses!$AV$9,G1569=hypothèses!$AO$1),IF(E1569&lt;=hypothèses!$AT$9,hypothèses!$AW$9,IF(E1569&gt;=hypothèses!$AU$9,hypothèses!$AX$9,E1569*hypothèses!$AY$9)),IF(AND(A1569=hypothèses!$AV$11,G1569=hypothèses!$AP$1),IF(E1569&lt;=hypothèses!$AT$11,hypothèses!$AW$11,IF(E1569&gt;=hypothèses!$AU$11,hypothèses!$AX$11,E1569*hypothèses!$AY$11)),IF(AND(A1569=hypothèses!$AV$12,G1569=hypothèses!$AP$1),IF(E1569&lt;=hypothèses!$AT$12,hypothèses!$AW$12,IF(E1569&gt;=hypothèses!$AU$12,hypothèses!$AX$12,E1569*hypothèses!$AY$12)),IF(AND(A1569=hypothèses!$AV$14,G1569=hypothèses!$AQ$1),IF(E1569&lt;=hypothèses!$AT$14,hypothèses!$AW$14,IF(E1569&gt;=hypothèses!$AU$14,hypothèses!$AX$14,E1569*hypothèses!$AY$14)),IF(AND(A1569=hypothèses!$AV$15,G1569=hypothèses!$AQ$1),IF(E1569&lt;=hypothèses!$AT$15,hypothèses!$AW$15,IF(E1569&gt;=hypothèses!$AU$15,hypothèses!$AX$15,E1569*hypothèses!$AY$15)),IF(AND(A1569=hypothèses!$AV$17,G1569=hypothèses!$AR$1),IF(E1569&lt;=hypothèses!$AT$17,hypothèses!$AW$17,IF(E1569&gt;=hypothèses!$AU$17,hypothèses!$AX$17,E1569*hypothèses!$AY$17)),IF(AND(A1569=hypothèses!$AV$18,G1569=hypothèses!$AR$1),IF(E1569&lt;=hypothèses!$AT$18,hypothèses!$AW$18,IF(E1569&gt;=hypothèses!$AU$18,hypothèses!$AX$18,E1569*hypothèses!$AY$18)),0))))))))))))))</f>
        <v>0</v>
      </c>
      <c r="L1569" s="58"/>
    </row>
    <row r="1570" spans="1:12">
      <c r="A1570" t="s">
        <v>70</v>
      </c>
      <c r="B1570" s="59">
        <v>79710</v>
      </c>
      <c r="C1570">
        <v>32</v>
      </c>
      <c r="D1570">
        <v>4</v>
      </c>
      <c r="E1570" s="4">
        <f t="shared" si="24"/>
        <v>1660.625</v>
      </c>
      <c r="F1570" s="49">
        <f>IF($E1570&lt;=hypothèses!$AK$2,1,IF(AND($E1570&gt;hypothèses!$AJ$3,$E1570&lt;=hypothèses!$AK$3),2,IF(AND($E1570&gt;hypothèses!$AJ$4,$E1570&lt;=hypothèses!$AK$4),3,IF(AND($E1570&gt;hypothèses!$AJ$5,$E1570&lt;=hypothèses!$AK$5),4,IF(AND($E1570&gt;hypothèses!$AJ$6,$E1570&lt;=hypothèses!$AK$6),5,IF(AND($E1570&gt;hypothèses!$AJ$7,$E1570&lt;=hypothèses!$AK$7),6,IF(AND($E1570&gt;hypothèses!$AJ$8,$E1570&lt;=hypothèses!$AK$8),7,IF(AND($E1570&gt;hypothèses!$AJ$9,$E1570&lt;=hypothèses!$AK$9),8,IF(AND($E1570&gt;hypothèses!$AJ$10,$E1570&lt;=hypothèses!$AK$10),9,IF(AND($E1570&gt;hypothèses!$AJ$11,$E1570&lt;=hypothèses!$AK$11),10,""))))))))))</f>
        <v>8</v>
      </c>
      <c r="I1570">
        <v>0</v>
      </c>
      <c r="J1570" s="58" t="str" cm="1">
        <f t="array" ref="J15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70" s="58">
        <f>IF(G1570="Tarif Frais de dossier",30,IF(I1570&lt;0,0,IF(AND(A1570=hypothèses!$AV$2,G1570=hypothèses!$AM$1),IF(E1570&lt;=hypothèses!$AT$2,hypothèses!$AW$2,IF(E1570&gt;=hypothèses!$AU$2,hypothèses!$AX$2,E1570*hypothèses!$AY$2)),IF(AND(A1570=hypothèses!$AV$3,G1570=hypothèses!$AM$1),IF(E1570&lt;=hypothèses!$AT$3,hypothèses!$AW$3,IF(E1570&gt;=hypothèses!$AU$3,hypothèses!$AX$3,E1570*hypothèses!$AY$3)),IF(AND(A1570=hypothèses!$AV$5,G1570=hypothèses!$AN$1),IF(E1570&lt;=hypothèses!$AT$5,hypothèses!$AW$5,IF(E1570&gt;=hypothèses!$AU$5,hypothèses!$AX$5,E1570*hypothèses!$AY$5)),IF(AND(A1570=hypothèses!$AV$6,G1570=hypothèses!$AN$1),IF(E1570&lt;=hypothèses!$AT$6,hypothèses!$AW$6,IF(E1570&gt;=hypothèses!$AU$6,hypothèses!$AX$6,E1570*hypothèses!$AY$6)),IF(AND(A1570=hypothèses!$AV$8,G1570=hypothèses!$AO$1),IF(E1570&lt;=hypothèses!$AT$8,hypothèses!$AW$8,IF(E1570&gt;=hypothèses!$AU$8,hypothèses!$AX$8,E1570*hypothèses!$AY$8)),IF(AND(A1570=hypothèses!$AV$9,G1570=hypothèses!$AO$1),IF(E1570&lt;=hypothèses!$AT$9,hypothèses!$AW$9,IF(E1570&gt;=hypothèses!$AU$9,hypothèses!$AX$9,E1570*hypothèses!$AY$9)),IF(AND(A1570=hypothèses!$AV$11,G1570=hypothèses!$AP$1),IF(E1570&lt;=hypothèses!$AT$11,hypothèses!$AW$11,IF(E1570&gt;=hypothèses!$AU$11,hypothèses!$AX$11,E1570*hypothèses!$AY$11)),IF(AND(A1570=hypothèses!$AV$12,G1570=hypothèses!$AP$1),IF(E1570&lt;=hypothèses!$AT$12,hypothèses!$AW$12,IF(E1570&gt;=hypothèses!$AU$12,hypothèses!$AX$12,E1570*hypothèses!$AY$12)),IF(AND(A1570=hypothèses!$AV$14,G1570=hypothèses!$AQ$1),IF(E1570&lt;=hypothèses!$AT$14,hypothèses!$AW$14,IF(E1570&gt;=hypothèses!$AU$14,hypothèses!$AX$14,E1570*hypothèses!$AY$14)),IF(AND(A1570=hypothèses!$AV$15,G1570=hypothèses!$AQ$1),IF(E1570&lt;=hypothèses!$AT$15,hypothèses!$AW$15,IF(E1570&gt;=hypothèses!$AU$15,hypothèses!$AX$15,E1570*hypothèses!$AY$15)),IF(AND(A1570=hypothèses!$AV$17,G1570=hypothèses!$AR$1),IF(E1570&lt;=hypothèses!$AT$17,hypothèses!$AW$17,IF(E1570&gt;=hypothèses!$AU$17,hypothèses!$AX$17,E1570*hypothèses!$AY$17)),IF(AND(A1570=hypothèses!$AV$18,G1570=hypothèses!$AR$1),IF(E1570&lt;=hypothèses!$AT$18,hypothèses!$AW$18,IF(E1570&gt;=hypothèses!$AU$18,hypothèses!$AX$18,E1570*hypothèses!$AY$18)),0))))))))))))))</f>
        <v>0</v>
      </c>
      <c r="L1570" s="58"/>
    </row>
    <row r="1571" spans="1:12">
      <c r="A1571" t="s">
        <v>70</v>
      </c>
      <c r="B1571" s="59">
        <v>79710</v>
      </c>
      <c r="C1571">
        <v>32</v>
      </c>
      <c r="D1571">
        <v>4</v>
      </c>
      <c r="E1571" s="4">
        <f t="shared" si="24"/>
        <v>1660.625</v>
      </c>
      <c r="F1571" s="49">
        <f>IF($E1571&lt;=hypothèses!$AK$2,1,IF(AND($E1571&gt;hypothèses!$AJ$3,$E1571&lt;=hypothèses!$AK$3),2,IF(AND($E1571&gt;hypothèses!$AJ$4,$E1571&lt;=hypothèses!$AK$4),3,IF(AND($E1571&gt;hypothèses!$AJ$5,$E1571&lt;=hypothèses!$AK$5),4,IF(AND($E1571&gt;hypothèses!$AJ$6,$E1571&lt;=hypothèses!$AK$6),5,IF(AND($E1571&gt;hypothèses!$AJ$7,$E1571&lt;=hypothèses!$AK$7),6,IF(AND($E1571&gt;hypothèses!$AJ$8,$E1571&lt;=hypothèses!$AK$8),7,IF(AND($E1571&gt;hypothèses!$AJ$9,$E1571&lt;=hypothèses!$AK$9),8,IF(AND($E1571&gt;hypothèses!$AJ$10,$E1571&lt;=hypothèses!$AK$10),9,IF(AND($E1571&gt;hypothèses!$AJ$11,$E1571&lt;=hypothèses!$AK$11),10,""))))))))))</f>
        <v>8</v>
      </c>
      <c r="I1571">
        <v>0</v>
      </c>
      <c r="J1571" s="58" t="str" cm="1">
        <f t="array" ref="J15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71" s="58">
        <f>IF(G1571="Tarif Frais de dossier",30,IF(I1571&lt;0,0,IF(AND(A1571=hypothèses!$AV$2,G1571=hypothèses!$AM$1),IF(E1571&lt;=hypothèses!$AT$2,hypothèses!$AW$2,IF(E1571&gt;=hypothèses!$AU$2,hypothèses!$AX$2,E1571*hypothèses!$AY$2)),IF(AND(A1571=hypothèses!$AV$3,G1571=hypothèses!$AM$1),IF(E1571&lt;=hypothèses!$AT$3,hypothèses!$AW$3,IF(E1571&gt;=hypothèses!$AU$3,hypothèses!$AX$3,E1571*hypothèses!$AY$3)),IF(AND(A1571=hypothèses!$AV$5,G1571=hypothèses!$AN$1),IF(E1571&lt;=hypothèses!$AT$5,hypothèses!$AW$5,IF(E1571&gt;=hypothèses!$AU$5,hypothèses!$AX$5,E1571*hypothèses!$AY$5)),IF(AND(A1571=hypothèses!$AV$6,G1571=hypothèses!$AN$1),IF(E1571&lt;=hypothèses!$AT$6,hypothèses!$AW$6,IF(E1571&gt;=hypothèses!$AU$6,hypothèses!$AX$6,E1571*hypothèses!$AY$6)),IF(AND(A1571=hypothèses!$AV$8,G1571=hypothèses!$AO$1),IF(E1571&lt;=hypothèses!$AT$8,hypothèses!$AW$8,IF(E1571&gt;=hypothèses!$AU$8,hypothèses!$AX$8,E1571*hypothèses!$AY$8)),IF(AND(A1571=hypothèses!$AV$9,G1571=hypothèses!$AO$1),IF(E1571&lt;=hypothèses!$AT$9,hypothèses!$AW$9,IF(E1571&gt;=hypothèses!$AU$9,hypothèses!$AX$9,E1571*hypothèses!$AY$9)),IF(AND(A1571=hypothèses!$AV$11,G1571=hypothèses!$AP$1),IF(E1571&lt;=hypothèses!$AT$11,hypothèses!$AW$11,IF(E1571&gt;=hypothèses!$AU$11,hypothèses!$AX$11,E1571*hypothèses!$AY$11)),IF(AND(A1571=hypothèses!$AV$12,G1571=hypothèses!$AP$1),IF(E1571&lt;=hypothèses!$AT$12,hypothèses!$AW$12,IF(E1571&gt;=hypothèses!$AU$12,hypothèses!$AX$12,E1571*hypothèses!$AY$12)),IF(AND(A1571=hypothèses!$AV$14,G1571=hypothèses!$AQ$1),IF(E1571&lt;=hypothèses!$AT$14,hypothèses!$AW$14,IF(E1571&gt;=hypothèses!$AU$14,hypothèses!$AX$14,E1571*hypothèses!$AY$14)),IF(AND(A1571=hypothèses!$AV$15,G1571=hypothèses!$AQ$1),IF(E1571&lt;=hypothèses!$AT$15,hypothèses!$AW$15,IF(E1571&gt;=hypothèses!$AU$15,hypothèses!$AX$15,E1571*hypothèses!$AY$15)),IF(AND(A1571=hypothèses!$AV$17,G1571=hypothèses!$AR$1),IF(E1571&lt;=hypothèses!$AT$17,hypothèses!$AW$17,IF(E1571&gt;=hypothèses!$AU$17,hypothèses!$AX$17,E1571*hypothèses!$AY$17)),IF(AND(A1571=hypothèses!$AV$18,G1571=hypothèses!$AR$1),IF(E1571&lt;=hypothèses!$AT$18,hypothèses!$AW$18,IF(E1571&gt;=hypothèses!$AU$18,hypothèses!$AX$18,E1571*hypothèses!$AY$18)),0))))))))))))))</f>
        <v>0</v>
      </c>
      <c r="L1571" s="58"/>
    </row>
    <row r="1572" spans="1:12">
      <c r="A1572" t="s">
        <v>70</v>
      </c>
      <c r="B1572" s="59">
        <v>79710</v>
      </c>
      <c r="C1572">
        <v>32</v>
      </c>
      <c r="D1572">
        <v>4</v>
      </c>
      <c r="E1572" s="4">
        <f t="shared" si="24"/>
        <v>1660.625</v>
      </c>
      <c r="F1572" s="49">
        <f>IF($E1572&lt;=hypothèses!$AK$2,1,IF(AND($E1572&gt;hypothèses!$AJ$3,$E1572&lt;=hypothèses!$AK$3),2,IF(AND($E1572&gt;hypothèses!$AJ$4,$E1572&lt;=hypothèses!$AK$4),3,IF(AND($E1572&gt;hypothèses!$AJ$5,$E1572&lt;=hypothèses!$AK$5),4,IF(AND($E1572&gt;hypothèses!$AJ$6,$E1572&lt;=hypothèses!$AK$6),5,IF(AND($E1572&gt;hypothèses!$AJ$7,$E1572&lt;=hypothèses!$AK$7),6,IF(AND($E1572&gt;hypothèses!$AJ$8,$E1572&lt;=hypothèses!$AK$8),7,IF(AND($E1572&gt;hypothèses!$AJ$9,$E1572&lt;=hypothèses!$AK$9),8,IF(AND($E1572&gt;hypothèses!$AJ$10,$E1572&lt;=hypothèses!$AK$10),9,IF(AND($E1572&gt;hypothèses!$AJ$11,$E1572&lt;=hypothèses!$AK$11),10,""))))))))))</f>
        <v>8</v>
      </c>
      <c r="I1572">
        <v>0</v>
      </c>
      <c r="J1572" s="58" t="str" cm="1">
        <f t="array" ref="J15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72" s="58">
        <f>IF(G1572="Tarif Frais de dossier",30,IF(I1572&lt;0,0,IF(AND(A1572=hypothèses!$AV$2,G1572=hypothèses!$AM$1),IF(E1572&lt;=hypothèses!$AT$2,hypothèses!$AW$2,IF(E1572&gt;=hypothèses!$AU$2,hypothèses!$AX$2,E1572*hypothèses!$AY$2)),IF(AND(A1572=hypothèses!$AV$3,G1572=hypothèses!$AM$1),IF(E1572&lt;=hypothèses!$AT$3,hypothèses!$AW$3,IF(E1572&gt;=hypothèses!$AU$3,hypothèses!$AX$3,E1572*hypothèses!$AY$3)),IF(AND(A1572=hypothèses!$AV$5,G1572=hypothèses!$AN$1),IF(E1572&lt;=hypothèses!$AT$5,hypothèses!$AW$5,IF(E1572&gt;=hypothèses!$AU$5,hypothèses!$AX$5,E1572*hypothèses!$AY$5)),IF(AND(A1572=hypothèses!$AV$6,G1572=hypothèses!$AN$1),IF(E1572&lt;=hypothèses!$AT$6,hypothèses!$AW$6,IF(E1572&gt;=hypothèses!$AU$6,hypothèses!$AX$6,E1572*hypothèses!$AY$6)),IF(AND(A1572=hypothèses!$AV$8,G1572=hypothèses!$AO$1),IF(E1572&lt;=hypothèses!$AT$8,hypothèses!$AW$8,IF(E1572&gt;=hypothèses!$AU$8,hypothèses!$AX$8,E1572*hypothèses!$AY$8)),IF(AND(A1572=hypothèses!$AV$9,G1572=hypothèses!$AO$1),IF(E1572&lt;=hypothèses!$AT$9,hypothèses!$AW$9,IF(E1572&gt;=hypothèses!$AU$9,hypothèses!$AX$9,E1572*hypothèses!$AY$9)),IF(AND(A1572=hypothèses!$AV$11,G1572=hypothèses!$AP$1),IF(E1572&lt;=hypothèses!$AT$11,hypothèses!$AW$11,IF(E1572&gt;=hypothèses!$AU$11,hypothèses!$AX$11,E1572*hypothèses!$AY$11)),IF(AND(A1572=hypothèses!$AV$12,G1572=hypothèses!$AP$1),IF(E1572&lt;=hypothèses!$AT$12,hypothèses!$AW$12,IF(E1572&gt;=hypothèses!$AU$12,hypothèses!$AX$12,E1572*hypothèses!$AY$12)),IF(AND(A1572=hypothèses!$AV$14,G1572=hypothèses!$AQ$1),IF(E1572&lt;=hypothèses!$AT$14,hypothèses!$AW$14,IF(E1572&gt;=hypothèses!$AU$14,hypothèses!$AX$14,E1572*hypothèses!$AY$14)),IF(AND(A1572=hypothèses!$AV$15,G1572=hypothèses!$AQ$1),IF(E1572&lt;=hypothèses!$AT$15,hypothèses!$AW$15,IF(E1572&gt;=hypothèses!$AU$15,hypothèses!$AX$15,E1572*hypothèses!$AY$15)),IF(AND(A1572=hypothèses!$AV$17,G1572=hypothèses!$AR$1),IF(E1572&lt;=hypothèses!$AT$17,hypothèses!$AW$17,IF(E1572&gt;=hypothèses!$AU$17,hypothèses!$AX$17,E1572*hypothèses!$AY$17)),IF(AND(A1572=hypothèses!$AV$18,G1572=hypothèses!$AR$1),IF(E1572&lt;=hypothèses!$AT$18,hypothèses!$AW$18,IF(E1572&gt;=hypothèses!$AU$18,hypothèses!$AX$18,E1572*hypothèses!$AY$18)),0))))))))))))))</f>
        <v>0</v>
      </c>
      <c r="L1572" s="58"/>
    </row>
    <row r="1573" spans="1:12">
      <c r="A1573" t="s">
        <v>68</v>
      </c>
      <c r="B1573" s="59">
        <v>108603</v>
      </c>
      <c r="C1573">
        <v>41</v>
      </c>
      <c r="D1573">
        <v>3</v>
      </c>
      <c r="E1573" s="4">
        <f t="shared" si="24"/>
        <v>3016.75</v>
      </c>
      <c r="F1573" s="49">
        <f>IF($E1573&lt;=hypothèses!$AK$2,1,IF(AND($E1573&gt;hypothèses!$AJ$3,$E1573&lt;=hypothèses!$AK$3),2,IF(AND($E1573&gt;hypothèses!$AJ$4,$E1573&lt;=hypothèses!$AK$4),3,IF(AND($E1573&gt;hypothèses!$AJ$5,$E1573&lt;=hypothèses!$AK$5),4,IF(AND($E1573&gt;hypothèses!$AJ$6,$E1573&lt;=hypothèses!$AK$6),5,IF(AND($E1573&gt;hypothèses!$AJ$7,$E1573&lt;=hypothèses!$AK$7),6,IF(AND($E1573&gt;hypothèses!$AJ$8,$E1573&lt;=hypothèses!$AK$8),7,IF(AND($E1573&gt;hypothèses!$AJ$9,$E1573&lt;=hypothèses!$AK$9),8,IF(AND($E1573&gt;hypothèses!$AJ$10,$E1573&lt;=hypothèses!$AK$10),9,IF(AND($E1573&gt;hypothèses!$AJ$11,$E1573&lt;=hypothèses!$AK$11),10,""))))))))))</f>
        <v>10</v>
      </c>
      <c r="G1573" t="s">
        <v>13</v>
      </c>
      <c r="H1573">
        <v>1</v>
      </c>
      <c r="I1573">
        <v>1332</v>
      </c>
      <c r="J1573" s="58" cm="1">
        <f t="array" ref="J15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1573" s="58">
        <f>IF(G1573="Tarif Frais de dossier",30,IF(I1573&lt;0,0,IF(AND(A1573=hypothèses!$AV$2,G1573=hypothèses!$AM$1),IF(E1573&lt;=hypothèses!$AT$2,hypothèses!$AW$2,IF(E1573&gt;=hypothèses!$AU$2,hypothèses!$AX$2,E1573*hypothèses!$AY$2)),IF(AND(A1573=hypothèses!$AV$3,G1573=hypothèses!$AM$1),IF(E1573&lt;=hypothèses!$AT$3,hypothèses!$AW$3,IF(E1573&gt;=hypothèses!$AU$3,hypothèses!$AX$3,E1573*hypothèses!$AY$3)),IF(AND(A1573=hypothèses!$AV$5,G1573=hypothèses!$AN$1),IF(E1573&lt;=hypothèses!$AT$5,hypothèses!$AW$5,IF(E1573&gt;=hypothèses!$AU$5,hypothèses!$AX$5,E1573*hypothèses!$AY$5)),IF(AND(A1573=hypothèses!$AV$6,G1573=hypothèses!$AN$1),IF(E1573&lt;=hypothèses!$AT$6,hypothèses!$AW$6,IF(E1573&gt;=hypothèses!$AU$6,hypothèses!$AX$6,E1573*hypothèses!$AY$6)),IF(AND(A1573=hypothèses!$AV$8,G1573=hypothèses!$AO$1),IF(E1573&lt;=hypothèses!$AT$8,hypothèses!$AW$8,IF(E1573&gt;=hypothèses!$AU$8,hypothèses!$AX$8,E1573*hypothèses!$AY$8)),IF(AND(A1573=hypothèses!$AV$9,G1573=hypothèses!$AO$1),IF(E1573&lt;=hypothèses!$AT$9,hypothèses!$AW$9,IF(E1573&gt;=hypothèses!$AU$9,hypothèses!$AX$9,E1573*hypothèses!$AY$9)),IF(AND(A1573=hypothèses!$AV$11,G1573=hypothèses!$AP$1),IF(E1573&lt;=hypothèses!$AT$11,hypothèses!$AW$11,IF(E1573&gt;=hypothèses!$AU$11,hypothèses!$AX$11,E1573*hypothèses!$AY$11)),IF(AND(A1573=hypothèses!$AV$12,G1573=hypothèses!$AP$1),IF(E1573&lt;=hypothèses!$AT$12,hypothèses!$AW$12,IF(E1573&gt;=hypothèses!$AU$12,hypothèses!$AX$12,E1573*hypothèses!$AY$12)),IF(AND(A1573=hypothèses!$AV$14,G1573=hypothèses!$AQ$1),IF(E1573&lt;=hypothèses!$AT$14,hypothèses!$AW$14,IF(E1573&gt;=hypothèses!$AU$14,hypothèses!$AX$14,E1573*hypothèses!$AY$14)),IF(AND(A1573=hypothèses!$AV$15,G1573=hypothèses!$AQ$1),IF(E1573&lt;=hypothèses!$AT$15,hypothèses!$AW$15,IF(E1573&gt;=hypothèses!$AU$15,hypothèses!$AX$15,E1573*hypothèses!$AY$15)),IF(AND(A1573=hypothèses!$AV$17,G1573=hypothèses!$AR$1),IF(E1573&lt;=hypothèses!$AT$17,hypothèses!$AW$17,IF(E1573&gt;=hypothèses!$AU$17,hypothèses!$AX$17,E1573*hypothèses!$AY$17)),IF(AND(A1573=hypothèses!$AV$18,G1573=hypothèses!$AR$1),IF(E1573&lt;=hypothèses!$AT$18,hypothèses!$AW$18,IF(E1573&gt;=hypothèses!$AU$18,hypothèses!$AX$18,E1573*hypothèses!$AY$18)),0))))))))))))))</f>
        <v>995.52750000000003</v>
      </c>
      <c r="L1573" s="58"/>
    </row>
    <row r="1574" spans="1:12">
      <c r="A1574" t="s">
        <v>68</v>
      </c>
      <c r="B1574" s="59">
        <v>108603</v>
      </c>
      <c r="C1574">
        <v>41</v>
      </c>
      <c r="D1574">
        <v>3</v>
      </c>
      <c r="E1574" s="4">
        <f t="shared" si="24"/>
        <v>3016.75</v>
      </c>
      <c r="F1574" s="49">
        <f>IF($E1574&lt;=hypothèses!$AK$2,1,IF(AND($E1574&gt;hypothèses!$AJ$3,$E1574&lt;=hypothèses!$AK$3),2,IF(AND($E1574&gt;hypothèses!$AJ$4,$E1574&lt;=hypothèses!$AK$4),3,IF(AND($E1574&gt;hypothèses!$AJ$5,$E1574&lt;=hypothèses!$AK$5),4,IF(AND($E1574&gt;hypothèses!$AJ$6,$E1574&lt;=hypothèses!$AK$6),5,IF(AND($E1574&gt;hypothèses!$AJ$7,$E1574&lt;=hypothèses!$AK$7),6,IF(AND($E1574&gt;hypothèses!$AJ$8,$E1574&lt;=hypothèses!$AK$8),7,IF(AND($E1574&gt;hypothèses!$AJ$9,$E1574&lt;=hypothèses!$AK$9),8,IF(AND($E1574&gt;hypothèses!$AJ$10,$E1574&lt;=hypothèses!$AK$10),9,IF(AND($E1574&gt;hypothèses!$AJ$11,$E1574&lt;=hypothèses!$AK$11),10,""))))))))))</f>
        <v>10</v>
      </c>
      <c r="I1574">
        <v>0</v>
      </c>
      <c r="J1574" s="58" t="str" cm="1">
        <f t="array" ref="J15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74" s="58">
        <f>IF(G1574="Tarif Frais de dossier",30,IF(I1574&lt;0,0,IF(AND(A1574=hypothèses!$AV$2,G1574=hypothèses!$AM$1),IF(E1574&lt;=hypothèses!$AT$2,hypothèses!$AW$2,IF(E1574&gt;=hypothèses!$AU$2,hypothèses!$AX$2,E1574*hypothèses!$AY$2)),IF(AND(A1574=hypothèses!$AV$3,G1574=hypothèses!$AM$1),IF(E1574&lt;=hypothèses!$AT$3,hypothèses!$AW$3,IF(E1574&gt;=hypothèses!$AU$3,hypothèses!$AX$3,E1574*hypothèses!$AY$3)),IF(AND(A1574=hypothèses!$AV$5,G1574=hypothèses!$AN$1),IF(E1574&lt;=hypothèses!$AT$5,hypothèses!$AW$5,IF(E1574&gt;=hypothèses!$AU$5,hypothèses!$AX$5,E1574*hypothèses!$AY$5)),IF(AND(A1574=hypothèses!$AV$6,G1574=hypothèses!$AN$1),IF(E1574&lt;=hypothèses!$AT$6,hypothèses!$AW$6,IF(E1574&gt;=hypothèses!$AU$6,hypothèses!$AX$6,E1574*hypothèses!$AY$6)),IF(AND(A1574=hypothèses!$AV$8,G1574=hypothèses!$AO$1),IF(E1574&lt;=hypothèses!$AT$8,hypothèses!$AW$8,IF(E1574&gt;=hypothèses!$AU$8,hypothèses!$AX$8,E1574*hypothèses!$AY$8)),IF(AND(A1574=hypothèses!$AV$9,G1574=hypothèses!$AO$1),IF(E1574&lt;=hypothèses!$AT$9,hypothèses!$AW$9,IF(E1574&gt;=hypothèses!$AU$9,hypothèses!$AX$9,E1574*hypothèses!$AY$9)),IF(AND(A1574=hypothèses!$AV$11,G1574=hypothèses!$AP$1),IF(E1574&lt;=hypothèses!$AT$11,hypothèses!$AW$11,IF(E1574&gt;=hypothèses!$AU$11,hypothèses!$AX$11,E1574*hypothèses!$AY$11)),IF(AND(A1574=hypothèses!$AV$12,G1574=hypothèses!$AP$1),IF(E1574&lt;=hypothèses!$AT$12,hypothèses!$AW$12,IF(E1574&gt;=hypothèses!$AU$12,hypothèses!$AX$12,E1574*hypothèses!$AY$12)),IF(AND(A1574=hypothèses!$AV$14,G1574=hypothèses!$AQ$1),IF(E1574&lt;=hypothèses!$AT$14,hypothèses!$AW$14,IF(E1574&gt;=hypothèses!$AU$14,hypothèses!$AX$14,E1574*hypothèses!$AY$14)),IF(AND(A1574=hypothèses!$AV$15,G1574=hypothèses!$AQ$1),IF(E1574&lt;=hypothèses!$AT$15,hypothèses!$AW$15,IF(E1574&gt;=hypothèses!$AU$15,hypothèses!$AX$15,E1574*hypothèses!$AY$15)),IF(AND(A1574=hypothèses!$AV$17,G1574=hypothèses!$AR$1),IF(E1574&lt;=hypothèses!$AT$17,hypothèses!$AW$17,IF(E1574&gt;=hypothèses!$AU$17,hypothèses!$AX$17,E1574*hypothèses!$AY$17)),IF(AND(A1574=hypothèses!$AV$18,G1574=hypothèses!$AR$1),IF(E1574&lt;=hypothèses!$AT$18,hypothèses!$AW$18,IF(E1574&gt;=hypothèses!$AU$18,hypothèses!$AX$18,E1574*hypothèses!$AY$18)),0))))))))))))))</f>
        <v>0</v>
      </c>
      <c r="L1574" s="58"/>
    </row>
    <row r="1575" spans="1:12">
      <c r="A1575" t="s">
        <v>68</v>
      </c>
      <c r="B1575" s="59">
        <v>108603</v>
      </c>
      <c r="C1575">
        <v>41</v>
      </c>
      <c r="D1575">
        <v>3</v>
      </c>
      <c r="E1575" s="4">
        <f t="shared" si="24"/>
        <v>3016.75</v>
      </c>
      <c r="F1575" s="49">
        <f>IF($E1575&lt;=hypothèses!$AK$2,1,IF(AND($E1575&gt;hypothèses!$AJ$3,$E1575&lt;=hypothèses!$AK$3),2,IF(AND($E1575&gt;hypothèses!$AJ$4,$E1575&lt;=hypothèses!$AK$4),3,IF(AND($E1575&gt;hypothèses!$AJ$5,$E1575&lt;=hypothèses!$AK$5),4,IF(AND($E1575&gt;hypothèses!$AJ$6,$E1575&lt;=hypothèses!$AK$6),5,IF(AND($E1575&gt;hypothèses!$AJ$7,$E1575&lt;=hypothèses!$AK$7),6,IF(AND($E1575&gt;hypothèses!$AJ$8,$E1575&lt;=hypothèses!$AK$8),7,IF(AND($E1575&gt;hypothèses!$AJ$9,$E1575&lt;=hypothèses!$AK$9),8,IF(AND($E1575&gt;hypothèses!$AJ$10,$E1575&lt;=hypothèses!$AK$10),9,IF(AND($E1575&gt;hypothèses!$AJ$11,$E1575&lt;=hypothèses!$AK$11),10,""))))))))))</f>
        <v>10</v>
      </c>
      <c r="I1575">
        <v>0</v>
      </c>
      <c r="J1575" s="58" t="str" cm="1">
        <f t="array" ref="J15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75" s="58">
        <f>IF(G1575="Tarif Frais de dossier",30,IF(I1575&lt;0,0,IF(AND(A1575=hypothèses!$AV$2,G1575=hypothèses!$AM$1),IF(E1575&lt;=hypothèses!$AT$2,hypothèses!$AW$2,IF(E1575&gt;=hypothèses!$AU$2,hypothèses!$AX$2,E1575*hypothèses!$AY$2)),IF(AND(A1575=hypothèses!$AV$3,G1575=hypothèses!$AM$1),IF(E1575&lt;=hypothèses!$AT$3,hypothèses!$AW$3,IF(E1575&gt;=hypothèses!$AU$3,hypothèses!$AX$3,E1575*hypothèses!$AY$3)),IF(AND(A1575=hypothèses!$AV$5,G1575=hypothèses!$AN$1),IF(E1575&lt;=hypothèses!$AT$5,hypothèses!$AW$5,IF(E1575&gt;=hypothèses!$AU$5,hypothèses!$AX$5,E1575*hypothèses!$AY$5)),IF(AND(A1575=hypothèses!$AV$6,G1575=hypothèses!$AN$1),IF(E1575&lt;=hypothèses!$AT$6,hypothèses!$AW$6,IF(E1575&gt;=hypothèses!$AU$6,hypothèses!$AX$6,E1575*hypothèses!$AY$6)),IF(AND(A1575=hypothèses!$AV$8,G1575=hypothèses!$AO$1),IF(E1575&lt;=hypothèses!$AT$8,hypothèses!$AW$8,IF(E1575&gt;=hypothèses!$AU$8,hypothèses!$AX$8,E1575*hypothèses!$AY$8)),IF(AND(A1575=hypothèses!$AV$9,G1575=hypothèses!$AO$1),IF(E1575&lt;=hypothèses!$AT$9,hypothèses!$AW$9,IF(E1575&gt;=hypothèses!$AU$9,hypothèses!$AX$9,E1575*hypothèses!$AY$9)),IF(AND(A1575=hypothèses!$AV$11,G1575=hypothèses!$AP$1),IF(E1575&lt;=hypothèses!$AT$11,hypothèses!$AW$11,IF(E1575&gt;=hypothèses!$AU$11,hypothèses!$AX$11,E1575*hypothèses!$AY$11)),IF(AND(A1575=hypothèses!$AV$12,G1575=hypothèses!$AP$1),IF(E1575&lt;=hypothèses!$AT$12,hypothèses!$AW$12,IF(E1575&gt;=hypothèses!$AU$12,hypothèses!$AX$12,E1575*hypothèses!$AY$12)),IF(AND(A1575=hypothèses!$AV$14,G1575=hypothèses!$AQ$1),IF(E1575&lt;=hypothèses!$AT$14,hypothèses!$AW$14,IF(E1575&gt;=hypothèses!$AU$14,hypothèses!$AX$14,E1575*hypothèses!$AY$14)),IF(AND(A1575=hypothèses!$AV$15,G1575=hypothèses!$AQ$1),IF(E1575&lt;=hypothèses!$AT$15,hypothèses!$AW$15,IF(E1575&gt;=hypothèses!$AU$15,hypothèses!$AX$15,E1575*hypothèses!$AY$15)),IF(AND(A1575=hypothèses!$AV$17,G1575=hypothèses!$AR$1),IF(E1575&lt;=hypothèses!$AT$17,hypothèses!$AW$17,IF(E1575&gt;=hypothèses!$AU$17,hypothèses!$AX$17,E1575*hypothèses!$AY$17)),IF(AND(A1575=hypothèses!$AV$18,G1575=hypothèses!$AR$1),IF(E1575&lt;=hypothèses!$AT$18,hypothèses!$AW$18,IF(E1575&gt;=hypothèses!$AU$18,hypothèses!$AX$18,E1575*hypothèses!$AY$18)),0))))))))))))))</f>
        <v>0</v>
      </c>
      <c r="L1575" s="58"/>
    </row>
    <row r="1576" spans="1:12">
      <c r="A1576" t="s">
        <v>68</v>
      </c>
      <c r="B1576" s="59">
        <v>108603</v>
      </c>
      <c r="C1576">
        <v>41</v>
      </c>
      <c r="D1576">
        <v>3</v>
      </c>
      <c r="E1576" s="4">
        <f t="shared" si="24"/>
        <v>3016.75</v>
      </c>
      <c r="F1576" s="49">
        <f>IF($E1576&lt;=hypothèses!$AK$2,1,IF(AND($E1576&gt;hypothèses!$AJ$3,$E1576&lt;=hypothèses!$AK$3),2,IF(AND($E1576&gt;hypothèses!$AJ$4,$E1576&lt;=hypothèses!$AK$4),3,IF(AND($E1576&gt;hypothèses!$AJ$5,$E1576&lt;=hypothèses!$AK$5),4,IF(AND($E1576&gt;hypothèses!$AJ$6,$E1576&lt;=hypothèses!$AK$6),5,IF(AND($E1576&gt;hypothèses!$AJ$7,$E1576&lt;=hypothèses!$AK$7),6,IF(AND($E1576&gt;hypothèses!$AJ$8,$E1576&lt;=hypothèses!$AK$8),7,IF(AND($E1576&gt;hypothèses!$AJ$9,$E1576&lt;=hypothèses!$AK$9),8,IF(AND($E1576&gt;hypothèses!$AJ$10,$E1576&lt;=hypothèses!$AK$10),9,IF(AND($E1576&gt;hypothèses!$AJ$11,$E1576&lt;=hypothèses!$AK$11),10,""))))))))))</f>
        <v>10</v>
      </c>
      <c r="I1576">
        <v>0</v>
      </c>
      <c r="J1576" s="58" t="str" cm="1">
        <f t="array" ref="J15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76" s="58">
        <f>IF(G1576="Tarif Frais de dossier",30,IF(I1576&lt;0,0,IF(AND(A1576=hypothèses!$AV$2,G1576=hypothèses!$AM$1),IF(E1576&lt;=hypothèses!$AT$2,hypothèses!$AW$2,IF(E1576&gt;=hypothèses!$AU$2,hypothèses!$AX$2,E1576*hypothèses!$AY$2)),IF(AND(A1576=hypothèses!$AV$3,G1576=hypothèses!$AM$1),IF(E1576&lt;=hypothèses!$AT$3,hypothèses!$AW$3,IF(E1576&gt;=hypothèses!$AU$3,hypothèses!$AX$3,E1576*hypothèses!$AY$3)),IF(AND(A1576=hypothèses!$AV$5,G1576=hypothèses!$AN$1),IF(E1576&lt;=hypothèses!$AT$5,hypothèses!$AW$5,IF(E1576&gt;=hypothèses!$AU$5,hypothèses!$AX$5,E1576*hypothèses!$AY$5)),IF(AND(A1576=hypothèses!$AV$6,G1576=hypothèses!$AN$1),IF(E1576&lt;=hypothèses!$AT$6,hypothèses!$AW$6,IF(E1576&gt;=hypothèses!$AU$6,hypothèses!$AX$6,E1576*hypothèses!$AY$6)),IF(AND(A1576=hypothèses!$AV$8,G1576=hypothèses!$AO$1),IF(E1576&lt;=hypothèses!$AT$8,hypothèses!$AW$8,IF(E1576&gt;=hypothèses!$AU$8,hypothèses!$AX$8,E1576*hypothèses!$AY$8)),IF(AND(A1576=hypothèses!$AV$9,G1576=hypothèses!$AO$1),IF(E1576&lt;=hypothèses!$AT$9,hypothèses!$AW$9,IF(E1576&gt;=hypothèses!$AU$9,hypothèses!$AX$9,E1576*hypothèses!$AY$9)),IF(AND(A1576=hypothèses!$AV$11,G1576=hypothèses!$AP$1),IF(E1576&lt;=hypothèses!$AT$11,hypothèses!$AW$11,IF(E1576&gt;=hypothèses!$AU$11,hypothèses!$AX$11,E1576*hypothèses!$AY$11)),IF(AND(A1576=hypothèses!$AV$12,G1576=hypothèses!$AP$1),IF(E1576&lt;=hypothèses!$AT$12,hypothèses!$AW$12,IF(E1576&gt;=hypothèses!$AU$12,hypothèses!$AX$12,E1576*hypothèses!$AY$12)),IF(AND(A1576=hypothèses!$AV$14,G1576=hypothèses!$AQ$1),IF(E1576&lt;=hypothèses!$AT$14,hypothèses!$AW$14,IF(E1576&gt;=hypothèses!$AU$14,hypothèses!$AX$14,E1576*hypothèses!$AY$14)),IF(AND(A1576=hypothèses!$AV$15,G1576=hypothèses!$AQ$1),IF(E1576&lt;=hypothèses!$AT$15,hypothèses!$AW$15,IF(E1576&gt;=hypothèses!$AU$15,hypothèses!$AX$15,E1576*hypothèses!$AY$15)),IF(AND(A1576=hypothèses!$AV$17,G1576=hypothèses!$AR$1),IF(E1576&lt;=hypothèses!$AT$17,hypothèses!$AW$17,IF(E1576&gt;=hypothèses!$AU$17,hypothèses!$AX$17,E1576*hypothèses!$AY$17)),IF(AND(A1576=hypothèses!$AV$18,G1576=hypothèses!$AR$1),IF(E1576&lt;=hypothèses!$AT$18,hypothèses!$AW$18,IF(E1576&gt;=hypothèses!$AU$18,hypothèses!$AX$18,E1576*hypothèses!$AY$18)),0))))))))))))))</f>
        <v>0</v>
      </c>
      <c r="L1576" s="58"/>
    </row>
    <row r="1577" spans="1:12">
      <c r="A1577" t="s">
        <v>70</v>
      </c>
      <c r="B1577" s="59">
        <v>43102</v>
      </c>
      <c r="C1577">
        <v>18</v>
      </c>
      <c r="D1577">
        <v>3</v>
      </c>
      <c r="E1577" s="4">
        <f t="shared" si="24"/>
        <v>1197.2777777777778</v>
      </c>
      <c r="F1577" s="49">
        <f>IF($E1577&lt;=hypothèses!$AK$2,1,IF(AND($E1577&gt;hypothèses!$AJ$3,$E1577&lt;=hypothèses!$AK$3),2,IF(AND($E1577&gt;hypothèses!$AJ$4,$E1577&lt;=hypothèses!$AK$4),3,IF(AND($E1577&gt;hypothèses!$AJ$5,$E1577&lt;=hypothèses!$AK$5),4,IF(AND($E1577&gt;hypothèses!$AJ$6,$E1577&lt;=hypothèses!$AK$6),5,IF(AND($E1577&gt;hypothèses!$AJ$7,$E1577&lt;=hypothèses!$AK$7),6,IF(AND($E1577&gt;hypothèses!$AJ$8,$E1577&lt;=hypothèses!$AK$8),7,IF(AND($E1577&gt;hypothèses!$AJ$9,$E1577&lt;=hypothèses!$AK$9),8,IF(AND($E1577&gt;hypothèses!$AJ$10,$E1577&lt;=hypothèses!$AK$10),9,IF(AND($E1577&gt;hypothèses!$AJ$11,$E1577&lt;=hypothèses!$AK$11),10,""))))))))))</f>
        <v>7</v>
      </c>
      <c r="G1577" t="s">
        <v>13</v>
      </c>
      <c r="H1577">
        <v>1</v>
      </c>
      <c r="I1577">
        <v>759</v>
      </c>
      <c r="J1577" s="58" cm="1">
        <f t="array" ref="J15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577" s="58">
        <f>IF(G1577="Tarif Frais de dossier",30,IF(I1577&lt;0,0,IF(AND(A1577=hypothèses!$AV$2,G1577=hypothèses!$AM$1),IF(E1577&lt;=hypothèses!$AT$2,hypothèses!$AW$2,IF(E1577&gt;=hypothèses!$AU$2,hypothèses!$AX$2,E1577*hypothèses!$AY$2)),IF(AND(A1577=hypothèses!$AV$3,G1577=hypothèses!$AM$1),IF(E1577&lt;=hypothèses!$AT$3,hypothèses!$AW$3,IF(E1577&gt;=hypothèses!$AU$3,hypothèses!$AX$3,E1577*hypothèses!$AY$3)),IF(AND(A1577=hypothèses!$AV$5,G1577=hypothèses!$AN$1),IF(E1577&lt;=hypothèses!$AT$5,hypothèses!$AW$5,IF(E1577&gt;=hypothèses!$AU$5,hypothèses!$AX$5,E1577*hypothèses!$AY$5)),IF(AND(A1577=hypothèses!$AV$6,G1577=hypothèses!$AN$1),IF(E1577&lt;=hypothèses!$AT$6,hypothèses!$AW$6,IF(E1577&gt;=hypothèses!$AU$6,hypothèses!$AX$6,E1577*hypothèses!$AY$6)),IF(AND(A1577=hypothèses!$AV$8,G1577=hypothèses!$AO$1),IF(E1577&lt;=hypothèses!$AT$8,hypothèses!$AW$8,IF(E1577&gt;=hypothèses!$AU$8,hypothèses!$AX$8,E1577*hypothèses!$AY$8)),IF(AND(A1577=hypothèses!$AV$9,G1577=hypothèses!$AO$1),IF(E1577&lt;=hypothèses!$AT$9,hypothèses!$AW$9,IF(E1577&gt;=hypothèses!$AU$9,hypothèses!$AX$9,E1577*hypothèses!$AY$9)),IF(AND(A1577=hypothèses!$AV$11,G1577=hypothèses!$AP$1),IF(E1577&lt;=hypothèses!$AT$11,hypothèses!$AW$11,IF(E1577&gt;=hypothèses!$AU$11,hypothèses!$AX$11,E1577*hypothèses!$AY$11)),IF(AND(A1577=hypothèses!$AV$12,G1577=hypothèses!$AP$1),IF(E1577&lt;=hypothèses!$AT$12,hypothèses!$AW$12,IF(E1577&gt;=hypothèses!$AU$12,hypothèses!$AX$12,E1577*hypothèses!$AY$12)),IF(AND(A1577=hypothèses!$AV$14,G1577=hypothèses!$AQ$1),IF(E1577&lt;=hypothèses!$AT$14,hypothèses!$AW$14,IF(E1577&gt;=hypothèses!$AU$14,hypothèses!$AX$14,E1577*hypothèses!$AY$14)),IF(AND(A1577=hypothèses!$AV$15,G1577=hypothèses!$AQ$1),IF(E1577&lt;=hypothèses!$AT$15,hypothèses!$AW$15,IF(E1577&gt;=hypothèses!$AU$15,hypothèses!$AX$15,E1577*hypothèses!$AY$15)),IF(AND(A1577=hypothèses!$AV$17,G1577=hypothèses!$AR$1),IF(E1577&lt;=hypothèses!$AT$17,hypothèses!$AW$17,IF(E1577&gt;=hypothèses!$AU$17,hypothèses!$AX$17,E1577*hypothèses!$AY$17)),IF(AND(A1577=hypothèses!$AV$18,G1577=hypothèses!$AR$1),IF(E1577&lt;=hypothèses!$AT$18,hypothèses!$AW$18,IF(E1577&gt;=hypothèses!$AU$18,hypothèses!$AX$18,E1577*hypothèses!$AY$18)),0))))))))))))))</f>
        <v>316.08133333333336</v>
      </c>
      <c r="L1577" s="58"/>
    </row>
    <row r="1578" spans="1:12">
      <c r="A1578" t="s">
        <v>70</v>
      </c>
      <c r="B1578" s="59">
        <v>43102</v>
      </c>
      <c r="C1578">
        <v>18</v>
      </c>
      <c r="D1578">
        <v>3</v>
      </c>
      <c r="E1578" s="4">
        <f t="shared" si="24"/>
        <v>1197.2777777777778</v>
      </c>
      <c r="F1578" s="49">
        <f>IF($E1578&lt;=hypothèses!$AK$2,1,IF(AND($E1578&gt;hypothèses!$AJ$3,$E1578&lt;=hypothèses!$AK$3),2,IF(AND($E1578&gt;hypothèses!$AJ$4,$E1578&lt;=hypothèses!$AK$4),3,IF(AND($E1578&gt;hypothèses!$AJ$5,$E1578&lt;=hypothèses!$AK$5),4,IF(AND($E1578&gt;hypothèses!$AJ$6,$E1578&lt;=hypothèses!$AK$6),5,IF(AND($E1578&gt;hypothèses!$AJ$7,$E1578&lt;=hypothèses!$AK$7),6,IF(AND($E1578&gt;hypothèses!$AJ$8,$E1578&lt;=hypothèses!$AK$8),7,IF(AND($E1578&gt;hypothèses!$AJ$9,$E1578&lt;=hypothèses!$AK$9),8,IF(AND($E1578&gt;hypothèses!$AJ$10,$E1578&lt;=hypothèses!$AK$10),9,IF(AND($E1578&gt;hypothèses!$AJ$11,$E1578&lt;=hypothèses!$AK$11),10,""))))))))))</f>
        <v>7</v>
      </c>
      <c r="G1578" t="s">
        <v>15</v>
      </c>
      <c r="H1578">
        <v>1</v>
      </c>
      <c r="I1578">
        <v>-75.900000000000006</v>
      </c>
      <c r="J1578" s="58" cm="1">
        <f t="array" ref="J15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578" s="58">
        <f>IF(G1578="Tarif Frais de dossier",30,IF(I1578&lt;0,0,IF(AND(A1578=hypothèses!$AV$2,G1578=hypothèses!$AM$1),IF(E1578&lt;=hypothèses!$AT$2,hypothèses!$AW$2,IF(E1578&gt;=hypothèses!$AU$2,hypothèses!$AX$2,E1578*hypothèses!$AY$2)),IF(AND(A1578=hypothèses!$AV$3,G1578=hypothèses!$AM$1),IF(E1578&lt;=hypothèses!$AT$3,hypothèses!$AW$3,IF(E1578&gt;=hypothèses!$AU$3,hypothèses!$AX$3,E1578*hypothèses!$AY$3)),IF(AND(A1578=hypothèses!$AV$5,G1578=hypothèses!$AN$1),IF(E1578&lt;=hypothèses!$AT$5,hypothèses!$AW$5,IF(E1578&gt;=hypothèses!$AU$5,hypothèses!$AX$5,E1578*hypothèses!$AY$5)),IF(AND(A1578=hypothèses!$AV$6,G1578=hypothèses!$AN$1),IF(E1578&lt;=hypothèses!$AT$6,hypothèses!$AW$6,IF(E1578&gt;=hypothèses!$AU$6,hypothèses!$AX$6,E1578*hypothèses!$AY$6)),IF(AND(A1578=hypothèses!$AV$8,G1578=hypothèses!$AO$1),IF(E1578&lt;=hypothèses!$AT$8,hypothèses!$AW$8,IF(E1578&gt;=hypothèses!$AU$8,hypothèses!$AX$8,E1578*hypothèses!$AY$8)),IF(AND(A1578=hypothèses!$AV$9,G1578=hypothèses!$AO$1),IF(E1578&lt;=hypothèses!$AT$9,hypothèses!$AW$9,IF(E1578&gt;=hypothèses!$AU$9,hypothèses!$AX$9,E1578*hypothèses!$AY$9)),IF(AND(A1578=hypothèses!$AV$11,G1578=hypothèses!$AP$1),IF(E1578&lt;=hypothèses!$AT$11,hypothèses!$AW$11,IF(E1578&gt;=hypothèses!$AU$11,hypothèses!$AX$11,E1578*hypothèses!$AY$11)),IF(AND(A1578=hypothèses!$AV$12,G1578=hypothèses!$AP$1),IF(E1578&lt;=hypothèses!$AT$12,hypothèses!$AW$12,IF(E1578&gt;=hypothèses!$AU$12,hypothèses!$AX$12,E1578*hypothèses!$AY$12)),IF(AND(A1578=hypothèses!$AV$14,G1578=hypothèses!$AQ$1),IF(E1578&lt;=hypothèses!$AT$14,hypothèses!$AW$14,IF(E1578&gt;=hypothèses!$AU$14,hypothèses!$AX$14,E1578*hypothèses!$AY$14)),IF(AND(A1578=hypothèses!$AV$15,G1578=hypothèses!$AQ$1),IF(E1578&lt;=hypothèses!$AT$15,hypothèses!$AW$15,IF(E1578&gt;=hypothèses!$AU$15,hypothèses!$AX$15,E1578*hypothèses!$AY$15)),IF(AND(A1578=hypothèses!$AV$17,G1578=hypothèses!$AR$1),IF(E1578&lt;=hypothèses!$AT$17,hypothèses!$AW$17,IF(E1578&gt;=hypothèses!$AU$17,hypothèses!$AX$17,E1578*hypothèses!$AY$17)),IF(AND(A1578=hypothèses!$AV$18,G1578=hypothèses!$AR$1),IF(E1578&lt;=hypothèses!$AT$18,hypothèses!$AW$18,IF(E1578&gt;=hypothèses!$AU$18,hypothèses!$AX$18,E1578*hypothèses!$AY$18)),0))))))))))))))</f>
        <v>0</v>
      </c>
      <c r="L1578" s="58"/>
    </row>
    <row r="1579" spans="1:12">
      <c r="A1579" t="s">
        <v>70</v>
      </c>
      <c r="B1579" s="59">
        <v>43102</v>
      </c>
      <c r="C1579">
        <v>18</v>
      </c>
      <c r="D1579">
        <v>3</v>
      </c>
      <c r="E1579" s="4">
        <f t="shared" si="24"/>
        <v>1197.2777777777778</v>
      </c>
      <c r="F1579" s="49">
        <f>IF($E1579&lt;=hypothèses!$AK$2,1,IF(AND($E1579&gt;hypothèses!$AJ$3,$E1579&lt;=hypothèses!$AK$3),2,IF(AND($E1579&gt;hypothèses!$AJ$4,$E1579&lt;=hypothèses!$AK$4),3,IF(AND($E1579&gt;hypothèses!$AJ$5,$E1579&lt;=hypothèses!$AK$5),4,IF(AND($E1579&gt;hypothèses!$AJ$6,$E1579&lt;=hypothèses!$AK$6),5,IF(AND($E1579&gt;hypothèses!$AJ$7,$E1579&lt;=hypothèses!$AK$7),6,IF(AND($E1579&gt;hypothèses!$AJ$8,$E1579&lt;=hypothèses!$AK$8),7,IF(AND($E1579&gt;hypothèses!$AJ$9,$E1579&lt;=hypothèses!$AK$9),8,IF(AND($E1579&gt;hypothèses!$AJ$10,$E1579&lt;=hypothèses!$AK$10),9,IF(AND($E1579&gt;hypothèses!$AJ$11,$E1579&lt;=hypothèses!$AK$11),10,""))))))))))</f>
        <v>7</v>
      </c>
      <c r="I1579">
        <v>0</v>
      </c>
      <c r="J1579" s="58" t="str" cm="1">
        <f t="array" ref="J15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79" s="58">
        <f>IF(G1579="Tarif Frais de dossier",30,IF(I1579&lt;0,0,IF(AND(A1579=hypothèses!$AV$2,G1579=hypothèses!$AM$1),IF(E1579&lt;=hypothèses!$AT$2,hypothèses!$AW$2,IF(E1579&gt;=hypothèses!$AU$2,hypothèses!$AX$2,E1579*hypothèses!$AY$2)),IF(AND(A1579=hypothèses!$AV$3,G1579=hypothèses!$AM$1),IF(E1579&lt;=hypothèses!$AT$3,hypothèses!$AW$3,IF(E1579&gt;=hypothèses!$AU$3,hypothèses!$AX$3,E1579*hypothèses!$AY$3)),IF(AND(A1579=hypothèses!$AV$5,G1579=hypothèses!$AN$1),IF(E1579&lt;=hypothèses!$AT$5,hypothèses!$AW$5,IF(E1579&gt;=hypothèses!$AU$5,hypothèses!$AX$5,E1579*hypothèses!$AY$5)),IF(AND(A1579=hypothèses!$AV$6,G1579=hypothèses!$AN$1),IF(E1579&lt;=hypothèses!$AT$6,hypothèses!$AW$6,IF(E1579&gt;=hypothèses!$AU$6,hypothèses!$AX$6,E1579*hypothèses!$AY$6)),IF(AND(A1579=hypothèses!$AV$8,G1579=hypothèses!$AO$1),IF(E1579&lt;=hypothèses!$AT$8,hypothèses!$AW$8,IF(E1579&gt;=hypothèses!$AU$8,hypothèses!$AX$8,E1579*hypothèses!$AY$8)),IF(AND(A1579=hypothèses!$AV$9,G1579=hypothèses!$AO$1),IF(E1579&lt;=hypothèses!$AT$9,hypothèses!$AW$9,IF(E1579&gt;=hypothèses!$AU$9,hypothèses!$AX$9,E1579*hypothèses!$AY$9)),IF(AND(A1579=hypothèses!$AV$11,G1579=hypothèses!$AP$1),IF(E1579&lt;=hypothèses!$AT$11,hypothèses!$AW$11,IF(E1579&gt;=hypothèses!$AU$11,hypothèses!$AX$11,E1579*hypothèses!$AY$11)),IF(AND(A1579=hypothèses!$AV$12,G1579=hypothèses!$AP$1),IF(E1579&lt;=hypothèses!$AT$12,hypothèses!$AW$12,IF(E1579&gt;=hypothèses!$AU$12,hypothèses!$AX$12,E1579*hypothèses!$AY$12)),IF(AND(A1579=hypothèses!$AV$14,G1579=hypothèses!$AQ$1),IF(E1579&lt;=hypothèses!$AT$14,hypothèses!$AW$14,IF(E1579&gt;=hypothèses!$AU$14,hypothèses!$AX$14,E1579*hypothèses!$AY$14)),IF(AND(A1579=hypothèses!$AV$15,G1579=hypothèses!$AQ$1),IF(E1579&lt;=hypothèses!$AT$15,hypothèses!$AW$15,IF(E1579&gt;=hypothèses!$AU$15,hypothèses!$AX$15,E1579*hypothèses!$AY$15)),IF(AND(A1579=hypothèses!$AV$17,G1579=hypothèses!$AR$1),IF(E1579&lt;=hypothèses!$AT$17,hypothèses!$AW$17,IF(E1579&gt;=hypothèses!$AU$17,hypothèses!$AX$17,E1579*hypothèses!$AY$17)),IF(AND(A1579=hypothèses!$AV$18,G1579=hypothèses!$AR$1),IF(E1579&lt;=hypothèses!$AT$18,hypothèses!$AW$18,IF(E1579&gt;=hypothèses!$AU$18,hypothèses!$AX$18,E1579*hypothèses!$AY$18)),0))))))))))))))</f>
        <v>0</v>
      </c>
      <c r="L1579" s="58"/>
    </row>
    <row r="1580" spans="1:12">
      <c r="A1580" t="s">
        <v>70</v>
      </c>
      <c r="B1580" s="59">
        <v>43102</v>
      </c>
      <c r="C1580">
        <v>18</v>
      </c>
      <c r="D1580">
        <v>3</v>
      </c>
      <c r="E1580" s="4">
        <f t="shared" si="24"/>
        <v>1197.2777777777778</v>
      </c>
      <c r="F1580" s="49">
        <f>IF($E1580&lt;=hypothèses!$AK$2,1,IF(AND($E1580&gt;hypothèses!$AJ$3,$E1580&lt;=hypothèses!$AK$3),2,IF(AND($E1580&gt;hypothèses!$AJ$4,$E1580&lt;=hypothèses!$AK$4),3,IF(AND($E1580&gt;hypothèses!$AJ$5,$E1580&lt;=hypothèses!$AK$5),4,IF(AND($E1580&gt;hypothèses!$AJ$6,$E1580&lt;=hypothèses!$AK$6),5,IF(AND($E1580&gt;hypothèses!$AJ$7,$E1580&lt;=hypothèses!$AK$7),6,IF(AND($E1580&gt;hypothèses!$AJ$8,$E1580&lt;=hypothèses!$AK$8),7,IF(AND($E1580&gt;hypothèses!$AJ$9,$E1580&lt;=hypothèses!$AK$9),8,IF(AND($E1580&gt;hypothèses!$AJ$10,$E1580&lt;=hypothèses!$AK$10),9,IF(AND($E1580&gt;hypothèses!$AJ$11,$E1580&lt;=hypothèses!$AK$11),10,""))))))))))</f>
        <v>7</v>
      </c>
      <c r="I1580">
        <v>0</v>
      </c>
      <c r="J1580" s="58" t="str" cm="1">
        <f t="array" ref="J15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80" s="58">
        <f>IF(G1580="Tarif Frais de dossier",30,IF(I1580&lt;0,0,IF(AND(A1580=hypothèses!$AV$2,G1580=hypothèses!$AM$1),IF(E1580&lt;=hypothèses!$AT$2,hypothèses!$AW$2,IF(E1580&gt;=hypothèses!$AU$2,hypothèses!$AX$2,E1580*hypothèses!$AY$2)),IF(AND(A1580=hypothèses!$AV$3,G1580=hypothèses!$AM$1),IF(E1580&lt;=hypothèses!$AT$3,hypothèses!$AW$3,IF(E1580&gt;=hypothèses!$AU$3,hypothèses!$AX$3,E1580*hypothèses!$AY$3)),IF(AND(A1580=hypothèses!$AV$5,G1580=hypothèses!$AN$1),IF(E1580&lt;=hypothèses!$AT$5,hypothèses!$AW$5,IF(E1580&gt;=hypothèses!$AU$5,hypothèses!$AX$5,E1580*hypothèses!$AY$5)),IF(AND(A1580=hypothèses!$AV$6,G1580=hypothèses!$AN$1),IF(E1580&lt;=hypothèses!$AT$6,hypothèses!$AW$6,IF(E1580&gt;=hypothèses!$AU$6,hypothèses!$AX$6,E1580*hypothèses!$AY$6)),IF(AND(A1580=hypothèses!$AV$8,G1580=hypothèses!$AO$1),IF(E1580&lt;=hypothèses!$AT$8,hypothèses!$AW$8,IF(E1580&gt;=hypothèses!$AU$8,hypothèses!$AX$8,E1580*hypothèses!$AY$8)),IF(AND(A1580=hypothèses!$AV$9,G1580=hypothèses!$AO$1),IF(E1580&lt;=hypothèses!$AT$9,hypothèses!$AW$9,IF(E1580&gt;=hypothèses!$AU$9,hypothèses!$AX$9,E1580*hypothèses!$AY$9)),IF(AND(A1580=hypothèses!$AV$11,G1580=hypothèses!$AP$1),IF(E1580&lt;=hypothèses!$AT$11,hypothèses!$AW$11,IF(E1580&gt;=hypothèses!$AU$11,hypothèses!$AX$11,E1580*hypothèses!$AY$11)),IF(AND(A1580=hypothèses!$AV$12,G1580=hypothèses!$AP$1),IF(E1580&lt;=hypothèses!$AT$12,hypothèses!$AW$12,IF(E1580&gt;=hypothèses!$AU$12,hypothèses!$AX$12,E1580*hypothèses!$AY$12)),IF(AND(A1580=hypothèses!$AV$14,G1580=hypothèses!$AQ$1),IF(E1580&lt;=hypothèses!$AT$14,hypothèses!$AW$14,IF(E1580&gt;=hypothèses!$AU$14,hypothèses!$AX$14,E1580*hypothèses!$AY$14)),IF(AND(A1580=hypothèses!$AV$15,G1580=hypothèses!$AQ$1),IF(E1580&lt;=hypothèses!$AT$15,hypothèses!$AW$15,IF(E1580&gt;=hypothèses!$AU$15,hypothèses!$AX$15,E1580*hypothèses!$AY$15)),IF(AND(A1580=hypothèses!$AV$17,G1580=hypothèses!$AR$1),IF(E1580&lt;=hypothèses!$AT$17,hypothèses!$AW$17,IF(E1580&gt;=hypothèses!$AU$17,hypothèses!$AX$17,E1580*hypothèses!$AY$17)),IF(AND(A1580=hypothèses!$AV$18,G1580=hypothèses!$AR$1),IF(E1580&lt;=hypothèses!$AT$18,hypothèses!$AW$18,IF(E1580&gt;=hypothèses!$AU$18,hypothèses!$AX$18,E1580*hypothèses!$AY$18)),0))))))))))))))</f>
        <v>0</v>
      </c>
      <c r="L1580" s="58"/>
    </row>
    <row r="1581" spans="1:12">
      <c r="A1581" t="s">
        <v>70</v>
      </c>
      <c r="B1581" s="59">
        <v>43102</v>
      </c>
      <c r="C1581">
        <v>18</v>
      </c>
      <c r="D1581">
        <v>3</v>
      </c>
      <c r="E1581" s="4">
        <f t="shared" si="24"/>
        <v>1197.2777777777778</v>
      </c>
      <c r="F1581" s="49">
        <f>IF($E1581&lt;=hypothèses!$AK$2,1,IF(AND($E1581&gt;hypothèses!$AJ$3,$E1581&lt;=hypothèses!$AK$3),2,IF(AND($E1581&gt;hypothèses!$AJ$4,$E1581&lt;=hypothèses!$AK$4),3,IF(AND($E1581&gt;hypothèses!$AJ$5,$E1581&lt;=hypothèses!$AK$5),4,IF(AND($E1581&gt;hypothèses!$AJ$6,$E1581&lt;=hypothèses!$AK$6),5,IF(AND($E1581&gt;hypothèses!$AJ$7,$E1581&lt;=hypothèses!$AK$7),6,IF(AND($E1581&gt;hypothèses!$AJ$8,$E1581&lt;=hypothèses!$AK$8),7,IF(AND($E1581&gt;hypothèses!$AJ$9,$E1581&lt;=hypothèses!$AK$9),8,IF(AND($E1581&gt;hypothèses!$AJ$10,$E1581&lt;=hypothèses!$AK$10),9,IF(AND($E1581&gt;hypothèses!$AJ$11,$E1581&lt;=hypothèses!$AK$11),10,""))))))))))</f>
        <v>7</v>
      </c>
      <c r="I1581">
        <v>0</v>
      </c>
      <c r="J1581" s="58" t="str" cm="1">
        <f t="array" ref="J15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81" s="58">
        <f>IF(G1581="Tarif Frais de dossier",30,IF(I1581&lt;0,0,IF(AND(A1581=hypothèses!$AV$2,G1581=hypothèses!$AM$1),IF(E1581&lt;=hypothèses!$AT$2,hypothèses!$AW$2,IF(E1581&gt;=hypothèses!$AU$2,hypothèses!$AX$2,E1581*hypothèses!$AY$2)),IF(AND(A1581=hypothèses!$AV$3,G1581=hypothèses!$AM$1),IF(E1581&lt;=hypothèses!$AT$3,hypothèses!$AW$3,IF(E1581&gt;=hypothèses!$AU$3,hypothèses!$AX$3,E1581*hypothèses!$AY$3)),IF(AND(A1581=hypothèses!$AV$5,G1581=hypothèses!$AN$1),IF(E1581&lt;=hypothèses!$AT$5,hypothèses!$AW$5,IF(E1581&gt;=hypothèses!$AU$5,hypothèses!$AX$5,E1581*hypothèses!$AY$5)),IF(AND(A1581=hypothèses!$AV$6,G1581=hypothèses!$AN$1),IF(E1581&lt;=hypothèses!$AT$6,hypothèses!$AW$6,IF(E1581&gt;=hypothèses!$AU$6,hypothèses!$AX$6,E1581*hypothèses!$AY$6)),IF(AND(A1581=hypothèses!$AV$8,G1581=hypothèses!$AO$1),IF(E1581&lt;=hypothèses!$AT$8,hypothèses!$AW$8,IF(E1581&gt;=hypothèses!$AU$8,hypothèses!$AX$8,E1581*hypothèses!$AY$8)),IF(AND(A1581=hypothèses!$AV$9,G1581=hypothèses!$AO$1),IF(E1581&lt;=hypothèses!$AT$9,hypothèses!$AW$9,IF(E1581&gt;=hypothèses!$AU$9,hypothèses!$AX$9,E1581*hypothèses!$AY$9)),IF(AND(A1581=hypothèses!$AV$11,G1581=hypothèses!$AP$1),IF(E1581&lt;=hypothèses!$AT$11,hypothèses!$AW$11,IF(E1581&gt;=hypothèses!$AU$11,hypothèses!$AX$11,E1581*hypothèses!$AY$11)),IF(AND(A1581=hypothèses!$AV$12,G1581=hypothèses!$AP$1),IF(E1581&lt;=hypothèses!$AT$12,hypothèses!$AW$12,IF(E1581&gt;=hypothèses!$AU$12,hypothèses!$AX$12,E1581*hypothèses!$AY$12)),IF(AND(A1581=hypothèses!$AV$14,G1581=hypothèses!$AQ$1),IF(E1581&lt;=hypothèses!$AT$14,hypothèses!$AW$14,IF(E1581&gt;=hypothèses!$AU$14,hypothèses!$AX$14,E1581*hypothèses!$AY$14)),IF(AND(A1581=hypothèses!$AV$15,G1581=hypothèses!$AQ$1),IF(E1581&lt;=hypothèses!$AT$15,hypothèses!$AW$15,IF(E1581&gt;=hypothèses!$AU$15,hypothèses!$AX$15,E1581*hypothèses!$AY$15)),IF(AND(A1581=hypothèses!$AV$17,G1581=hypothèses!$AR$1),IF(E1581&lt;=hypothèses!$AT$17,hypothèses!$AW$17,IF(E1581&gt;=hypothèses!$AU$17,hypothèses!$AX$17,E1581*hypothèses!$AY$17)),IF(AND(A1581=hypothèses!$AV$18,G1581=hypothèses!$AR$1),IF(E1581&lt;=hypothèses!$AT$18,hypothèses!$AW$18,IF(E1581&gt;=hypothèses!$AU$18,hypothèses!$AX$18,E1581*hypothèses!$AY$18)),0))))))))))))))</f>
        <v>0</v>
      </c>
      <c r="L1581" s="58"/>
    </row>
    <row r="1582" spans="1:12">
      <c r="A1582" t="s">
        <v>70</v>
      </c>
      <c r="B1582" s="59">
        <v>43102</v>
      </c>
      <c r="C1582">
        <v>18</v>
      </c>
      <c r="D1582">
        <v>3</v>
      </c>
      <c r="E1582" s="4">
        <f t="shared" si="24"/>
        <v>1197.2777777777778</v>
      </c>
      <c r="F1582" s="49">
        <f>IF($E1582&lt;=hypothèses!$AK$2,1,IF(AND($E1582&gt;hypothèses!$AJ$3,$E1582&lt;=hypothèses!$AK$3),2,IF(AND($E1582&gt;hypothèses!$AJ$4,$E1582&lt;=hypothèses!$AK$4),3,IF(AND($E1582&gt;hypothèses!$AJ$5,$E1582&lt;=hypothèses!$AK$5),4,IF(AND($E1582&gt;hypothèses!$AJ$6,$E1582&lt;=hypothèses!$AK$6),5,IF(AND($E1582&gt;hypothèses!$AJ$7,$E1582&lt;=hypothèses!$AK$7),6,IF(AND($E1582&gt;hypothèses!$AJ$8,$E1582&lt;=hypothèses!$AK$8),7,IF(AND($E1582&gt;hypothèses!$AJ$9,$E1582&lt;=hypothèses!$AK$9),8,IF(AND($E1582&gt;hypothèses!$AJ$10,$E1582&lt;=hypothèses!$AK$10),9,IF(AND($E1582&gt;hypothèses!$AJ$11,$E1582&lt;=hypothèses!$AK$11),10,""))))))))))</f>
        <v>7</v>
      </c>
      <c r="G1582" t="s">
        <v>13</v>
      </c>
      <c r="H1582">
        <v>1</v>
      </c>
      <c r="I1582">
        <v>759</v>
      </c>
      <c r="J1582" s="58" cm="1">
        <f t="array" ref="J15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582" s="58">
        <f>IF(G1582="Tarif Frais de dossier",30,IF(I1582&lt;0,0,IF(AND(A1582=hypothèses!$AV$2,G1582=hypothèses!$AM$1),IF(E1582&lt;=hypothèses!$AT$2,hypothèses!$AW$2,IF(E1582&gt;=hypothèses!$AU$2,hypothèses!$AX$2,E1582*hypothèses!$AY$2)),IF(AND(A1582=hypothèses!$AV$3,G1582=hypothèses!$AM$1),IF(E1582&lt;=hypothèses!$AT$3,hypothèses!$AW$3,IF(E1582&gt;=hypothèses!$AU$3,hypothèses!$AX$3,E1582*hypothèses!$AY$3)),IF(AND(A1582=hypothèses!$AV$5,G1582=hypothèses!$AN$1),IF(E1582&lt;=hypothèses!$AT$5,hypothèses!$AW$5,IF(E1582&gt;=hypothèses!$AU$5,hypothèses!$AX$5,E1582*hypothèses!$AY$5)),IF(AND(A1582=hypothèses!$AV$6,G1582=hypothèses!$AN$1),IF(E1582&lt;=hypothèses!$AT$6,hypothèses!$AW$6,IF(E1582&gt;=hypothèses!$AU$6,hypothèses!$AX$6,E1582*hypothèses!$AY$6)),IF(AND(A1582=hypothèses!$AV$8,G1582=hypothèses!$AO$1),IF(E1582&lt;=hypothèses!$AT$8,hypothèses!$AW$8,IF(E1582&gt;=hypothèses!$AU$8,hypothèses!$AX$8,E1582*hypothèses!$AY$8)),IF(AND(A1582=hypothèses!$AV$9,G1582=hypothèses!$AO$1),IF(E1582&lt;=hypothèses!$AT$9,hypothèses!$AW$9,IF(E1582&gt;=hypothèses!$AU$9,hypothèses!$AX$9,E1582*hypothèses!$AY$9)),IF(AND(A1582=hypothèses!$AV$11,G1582=hypothèses!$AP$1),IF(E1582&lt;=hypothèses!$AT$11,hypothèses!$AW$11,IF(E1582&gt;=hypothèses!$AU$11,hypothèses!$AX$11,E1582*hypothèses!$AY$11)),IF(AND(A1582=hypothèses!$AV$12,G1582=hypothèses!$AP$1),IF(E1582&lt;=hypothèses!$AT$12,hypothèses!$AW$12,IF(E1582&gt;=hypothèses!$AU$12,hypothèses!$AX$12,E1582*hypothèses!$AY$12)),IF(AND(A1582=hypothèses!$AV$14,G1582=hypothèses!$AQ$1),IF(E1582&lt;=hypothèses!$AT$14,hypothèses!$AW$14,IF(E1582&gt;=hypothèses!$AU$14,hypothèses!$AX$14,E1582*hypothèses!$AY$14)),IF(AND(A1582=hypothèses!$AV$15,G1582=hypothèses!$AQ$1),IF(E1582&lt;=hypothèses!$AT$15,hypothèses!$AW$15,IF(E1582&gt;=hypothèses!$AU$15,hypothèses!$AX$15,E1582*hypothèses!$AY$15)),IF(AND(A1582=hypothèses!$AV$17,G1582=hypothèses!$AR$1),IF(E1582&lt;=hypothèses!$AT$17,hypothèses!$AW$17,IF(E1582&gt;=hypothèses!$AU$17,hypothèses!$AX$17,E1582*hypothèses!$AY$17)),IF(AND(A1582=hypothèses!$AV$18,G1582=hypothèses!$AR$1),IF(E1582&lt;=hypothèses!$AT$18,hypothèses!$AW$18,IF(E1582&gt;=hypothèses!$AU$18,hypothèses!$AX$18,E1582*hypothèses!$AY$18)),0))))))))))))))</f>
        <v>316.08133333333336</v>
      </c>
      <c r="L1582" s="58"/>
    </row>
    <row r="1583" spans="1:12">
      <c r="A1583" t="s">
        <v>70</v>
      </c>
      <c r="B1583" s="59">
        <v>43102</v>
      </c>
      <c r="C1583">
        <v>18</v>
      </c>
      <c r="D1583">
        <v>3</v>
      </c>
      <c r="E1583" s="4">
        <f t="shared" si="24"/>
        <v>1197.2777777777778</v>
      </c>
      <c r="F1583" s="49">
        <f>IF($E1583&lt;=hypothèses!$AK$2,1,IF(AND($E1583&gt;hypothèses!$AJ$3,$E1583&lt;=hypothèses!$AK$3),2,IF(AND($E1583&gt;hypothèses!$AJ$4,$E1583&lt;=hypothèses!$AK$4),3,IF(AND($E1583&gt;hypothèses!$AJ$5,$E1583&lt;=hypothèses!$AK$5),4,IF(AND($E1583&gt;hypothèses!$AJ$6,$E1583&lt;=hypothèses!$AK$6),5,IF(AND($E1583&gt;hypothèses!$AJ$7,$E1583&lt;=hypothèses!$AK$7),6,IF(AND($E1583&gt;hypothèses!$AJ$8,$E1583&lt;=hypothèses!$AK$8),7,IF(AND($E1583&gt;hypothèses!$AJ$9,$E1583&lt;=hypothèses!$AK$9),8,IF(AND($E1583&gt;hypothèses!$AJ$10,$E1583&lt;=hypothèses!$AK$10),9,IF(AND($E1583&gt;hypothèses!$AJ$11,$E1583&lt;=hypothèses!$AK$11),10,""))))))))))</f>
        <v>7</v>
      </c>
      <c r="G1583" t="s">
        <v>15</v>
      </c>
      <c r="H1583">
        <v>1</v>
      </c>
      <c r="I1583">
        <v>-75.900000000000006</v>
      </c>
      <c r="J1583" s="58" cm="1">
        <f t="array" ref="J15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583" s="58">
        <f>IF(G1583="Tarif Frais de dossier",30,IF(I1583&lt;0,0,IF(AND(A1583=hypothèses!$AV$2,G1583=hypothèses!$AM$1),IF(E1583&lt;=hypothèses!$AT$2,hypothèses!$AW$2,IF(E1583&gt;=hypothèses!$AU$2,hypothèses!$AX$2,E1583*hypothèses!$AY$2)),IF(AND(A1583=hypothèses!$AV$3,G1583=hypothèses!$AM$1),IF(E1583&lt;=hypothèses!$AT$3,hypothèses!$AW$3,IF(E1583&gt;=hypothèses!$AU$3,hypothèses!$AX$3,E1583*hypothèses!$AY$3)),IF(AND(A1583=hypothèses!$AV$5,G1583=hypothèses!$AN$1),IF(E1583&lt;=hypothèses!$AT$5,hypothèses!$AW$5,IF(E1583&gt;=hypothèses!$AU$5,hypothèses!$AX$5,E1583*hypothèses!$AY$5)),IF(AND(A1583=hypothèses!$AV$6,G1583=hypothèses!$AN$1),IF(E1583&lt;=hypothèses!$AT$6,hypothèses!$AW$6,IF(E1583&gt;=hypothèses!$AU$6,hypothèses!$AX$6,E1583*hypothèses!$AY$6)),IF(AND(A1583=hypothèses!$AV$8,G1583=hypothèses!$AO$1),IF(E1583&lt;=hypothèses!$AT$8,hypothèses!$AW$8,IF(E1583&gt;=hypothèses!$AU$8,hypothèses!$AX$8,E1583*hypothèses!$AY$8)),IF(AND(A1583=hypothèses!$AV$9,G1583=hypothèses!$AO$1),IF(E1583&lt;=hypothèses!$AT$9,hypothèses!$AW$9,IF(E1583&gt;=hypothèses!$AU$9,hypothèses!$AX$9,E1583*hypothèses!$AY$9)),IF(AND(A1583=hypothèses!$AV$11,G1583=hypothèses!$AP$1),IF(E1583&lt;=hypothèses!$AT$11,hypothèses!$AW$11,IF(E1583&gt;=hypothèses!$AU$11,hypothèses!$AX$11,E1583*hypothèses!$AY$11)),IF(AND(A1583=hypothèses!$AV$12,G1583=hypothèses!$AP$1),IF(E1583&lt;=hypothèses!$AT$12,hypothèses!$AW$12,IF(E1583&gt;=hypothèses!$AU$12,hypothèses!$AX$12,E1583*hypothèses!$AY$12)),IF(AND(A1583=hypothèses!$AV$14,G1583=hypothèses!$AQ$1),IF(E1583&lt;=hypothèses!$AT$14,hypothèses!$AW$14,IF(E1583&gt;=hypothèses!$AU$14,hypothèses!$AX$14,E1583*hypothèses!$AY$14)),IF(AND(A1583=hypothèses!$AV$15,G1583=hypothèses!$AQ$1),IF(E1583&lt;=hypothèses!$AT$15,hypothèses!$AW$15,IF(E1583&gt;=hypothèses!$AU$15,hypothèses!$AX$15,E1583*hypothèses!$AY$15)),IF(AND(A1583=hypothèses!$AV$17,G1583=hypothèses!$AR$1),IF(E1583&lt;=hypothèses!$AT$17,hypothèses!$AW$17,IF(E1583&gt;=hypothèses!$AU$17,hypothèses!$AX$17,E1583*hypothèses!$AY$17)),IF(AND(A1583=hypothèses!$AV$18,G1583=hypothèses!$AR$1),IF(E1583&lt;=hypothèses!$AT$18,hypothèses!$AW$18,IF(E1583&gt;=hypothèses!$AU$18,hypothèses!$AX$18,E1583*hypothèses!$AY$18)),0))))))))))))))</f>
        <v>0</v>
      </c>
      <c r="L1583" s="58"/>
    </row>
    <row r="1584" spans="1:12">
      <c r="A1584" t="s">
        <v>70</v>
      </c>
      <c r="B1584" s="59">
        <v>43102</v>
      </c>
      <c r="C1584">
        <v>18</v>
      </c>
      <c r="D1584">
        <v>3</v>
      </c>
      <c r="E1584" s="4">
        <f t="shared" si="24"/>
        <v>1197.2777777777778</v>
      </c>
      <c r="F1584" s="49">
        <f>IF($E1584&lt;=hypothèses!$AK$2,1,IF(AND($E1584&gt;hypothèses!$AJ$3,$E1584&lt;=hypothèses!$AK$3),2,IF(AND($E1584&gt;hypothèses!$AJ$4,$E1584&lt;=hypothèses!$AK$4),3,IF(AND($E1584&gt;hypothèses!$AJ$5,$E1584&lt;=hypothèses!$AK$5),4,IF(AND($E1584&gt;hypothèses!$AJ$6,$E1584&lt;=hypothèses!$AK$6),5,IF(AND($E1584&gt;hypothèses!$AJ$7,$E1584&lt;=hypothèses!$AK$7),6,IF(AND($E1584&gt;hypothèses!$AJ$8,$E1584&lt;=hypothèses!$AK$8),7,IF(AND($E1584&gt;hypothèses!$AJ$9,$E1584&lt;=hypothèses!$AK$9),8,IF(AND($E1584&gt;hypothèses!$AJ$10,$E1584&lt;=hypothèses!$AK$10),9,IF(AND($E1584&gt;hypothèses!$AJ$11,$E1584&lt;=hypothèses!$AK$11),10,""))))))))))</f>
        <v>7</v>
      </c>
      <c r="I1584">
        <v>0</v>
      </c>
      <c r="J1584" s="58" t="str" cm="1">
        <f t="array" ref="J15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84" s="58">
        <f>IF(G1584="Tarif Frais de dossier",30,IF(I1584&lt;0,0,IF(AND(A1584=hypothèses!$AV$2,G1584=hypothèses!$AM$1),IF(E1584&lt;=hypothèses!$AT$2,hypothèses!$AW$2,IF(E1584&gt;=hypothèses!$AU$2,hypothèses!$AX$2,E1584*hypothèses!$AY$2)),IF(AND(A1584=hypothèses!$AV$3,G1584=hypothèses!$AM$1),IF(E1584&lt;=hypothèses!$AT$3,hypothèses!$AW$3,IF(E1584&gt;=hypothèses!$AU$3,hypothèses!$AX$3,E1584*hypothèses!$AY$3)),IF(AND(A1584=hypothèses!$AV$5,G1584=hypothèses!$AN$1),IF(E1584&lt;=hypothèses!$AT$5,hypothèses!$AW$5,IF(E1584&gt;=hypothèses!$AU$5,hypothèses!$AX$5,E1584*hypothèses!$AY$5)),IF(AND(A1584=hypothèses!$AV$6,G1584=hypothèses!$AN$1),IF(E1584&lt;=hypothèses!$AT$6,hypothèses!$AW$6,IF(E1584&gt;=hypothèses!$AU$6,hypothèses!$AX$6,E1584*hypothèses!$AY$6)),IF(AND(A1584=hypothèses!$AV$8,G1584=hypothèses!$AO$1),IF(E1584&lt;=hypothèses!$AT$8,hypothèses!$AW$8,IF(E1584&gt;=hypothèses!$AU$8,hypothèses!$AX$8,E1584*hypothèses!$AY$8)),IF(AND(A1584=hypothèses!$AV$9,G1584=hypothèses!$AO$1),IF(E1584&lt;=hypothèses!$AT$9,hypothèses!$AW$9,IF(E1584&gt;=hypothèses!$AU$9,hypothèses!$AX$9,E1584*hypothèses!$AY$9)),IF(AND(A1584=hypothèses!$AV$11,G1584=hypothèses!$AP$1),IF(E1584&lt;=hypothèses!$AT$11,hypothèses!$AW$11,IF(E1584&gt;=hypothèses!$AU$11,hypothèses!$AX$11,E1584*hypothèses!$AY$11)),IF(AND(A1584=hypothèses!$AV$12,G1584=hypothèses!$AP$1),IF(E1584&lt;=hypothèses!$AT$12,hypothèses!$AW$12,IF(E1584&gt;=hypothèses!$AU$12,hypothèses!$AX$12,E1584*hypothèses!$AY$12)),IF(AND(A1584=hypothèses!$AV$14,G1584=hypothèses!$AQ$1),IF(E1584&lt;=hypothèses!$AT$14,hypothèses!$AW$14,IF(E1584&gt;=hypothèses!$AU$14,hypothèses!$AX$14,E1584*hypothèses!$AY$14)),IF(AND(A1584=hypothèses!$AV$15,G1584=hypothèses!$AQ$1),IF(E1584&lt;=hypothèses!$AT$15,hypothèses!$AW$15,IF(E1584&gt;=hypothèses!$AU$15,hypothèses!$AX$15,E1584*hypothèses!$AY$15)),IF(AND(A1584=hypothèses!$AV$17,G1584=hypothèses!$AR$1),IF(E1584&lt;=hypothèses!$AT$17,hypothèses!$AW$17,IF(E1584&gt;=hypothèses!$AU$17,hypothèses!$AX$17,E1584*hypothèses!$AY$17)),IF(AND(A1584=hypothèses!$AV$18,G1584=hypothèses!$AR$1),IF(E1584&lt;=hypothèses!$AT$18,hypothèses!$AW$18,IF(E1584&gt;=hypothèses!$AU$18,hypothèses!$AX$18,E1584*hypothèses!$AY$18)),0))))))))))))))</f>
        <v>0</v>
      </c>
      <c r="L1584" s="58"/>
    </row>
    <row r="1585" spans="1:12">
      <c r="A1585" t="s">
        <v>70</v>
      </c>
      <c r="B1585" s="59">
        <v>43102</v>
      </c>
      <c r="C1585">
        <v>18</v>
      </c>
      <c r="D1585">
        <v>3</v>
      </c>
      <c r="E1585" s="4">
        <f t="shared" si="24"/>
        <v>1197.2777777777778</v>
      </c>
      <c r="F1585" s="49">
        <f>IF($E1585&lt;=hypothèses!$AK$2,1,IF(AND($E1585&gt;hypothèses!$AJ$3,$E1585&lt;=hypothèses!$AK$3),2,IF(AND($E1585&gt;hypothèses!$AJ$4,$E1585&lt;=hypothèses!$AK$4),3,IF(AND($E1585&gt;hypothèses!$AJ$5,$E1585&lt;=hypothèses!$AK$5),4,IF(AND($E1585&gt;hypothèses!$AJ$6,$E1585&lt;=hypothèses!$AK$6),5,IF(AND($E1585&gt;hypothèses!$AJ$7,$E1585&lt;=hypothèses!$AK$7),6,IF(AND($E1585&gt;hypothèses!$AJ$8,$E1585&lt;=hypothèses!$AK$8),7,IF(AND($E1585&gt;hypothèses!$AJ$9,$E1585&lt;=hypothèses!$AK$9),8,IF(AND($E1585&gt;hypothèses!$AJ$10,$E1585&lt;=hypothèses!$AK$10),9,IF(AND($E1585&gt;hypothèses!$AJ$11,$E1585&lt;=hypothèses!$AK$11),10,""))))))))))</f>
        <v>7</v>
      </c>
      <c r="I1585">
        <v>0</v>
      </c>
      <c r="J1585" s="58" t="str" cm="1">
        <f t="array" ref="J15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85" s="58">
        <f>IF(G1585="Tarif Frais de dossier",30,IF(I1585&lt;0,0,IF(AND(A1585=hypothèses!$AV$2,G1585=hypothèses!$AM$1),IF(E1585&lt;=hypothèses!$AT$2,hypothèses!$AW$2,IF(E1585&gt;=hypothèses!$AU$2,hypothèses!$AX$2,E1585*hypothèses!$AY$2)),IF(AND(A1585=hypothèses!$AV$3,G1585=hypothèses!$AM$1),IF(E1585&lt;=hypothèses!$AT$3,hypothèses!$AW$3,IF(E1585&gt;=hypothèses!$AU$3,hypothèses!$AX$3,E1585*hypothèses!$AY$3)),IF(AND(A1585=hypothèses!$AV$5,G1585=hypothèses!$AN$1),IF(E1585&lt;=hypothèses!$AT$5,hypothèses!$AW$5,IF(E1585&gt;=hypothèses!$AU$5,hypothèses!$AX$5,E1585*hypothèses!$AY$5)),IF(AND(A1585=hypothèses!$AV$6,G1585=hypothèses!$AN$1),IF(E1585&lt;=hypothèses!$AT$6,hypothèses!$AW$6,IF(E1585&gt;=hypothèses!$AU$6,hypothèses!$AX$6,E1585*hypothèses!$AY$6)),IF(AND(A1585=hypothèses!$AV$8,G1585=hypothèses!$AO$1),IF(E1585&lt;=hypothèses!$AT$8,hypothèses!$AW$8,IF(E1585&gt;=hypothèses!$AU$8,hypothèses!$AX$8,E1585*hypothèses!$AY$8)),IF(AND(A1585=hypothèses!$AV$9,G1585=hypothèses!$AO$1),IF(E1585&lt;=hypothèses!$AT$9,hypothèses!$AW$9,IF(E1585&gt;=hypothèses!$AU$9,hypothèses!$AX$9,E1585*hypothèses!$AY$9)),IF(AND(A1585=hypothèses!$AV$11,G1585=hypothèses!$AP$1),IF(E1585&lt;=hypothèses!$AT$11,hypothèses!$AW$11,IF(E1585&gt;=hypothèses!$AU$11,hypothèses!$AX$11,E1585*hypothèses!$AY$11)),IF(AND(A1585=hypothèses!$AV$12,G1585=hypothèses!$AP$1),IF(E1585&lt;=hypothèses!$AT$12,hypothèses!$AW$12,IF(E1585&gt;=hypothèses!$AU$12,hypothèses!$AX$12,E1585*hypothèses!$AY$12)),IF(AND(A1585=hypothèses!$AV$14,G1585=hypothèses!$AQ$1),IF(E1585&lt;=hypothèses!$AT$14,hypothèses!$AW$14,IF(E1585&gt;=hypothèses!$AU$14,hypothèses!$AX$14,E1585*hypothèses!$AY$14)),IF(AND(A1585=hypothèses!$AV$15,G1585=hypothèses!$AQ$1),IF(E1585&lt;=hypothèses!$AT$15,hypothèses!$AW$15,IF(E1585&gt;=hypothèses!$AU$15,hypothèses!$AX$15,E1585*hypothèses!$AY$15)),IF(AND(A1585=hypothèses!$AV$17,G1585=hypothèses!$AR$1),IF(E1585&lt;=hypothèses!$AT$17,hypothèses!$AW$17,IF(E1585&gt;=hypothèses!$AU$17,hypothèses!$AX$17,E1585*hypothèses!$AY$17)),IF(AND(A1585=hypothèses!$AV$18,G1585=hypothèses!$AR$1),IF(E1585&lt;=hypothèses!$AT$18,hypothèses!$AW$18,IF(E1585&gt;=hypothèses!$AU$18,hypothèses!$AX$18,E1585*hypothèses!$AY$18)),0))))))))))))))</f>
        <v>0</v>
      </c>
      <c r="L1585" s="58"/>
    </row>
    <row r="1586" spans="1:12">
      <c r="A1586" t="s">
        <v>70</v>
      </c>
      <c r="B1586" s="59">
        <v>88287</v>
      </c>
      <c r="C1586">
        <v>36</v>
      </c>
      <c r="D1586">
        <v>4</v>
      </c>
      <c r="E1586" s="4">
        <f t="shared" si="24"/>
        <v>1839.3125</v>
      </c>
      <c r="F1586" s="49">
        <f>IF($E1586&lt;=hypothèses!$AK$2,1,IF(AND($E1586&gt;hypothèses!$AJ$3,$E1586&lt;=hypothèses!$AK$3),2,IF(AND($E1586&gt;hypothèses!$AJ$4,$E1586&lt;=hypothèses!$AK$4),3,IF(AND($E1586&gt;hypothèses!$AJ$5,$E1586&lt;=hypothèses!$AK$5),4,IF(AND($E1586&gt;hypothèses!$AJ$6,$E1586&lt;=hypothèses!$AK$6),5,IF(AND($E1586&gt;hypothèses!$AJ$7,$E1586&lt;=hypothèses!$AK$7),6,IF(AND($E1586&gt;hypothèses!$AJ$8,$E1586&lt;=hypothèses!$AK$8),7,IF(AND($E1586&gt;hypothèses!$AJ$9,$E1586&lt;=hypothèses!$AK$9),8,IF(AND($E1586&gt;hypothèses!$AJ$10,$E1586&lt;=hypothèses!$AK$10),9,IF(AND($E1586&gt;hypothèses!$AJ$11,$E1586&lt;=hypothèses!$AK$11),10,""))))))))))</f>
        <v>9</v>
      </c>
      <c r="G1586" t="s">
        <v>13</v>
      </c>
      <c r="H1586">
        <v>1.1000000000000001</v>
      </c>
      <c r="I1586">
        <v>1100</v>
      </c>
      <c r="J1586" s="58" cm="1">
        <f t="array" ref="J15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1051.3360000000002</v>
      </c>
      <c r="K1586" s="58">
        <f>IF(G1586="Tarif Frais de dossier",30,IF(I1586&lt;0,0,IF(AND(A1586=hypothèses!$AV$2,G1586=hypothèses!$AM$1),IF(E1586&lt;=hypothèses!$AT$2,hypothèses!$AW$2,IF(E1586&gt;=hypothèses!$AU$2,hypothèses!$AX$2,E1586*hypothèses!$AY$2)),IF(AND(A1586=hypothèses!$AV$3,G1586=hypothèses!$AM$1),IF(E1586&lt;=hypothèses!$AT$3,hypothèses!$AW$3,IF(E1586&gt;=hypothèses!$AU$3,hypothèses!$AX$3,E1586*hypothèses!$AY$3)),IF(AND(A1586=hypothèses!$AV$5,G1586=hypothèses!$AN$1),IF(E1586&lt;=hypothèses!$AT$5,hypothèses!$AW$5,IF(E1586&gt;=hypothèses!$AU$5,hypothèses!$AX$5,E1586*hypothèses!$AY$5)),IF(AND(A1586=hypothèses!$AV$6,G1586=hypothèses!$AN$1),IF(E1586&lt;=hypothèses!$AT$6,hypothèses!$AW$6,IF(E1586&gt;=hypothèses!$AU$6,hypothèses!$AX$6,E1586*hypothèses!$AY$6)),IF(AND(A1586=hypothèses!$AV$8,G1586=hypothèses!$AO$1),IF(E1586&lt;=hypothèses!$AT$8,hypothèses!$AW$8,IF(E1586&gt;=hypothèses!$AU$8,hypothèses!$AX$8,E1586*hypothèses!$AY$8)),IF(AND(A1586=hypothèses!$AV$9,G1586=hypothèses!$AO$1),IF(E1586&lt;=hypothèses!$AT$9,hypothèses!$AW$9,IF(E1586&gt;=hypothèses!$AU$9,hypothèses!$AX$9,E1586*hypothèses!$AY$9)),IF(AND(A1586=hypothèses!$AV$11,G1586=hypothèses!$AP$1),IF(E1586&lt;=hypothèses!$AT$11,hypothèses!$AW$11,IF(E1586&gt;=hypothèses!$AU$11,hypothèses!$AX$11,E1586*hypothèses!$AY$11)),IF(AND(A1586=hypothèses!$AV$12,G1586=hypothèses!$AP$1),IF(E1586&lt;=hypothèses!$AT$12,hypothèses!$AW$12,IF(E1586&gt;=hypothèses!$AU$12,hypothèses!$AX$12,E1586*hypothèses!$AY$12)),IF(AND(A1586=hypothèses!$AV$14,G1586=hypothèses!$AQ$1),IF(E1586&lt;=hypothèses!$AT$14,hypothèses!$AW$14,IF(E1586&gt;=hypothèses!$AU$14,hypothèses!$AX$14,E1586*hypothèses!$AY$14)),IF(AND(A1586=hypothèses!$AV$15,G1586=hypothèses!$AQ$1),IF(E1586&lt;=hypothèses!$AT$15,hypothèses!$AW$15,IF(E1586&gt;=hypothèses!$AU$15,hypothèses!$AX$15,E1586*hypothèses!$AY$15)),IF(AND(A1586=hypothèses!$AV$17,G1586=hypothèses!$AR$1),IF(E1586&lt;=hypothèses!$AT$17,hypothèses!$AW$17,IF(E1586&gt;=hypothèses!$AU$17,hypothèses!$AX$17,E1586*hypothèses!$AY$17)),IF(AND(A1586=hypothèses!$AV$18,G1586=hypothèses!$AR$1),IF(E1586&lt;=hypothèses!$AT$18,hypothèses!$AW$18,IF(E1586&gt;=hypothèses!$AU$18,hypothèses!$AX$18,E1586*hypothèses!$AY$18)),0))))))))))))))</f>
        <v>485.57850000000002</v>
      </c>
      <c r="L1586" s="58"/>
    </row>
    <row r="1587" spans="1:12">
      <c r="A1587" t="s">
        <v>70</v>
      </c>
      <c r="B1587" s="59">
        <v>88287</v>
      </c>
      <c r="C1587">
        <v>36</v>
      </c>
      <c r="D1587">
        <v>4</v>
      </c>
      <c r="E1587" s="4">
        <f t="shared" si="24"/>
        <v>1839.3125</v>
      </c>
      <c r="F1587" s="49">
        <f>IF($E1587&lt;=hypothèses!$AK$2,1,IF(AND($E1587&gt;hypothèses!$AJ$3,$E1587&lt;=hypothèses!$AK$3),2,IF(AND($E1587&gt;hypothèses!$AJ$4,$E1587&lt;=hypothèses!$AK$4),3,IF(AND($E1587&gt;hypothèses!$AJ$5,$E1587&lt;=hypothèses!$AK$5),4,IF(AND($E1587&gt;hypothèses!$AJ$6,$E1587&lt;=hypothèses!$AK$6),5,IF(AND($E1587&gt;hypothèses!$AJ$7,$E1587&lt;=hypothèses!$AK$7),6,IF(AND($E1587&gt;hypothèses!$AJ$8,$E1587&lt;=hypothèses!$AK$8),7,IF(AND($E1587&gt;hypothèses!$AJ$9,$E1587&lt;=hypothèses!$AK$9),8,IF(AND($E1587&gt;hypothèses!$AJ$10,$E1587&lt;=hypothèses!$AK$10),9,IF(AND($E1587&gt;hypothèses!$AJ$11,$E1587&lt;=hypothèses!$AK$11),10,""))))))))))</f>
        <v>9</v>
      </c>
      <c r="G1587" t="s">
        <v>0</v>
      </c>
      <c r="H1587">
        <v>1.1000000000000001</v>
      </c>
      <c r="I1587">
        <v>551.1</v>
      </c>
      <c r="J1587" s="58" cm="1">
        <f t="array" ref="J15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525.22800000000007</v>
      </c>
      <c r="K1587" s="58">
        <f>IF(G1587="Tarif Frais de dossier",30,IF(I1587&lt;0,0,IF(AND(A1587=hypothèses!$AV$2,G1587=hypothèses!$AM$1),IF(E1587&lt;=hypothèses!$AT$2,hypothèses!$AW$2,IF(E1587&gt;=hypothèses!$AU$2,hypothèses!$AX$2,E1587*hypothèses!$AY$2)),IF(AND(A1587=hypothèses!$AV$3,G1587=hypothèses!$AM$1),IF(E1587&lt;=hypothèses!$AT$3,hypothèses!$AW$3,IF(E1587&gt;=hypothèses!$AU$3,hypothèses!$AX$3,E1587*hypothèses!$AY$3)),IF(AND(A1587=hypothèses!$AV$5,G1587=hypothèses!$AN$1),IF(E1587&lt;=hypothèses!$AT$5,hypothèses!$AW$5,IF(E1587&gt;=hypothèses!$AU$5,hypothèses!$AX$5,E1587*hypothèses!$AY$5)),IF(AND(A1587=hypothèses!$AV$6,G1587=hypothèses!$AN$1),IF(E1587&lt;=hypothèses!$AT$6,hypothèses!$AW$6,IF(E1587&gt;=hypothèses!$AU$6,hypothèses!$AX$6,E1587*hypothèses!$AY$6)),IF(AND(A1587=hypothèses!$AV$8,G1587=hypothèses!$AO$1),IF(E1587&lt;=hypothèses!$AT$8,hypothèses!$AW$8,IF(E1587&gt;=hypothèses!$AU$8,hypothèses!$AX$8,E1587*hypothèses!$AY$8)),IF(AND(A1587=hypothèses!$AV$9,G1587=hypothèses!$AO$1),IF(E1587&lt;=hypothèses!$AT$9,hypothèses!$AW$9,IF(E1587&gt;=hypothèses!$AU$9,hypothèses!$AX$9,E1587*hypothèses!$AY$9)),IF(AND(A1587=hypothèses!$AV$11,G1587=hypothèses!$AP$1),IF(E1587&lt;=hypothèses!$AT$11,hypothèses!$AW$11,IF(E1587&gt;=hypothèses!$AU$11,hypothèses!$AX$11,E1587*hypothèses!$AY$11)),IF(AND(A1587=hypothèses!$AV$12,G1587=hypothèses!$AP$1),IF(E1587&lt;=hypothèses!$AT$12,hypothèses!$AW$12,IF(E1587&gt;=hypothèses!$AU$12,hypothèses!$AX$12,E1587*hypothèses!$AY$12)),IF(AND(A1587=hypothèses!$AV$14,G1587=hypothèses!$AQ$1),IF(E1587&lt;=hypothèses!$AT$14,hypothèses!$AW$14,IF(E1587&gt;=hypothèses!$AU$14,hypothèses!$AX$14,E1587*hypothèses!$AY$14)),IF(AND(A1587=hypothèses!$AV$15,G1587=hypothèses!$AQ$1),IF(E1587&lt;=hypothèses!$AT$15,hypothèses!$AW$15,IF(E1587&gt;=hypothèses!$AU$15,hypothèses!$AX$15,E1587*hypothèses!$AY$15)),IF(AND(A1587=hypothèses!$AV$17,G1587=hypothèses!$AR$1),IF(E1587&lt;=hypothèses!$AT$17,hypothèses!$AW$17,IF(E1587&gt;=hypothèses!$AU$17,hypothèses!$AX$17,E1587*hypothèses!$AY$17)),IF(AND(A1587=hypothèses!$AV$18,G1587=hypothèses!$AR$1),IF(E1587&lt;=hypothèses!$AT$18,hypothèses!$AW$18,IF(E1587&gt;=hypothèses!$AU$18,hypothèses!$AX$18,E1587*hypothèses!$AY$18)),0))))))))))))))</f>
        <v>242.78925000000001</v>
      </c>
      <c r="L1587" s="58"/>
    </row>
    <row r="1588" spans="1:12">
      <c r="A1588" t="s">
        <v>70</v>
      </c>
      <c r="B1588" s="59">
        <v>88287</v>
      </c>
      <c r="C1588">
        <v>36</v>
      </c>
      <c r="D1588">
        <v>4</v>
      </c>
      <c r="E1588" s="4">
        <f t="shared" si="24"/>
        <v>1839.3125</v>
      </c>
      <c r="F1588" s="49">
        <f>IF($E1588&lt;=hypothèses!$AK$2,1,IF(AND($E1588&gt;hypothèses!$AJ$3,$E1588&lt;=hypothèses!$AK$3),2,IF(AND($E1588&gt;hypothèses!$AJ$4,$E1588&lt;=hypothèses!$AK$4),3,IF(AND($E1588&gt;hypothèses!$AJ$5,$E1588&lt;=hypothèses!$AK$5),4,IF(AND($E1588&gt;hypothèses!$AJ$6,$E1588&lt;=hypothèses!$AK$6),5,IF(AND($E1588&gt;hypothèses!$AJ$7,$E1588&lt;=hypothèses!$AK$7),6,IF(AND($E1588&gt;hypothèses!$AJ$8,$E1588&lt;=hypothèses!$AK$8),7,IF(AND($E1588&gt;hypothèses!$AJ$9,$E1588&lt;=hypothèses!$AK$9),8,IF(AND($E1588&gt;hypothèses!$AJ$10,$E1588&lt;=hypothèses!$AK$10),9,IF(AND($E1588&gt;hypothèses!$AJ$11,$E1588&lt;=hypothèses!$AK$11),10,""))))))))))</f>
        <v>9</v>
      </c>
      <c r="G1588" t="s">
        <v>15</v>
      </c>
      <c r="H1588">
        <v>1</v>
      </c>
      <c r="I1588">
        <v>-165.11</v>
      </c>
      <c r="J1588" s="58" cm="1">
        <f t="array" ref="J15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588" s="58">
        <f>IF(G1588="Tarif Frais de dossier",30,IF(I1588&lt;0,0,IF(AND(A1588=hypothèses!$AV$2,G1588=hypothèses!$AM$1),IF(E1588&lt;=hypothèses!$AT$2,hypothèses!$AW$2,IF(E1588&gt;=hypothèses!$AU$2,hypothèses!$AX$2,E1588*hypothèses!$AY$2)),IF(AND(A1588=hypothèses!$AV$3,G1588=hypothèses!$AM$1),IF(E1588&lt;=hypothèses!$AT$3,hypothèses!$AW$3,IF(E1588&gt;=hypothèses!$AU$3,hypothèses!$AX$3,E1588*hypothèses!$AY$3)),IF(AND(A1588=hypothèses!$AV$5,G1588=hypothèses!$AN$1),IF(E1588&lt;=hypothèses!$AT$5,hypothèses!$AW$5,IF(E1588&gt;=hypothèses!$AU$5,hypothèses!$AX$5,E1588*hypothèses!$AY$5)),IF(AND(A1588=hypothèses!$AV$6,G1588=hypothèses!$AN$1),IF(E1588&lt;=hypothèses!$AT$6,hypothèses!$AW$6,IF(E1588&gt;=hypothèses!$AU$6,hypothèses!$AX$6,E1588*hypothèses!$AY$6)),IF(AND(A1588=hypothèses!$AV$8,G1588=hypothèses!$AO$1),IF(E1588&lt;=hypothèses!$AT$8,hypothèses!$AW$8,IF(E1588&gt;=hypothèses!$AU$8,hypothèses!$AX$8,E1588*hypothèses!$AY$8)),IF(AND(A1588=hypothèses!$AV$9,G1588=hypothèses!$AO$1),IF(E1588&lt;=hypothèses!$AT$9,hypothèses!$AW$9,IF(E1588&gt;=hypothèses!$AU$9,hypothèses!$AX$9,E1588*hypothèses!$AY$9)),IF(AND(A1588=hypothèses!$AV$11,G1588=hypothèses!$AP$1),IF(E1588&lt;=hypothèses!$AT$11,hypothèses!$AW$11,IF(E1588&gt;=hypothèses!$AU$11,hypothèses!$AX$11,E1588*hypothèses!$AY$11)),IF(AND(A1588=hypothèses!$AV$12,G1588=hypothèses!$AP$1),IF(E1588&lt;=hypothèses!$AT$12,hypothèses!$AW$12,IF(E1588&gt;=hypothèses!$AU$12,hypothèses!$AX$12,E1588*hypothèses!$AY$12)),IF(AND(A1588=hypothèses!$AV$14,G1588=hypothèses!$AQ$1),IF(E1588&lt;=hypothèses!$AT$14,hypothèses!$AW$14,IF(E1588&gt;=hypothèses!$AU$14,hypothèses!$AX$14,E1588*hypothèses!$AY$14)),IF(AND(A1588=hypothèses!$AV$15,G1588=hypothèses!$AQ$1),IF(E1588&lt;=hypothèses!$AT$15,hypothèses!$AW$15,IF(E1588&gt;=hypothèses!$AU$15,hypothèses!$AX$15,E1588*hypothèses!$AY$15)),IF(AND(A1588=hypothèses!$AV$17,G1588=hypothèses!$AR$1),IF(E1588&lt;=hypothèses!$AT$17,hypothèses!$AW$17,IF(E1588&gt;=hypothèses!$AU$17,hypothèses!$AX$17,E1588*hypothèses!$AY$17)),IF(AND(A1588=hypothèses!$AV$18,G1588=hypothèses!$AR$1),IF(E1588&lt;=hypothèses!$AT$18,hypothèses!$AW$18,IF(E1588&gt;=hypothèses!$AU$18,hypothèses!$AX$18,E1588*hypothèses!$AY$18)),0))))))))))))))</f>
        <v>0</v>
      </c>
      <c r="L1588" s="58"/>
    </row>
    <row r="1589" spans="1:12">
      <c r="A1589" t="s">
        <v>70</v>
      </c>
      <c r="B1589" s="59">
        <v>88287</v>
      </c>
      <c r="C1589">
        <v>36</v>
      </c>
      <c r="D1589">
        <v>4</v>
      </c>
      <c r="E1589" s="4">
        <f t="shared" si="24"/>
        <v>1839.3125</v>
      </c>
      <c r="F1589" s="49">
        <f>IF($E1589&lt;=hypothèses!$AK$2,1,IF(AND($E1589&gt;hypothèses!$AJ$3,$E1589&lt;=hypothèses!$AK$3),2,IF(AND($E1589&gt;hypothèses!$AJ$4,$E1589&lt;=hypothèses!$AK$4),3,IF(AND($E1589&gt;hypothèses!$AJ$5,$E1589&lt;=hypothèses!$AK$5),4,IF(AND($E1589&gt;hypothèses!$AJ$6,$E1589&lt;=hypothèses!$AK$6),5,IF(AND($E1589&gt;hypothèses!$AJ$7,$E1589&lt;=hypothèses!$AK$7),6,IF(AND($E1589&gt;hypothèses!$AJ$8,$E1589&lt;=hypothèses!$AK$8),7,IF(AND($E1589&gt;hypothèses!$AJ$9,$E1589&lt;=hypothèses!$AK$9),8,IF(AND($E1589&gt;hypothèses!$AJ$10,$E1589&lt;=hypothèses!$AK$10),9,IF(AND($E1589&gt;hypothèses!$AJ$11,$E1589&lt;=hypothèses!$AK$11),10,""))))))))))</f>
        <v>9</v>
      </c>
      <c r="I1589">
        <v>0</v>
      </c>
      <c r="J1589" s="58" t="str" cm="1">
        <f t="array" ref="J15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89" s="58">
        <f>IF(G1589="Tarif Frais de dossier",30,IF(I1589&lt;0,0,IF(AND(A1589=hypothèses!$AV$2,G1589=hypothèses!$AM$1),IF(E1589&lt;=hypothèses!$AT$2,hypothèses!$AW$2,IF(E1589&gt;=hypothèses!$AU$2,hypothèses!$AX$2,E1589*hypothèses!$AY$2)),IF(AND(A1589=hypothèses!$AV$3,G1589=hypothèses!$AM$1),IF(E1589&lt;=hypothèses!$AT$3,hypothèses!$AW$3,IF(E1589&gt;=hypothèses!$AU$3,hypothèses!$AX$3,E1589*hypothèses!$AY$3)),IF(AND(A1589=hypothèses!$AV$5,G1589=hypothèses!$AN$1),IF(E1589&lt;=hypothèses!$AT$5,hypothèses!$AW$5,IF(E1589&gt;=hypothèses!$AU$5,hypothèses!$AX$5,E1589*hypothèses!$AY$5)),IF(AND(A1589=hypothèses!$AV$6,G1589=hypothèses!$AN$1),IF(E1589&lt;=hypothèses!$AT$6,hypothèses!$AW$6,IF(E1589&gt;=hypothèses!$AU$6,hypothèses!$AX$6,E1589*hypothèses!$AY$6)),IF(AND(A1589=hypothèses!$AV$8,G1589=hypothèses!$AO$1),IF(E1589&lt;=hypothèses!$AT$8,hypothèses!$AW$8,IF(E1589&gt;=hypothèses!$AU$8,hypothèses!$AX$8,E1589*hypothèses!$AY$8)),IF(AND(A1589=hypothèses!$AV$9,G1589=hypothèses!$AO$1),IF(E1589&lt;=hypothèses!$AT$9,hypothèses!$AW$9,IF(E1589&gt;=hypothèses!$AU$9,hypothèses!$AX$9,E1589*hypothèses!$AY$9)),IF(AND(A1589=hypothèses!$AV$11,G1589=hypothèses!$AP$1),IF(E1589&lt;=hypothèses!$AT$11,hypothèses!$AW$11,IF(E1589&gt;=hypothèses!$AU$11,hypothèses!$AX$11,E1589*hypothèses!$AY$11)),IF(AND(A1589=hypothèses!$AV$12,G1589=hypothèses!$AP$1),IF(E1589&lt;=hypothèses!$AT$12,hypothèses!$AW$12,IF(E1589&gt;=hypothèses!$AU$12,hypothèses!$AX$12,E1589*hypothèses!$AY$12)),IF(AND(A1589=hypothèses!$AV$14,G1589=hypothèses!$AQ$1),IF(E1589&lt;=hypothèses!$AT$14,hypothèses!$AW$14,IF(E1589&gt;=hypothèses!$AU$14,hypothèses!$AX$14,E1589*hypothèses!$AY$14)),IF(AND(A1589=hypothèses!$AV$15,G1589=hypothèses!$AQ$1),IF(E1589&lt;=hypothèses!$AT$15,hypothèses!$AW$15,IF(E1589&gt;=hypothèses!$AU$15,hypothèses!$AX$15,E1589*hypothèses!$AY$15)),IF(AND(A1589=hypothèses!$AV$17,G1589=hypothèses!$AR$1),IF(E1589&lt;=hypothèses!$AT$17,hypothèses!$AW$17,IF(E1589&gt;=hypothèses!$AU$17,hypothèses!$AX$17,E1589*hypothèses!$AY$17)),IF(AND(A1589=hypothèses!$AV$18,G1589=hypothèses!$AR$1),IF(E1589&lt;=hypothèses!$AT$18,hypothèses!$AW$18,IF(E1589&gt;=hypothèses!$AU$18,hypothèses!$AX$18,E1589*hypothèses!$AY$18)),0))))))))))))))</f>
        <v>0</v>
      </c>
      <c r="L1589" s="58"/>
    </row>
    <row r="1590" spans="1:12">
      <c r="A1590" t="s">
        <v>68</v>
      </c>
      <c r="B1590" s="59">
        <v>6125</v>
      </c>
      <c r="C1590">
        <v>3</v>
      </c>
      <c r="D1590">
        <v>4</v>
      </c>
      <c r="E1590" s="4">
        <f t="shared" si="24"/>
        <v>127.60416666666667</v>
      </c>
      <c r="F1590" s="49">
        <f>IF($E1590&lt;=hypothèses!$AK$2,1,IF(AND($E1590&gt;hypothèses!$AJ$3,$E1590&lt;=hypothèses!$AK$3),2,IF(AND($E1590&gt;hypothèses!$AJ$4,$E1590&lt;=hypothèses!$AK$4),3,IF(AND($E1590&gt;hypothèses!$AJ$5,$E1590&lt;=hypothèses!$AK$5),4,IF(AND($E1590&gt;hypothèses!$AJ$6,$E1590&lt;=hypothèses!$AK$6),5,IF(AND($E1590&gt;hypothèses!$AJ$7,$E1590&lt;=hypothèses!$AK$7),6,IF(AND($E1590&gt;hypothèses!$AJ$8,$E1590&lt;=hypothèses!$AK$8),7,IF(AND($E1590&gt;hypothèses!$AJ$9,$E1590&lt;=hypothèses!$AK$9),8,IF(AND($E1590&gt;hypothèses!$AJ$10,$E1590&lt;=hypothèses!$AK$10),9,IF(AND($E1590&gt;hypothèses!$AJ$11,$E1590&lt;=hypothèses!$AK$11),10,""))))))))))</f>
        <v>1</v>
      </c>
      <c r="G1590" t="s">
        <v>14</v>
      </c>
      <c r="H1590">
        <v>1</v>
      </c>
      <c r="I1590">
        <v>30</v>
      </c>
      <c r="J1590" s="58" cm="1">
        <f t="array" ref="J15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590" s="58">
        <f>IF(G1590="Tarif Frais de dossier",30,IF(I1590&lt;0,0,IF(AND(A1590=hypothèses!$AV$2,G1590=hypothèses!$AM$1),IF(E1590&lt;=hypothèses!$AT$2,hypothèses!$AW$2,IF(E1590&gt;=hypothèses!$AU$2,hypothèses!$AX$2,E1590*hypothèses!$AY$2)),IF(AND(A1590=hypothèses!$AV$3,G1590=hypothèses!$AM$1),IF(E1590&lt;=hypothèses!$AT$3,hypothèses!$AW$3,IF(E1590&gt;=hypothèses!$AU$3,hypothèses!$AX$3,E1590*hypothèses!$AY$3)),IF(AND(A1590=hypothèses!$AV$5,G1590=hypothèses!$AN$1),IF(E1590&lt;=hypothèses!$AT$5,hypothèses!$AW$5,IF(E1590&gt;=hypothèses!$AU$5,hypothèses!$AX$5,E1590*hypothèses!$AY$5)),IF(AND(A1590=hypothèses!$AV$6,G1590=hypothèses!$AN$1),IF(E1590&lt;=hypothèses!$AT$6,hypothèses!$AW$6,IF(E1590&gt;=hypothèses!$AU$6,hypothèses!$AX$6,E1590*hypothèses!$AY$6)),IF(AND(A1590=hypothèses!$AV$8,G1590=hypothèses!$AO$1),IF(E1590&lt;=hypothèses!$AT$8,hypothèses!$AW$8,IF(E1590&gt;=hypothèses!$AU$8,hypothèses!$AX$8,E1590*hypothèses!$AY$8)),IF(AND(A1590=hypothèses!$AV$9,G1590=hypothèses!$AO$1),IF(E1590&lt;=hypothèses!$AT$9,hypothèses!$AW$9,IF(E1590&gt;=hypothèses!$AU$9,hypothèses!$AX$9,E1590*hypothèses!$AY$9)),IF(AND(A1590=hypothèses!$AV$11,G1590=hypothèses!$AP$1),IF(E1590&lt;=hypothèses!$AT$11,hypothèses!$AW$11,IF(E1590&gt;=hypothèses!$AU$11,hypothèses!$AX$11,E1590*hypothèses!$AY$11)),IF(AND(A1590=hypothèses!$AV$12,G1590=hypothèses!$AP$1),IF(E1590&lt;=hypothèses!$AT$12,hypothèses!$AW$12,IF(E1590&gt;=hypothèses!$AU$12,hypothèses!$AX$12,E1590*hypothèses!$AY$12)),IF(AND(A1590=hypothèses!$AV$14,G1590=hypothèses!$AQ$1),IF(E1590&lt;=hypothèses!$AT$14,hypothèses!$AW$14,IF(E1590&gt;=hypothèses!$AU$14,hypothèses!$AX$14,E1590*hypothèses!$AY$14)),IF(AND(A1590=hypothèses!$AV$15,G1590=hypothèses!$AQ$1),IF(E1590&lt;=hypothèses!$AT$15,hypothèses!$AW$15,IF(E1590&gt;=hypothèses!$AU$15,hypothèses!$AX$15,E1590*hypothèses!$AY$15)),IF(AND(A1590=hypothèses!$AV$17,G1590=hypothèses!$AR$1),IF(E1590&lt;=hypothèses!$AT$17,hypothèses!$AW$17,IF(E1590&gt;=hypothèses!$AU$17,hypothèses!$AX$17,E1590*hypothèses!$AY$17)),IF(AND(A1590=hypothèses!$AV$18,G1590=hypothèses!$AR$1),IF(E1590&lt;=hypothèses!$AT$18,hypothèses!$AW$18,IF(E1590&gt;=hypothèses!$AU$18,hypothèses!$AX$18,E1590*hypothèses!$AY$18)),0))))))))))))))</f>
        <v>30</v>
      </c>
      <c r="L1590" s="58"/>
    </row>
    <row r="1591" spans="1:12">
      <c r="A1591" t="s">
        <v>68</v>
      </c>
      <c r="B1591" s="59">
        <v>6125</v>
      </c>
      <c r="C1591">
        <v>3</v>
      </c>
      <c r="D1591">
        <v>4</v>
      </c>
      <c r="E1591" s="4">
        <f t="shared" si="24"/>
        <v>127.60416666666667</v>
      </c>
      <c r="F1591" s="49">
        <f>IF($E1591&lt;=hypothèses!$AK$2,1,IF(AND($E1591&gt;hypothèses!$AJ$3,$E1591&lt;=hypothèses!$AK$3),2,IF(AND($E1591&gt;hypothèses!$AJ$4,$E1591&lt;=hypothèses!$AK$4),3,IF(AND($E1591&gt;hypothèses!$AJ$5,$E1591&lt;=hypothèses!$AK$5),4,IF(AND($E1591&gt;hypothèses!$AJ$6,$E1591&lt;=hypothèses!$AK$6),5,IF(AND($E1591&gt;hypothèses!$AJ$7,$E1591&lt;=hypothèses!$AK$7),6,IF(AND($E1591&gt;hypothèses!$AJ$8,$E1591&lt;=hypothèses!$AK$8),7,IF(AND($E1591&gt;hypothèses!$AJ$9,$E1591&lt;=hypothèses!$AK$9),8,IF(AND($E1591&gt;hypothèses!$AJ$10,$E1591&lt;=hypothèses!$AK$10),9,IF(AND($E1591&gt;hypothèses!$AJ$11,$E1591&lt;=hypothèses!$AK$11),10,""))))))))))</f>
        <v>1</v>
      </c>
      <c r="G1591" t="s">
        <v>17</v>
      </c>
      <c r="H1591">
        <v>1.1000000000000001</v>
      </c>
      <c r="I1591">
        <v>103.4</v>
      </c>
      <c r="J1591" s="58" cm="1">
        <f t="array" ref="J15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591" s="58">
        <f>IF(G1591="Tarif Frais de dossier",30,IF(I1591&lt;0,0,IF(AND(A1591=hypothèses!$AV$2,G1591=hypothèses!$AM$1),IF(E1591&lt;=hypothèses!$AT$2,hypothèses!$AW$2,IF(E1591&gt;=hypothèses!$AU$2,hypothèses!$AX$2,E1591*hypothèses!$AY$2)),IF(AND(A1591=hypothèses!$AV$3,G1591=hypothèses!$AM$1),IF(E1591&lt;=hypothèses!$AT$3,hypothèses!$AW$3,IF(E1591&gt;=hypothèses!$AU$3,hypothèses!$AX$3,E1591*hypothèses!$AY$3)),IF(AND(A1591=hypothèses!$AV$5,G1591=hypothèses!$AN$1),IF(E1591&lt;=hypothèses!$AT$5,hypothèses!$AW$5,IF(E1591&gt;=hypothèses!$AU$5,hypothèses!$AX$5,E1591*hypothèses!$AY$5)),IF(AND(A1591=hypothèses!$AV$6,G1591=hypothèses!$AN$1),IF(E1591&lt;=hypothèses!$AT$6,hypothèses!$AW$6,IF(E1591&gt;=hypothèses!$AU$6,hypothèses!$AX$6,E1591*hypothèses!$AY$6)),IF(AND(A1591=hypothèses!$AV$8,G1591=hypothèses!$AO$1),IF(E1591&lt;=hypothèses!$AT$8,hypothèses!$AW$8,IF(E1591&gt;=hypothèses!$AU$8,hypothèses!$AX$8,E1591*hypothèses!$AY$8)),IF(AND(A1591=hypothèses!$AV$9,G1591=hypothèses!$AO$1),IF(E1591&lt;=hypothèses!$AT$9,hypothèses!$AW$9,IF(E1591&gt;=hypothèses!$AU$9,hypothèses!$AX$9,E1591*hypothèses!$AY$9)),IF(AND(A1591=hypothèses!$AV$11,G1591=hypothèses!$AP$1),IF(E1591&lt;=hypothèses!$AT$11,hypothèses!$AW$11,IF(E1591&gt;=hypothèses!$AU$11,hypothèses!$AX$11,E1591*hypothèses!$AY$11)),IF(AND(A1591=hypothèses!$AV$12,G1591=hypothèses!$AP$1),IF(E1591&lt;=hypothèses!$AT$12,hypothèses!$AW$12,IF(E1591&gt;=hypothèses!$AU$12,hypothèses!$AX$12,E1591*hypothèses!$AY$12)),IF(AND(A1591=hypothèses!$AV$14,G1591=hypothèses!$AQ$1),IF(E1591&lt;=hypothèses!$AT$14,hypothèses!$AW$14,IF(E1591&gt;=hypothèses!$AU$14,hypothèses!$AX$14,E1591*hypothèses!$AY$14)),IF(AND(A1591=hypothèses!$AV$15,G1591=hypothèses!$AQ$1),IF(E1591&lt;=hypothèses!$AT$15,hypothèses!$AW$15,IF(E1591&gt;=hypothèses!$AU$15,hypothèses!$AX$15,E1591*hypothèses!$AY$15)),IF(AND(A1591=hypothèses!$AV$17,G1591=hypothèses!$AR$1),IF(E1591&lt;=hypothèses!$AT$17,hypothèses!$AW$17,IF(E1591&gt;=hypothèses!$AU$17,hypothèses!$AX$17,E1591*hypothèses!$AY$17)),IF(AND(A1591=hypothèses!$AV$18,G1591=hypothèses!$AR$1),IF(E1591&lt;=hypothèses!$AT$18,hypothèses!$AW$18,IF(E1591&gt;=hypothèses!$AU$18,hypothèses!$AX$18,E1591*hypothèses!$AY$18)),0))))))))))))))</f>
        <v>66</v>
      </c>
      <c r="L1591" s="58"/>
    </row>
    <row r="1592" spans="1:12">
      <c r="A1592" t="s">
        <v>68</v>
      </c>
      <c r="B1592" s="59">
        <v>121609</v>
      </c>
      <c r="C1592">
        <v>41</v>
      </c>
      <c r="D1592">
        <v>2.5</v>
      </c>
      <c r="E1592" s="4">
        <f t="shared" si="24"/>
        <v>4053.6333333333332</v>
      </c>
      <c r="F1592" s="49">
        <f>IF($E1592&lt;=hypothèses!$AK$2,1,IF(AND($E1592&gt;hypothèses!$AJ$3,$E1592&lt;=hypothèses!$AK$3),2,IF(AND($E1592&gt;hypothèses!$AJ$4,$E1592&lt;=hypothèses!$AK$4),3,IF(AND($E1592&gt;hypothèses!$AJ$5,$E1592&lt;=hypothèses!$AK$5),4,IF(AND($E1592&gt;hypothèses!$AJ$6,$E1592&lt;=hypothèses!$AK$6),5,IF(AND($E1592&gt;hypothèses!$AJ$7,$E1592&lt;=hypothèses!$AK$7),6,IF(AND($E1592&gt;hypothèses!$AJ$8,$E1592&lt;=hypothèses!$AK$8),7,IF(AND($E1592&gt;hypothèses!$AJ$9,$E1592&lt;=hypothèses!$AK$9),8,IF(AND($E1592&gt;hypothèses!$AJ$10,$E1592&lt;=hypothèses!$AK$10),9,IF(AND($E1592&gt;hypothèses!$AJ$11,$E1592&lt;=hypothèses!$AK$11),10,""))))))))))</f>
        <v>10</v>
      </c>
      <c r="G1592" t="s">
        <v>13</v>
      </c>
      <c r="H1592">
        <v>1.1000000000000001</v>
      </c>
      <c r="I1592">
        <v>1465.2</v>
      </c>
      <c r="J1592" s="58" cm="1">
        <f t="array" ref="J15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1465.2330000000002</v>
      </c>
      <c r="K1592" s="58">
        <f>IF(G1592="Tarif Frais de dossier",30,IF(I1592&lt;0,0,IF(AND(A1592=hypothèses!$AV$2,G1592=hypothèses!$AM$1),IF(E1592&lt;=hypothèses!$AT$2,hypothèses!$AW$2,IF(E1592&gt;=hypothèses!$AU$2,hypothèses!$AX$2,E1592*hypothèses!$AY$2)),IF(AND(A1592=hypothèses!$AV$3,G1592=hypothèses!$AM$1),IF(E1592&lt;=hypothèses!$AT$3,hypothèses!$AW$3,IF(E1592&gt;=hypothèses!$AU$3,hypothèses!$AX$3,E1592*hypothèses!$AY$3)),IF(AND(A1592=hypothèses!$AV$5,G1592=hypothèses!$AN$1),IF(E1592&lt;=hypothèses!$AT$5,hypothèses!$AW$5,IF(E1592&gt;=hypothèses!$AU$5,hypothèses!$AX$5,E1592*hypothèses!$AY$5)),IF(AND(A1592=hypothèses!$AV$6,G1592=hypothèses!$AN$1),IF(E1592&lt;=hypothèses!$AT$6,hypothèses!$AW$6,IF(E1592&gt;=hypothèses!$AU$6,hypothèses!$AX$6,E1592*hypothèses!$AY$6)),IF(AND(A1592=hypothèses!$AV$8,G1592=hypothèses!$AO$1),IF(E1592&lt;=hypothèses!$AT$8,hypothèses!$AW$8,IF(E1592&gt;=hypothèses!$AU$8,hypothèses!$AX$8,E1592*hypothèses!$AY$8)),IF(AND(A1592=hypothèses!$AV$9,G1592=hypothèses!$AO$1),IF(E1592&lt;=hypothèses!$AT$9,hypothèses!$AW$9,IF(E1592&gt;=hypothèses!$AU$9,hypothèses!$AX$9,E1592*hypothèses!$AY$9)),IF(AND(A1592=hypothèses!$AV$11,G1592=hypothèses!$AP$1),IF(E1592&lt;=hypothèses!$AT$11,hypothèses!$AW$11,IF(E1592&gt;=hypothèses!$AU$11,hypothèses!$AX$11,E1592*hypothèses!$AY$11)),IF(AND(A1592=hypothèses!$AV$12,G1592=hypothèses!$AP$1),IF(E1592&lt;=hypothèses!$AT$12,hypothèses!$AW$12,IF(E1592&gt;=hypothèses!$AU$12,hypothèses!$AX$12,E1592*hypothèses!$AY$12)),IF(AND(A1592=hypothèses!$AV$14,G1592=hypothèses!$AQ$1),IF(E1592&lt;=hypothèses!$AT$14,hypothèses!$AW$14,IF(E1592&gt;=hypothèses!$AU$14,hypothèses!$AX$14,E1592*hypothèses!$AY$14)),IF(AND(A1592=hypothèses!$AV$15,G1592=hypothèses!$AQ$1),IF(E1592&lt;=hypothèses!$AT$15,hypothèses!$AW$15,IF(E1592&gt;=hypothèses!$AU$15,hypothèses!$AX$15,E1592*hypothèses!$AY$15)),IF(AND(A1592=hypothèses!$AV$17,G1592=hypothèses!$AR$1),IF(E1592&lt;=hypothèses!$AT$17,hypothèses!$AW$17,IF(E1592&gt;=hypothèses!$AU$17,hypothèses!$AX$17,E1592*hypothèses!$AY$17)),IF(AND(A1592=hypothèses!$AV$18,G1592=hypothèses!$AR$1),IF(E1592&lt;=hypothèses!$AT$18,hypothèses!$AW$18,IF(E1592&gt;=hypothèses!$AU$18,hypothèses!$AX$18,E1592*hypothèses!$AY$18)),0))))))))))))))</f>
        <v>1332</v>
      </c>
      <c r="L1592" s="58"/>
    </row>
    <row r="1593" spans="1:12">
      <c r="A1593" t="s">
        <v>68</v>
      </c>
      <c r="B1593" s="59">
        <v>121609</v>
      </c>
      <c r="C1593">
        <v>41</v>
      </c>
      <c r="D1593">
        <v>2.5</v>
      </c>
      <c r="E1593" s="4">
        <f t="shared" si="24"/>
        <v>4053.6333333333332</v>
      </c>
      <c r="F1593" s="49">
        <f>IF($E1593&lt;=hypothèses!$AK$2,1,IF(AND($E1593&gt;hypothèses!$AJ$3,$E1593&lt;=hypothèses!$AK$3),2,IF(AND($E1593&gt;hypothèses!$AJ$4,$E1593&lt;=hypothèses!$AK$4),3,IF(AND($E1593&gt;hypothèses!$AJ$5,$E1593&lt;=hypothèses!$AK$5),4,IF(AND($E1593&gt;hypothèses!$AJ$6,$E1593&lt;=hypothèses!$AK$6),5,IF(AND($E1593&gt;hypothèses!$AJ$7,$E1593&lt;=hypothèses!$AK$7),6,IF(AND($E1593&gt;hypothèses!$AJ$8,$E1593&lt;=hypothèses!$AK$8),7,IF(AND($E1593&gt;hypothèses!$AJ$9,$E1593&lt;=hypothèses!$AK$9),8,IF(AND($E1593&gt;hypothèses!$AJ$10,$E1593&lt;=hypothèses!$AK$10),9,IF(AND($E1593&gt;hypothèses!$AJ$11,$E1593&lt;=hypothèses!$AK$11),10,""))))))))))</f>
        <v>10</v>
      </c>
      <c r="I1593">
        <v>0</v>
      </c>
      <c r="J1593" s="58" t="str" cm="1">
        <f t="array" ref="J15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93" s="58">
        <f>IF(G1593="Tarif Frais de dossier",30,IF(I1593&lt;0,0,IF(AND(A1593=hypothèses!$AV$2,G1593=hypothèses!$AM$1),IF(E1593&lt;=hypothèses!$AT$2,hypothèses!$AW$2,IF(E1593&gt;=hypothèses!$AU$2,hypothèses!$AX$2,E1593*hypothèses!$AY$2)),IF(AND(A1593=hypothèses!$AV$3,G1593=hypothèses!$AM$1),IF(E1593&lt;=hypothèses!$AT$3,hypothèses!$AW$3,IF(E1593&gt;=hypothèses!$AU$3,hypothèses!$AX$3,E1593*hypothèses!$AY$3)),IF(AND(A1593=hypothèses!$AV$5,G1593=hypothèses!$AN$1),IF(E1593&lt;=hypothèses!$AT$5,hypothèses!$AW$5,IF(E1593&gt;=hypothèses!$AU$5,hypothèses!$AX$5,E1593*hypothèses!$AY$5)),IF(AND(A1593=hypothèses!$AV$6,G1593=hypothèses!$AN$1),IF(E1593&lt;=hypothèses!$AT$6,hypothèses!$AW$6,IF(E1593&gt;=hypothèses!$AU$6,hypothèses!$AX$6,E1593*hypothèses!$AY$6)),IF(AND(A1593=hypothèses!$AV$8,G1593=hypothèses!$AO$1),IF(E1593&lt;=hypothèses!$AT$8,hypothèses!$AW$8,IF(E1593&gt;=hypothèses!$AU$8,hypothèses!$AX$8,E1593*hypothèses!$AY$8)),IF(AND(A1593=hypothèses!$AV$9,G1593=hypothèses!$AO$1),IF(E1593&lt;=hypothèses!$AT$9,hypothèses!$AW$9,IF(E1593&gt;=hypothèses!$AU$9,hypothèses!$AX$9,E1593*hypothèses!$AY$9)),IF(AND(A1593=hypothèses!$AV$11,G1593=hypothèses!$AP$1),IF(E1593&lt;=hypothèses!$AT$11,hypothèses!$AW$11,IF(E1593&gt;=hypothèses!$AU$11,hypothèses!$AX$11,E1593*hypothèses!$AY$11)),IF(AND(A1593=hypothèses!$AV$12,G1593=hypothèses!$AP$1),IF(E1593&lt;=hypothèses!$AT$12,hypothèses!$AW$12,IF(E1593&gt;=hypothèses!$AU$12,hypothèses!$AX$12,E1593*hypothèses!$AY$12)),IF(AND(A1593=hypothèses!$AV$14,G1593=hypothèses!$AQ$1),IF(E1593&lt;=hypothèses!$AT$14,hypothèses!$AW$14,IF(E1593&gt;=hypothèses!$AU$14,hypothèses!$AX$14,E1593*hypothèses!$AY$14)),IF(AND(A1593=hypothèses!$AV$15,G1593=hypothèses!$AQ$1),IF(E1593&lt;=hypothèses!$AT$15,hypothèses!$AW$15,IF(E1593&gt;=hypothèses!$AU$15,hypothèses!$AX$15,E1593*hypothèses!$AY$15)),IF(AND(A1593=hypothèses!$AV$17,G1593=hypothèses!$AR$1),IF(E1593&lt;=hypothèses!$AT$17,hypothèses!$AW$17,IF(E1593&gt;=hypothèses!$AU$17,hypothèses!$AX$17,E1593*hypothèses!$AY$17)),IF(AND(A1593=hypothèses!$AV$18,G1593=hypothèses!$AR$1),IF(E1593&lt;=hypothèses!$AT$18,hypothèses!$AW$18,IF(E1593&gt;=hypothèses!$AU$18,hypothèses!$AX$18,E1593*hypothèses!$AY$18)),0))))))))))))))</f>
        <v>0</v>
      </c>
      <c r="L1593" s="58"/>
    </row>
    <row r="1594" spans="1:12">
      <c r="A1594" t="s">
        <v>68</v>
      </c>
      <c r="B1594" s="59">
        <v>121609</v>
      </c>
      <c r="C1594">
        <v>41</v>
      </c>
      <c r="D1594">
        <v>2.5</v>
      </c>
      <c r="E1594" s="4">
        <f t="shared" si="24"/>
        <v>4053.6333333333332</v>
      </c>
      <c r="F1594" s="49">
        <f>IF($E1594&lt;=hypothèses!$AK$2,1,IF(AND($E1594&gt;hypothèses!$AJ$3,$E1594&lt;=hypothèses!$AK$3),2,IF(AND($E1594&gt;hypothèses!$AJ$4,$E1594&lt;=hypothèses!$AK$4),3,IF(AND($E1594&gt;hypothèses!$AJ$5,$E1594&lt;=hypothèses!$AK$5),4,IF(AND($E1594&gt;hypothèses!$AJ$6,$E1594&lt;=hypothèses!$AK$6),5,IF(AND($E1594&gt;hypothèses!$AJ$7,$E1594&lt;=hypothèses!$AK$7),6,IF(AND($E1594&gt;hypothèses!$AJ$8,$E1594&lt;=hypothèses!$AK$8),7,IF(AND($E1594&gt;hypothèses!$AJ$9,$E1594&lt;=hypothèses!$AK$9),8,IF(AND($E1594&gt;hypothèses!$AJ$10,$E1594&lt;=hypothèses!$AK$10),9,IF(AND($E1594&gt;hypothèses!$AJ$11,$E1594&lt;=hypothèses!$AK$11),10,""))))))))))</f>
        <v>10</v>
      </c>
      <c r="I1594">
        <v>0</v>
      </c>
      <c r="J1594" s="58" t="str" cm="1">
        <f t="array" ref="J15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94" s="58">
        <f>IF(G1594="Tarif Frais de dossier",30,IF(I1594&lt;0,0,IF(AND(A1594=hypothèses!$AV$2,G1594=hypothèses!$AM$1),IF(E1594&lt;=hypothèses!$AT$2,hypothèses!$AW$2,IF(E1594&gt;=hypothèses!$AU$2,hypothèses!$AX$2,E1594*hypothèses!$AY$2)),IF(AND(A1594=hypothèses!$AV$3,G1594=hypothèses!$AM$1),IF(E1594&lt;=hypothèses!$AT$3,hypothèses!$AW$3,IF(E1594&gt;=hypothèses!$AU$3,hypothèses!$AX$3,E1594*hypothèses!$AY$3)),IF(AND(A1594=hypothèses!$AV$5,G1594=hypothèses!$AN$1),IF(E1594&lt;=hypothèses!$AT$5,hypothèses!$AW$5,IF(E1594&gt;=hypothèses!$AU$5,hypothèses!$AX$5,E1594*hypothèses!$AY$5)),IF(AND(A1594=hypothèses!$AV$6,G1594=hypothèses!$AN$1),IF(E1594&lt;=hypothèses!$AT$6,hypothèses!$AW$6,IF(E1594&gt;=hypothèses!$AU$6,hypothèses!$AX$6,E1594*hypothèses!$AY$6)),IF(AND(A1594=hypothèses!$AV$8,G1594=hypothèses!$AO$1),IF(E1594&lt;=hypothèses!$AT$8,hypothèses!$AW$8,IF(E1594&gt;=hypothèses!$AU$8,hypothèses!$AX$8,E1594*hypothèses!$AY$8)),IF(AND(A1594=hypothèses!$AV$9,G1594=hypothèses!$AO$1),IF(E1594&lt;=hypothèses!$AT$9,hypothèses!$AW$9,IF(E1594&gt;=hypothèses!$AU$9,hypothèses!$AX$9,E1594*hypothèses!$AY$9)),IF(AND(A1594=hypothèses!$AV$11,G1594=hypothèses!$AP$1),IF(E1594&lt;=hypothèses!$AT$11,hypothèses!$AW$11,IF(E1594&gt;=hypothèses!$AU$11,hypothèses!$AX$11,E1594*hypothèses!$AY$11)),IF(AND(A1594=hypothèses!$AV$12,G1594=hypothèses!$AP$1),IF(E1594&lt;=hypothèses!$AT$12,hypothèses!$AW$12,IF(E1594&gt;=hypothèses!$AU$12,hypothèses!$AX$12,E1594*hypothèses!$AY$12)),IF(AND(A1594=hypothèses!$AV$14,G1594=hypothèses!$AQ$1),IF(E1594&lt;=hypothèses!$AT$14,hypothèses!$AW$14,IF(E1594&gt;=hypothèses!$AU$14,hypothèses!$AX$14,E1594*hypothèses!$AY$14)),IF(AND(A1594=hypothèses!$AV$15,G1594=hypothèses!$AQ$1),IF(E1594&lt;=hypothèses!$AT$15,hypothèses!$AW$15,IF(E1594&gt;=hypothèses!$AU$15,hypothèses!$AX$15,E1594*hypothèses!$AY$15)),IF(AND(A1594=hypothèses!$AV$17,G1594=hypothèses!$AR$1),IF(E1594&lt;=hypothèses!$AT$17,hypothèses!$AW$17,IF(E1594&gt;=hypothèses!$AU$17,hypothèses!$AX$17,E1594*hypothèses!$AY$17)),IF(AND(A1594=hypothèses!$AV$18,G1594=hypothèses!$AR$1),IF(E1594&lt;=hypothèses!$AT$18,hypothèses!$AW$18,IF(E1594&gt;=hypothèses!$AU$18,hypothèses!$AX$18,E1594*hypothèses!$AY$18)),0))))))))))))))</f>
        <v>0</v>
      </c>
      <c r="L1594" s="58"/>
    </row>
    <row r="1595" spans="1:12">
      <c r="A1595" t="s">
        <v>68</v>
      </c>
      <c r="B1595" s="59">
        <v>37040</v>
      </c>
      <c r="C1595">
        <v>15</v>
      </c>
      <c r="D1595">
        <v>4</v>
      </c>
      <c r="E1595" s="4">
        <f t="shared" si="24"/>
        <v>771.66666666666663</v>
      </c>
      <c r="F1595" s="49">
        <f>IF($E1595&lt;=hypothèses!$AK$2,1,IF(AND($E1595&gt;hypothèses!$AJ$3,$E1595&lt;=hypothèses!$AK$3),2,IF(AND($E1595&gt;hypothèses!$AJ$4,$E1595&lt;=hypothèses!$AK$4),3,IF(AND($E1595&gt;hypothèses!$AJ$5,$E1595&lt;=hypothèses!$AK$5),4,IF(AND($E1595&gt;hypothèses!$AJ$6,$E1595&lt;=hypothèses!$AK$6),5,IF(AND($E1595&gt;hypothèses!$AJ$7,$E1595&lt;=hypothèses!$AK$7),6,IF(AND($E1595&gt;hypothèses!$AJ$8,$E1595&lt;=hypothèses!$AK$8),7,IF(AND($E1595&gt;hypothèses!$AJ$9,$E1595&lt;=hypothèses!$AK$9),8,IF(AND($E1595&gt;hypothèses!$AJ$10,$E1595&lt;=hypothèses!$AK$10),9,IF(AND($E1595&gt;hypothèses!$AJ$11,$E1595&lt;=hypothèses!$AK$11),10,""))))))))))</f>
        <v>5</v>
      </c>
      <c r="G1595" t="s">
        <v>13</v>
      </c>
      <c r="H1595">
        <v>1</v>
      </c>
      <c r="I1595">
        <v>735</v>
      </c>
      <c r="J1595" s="58" cm="1">
        <f t="array" ref="J15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628.67999999999995</v>
      </c>
      <c r="K1595" s="58">
        <f>IF(G1595="Tarif Frais de dossier",30,IF(I1595&lt;0,0,IF(AND(A1595=hypothèses!$AV$2,G1595=hypothèses!$AM$1),IF(E1595&lt;=hypothèses!$AT$2,hypothèses!$AW$2,IF(E1595&gt;=hypothèses!$AU$2,hypothèses!$AX$2,E1595*hypothèses!$AY$2)),IF(AND(A1595=hypothèses!$AV$3,G1595=hypothèses!$AM$1),IF(E1595&lt;=hypothèses!$AT$3,hypothèses!$AW$3,IF(E1595&gt;=hypothèses!$AU$3,hypothèses!$AX$3,E1595*hypothèses!$AY$3)),IF(AND(A1595=hypothèses!$AV$5,G1595=hypothèses!$AN$1),IF(E1595&lt;=hypothèses!$AT$5,hypothèses!$AW$5,IF(E1595&gt;=hypothèses!$AU$5,hypothèses!$AX$5,E1595*hypothèses!$AY$5)),IF(AND(A1595=hypothèses!$AV$6,G1595=hypothèses!$AN$1),IF(E1595&lt;=hypothèses!$AT$6,hypothèses!$AW$6,IF(E1595&gt;=hypothèses!$AU$6,hypothèses!$AX$6,E1595*hypothèses!$AY$6)),IF(AND(A1595=hypothèses!$AV$8,G1595=hypothèses!$AO$1),IF(E1595&lt;=hypothèses!$AT$8,hypothèses!$AW$8,IF(E1595&gt;=hypothèses!$AU$8,hypothèses!$AX$8,E1595*hypothèses!$AY$8)),IF(AND(A1595=hypothèses!$AV$9,G1595=hypothèses!$AO$1),IF(E1595&lt;=hypothèses!$AT$9,hypothèses!$AW$9,IF(E1595&gt;=hypothèses!$AU$9,hypothèses!$AX$9,E1595*hypothèses!$AY$9)),IF(AND(A1595=hypothèses!$AV$11,G1595=hypothèses!$AP$1),IF(E1595&lt;=hypothèses!$AT$11,hypothèses!$AW$11,IF(E1595&gt;=hypothèses!$AU$11,hypothèses!$AX$11,E1595*hypothèses!$AY$11)),IF(AND(A1595=hypothèses!$AV$12,G1595=hypothèses!$AP$1),IF(E1595&lt;=hypothèses!$AT$12,hypothèses!$AW$12,IF(E1595&gt;=hypothèses!$AU$12,hypothèses!$AX$12,E1595*hypothèses!$AY$12)),IF(AND(A1595=hypothèses!$AV$14,G1595=hypothèses!$AQ$1),IF(E1595&lt;=hypothèses!$AT$14,hypothèses!$AW$14,IF(E1595&gt;=hypothèses!$AU$14,hypothèses!$AX$14,E1595*hypothèses!$AY$14)),IF(AND(A1595=hypothèses!$AV$15,G1595=hypothèses!$AQ$1),IF(E1595&lt;=hypothèses!$AT$15,hypothèses!$AW$15,IF(E1595&gt;=hypothèses!$AU$15,hypothèses!$AX$15,E1595*hypothèses!$AY$15)),IF(AND(A1595=hypothèses!$AV$17,G1595=hypothèses!$AR$1),IF(E1595&lt;=hypothèses!$AT$17,hypothèses!$AW$17,IF(E1595&gt;=hypothèses!$AU$17,hypothèses!$AX$17,E1595*hypothèses!$AY$17)),IF(AND(A1595=hypothèses!$AV$18,G1595=hypothèses!$AR$1),IF(E1595&lt;=hypothèses!$AT$18,hypothèses!$AW$18,IF(E1595&gt;=hypothèses!$AU$18,hypothèses!$AX$18,E1595*hypothèses!$AY$18)),0))))))))))))))</f>
        <v>254.65</v>
      </c>
      <c r="L1595" s="58"/>
    </row>
    <row r="1596" spans="1:12">
      <c r="A1596" t="s">
        <v>68</v>
      </c>
      <c r="B1596" s="59">
        <v>37040</v>
      </c>
      <c r="C1596">
        <v>15</v>
      </c>
      <c r="D1596">
        <v>4</v>
      </c>
      <c r="E1596" s="4">
        <f t="shared" si="24"/>
        <v>771.66666666666663</v>
      </c>
      <c r="F1596" s="49">
        <f>IF($E1596&lt;=hypothèses!$AK$2,1,IF(AND($E1596&gt;hypothèses!$AJ$3,$E1596&lt;=hypothèses!$AK$3),2,IF(AND($E1596&gt;hypothèses!$AJ$4,$E1596&lt;=hypothèses!$AK$4),3,IF(AND($E1596&gt;hypothèses!$AJ$5,$E1596&lt;=hypothèses!$AK$5),4,IF(AND($E1596&gt;hypothèses!$AJ$6,$E1596&lt;=hypothèses!$AK$6),5,IF(AND($E1596&gt;hypothèses!$AJ$7,$E1596&lt;=hypothèses!$AK$7),6,IF(AND($E1596&gt;hypothèses!$AJ$8,$E1596&lt;=hypothèses!$AK$8),7,IF(AND($E1596&gt;hypothèses!$AJ$9,$E1596&lt;=hypothèses!$AK$9),8,IF(AND($E1596&gt;hypothèses!$AJ$10,$E1596&lt;=hypothèses!$AK$10),9,IF(AND($E1596&gt;hypothèses!$AJ$11,$E1596&lt;=hypothèses!$AK$11),10,""))))))))))</f>
        <v>5</v>
      </c>
      <c r="I1596">
        <v>0</v>
      </c>
      <c r="J1596" s="58" t="str" cm="1">
        <f t="array" ref="J15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96" s="58">
        <f>IF(G1596="Tarif Frais de dossier",30,IF(I1596&lt;0,0,IF(AND(A1596=hypothèses!$AV$2,G1596=hypothèses!$AM$1),IF(E1596&lt;=hypothèses!$AT$2,hypothèses!$AW$2,IF(E1596&gt;=hypothèses!$AU$2,hypothèses!$AX$2,E1596*hypothèses!$AY$2)),IF(AND(A1596=hypothèses!$AV$3,G1596=hypothèses!$AM$1),IF(E1596&lt;=hypothèses!$AT$3,hypothèses!$AW$3,IF(E1596&gt;=hypothèses!$AU$3,hypothèses!$AX$3,E1596*hypothèses!$AY$3)),IF(AND(A1596=hypothèses!$AV$5,G1596=hypothèses!$AN$1),IF(E1596&lt;=hypothèses!$AT$5,hypothèses!$AW$5,IF(E1596&gt;=hypothèses!$AU$5,hypothèses!$AX$5,E1596*hypothèses!$AY$5)),IF(AND(A1596=hypothèses!$AV$6,G1596=hypothèses!$AN$1),IF(E1596&lt;=hypothèses!$AT$6,hypothèses!$AW$6,IF(E1596&gt;=hypothèses!$AU$6,hypothèses!$AX$6,E1596*hypothèses!$AY$6)),IF(AND(A1596=hypothèses!$AV$8,G1596=hypothèses!$AO$1),IF(E1596&lt;=hypothèses!$AT$8,hypothèses!$AW$8,IF(E1596&gt;=hypothèses!$AU$8,hypothèses!$AX$8,E1596*hypothèses!$AY$8)),IF(AND(A1596=hypothèses!$AV$9,G1596=hypothèses!$AO$1),IF(E1596&lt;=hypothèses!$AT$9,hypothèses!$AW$9,IF(E1596&gt;=hypothèses!$AU$9,hypothèses!$AX$9,E1596*hypothèses!$AY$9)),IF(AND(A1596=hypothèses!$AV$11,G1596=hypothèses!$AP$1),IF(E1596&lt;=hypothèses!$AT$11,hypothèses!$AW$11,IF(E1596&gt;=hypothèses!$AU$11,hypothèses!$AX$11,E1596*hypothèses!$AY$11)),IF(AND(A1596=hypothèses!$AV$12,G1596=hypothèses!$AP$1),IF(E1596&lt;=hypothèses!$AT$12,hypothèses!$AW$12,IF(E1596&gt;=hypothèses!$AU$12,hypothèses!$AX$12,E1596*hypothèses!$AY$12)),IF(AND(A1596=hypothèses!$AV$14,G1596=hypothèses!$AQ$1),IF(E1596&lt;=hypothèses!$AT$14,hypothèses!$AW$14,IF(E1596&gt;=hypothèses!$AU$14,hypothèses!$AX$14,E1596*hypothèses!$AY$14)),IF(AND(A1596=hypothèses!$AV$15,G1596=hypothèses!$AQ$1),IF(E1596&lt;=hypothèses!$AT$15,hypothèses!$AW$15,IF(E1596&gt;=hypothèses!$AU$15,hypothèses!$AX$15,E1596*hypothèses!$AY$15)),IF(AND(A1596=hypothèses!$AV$17,G1596=hypothèses!$AR$1),IF(E1596&lt;=hypothèses!$AT$17,hypothèses!$AW$17,IF(E1596&gt;=hypothèses!$AU$17,hypothèses!$AX$17,E1596*hypothèses!$AY$17)),IF(AND(A1596=hypothèses!$AV$18,G1596=hypothèses!$AR$1),IF(E1596&lt;=hypothèses!$AT$18,hypothèses!$AW$18,IF(E1596&gt;=hypothèses!$AU$18,hypothèses!$AX$18,E1596*hypothèses!$AY$18)),0))))))))))))))</f>
        <v>0</v>
      </c>
      <c r="L1596" s="58"/>
    </row>
    <row r="1597" spans="1:12">
      <c r="A1597" t="s">
        <v>68</v>
      </c>
      <c r="B1597" s="59">
        <v>37040</v>
      </c>
      <c r="C1597">
        <v>15</v>
      </c>
      <c r="D1597">
        <v>4</v>
      </c>
      <c r="E1597" s="4">
        <f t="shared" si="24"/>
        <v>771.66666666666663</v>
      </c>
      <c r="F1597" s="49">
        <f>IF($E1597&lt;=hypothèses!$AK$2,1,IF(AND($E1597&gt;hypothèses!$AJ$3,$E1597&lt;=hypothèses!$AK$3),2,IF(AND($E1597&gt;hypothèses!$AJ$4,$E1597&lt;=hypothèses!$AK$4),3,IF(AND($E1597&gt;hypothèses!$AJ$5,$E1597&lt;=hypothèses!$AK$5),4,IF(AND($E1597&gt;hypothèses!$AJ$6,$E1597&lt;=hypothèses!$AK$6),5,IF(AND($E1597&gt;hypothèses!$AJ$7,$E1597&lt;=hypothèses!$AK$7),6,IF(AND($E1597&gt;hypothèses!$AJ$8,$E1597&lt;=hypothèses!$AK$8),7,IF(AND($E1597&gt;hypothèses!$AJ$9,$E1597&lt;=hypothèses!$AK$9),8,IF(AND($E1597&gt;hypothèses!$AJ$10,$E1597&lt;=hypothèses!$AK$10),9,IF(AND($E1597&gt;hypothèses!$AJ$11,$E1597&lt;=hypothèses!$AK$11),10,""))))))))))</f>
        <v>5</v>
      </c>
      <c r="G1597" t="s">
        <v>13</v>
      </c>
      <c r="H1597">
        <v>1</v>
      </c>
      <c r="I1597">
        <v>735</v>
      </c>
      <c r="J1597" s="58" cm="1">
        <f t="array" ref="J15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628.67999999999995</v>
      </c>
      <c r="K1597" s="58">
        <f>IF(G1597="Tarif Frais de dossier",30,IF(I1597&lt;0,0,IF(AND(A1597=hypothèses!$AV$2,G1597=hypothèses!$AM$1),IF(E1597&lt;=hypothèses!$AT$2,hypothèses!$AW$2,IF(E1597&gt;=hypothèses!$AU$2,hypothèses!$AX$2,E1597*hypothèses!$AY$2)),IF(AND(A1597=hypothèses!$AV$3,G1597=hypothèses!$AM$1),IF(E1597&lt;=hypothèses!$AT$3,hypothèses!$AW$3,IF(E1597&gt;=hypothèses!$AU$3,hypothèses!$AX$3,E1597*hypothèses!$AY$3)),IF(AND(A1597=hypothèses!$AV$5,G1597=hypothèses!$AN$1),IF(E1597&lt;=hypothèses!$AT$5,hypothèses!$AW$5,IF(E1597&gt;=hypothèses!$AU$5,hypothèses!$AX$5,E1597*hypothèses!$AY$5)),IF(AND(A1597=hypothèses!$AV$6,G1597=hypothèses!$AN$1),IF(E1597&lt;=hypothèses!$AT$6,hypothèses!$AW$6,IF(E1597&gt;=hypothèses!$AU$6,hypothèses!$AX$6,E1597*hypothèses!$AY$6)),IF(AND(A1597=hypothèses!$AV$8,G1597=hypothèses!$AO$1),IF(E1597&lt;=hypothèses!$AT$8,hypothèses!$AW$8,IF(E1597&gt;=hypothèses!$AU$8,hypothèses!$AX$8,E1597*hypothèses!$AY$8)),IF(AND(A1597=hypothèses!$AV$9,G1597=hypothèses!$AO$1),IF(E1597&lt;=hypothèses!$AT$9,hypothèses!$AW$9,IF(E1597&gt;=hypothèses!$AU$9,hypothèses!$AX$9,E1597*hypothèses!$AY$9)),IF(AND(A1597=hypothèses!$AV$11,G1597=hypothèses!$AP$1),IF(E1597&lt;=hypothèses!$AT$11,hypothèses!$AW$11,IF(E1597&gt;=hypothèses!$AU$11,hypothèses!$AX$11,E1597*hypothèses!$AY$11)),IF(AND(A1597=hypothèses!$AV$12,G1597=hypothèses!$AP$1),IF(E1597&lt;=hypothèses!$AT$12,hypothèses!$AW$12,IF(E1597&gt;=hypothèses!$AU$12,hypothèses!$AX$12,E1597*hypothèses!$AY$12)),IF(AND(A1597=hypothèses!$AV$14,G1597=hypothèses!$AQ$1),IF(E1597&lt;=hypothèses!$AT$14,hypothèses!$AW$14,IF(E1597&gt;=hypothèses!$AU$14,hypothèses!$AX$14,E1597*hypothèses!$AY$14)),IF(AND(A1597=hypothèses!$AV$15,G1597=hypothèses!$AQ$1),IF(E1597&lt;=hypothèses!$AT$15,hypothèses!$AW$15,IF(E1597&gt;=hypothèses!$AU$15,hypothèses!$AX$15,E1597*hypothèses!$AY$15)),IF(AND(A1597=hypothèses!$AV$17,G1597=hypothèses!$AR$1),IF(E1597&lt;=hypothèses!$AT$17,hypothèses!$AW$17,IF(E1597&gt;=hypothèses!$AU$17,hypothèses!$AX$17,E1597*hypothèses!$AY$17)),IF(AND(A1597=hypothèses!$AV$18,G1597=hypothèses!$AR$1),IF(E1597&lt;=hypothèses!$AT$18,hypothèses!$AW$18,IF(E1597&gt;=hypothèses!$AU$18,hypothèses!$AX$18,E1597*hypothèses!$AY$18)),0))))))))))))))</f>
        <v>254.65</v>
      </c>
      <c r="L1597" s="58"/>
    </row>
    <row r="1598" spans="1:12">
      <c r="A1598" t="s">
        <v>68</v>
      </c>
      <c r="B1598" s="59">
        <v>37040</v>
      </c>
      <c r="C1598">
        <v>15</v>
      </c>
      <c r="D1598">
        <v>4</v>
      </c>
      <c r="E1598" s="4">
        <f t="shared" si="24"/>
        <v>771.66666666666663</v>
      </c>
      <c r="F1598" s="49">
        <f>IF($E1598&lt;=hypothèses!$AK$2,1,IF(AND($E1598&gt;hypothèses!$AJ$3,$E1598&lt;=hypothèses!$AK$3),2,IF(AND($E1598&gt;hypothèses!$AJ$4,$E1598&lt;=hypothèses!$AK$4),3,IF(AND($E1598&gt;hypothèses!$AJ$5,$E1598&lt;=hypothèses!$AK$5),4,IF(AND($E1598&gt;hypothèses!$AJ$6,$E1598&lt;=hypothèses!$AK$6),5,IF(AND($E1598&gt;hypothèses!$AJ$7,$E1598&lt;=hypothèses!$AK$7),6,IF(AND($E1598&gt;hypothèses!$AJ$8,$E1598&lt;=hypothèses!$AK$8),7,IF(AND($E1598&gt;hypothèses!$AJ$9,$E1598&lt;=hypothèses!$AK$9),8,IF(AND($E1598&gt;hypothèses!$AJ$10,$E1598&lt;=hypothèses!$AK$10),9,IF(AND($E1598&gt;hypothèses!$AJ$11,$E1598&lt;=hypothèses!$AK$11),10,""))))))))))</f>
        <v>5</v>
      </c>
      <c r="I1598">
        <v>0</v>
      </c>
      <c r="J1598" s="58" t="str" cm="1">
        <f t="array" ref="J15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98" s="58">
        <f>IF(G1598="Tarif Frais de dossier",30,IF(I1598&lt;0,0,IF(AND(A1598=hypothèses!$AV$2,G1598=hypothèses!$AM$1),IF(E1598&lt;=hypothèses!$AT$2,hypothèses!$AW$2,IF(E1598&gt;=hypothèses!$AU$2,hypothèses!$AX$2,E1598*hypothèses!$AY$2)),IF(AND(A1598=hypothèses!$AV$3,G1598=hypothèses!$AM$1),IF(E1598&lt;=hypothèses!$AT$3,hypothèses!$AW$3,IF(E1598&gt;=hypothèses!$AU$3,hypothèses!$AX$3,E1598*hypothèses!$AY$3)),IF(AND(A1598=hypothèses!$AV$5,G1598=hypothèses!$AN$1),IF(E1598&lt;=hypothèses!$AT$5,hypothèses!$AW$5,IF(E1598&gt;=hypothèses!$AU$5,hypothèses!$AX$5,E1598*hypothèses!$AY$5)),IF(AND(A1598=hypothèses!$AV$6,G1598=hypothèses!$AN$1),IF(E1598&lt;=hypothèses!$AT$6,hypothèses!$AW$6,IF(E1598&gt;=hypothèses!$AU$6,hypothèses!$AX$6,E1598*hypothèses!$AY$6)),IF(AND(A1598=hypothèses!$AV$8,G1598=hypothèses!$AO$1),IF(E1598&lt;=hypothèses!$AT$8,hypothèses!$AW$8,IF(E1598&gt;=hypothèses!$AU$8,hypothèses!$AX$8,E1598*hypothèses!$AY$8)),IF(AND(A1598=hypothèses!$AV$9,G1598=hypothèses!$AO$1),IF(E1598&lt;=hypothèses!$AT$9,hypothèses!$AW$9,IF(E1598&gt;=hypothèses!$AU$9,hypothèses!$AX$9,E1598*hypothèses!$AY$9)),IF(AND(A1598=hypothèses!$AV$11,G1598=hypothèses!$AP$1),IF(E1598&lt;=hypothèses!$AT$11,hypothèses!$AW$11,IF(E1598&gt;=hypothèses!$AU$11,hypothèses!$AX$11,E1598*hypothèses!$AY$11)),IF(AND(A1598=hypothèses!$AV$12,G1598=hypothèses!$AP$1),IF(E1598&lt;=hypothèses!$AT$12,hypothèses!$AW$12,IF(E1598&gt;=hypothèses!$AU$12,hypothèses!$AX$12,E1598*hypothèses!$AY$12)),IF(AND(A1598=hypothèses!$AV$14,G1598=hypothèses!$AQ$1),IF(E1598&lt;=hypothèses!$AT$14,hypothèses!$AW$14,IF(E1598&gt;=hypothèses!$AU$14,hypothèses!$AX$14,E1598*hypothèses!$AY$14)),IF(AND(A1598=hypothèses!$AV$15,G1598=hypothèses!$AQ$1),IF(E1598&lt;=hypothèses!$AT$15,hypothèses!$AW$15,IF(E1598&gt;=hypothèses!$AU$15,hypothèses!$AX$15,E1598*hypothèses!$AY$15)),IF(AND(A1598=hypothèses!$AV$17,G1598=hypothèses!$AR$1),IF(E1598&lt;=hypothèses!$AT$17,hypothèses!$AW$17,IF(E1598&gt;=hypothèses!$AU$17,hypothèses!$AX$17,E1598*hypothèses!$AY$17)),IF(AND(A1598=hypothèses!$AV$18,G1598=hypothèses!$AR$1),IF(E1598&lt;=hypothèses!$AT$18,hypothèses!$AW$18,IF(E1598&gt;=hypothèses!$AU$18,hypothèses!$AX$18,E1598*hypothèses!$AY$18)),0))))))))))))))</f>
        <v>0</v>
      </c>
      <c r="L1598" s="58"/>
    </row>
    <row r="1599" spans="1:12">
      <c r="A1599" t="s">
        <v>68</v>
      </c>
      <c r="B1599" s="59">
        <v>37040</v>
      </c>
      <c r="C1599">
        <v>15</v>
      </c>
      <c r="D1599">
        <v>4</v>
      </c>
      <c r="E1599" s="4">
        <f t="shared" si="24"/>
        <v>771.66666666666663</v>
      </c>
      <c r="F1599" s="49">
        <f>IF($E1599&lt;=hypothèses!$AK$2,1,IF(AND($E1599&gt;hypothèses!$AJ$3,$E1599&lt;=hypothèses!$AK$3),2,IF(AND($E1599&gt;hypothèses!$AJ$4,$E1599&lt;=hypothèses!$AK$4),3,IF(AND($E1599&gt;hypothèses!$AJ$5,$E1599&lt;=hypothèses!$AK$5),4,IF(AND($E1599&gt;hypothèses!$AJ$6,$E1599&lt;=hypothèses!$AK$6),5,IF(AND($E1599&gt;hypothèses!$AJ$7,$E1599&lt;=hypothèses!$AK$7),6,IF(AND($E1599&gt;hypothèses!$AJ$8,$E1599&lt;=hypothèses!$AK$8),7,IF(AND($E1599&gt;hypothèses!$AJ$9,$E1599&lt;=hypothèses!$AK$9),8,IF(AND($E1599&gt;hypothèses!$AJ$10,$E1599&lt;=hypothèses!$AK$10),9,IF(AND($E1599&gt;hypothèses!$AJ$11,$E1599&lt;=hypothèses!$AK$11),10,""))))))))))</f>
        <v>5</v>
      </c>
      <c r="I1599">
        <v>0</v>
      </c>
      <c r="J1599" s="58" t="str" cm="1">
        <f t="array" ref="J15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599" s="58">
        <f>IF(G1599="Tarif Frais de dossier",30,IF(I1599&lt;0,0,IF(AND(A1599=hypothèses!$AV$2,G1599=hypothèses!$AM$1),IF(E1599&lt;=hypothèses!$AT$2,hypothèses!$AW$2,IF(E1599&gt;=hypothèses!$AU$2,hypothèses!$AX$2,E1599*hypothèses!$AY$2)),IF(AND(A1599=hypothèses!$AV$3,G1599=hypothèses!$AM$1),IF(E1599&lt;=hypothèses!$AT$3,hypothèses!$AW$3,IF(E1599&gt;=hypothèses!$AU$3,hypothèses!$AX$3,E1599*hypothèses!$AY$3)),IF(AND(A1599=hypothèses!$AV$5,G1599=hypothèses!$AN$1),IF(E1599&lt;=hypothèses!$AT$5,hypothèses!$AW$5,IF(E1599&gt;=hypothèses!$AU$5,hypothèses!$AX$5,E1599*hypothèses!$AY$5)),IF(AND(A1599=hypothèses!$AV$6,G1599=hypothèses!$AN$1),IF(E1599&lt;=hypothèses!$AT$6,hypothèses!$AW$6,IF(E1599&gt;=hypothèses!$AU$6,hypothèses!$AX$6,E1599*hypothèses!$AY$6)),IF(AND(A1599=hypothèses!$AV$8,G1599=hypothèses!$AO$1),IF(E1599&lt;=hypothèses!$AT$8,hypothèses!$AW$8,IF(E1599&gt;=hypothèses!$AU$8,hypothèses!$AX$8,E1599*hypothèses!$AY$8)),IF(AND(A1599=hypothèses!$AV$9,G1599=hypothèses!$AO$1),IF(E1599&lt;=hypothèses!$AT$9,hypothèses!$AW$9,IF(E1599&gt;=hypothèses!$AU$9,hypothèses!$AX$9,E1599*hypothèses!$AY$9)),IF(AND(A1599=hypothèses!$AV$11,G1599=hypothèses!$AP$1),IF(E1599&lt;=hypothèses!$AT$11,hypothèses!$AW$11,IF(E1599&gt;=hypothèses!$AU$11,hypothèses!$AX$11,E1599*hypothèses!$AY$11)),IF(AND(A1599=hypothèses!$AV$12,G1599=hypothèses!$AP$1),IF(E1599&lt;=hypothèses!$AT$12,hypothèses!$AW$12,IF(E1599&gt;=hypothèses!$AU$12,hypothèses!$AX$12,E1599*hypothèses!$AY$12)),IF(AND(A1599=hypothèses!$AV$14,G1599=hypothèses!$AQ$1),IF(E1599&lt;=hypothèses!$AT$14,hypothèses!$AW$14,IF(E1599&gt;=hypothèses!$AU$14,hypothèses!$AX$14,E1599*hypothèses!$AY$14)),IF(AND(A1599=hypothèses!$AV$15,G1599=hypothèses!$AQ$1),IF(E1599&lt;=hypothèses!$AT$15,hypothèses!$AW$15,IF(E1599&gt;=hypothèses!$AU$15,hypothèses!$AX$15,E1599*hypothèses!$AY$15)),IF(AND(A1599=hypothèses!$AV$17,G1599=hypothèses!$AR$1),IF(E1599&lt;=hypothèses!$AT$17,hypothèses!$AW$17,IF(E1599&gt;=hypothèses!$AU$17,hypothèses!$AX$17,E1599*hypothèses!$AY$17)),IF(AND(A1599=hypothèses!$AV$18,G1599=hypothèses!$AR$1),IF(E1599&lt;=hypothèses!$AT$18,hypothèses!$AW$18,IF(E1599&gt;=hypothèses!$AU$18,hypothèses!$AX$18,E1599*hypothèses!$AY$18)),0))))))))))))))</f>
        <v>0</v>
      </c>
      <c r="L1599" s="58"/>
    </row>
    <row r="1600" spans="1:12">
      <c r="A1600" t="s">
        <v>68</v>
      </c>
      <c r="B1600" s="59">
        <v>37040</v>
      </c>
      <c r="C1600">
        <v>15</v>
      </c>
      <c r="D1600">
        <v>4</v>
      </c>
      <c r="E1600" s="4">
        <f t="shared" si="24"/>
        <v>771.66666666666663</v>
      </c>
      <c r="F1600" s="49">
        <f>IF($E1600&lt;=hypothèses!$AK$2,1,IF(AND($E1600&gt;hypothèses!$AJ$3,$E1600&lt;=hypothèses!$AK$3),2,IF(AND($E1600&gt;hypothèses!$AJ$4,$E1600&lt;=hypothèses!$AK$4),3,IF(AND($E1600&gt;hypothèses!$AJ$5,$E1600&lt;=hypothèses!$AK$5),4,IF(AND($E1600&gt;hypothèses!$AJ$6,$E1600&lt;=hypothèses!$AK$6),5,IF(AND($E1600&gt;hypothèses!$AJ$7,$E1600&lt;=hypothèses!$AK$7),6,IF(AND($E1600&gt;hypothèses!$AJ$8,$E1600&lt;=hypothèses!$AK$8),7,IF(AND($E1600&gt;hypothèses!$AJ$9,$E1600&lt;=hypothèses!$AK$9),8,IF(AND($E1600&gt;hypothèses!$AJ$10,$E1600&lt;=hypothèses!$AK$10),9,IF(AND($E1600&gt;hypothèses!$AJ$11,$E1600&lt;=hypothèses!$AK$11),10,""))))))))))</f>
        <v>5</v>
      </c>
      <c r="I1600">
        <v>0</v>
      </c>
      <c r="J1600" s="58" t="str" cm="1">
        <f t="array" ref="J16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00" s="58">
        <f>IF(G1600="Tarif Frais de dossier",30,IF(I1600&lt;0,0,IF(AND(A1600=hypothèses!$AV$2,G1600=hypothèses!$AM$1),IF(E1600&lt;=hypothèses!$AT$2,hypothèses!$AW$2,IF(E1600&gt;=hypothèses!$AU$2,hypothèses!$AX$2,E1600*hypothèses!$AY$2)),IF(AND(A1600=hypothèses!$AV$3,G1600=hypothèses!$AM$1),IF(E1600&lt;=hypothèses!$AT$3,hypothèses!$AW$3,IF(E1600&gt;=hypothèses!$AU$3,hypothèses!$AX$3,E1600*hypothèses!$AY$3)),IF(AND(A1600=hypothèses!$AV$5,G1600=hypothèses!$AN$1),IF(E1600&lt;=hypothèses!$AT$5,hypothèses!$AW$5,IF(E1600&gt;=hypothèses!$AU$5,hypothèses!$AX$5,E1600*hypothèses!$AY$5)),IF(AND(A1600=hypothèses!$AV$6,G1600=hypothèses!$AN$1),IF(E1600&lt;=hypothèses!$AT$6,hypothèses!$AW$6,IF(E1600&gt;=hypothèses!$AU$6,hypothèses!$AX$6,E1600*hypothèses!$AY$6)),IF(AND(A1600=hypothèses!$AV$8,G1600=hypothèses!$AO$1),IF(E1600&lt;=hypothèses!$AT$8,hypothèses!$AW$8,IF(E1600&gt;=hypothèses!$AU$8,hypothèses!$AX$8,E1600*hypothèses!$AY$8)),IF(AND(A1600=hypothèses!$AV$9,G1600=hypothèses!$AO$1),IF(E1600&lt;=hypothèses!$AT$9,hypothèses!$AW$9,IF(E1600&gt;=hypothèses!$AU$9,hypothèses!$AX$9,E1600*hypothèses!$AY$9)),IF(AND(A1600=hypothèses!$AV$11,G1600=hypothèses!$AP$1),IF(E1600&lt;=hypothèses!$AT$11,hypothèses!$AW$11,IF(E1600&gt;=hypothèses!$AU$11,hypothèses!$AX$11,E1600*hypothèses!$AY$11)),IF(AND(A1600=hypothèses!$AV$12,G1600=hypothèses!$AP$1),IF(E1600&lt;=hypothèses!$AT$12,hypothèses!$AW$12,IF(E1600&gt;=hypothèses!$AU$12,hypothèses!$AX$12,E1600*hypothèses!$AY$12)),IF(AND(A1600=hypothèses!$AV$14,G1600=hypothèses!$AQ$1),IF(E1600&lt;=hypothèses!$AT$14,hypothèses!$AW$14,IF(E1600&gt;=hypothèses!$AU$14,hypothèses!$AX$14,E1600*hypothèses!$AY$14)),IF(AND(A1600=hypothèses!$AV$15,G1600=hypothèses!$AQ$1),IF(E1600&lt;=hypothèses!$AT$15,hypothèses!$AW$15,IF(E1600&gt;=hypothèses!$AU$15,hypothèses!$AX$15,E1600*hypothèses!$AY$15)),IF(AND(A1600=hypothèses!$AV$17,G1600=hypothèses!$AR$1),IF(E1600&lt;=hypothèses!$AT$17,hypothèses!$AW$17,IF(E1600&gt;=hypothèses!$AU$17,hypothèses!$AX$17,E1600*hypothèses!$AY$17)),IF(AND(A1600=hypothèses!$AV$18,G1600=hypothèses!$AR$1),IF(E1600&lt;=hypothèses!$AT$18,hypothèses!$AW$18,IF(E1600&gt;=hypothèses!$AU$18,hypothèses!$AX$18,E1600*hypothèses!$AY$18)),0))))))))))))))</f>
        <v>0</v>
      </c>
      <c r="L1600" s="58"/>
    </row>
    <row r="1601" spans="1:12">
      <c r="A1601" t="s">
        <v>68</v>
      </c>
      <c r="B1601" s="59">
        <v>43313</v>
      </c>
      <c r="C1601">
        <v>18</v>
      </c>
      <c r="D1601">
        <v>2.5</v>
      </c>
      <c r="E1601" s="4">
        <f t="shared" si="24"/>
        <v>1443.7666666666667</v>
      </c>
      <c r="F1601" s="49">
        <f>IF($E1601&lt;=hypothèses!$AK$2,1,IF(AND($E1601&gt;hypothèses!$AJ$3,$E1601&lt;=hypothèses!$AK$3),2,IF(AND($E1601&gt;hypothèses!$AJ$4,$E1601&lt;=hypothèses!$AK$4),3,IF(AND($E1601&gt;hypothèses!$AJ$5,$E1601&lt;=hypothèses!$AK$5),4,IF(AND($E1601&gt;hypothèses!$AJ$6,$E1601&lt;=hypothèses!$AK$6),5,IF(AND($E1601&gt;hypothèses!$AJ$7,$E1601&lt;=hypothèses!$AK$7),6,IF(AND($E1601&gt;hypothèses!$AJ$8,$E1601&lt;=hypothèses!$AK$8),7,IF(AND($E1601&gt;hypothèses!$AJ$9,$E1601&lt;=hypothèses!$AK$9),8,IF(AND($E1601&gt;hypothèses!$AJ$10,$E1601&lt;=hypothèses!$AK$10),9,IF(AND($E1601&gt;hypothèses!$AJ$11,$E1601&lt;=hypothèses!$AK$11),10,""))))))))))</f>
        <v>8</v>
      </c>
      <c r="G1601" t="s">
        <v>13</v>
      </c>
      <c r="H1601">
        <v>1.1000000000000001</v>
      </c>
      <c r="I1601">
        <v>891</v>
      </c>
      <c r="J1601" s="58" cm="1">
        <f t="array" ref="J16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1155.759</v>
      </c>
      <c r="K1601" s="58">
        <f>IF(G1601="Tarif Frais de dossier",30,IF(I1601&lt;0,0,IF(AND(A1601=hypothèses!$AV$2,G1601=hypothèses!$AM$1),IF(E1601&lt;=hypothèses!$AT$2,hypothèses!$AW$2,IF(E1601&gt;=hypothèses!$AU$2,hypothèses!$AX$2,E1601*hypothèses!$AY$2)),IF(AND(A1601=hypothèses!$AV$3,G1601=hypothèses!$AM$1),IF(E1601&lt;=hypothèses!$AT$3,hypothèses!$AW$3,IF(E1601&gt;=hypothèses!$AU$3,hypothèses!$AX$3,E1601*hypothèses!$AY$3)),IF(AND(A1601=hypothèses!$AV$5,G1601=hypothèses!$AN$1),IF(E1601&lt;=hypothèses!$AT$5,hypothèses!$AW$5,IF(E1601&gt;=hypothèses!$AU$5,hypothèses!$AX$5,E1601*hypothèses!$AY$5)),IF(AND(A1601=hypothèses!$AV$6,G1601=hypothèses!$AN$1),IF(E1601&lt;=hypothèses!$AT$6,hypothèses!$AW$6,IF(E1601&gt;=hypothèses!$AU$6,hypothèses!$AX$6,E1601*hypothèses!$AY$6)),IF(AND(A1601=hypothèses!$AV$8,G1601=hypothèses!$AO$1),IF(E1601&lt;=hypothèses!$AT$8,hypothèses!$AW$8,IF(E1601&gt;=hypothèses!$AU$8,hypothèses!$AX$8,E1601*hypothèses!$AY$8)),IF(AND(A1601=hypothèses!$AV$9,G1601=hypothèses!$AO$1),IF(E1601&lt;=hypothèses!$AT$9,hypothèses!$AW$9,IF(E1601&gt;=hypothèses!$AU$9,hypothèses!$AX$9,E1601*hypothèses!$AY$9)),IF(AND(A1601=hypothèses!$AV$11,G1601=hypothèses!$AP$1),IF(E1601&lt;=hypothèses!$AT$11,hypothèses!$AW$11,IF(E1601&gt;=hypothèses!$AU$11,hypothèses!$AX$11,E1601*hypothèses!$AY$11)),IF(AND(A1601=hypothèses!$AV$12,G1601=hypothèses!$AP$1),IF(E1601&lt;=hypothèses!$AT$12,hypothèses!$AW$12,IF(E1601&gt;=hypothèses!$AU$12,hypothèses!$AX$12,E1601*hypothèses!$AY$12)),IF(AND(A1601=hypothèses!$AV$14,G1601=hypothèses!$AQ$1),IF(E1601&lt;=hypothèses!$AT$14,hypothèses!$AW$14,IF(E1601&gt;=hypothèses!$AU$14,hypothèses!$AX$14,E1601*hypothèses!$AY$14)),IF(AND(A1601=hypothèses!$AV$15,G1601=hypothèses!$AQ$1),IF(E1601&lt;=hypothèses!$AT$15,hypothèses!$AW$15,IF(E1601&gt;=hypothèses!$AU$15,hypothèses!$AX$15,E1601*hypothèses!$AY$15)),IF(AND(A1601=hypothèses!$AV$17,G1601=hypothèses!$AR$1),IF(E1601&lt;=hypothèses!$AT$17,hypothèses!$AW$17,IF(E1601&gt;=hypothèses!$AU$17,hypothèses!$AX$17,E1601*hypothèses!$AY$17)),IF(AND(A1601=hypothèses!$AV$18,G1601=hypothèses!$AR$1),IF(E1601&lt;=hypothèses!$AT$18,hypothèses!$AW$18,IF(E1601&gt;=hypothèses!$AU$18,hypothèses!$AX$18,E1601*hypothèses!$AY$18)),0))))))))))))))</f>
        <v>476.44300000000004</v>
      </c>
      <c r="L1601" s="58"/>
    </row>
    <row r="1602" spans="1:12">
      <c r="A1602" t="s">
        <v>68</v>
      </c>
      <c r="B1602" s="59">
        <v>43313</v>
      </c>
      <c r="C1602">
        <v>18</v>
      </c>
      <c r="D1602">
        <v>2.5</v>
      </c>
      <c r="E1602" s="4">
        <f t="shared" ref="E1602:E1665" si="25">(B1602/D1602)/12</f>
        <v>1443.7666666666667</v>
      </c>
      <c r="F1602" s="49">
        <f>IF($E1602&lt;=hypothèses!$AK$2,1,IF(AND($E1602&gt;hypothèses!$AJ$3,$E1602&lt;=hypothèses!$AK$3),2,IF(AND($E1602&gt;hypothèses!$AJ$4,$E1602&lt;=hypothèses!$AK$4),3,IF(AND($E1602&gt;hypothèses!$AJ$5,$E1602&lt;=hypothèses!$AK$5),4,IF(AND($E1602&gt;hypothèses!$AJ$6,$E1602&lt;=hypothèses!$AK$6),5,IF(AND($E1602&gt;hypothèses!$AJ$7,$E1602&lt;=hypothèses!$AK$7),6,IF(AND($E1602&gt;hypothèses!$AJ$8,$E1602&lt;=hypothèses!$AK$8),7,IF(AND($E1602&gt;hypothèses!$AJ$9,$E1602&lt;=hypothèses!$AK$9),8,IF(AND($E1602&gt;hypothèses!$AJ$10,$E1602&lt;=hypothèses!$AK$10),9,IF(AND($E1602&gt;hypothèses!$AJ$11,$E1602&lt;=hypothèses!$AK$11),10,""))))))))))</f>
        <v>8</v>
      </c>
      <c r="I1602">
        <v>0</v>
      </c>
      <c r="J1602" s="58" t="str" cm="1">
        <f t="array" ref="J16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02" s="58">
        <f>IF(G1602="Tarif Frais de dossier",30,IF(I1602&lt;0,0,IF(AND(A1602=hypothèses!$AV$2,G1602=hypothèses!$AM$1),IF(E1602&lt;=hypothèses!$AT$2,hypothèses!$AW$2,IF(E1602&gt;=hypothèses!$AU$2,hypothèses!$AX$2,E1602*hypothèses!$AY$2)),IF(AND(A1602=hypothèses!$AV$3,G1602=hypothèses!$AM$1),IF(E1602&lt;=hypothèses!$AT$3,hypothèses!$AW$3,IF(E1602&gt;=hypothèses!$AU$3,hypothèses!$AX$3,E1602*hypothèses!$AY$3)),IF(AND(A1602=hypothèses!$AV$5,G1602=hypothèses!$AN$1),IF(E1602&lt;=hypothèses!$AT$5,hypothèses!$AW$5,IF(E1602&gt;=hypothèses!$AU$5,hypothèses!$AX$5,E1602*hypothèses!$AY$5)),IF(AND(A1602=hypothèses!$AV$6,G1602=hypothèses!$AN$1),IF(E1602&lt;=hypothèses!$AT$6,hypothèses!$AW$6,IF(E1602&gt;=hypothèses!$AU$6,hypothèses!$AX$6,E1602*hypothèses!$AY$6)),IF(AND(A1602=hypothèses!$AV$8,G1602=hypothèses!$AO$1),IF(E1602&lt;=hypothèses!$AT$8,hypothèses!$AW$8,IF(E1602&gt;=hypothèses!$AU$8,hypothèses!$AX$8,E1602*hypothèses!$AY$8)),IF(AND(A1602=hypothèses!$AV$9,G1602=hypothèses!$AO$1),IF(E1602&lt;=hypothèses!$AT$9,hypothèses!$AW$9,IF(E1602&gt;=hypothèses!$AU$9,hypothèses!$AX$9,E1602*hypothèses!$AY$9)),IF(AND(A1602=hypothèses!$AV$11,G1602=hypothèses!$AP$1),IF(E1602&lt;=hypothèses!$AT$11,hypothèses!$AW$11,IF(E1602&gt;=hypothèses!$AU$11,hypothèses!$AX$11,E1602*hypothèses!$AY$11)),IF(AND(A1602=hypothèses!$AV$12,G1602=hypothèses!$AP$1),IF(E1602&lt;=hypothèses!$AT$12,hypothèses!$AW$12,IF(E1602&gt;=hypothèses!$AU$12,hypothèses!$AX$12,E1602*hypothèses!$AY$12)),IF(AND(A1602=hypothèses!$AV$14,G1602=hypothèses!$AQ$1),IF(E1602&lt;=hypothèses!$AT$14,hypothèses!$AW$14,IF(E1602&gt;=hypothèses!$AU$14,hypothèses!$AX$14,E1602*hypothèses!$AY$14)),IF(AND(A1602=hypothèses!$AV$15,G1602=hypothèses!$AQ$1),IF(E1602&lt;=hypothèses!$AT$15,hypothèses!$AW$15,IF(E1602&gt;=hypothèses!$AU$15,hypothèses!$AX$15,E1602*hypothèses!$AY$15)),IF(AND(A1602=hypothèses!$AV$17,G1602=hypothèses!$AR$1),IF(E1602&lt;=hypothèses!$AT$17,hypothèses!$AW$17,IF(E1602&gt;=hypothèses!$AU$17,hypothèses!$AX$17,E1602*hypothèses!$AY$17)),IF(AND(A1602=hypothèses!$AV$18,G1602=hypothèses!$AR$1),IF(E1602&lt;=hypothèses!$AT$18,hypothèses!$AW$18,IF(E1602&gt;=hypothèses!$AU$18,hypothèses!$AX$18,E1602*hypothèses!$AY$18)),0))))))))))))))</f>
        <v>0</v>
      </c>
      <c r="L1602" s="58"/>
    </row>
    <row r="1603" spans="1:12">
      <c r="A1603" t="s">
        <v>68</v>
      </c>
      <c r="B1603" s="59">
        <v>43313</v>
      </c>
      <c r="C1603">
        <v>18</v>
      </c>
      <c r="D1603">
        <v>2.5</v>
      </c>
      <c r="E1603" s="4">
        <f t="shared" si="25"/>
        <v>1443.7666666666667</v>
      </c>
      <c r="F1603" s="49">
        <f>IF($E1603&lt;=hypothèses!$AK$2,1,IF(AND($E1603&gt;hypothèses!$AJ$3,$E1603&lt;=hypothèses!$AK$3),2,IF(AND($E1603&gt;hypothèses!$AJ$4,$E1603&lt;=hypothèses!$AK$4),3,IF(AND($E1603&gt;hypothèses!$AJ$5,$E1603&lt;=hypothèses!$AK$5),4,IF(AND($E1603&gt;hypothèses!$AJ$6,$E1603&lt;=hypothèses!$AK$6),5,IF(AND($E1603&gt;hypothèses!$AJ$7,$E1603&lt;=hypothèses!$AK$7),6,IF(AND($E1603&gt;hypothèses!$AJ$8,$E1603&lt;=hypothèses!$AK$8),7,IF(AND($E1603&gt;hypothèses!$AJ$9,$E1603&lt;=hypothèses!$AK$9),8,IF(AND($E1603&gt;hypothèses!$AJ$10,$E1603&lt;=hypothèses!$AK$10),9,IF(AND($E1603&gt;hypothèses!$AJ$11,$E1603&lt;=hypothèses!$AK$11),10,""))))))))))</f>
        <v>8</v>
      </c>
      <c r="I1603">
        <v>0</v>
      </c>
      <c r="J1603" s="58" t="str" cm="1">
        <f t="array" ref="J16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03" s="58">
        <f>IF(G1603="Tarif Frais de dossier",30,IF(I1603&lt;0,0,IF(AND(A1603=hypothèses!$AV$2,G1603=hypothèses!$AM$1),IF(E1603&lt;=hypothèses!$AT$2,hypothèses!$AW$2,IF(E1603&gt;=hypothèses!$AU$2,hypothèses!$AX$2,E1603*hypothèses!$AY$2)),IF(AND(A1603=hypothèses!$AV$3,G1603=hypothèses!$AM$1),IF(E1603&lt;=hypothèses!$AT$3,hypothèses!$AW$3,IF(E1603&gt;=hypothèses!$AU$3,hypothèses!$AX$3,E1603*hypothèses!$AY$3)),IF(AND(A1603=hypothèses!$AV$5,G1603=hypothèses!$AN$1),IF(E1603&lt;=hypothèses!$AT$5,hypothèses!$AW$5,IF(E1603&gt;=hypothèses!$AU$5,hypothèses!$AX$5,E1603*hypothèses!$AY$5)),IF(AND(A1603=hypothèses!$AV$6,G1603=hypothèses!$AN$1),IF(E1603&lt;=hypothèses!$AT$6,hypothèses!$AW$6,IF(E1603&gt;=hypothèses!$AU$6,hypothèses!$AX$6,E1603*hypothèses!$AY$6)),IF(AND(A1603=hypothèses!$AV$8,G1603=hypothèses!$AO$1),IF(E1603&lt;=hypothèses!$AT$8,hypothèses!$AW$8,IF(E1603&gt;=hypothèses!$AU$8,hypothèses!$AX$8,E1603*hypothèses!$AY$8)),IF(AND(A1603=hypothèses!$AV$9,G1603=hypothèses!$AO$1),IF(E1603&lt;=hypothèses!$AT$9,hypothèses!$AW$9,IF(E1603&gt;=hypothèses!$AU$9,hypothèses!$AX$9,E1603*hypothèses!$AY$9)),IF(AND(A1603=hypothèses!$AV$11,G1603=hypothèses!$AP$1),IF(E1603&lt;=hypothèses!$AT$11,hypothèses!$AW$11,IF(E1603&gt;=hypothèses!$AU$11,hypothèses!$AX$11,E1603*hypothèses!$AY$11)),IF(AND(A1603=hypothèses!$AV$12,G1603=hypothèses!$AP$1),IF(E1603&lt;=hypothèses!$AT$12,hypothèses!$AW$12,IF(E1603&gt;=hypothèses!$AU$12,hypothèses!$AX$12,E1603*hypothèses!$AY$12)),IF(AND(A1603=hypothèses!$AV$14,G1603=hypothèses!$AQ$1),IF(E1603&lt;=hypothèses!$AT$14,hypothèses!$AW$14,IF(E1603&gt;=hypothèses!$AU$14,hypothèses!$AX$14,E1603*hypothèses!$AY$14)),IF(AND(A1603=hypothèses!$AV$15,G1603=hypothèses!$AQ$1),IF(E1603&lt;=hypothèses!$AT$15,hypothèses!$AW$15,IF(E1603&gt;=hypothèses!$AU$15,hypothèses!$AX$15,E1603*hypothèses!$AY$15)),IF(AND(A1603=hypothèses!$AV$17,G1603=hypothèses!$AR$1),IF(E1603&lt;=hypothèses!$AT$17,hypothèses!$AW$17,IF(E1603&gt;=hypothèses!$AU$17,hypothèses!$AX$17,E1603*hypothèses!$AY$17)),IF(AND(A1603=hypothèses!$AV$18,G1603=hypothèses!$AR$1),IF(E1603&lt;=hypothèses!$AT$18,hypothèses!$AW$18,IF(E1603&gt;=hypothèses!$AU$18,hypothèses!$AX$18,E1603*hypothèses!$AY$18)),0))))))))))))))</f>
        <v>0</v>
      </c>
      <c r="L1603" s="58"/>
    </row>
    <row r="1604" spans="1:12">
      <c r="A1604" t="s">
        <v>68</v>
      </c>
      <c r="B1604" s="59">
        <v>43313</v>
      </c>
      <c r="C1604">
        <v>18</v>
      </c>
      <c r="D1604">
        <v>2.5</v>
      </c>
      <c r="E1604" s="4">
        <f t="shared" si="25"/>
        <v>1443.7666666666667</v>
      </c>
      <c r="F1604" s="49">
        <f>IF($E1604&lt;=hypothèses!$AK$2,1,IF(AND($E1604&gt;hypothèses!$AJ$3,$E1604&lt;=hypothèses!$AK$3),2,IF(AND($E1604&gt;hypothèses!$AJ$4,$E1604&lt;=hypothèses!$AK$4),3,IF(AND($E1604&gt;hypothèses!$AJ$5,$E1604&lt;=hypothèses!$AK$5),4,IF(AND($E1604&gt;hypothèses!$AJ$6,$E1604&lt;=hypothèses!$AK$6),5,IF(AND($E1604&gt;hypothèses!$AJ$7,$E1604&lt;=hypothèses!$AK$7),6,IF(AND($E1604&gt;hypothèses!$AJ$8,$E1604&lt;=hypothèses!$AK$8),7,IF(AND($E1604&gt;hypothèses!$AJ$9,$E1604&lt;=hypothèses!$AK$9),8,IF(AND($E1604&gt;hypothèses!$AJ$10,$E1604&lt;=hypothèses!$AK$10),9,IF(AND($E1604&gt;hypothèses!$AJ$11,$E1604&lt;=hypothèses!$AK$11),10,""))))))))))</f>
        <v>8</v>
      </c>
      <c r="I1604">
        <v>0</v>
      </c>
      <c r="J1604" s="58" t="str" cm="1">
        <f t="array" ref="J16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04" s="58">
        <f>IF(G1604="Tarif Frais de dossier",30,IF(I1604&lt;0,0,IF(AND(A1604=hypothèses!$AV$2,G1604=hypothèses!$AM$1),IF(E1604&lt;=hypothèses!$AT$2,hypothèses!$AW$2,IF(E1604&gt;=hypothèses!$AU$2,hypothèses!$AX$2,E1604*hypothèses!$AY$2)),IF(AND(A1604=hypothèses!$AV$3,G1604=hypothèses!$AM$1),IF(E1604&lt;=hypothèses!$AT$3,hypothèses!$AW$3,IF(E1604&gt;=hypothèses!$AU$3,hypothèses!$AX$3,E1604*hypothèses!$AY$3)),IF(AND(A1604=hypothèses!$AV$5,G1604=hypothèses!$AN$1),IF(E1604&lt;=hypothèses!$AT$5,hypothèses!$AW$5,IF(E1604&gt;=hypothèses!$AU$5,hypothèses!$AX$5,E1604*hypothèses!$AY$5)),IF(AND(A1604=hypothèses!$AV$6,G1604=hypothèses!$AN$1),IF(E1604&lt;=hypothèses!$AT$6,hypothèses!$AW$6,IF(E1604&gt;=hypothèses!$AU$6,hypothèses!$AX$6,E1604*hypothèses!$AY$6)),IF(AND(A1604=hypothèses!$AV$8,G1604=hypothèses!$AO$1),IF(E1604&lt;=hypothèses!$AT$8,hypothèses!$AW$8,IF(E1604&gt;=hypothèses!$AU$8,hypothèses!$AX$8,E1604*hypothèses!$AY$8)),IF(AND(A1604=hypothèses!$AV$9,G1604=hypothèses!$AO$1),IF(E1604&lt;=hypothèses!$AT$9,hypothèses!$AW$9,IF(E1604&gt;=hypothèses!$AU$9,hypothèses!$AX$9,E1604*hypothèses!$AY$9)),IF(AND(A1604=hypothèses!$AV$11,G1604=hypothèses!$AP$1),IF(E1604&lt;=hypothèses!$AT$11,hypothèses!$AW$11,IF(E1604&gt;=hypothèses!$AU$11,hypothèses!$AX$11,E1604*hypothèses!$AY$11)),IF(AND(A1604=hypothèses!$AV$12,G1604=hypothèses!$AP$1),IF(E1604&lt;=hypothèses!$AT$12,hypothèses!$AW$12,IF(E1604&gt;=hypothèses!$AU$12,hypothèses!$AX$12,E1604*hypothèses!$AY$12)),IF(AND(A1604=hypothèses!$AV$14,G1604=hypothèses!$AQ$1),IF(E1604&lt;=hypothèses!$AT$14,hypothèses!$AW$14,IF(E1604&gt;=hypothèses!$AU$14,hypothèses!$AX$14,E1604*hypothèses!$AY$14)),IF(AND(A1604=hypothèses!$AV$15,G1604=hypothèses!$AQ$1),IF(E1604&lt;=hypothèses!$AT$15,hypothèses!$AW$15,IF(E1604&gt;=hypothèses!$AU$15,hypothèses!$AX$15,E1604*hypothèses!$AY$15)),IF(AND(A1604=hypothèses!$AV$17,G1604=hypothèses!$AR$1),IF(E1604&lt;=hypothèses!$AT$17,hypothèses!$AW$17,IF(E1604&gt;=hypothèses!$AU$17,hypothèses!$AX$17,E1604*hypothèses!$AY$17)),IF(AND(A1604=hypothèses!$AV$18,G1604=hypothèses!$AR$1),IF(E1604&lt;=hypothèses!$AT$18,hypothèses!$AW$18,IF(E1604&gt;=hypothèses!$AU$18,hypothèses!$AX$18,E1604*hypothèses!$AY$18)),0))))))))))))))</f>
        <v>0</v>
      </c>
      <c r="L1604" s="58"/>
    </row>
    <row r="1605" spans="1:12">
      <c r="A1605" t="s">
        <v>68</v>
      </c>
      <c r="B1605" s="59">
        <v>43313</v>
      </c>
      <c r="C1605">
        <v>18</v>
      </c>
      <c r="D1605">
        <v>2.5</v>
      </c>
      <c r="E1605" s="4">
        <f t="shared" si="25"/>
        <v>1443.7666666666667</v>
      </c>
      <c r="F1605" s="49">
        <f>IF($E1605&lt;=hypothèses!$AK$2,1,IF(AND($E1605&gt;hypothèses!$AJ$3,$E1605&lt;=hypothèses!$AK$3),2,IF(AND($E1605&gt;hypothèses!$AJ$4,$E1605&lt;=hypothèses!$AK$4),3,IF(AND($E1605&gt;hypothèses!$AJ$5,$E1605&lt;=hypothèses!$AK$5),4,IF(AND($E1605&gt;hypothèses!$AJ$6,$E1605&lt;=hypothèses!$AK$6),5,IF(AND($E1605&gt;hypothèses!$AJ$7,$E1605&lt;=hypothèses!$AK$7),6,IF(AND($E1605&gt;hypothèses!$AJ$8,$E1605&lt;=hypothèses!$AK$8),7,IF(AND($E1605&gt;hypothèses!$AJ$9,$E1605&lt;=hypothèses!$AK$9),8,IF(AND($E1605&gt;hypothèses!$AJ$10,$E1605&lt;=hypothèses!$AK$10),9,IF(AND($E1605&gt;hypothèses!$AJ$11,$E1605&lt;=hypothèses!$AK$11),10,""))))))))))</f>
        <v>8</v>
      </c>
      <c r="I1605">
        <v>0</v>
      </c>
      <c r="J1605" s="58" t="str" cm="1">
        <f t="array" ref="J16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05" s="58">
        <f>IF(G1605="Tarif Frais de dossier",30,IF(I1605&lt;0,0,IF(AND(A1605=hypothèses!$AV$2,G1605=hypothèses!$AM$1),IF(E1605&lt;=hypothèses!$AT$2,hypothèses!$AW$2,IF(E1605&gt;=hypothèses!$AU$2,hypothèses!$AX$2,E1605*hypothèses!$AY$2)),IF(AND(A1605=hypothèses!$AV$3,G1605=hypothèses!$AM$1),IF(E1605&lt;=hypothèses!$AT$3,hypothèses!$AW$3,IF(E1605&gt;=hypothèses!$AU$3,hypothèses!$AX$3,E1605*hypothèses!$AY$3)),IF(AND(A1605=hypothèses!$AV$5,G1605=hypothèses!$AN$1),IF(E1605&lt;=hypothèses!$AT$5,hypothèses!$AW$5,IF(E1605&gt;=hypothèses!$AU$5,hypothèses!$AX$5,E1605*hypothèses!$AY$5)),IF(AND(A1605=hypothèses!$AV$6,G1605=hypothèses!$AN$1),IF(E1605&lt;=hypothèses!$AT$6,hypothèses!$AW$6,IF(E1605&gt;=hypothèses!$AU$6,hypothèses!$AX$6,E1605*hypothèses!$AY$6)),IF(AND(A1605=hypothèses!$AV$8,G1605=hypothèses!$AO$1),IF(E1605&lt;=hypothèses!$AT$8,hypothèses!$AW$8,IF(E1605&gt;=hypothèses!$AU$8,hypothèses!$AX$8,E1605*hypothèses!$AY$8)),IF(AND(A1605=hypothèses!$AV$9,G1605=hypothèses!$AO$1),IF(E1605&lt;=hypothèses!$AT$9,hypothèses!$AW$9,IF(E1605&gt;=hypothèses!$AU$9,hypothèses!$AX$9,E1605*hypothèses!$AY$9)),IF(AND(A1605=hypothèses!$AV$11,G1605=hypothèses!$AP$1),IF(E1605&lt;=hypothèses!$AT$11,hypothèses!$AW$11,IF(E1605&gt;=hypothèses!$AU$11,hypothèses!$AX$11,E1605*hypothèses!$AY$11)),IF(AND(A1605=hypothèses!$AV$12,G1605=hypothèses!$AP$1),IF(E1605&lt;=hypothèses!$AT$12,hypothèses!$AW$12,IF(E1605&gt;=hypothèses!$AU$12,hypothèses!$AX$12,E1605*hypothèses!$AY$12)),IF(AND(A1605=hypothèses!$AV$14,G1605=hypothèses!$AQ$1),IF(E1605&lt;=hypothèses!$AT$14,hypothèses!$AW$14,IF(E1605&gt;=hypothèses!$AU$14,hypothèses!$AX$14,E1605*hypothèses!$AY$14)),IF(AND(A1605=hypothèses!$AV$15,G1605=hypothèses!$AQ$1),IF(E1605&lt;=hypothèses!$AT$15,hypothèses!$AW$15,IF(E1605&gt;=hypothèses!$AU$15,hypothèses!$AX$15,E1605*hypothèses!$AY$15)),IF(AND(A1605=hypothèses!$AV$17,G1605=hypothèses!$AR$1),IF(E1605&lt;=hypothèses!$AT$17,hypothèses!$AW$17,IF(E1605&gt;=hypothèses!$AU$17,hypothèses!$AX$17,E1605*hypothèses!$AY$17)),IF(AND(A1605=hypothèses!$AV$18,G1605=hypothèses!$AR$1),IF(E1605&lt;=hypothèses!$AT$18,hypothèses!$AW$18,IF(E1605&gt;=hypothèses!$AU$18,hypothèses!$AX$18,E1605*hypothèses!$AY$18)),0))))))))))))))</f>
        <v>0</v>
      </c>
      <c r="L1605" s="58"/>
    </row>
    <row r="1606" spans="1:12">
      <c r="A1606" t="s">
        <v>70</v>
      </c>
      <c r="B1606" s="59">
        <v>92266</v>
      </c>
      <c r="C1606">
        <v>37</v>
      </c>
      <c r="D1606">
        <v>5</v>
      </c>
      <c r="E1606" s="4">
        <f t="shared" si="25"/>
        <v>1537.7666666666667</v>
      </c>
      <c r="F1606" s="49">
        <f>IF($E1606&lt;=hypothèses!$AK$2,1,IF(AND($E1606&gt;hypothèses!$AJ$3,$E1606&lt;=hypothèses!$AK$3),2,IF(AND($E1606&gt;hypothèses!$AJ$4,$E1606&lt;=hypothèses!$AK$4),3,IF(AND($E1606&gt;hypothèses!$AJ$5,$E1606&lt;=hypothèses!$AK$5),4,IF(AND($E1606&gt;hypothèses!$AJ$6,$E1606&lt;=hypothèses!$AK$6),5,IF(AND($E1606&gt;hypothèses!$AJ$7,$E1606&lt;=hypothèses!$AK$7),6,IF(AND($E1606&gt;hypothèses!$AJ$8,$E1606&lt;=hypothèses!$AK$8),7,IF(AND($E1606&gt;hypothèses!$AJ$9,$E1606&lt;=hypothèses!$AK$9),8,IF(AND($E1606&gt;hypothèses!$AJ$10,$E1606&lt;=hypothèses!$AK$10),9,IF(AND($E1606&gt;hypothèses!$AJ$11,$E1606&lt;=hypothèses!$AK$11),10,""))))))))))</f>
        <v>8</v>
      </c>
      <c r="G1606" t="s">
        <v>13</v>
      </c>
      <c r="H1606">
        <v>1</v>
      </c>
      <c r="I1606">
        <v>1015</v>
      </c>
      <c r="J1606" s="58" cm="1">
        <f t="array" ref="J16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606" s="58">
        <f>IF(G1606="Tarif Frais de dossier",30,IF(I1606&lt;0,0,IF(AND(A1606=hypothèses!$AV$2,G1606=hypothèses!$AM$1),IF(E1606&lt;=hypothèses!$AT$2,hypothèses!$AW$2,IF(E1606&gt;=hypothèses!$AU$2,hypothèses!$AX$2,E1606*hypothèses!$AY$2)),IF(AND(A1606=hypothèses!$AV$3,G1606=hypothèses!$AM$1),IF(E1606&lt;=hypothèses!$AT$3,hypothèses!$AW$3,IF(E1606&gt;=hypothèses!$AU$3,hypothèses!$AX$3,E1606*hypothèses!$AY$3)),IF(AND(A1606=hypothèses!$AV$5,G1606=hypothèses!$AN$1),IF(E1606&lt;=hypothèses!$AT$5,hypothèses!$AW$5,IF(E1606&gt;=hypothèses!$AU$5,hypothèses!$AX$5,E1606*hypothèses!$AY$5)),IF(AND(A1606=hypothèses!$AV$6,G1606=hypothèses!$AN$1),IF(E1606&lt;=hypothèses!$AT$6,hypothèses!$AW$6,IF(E1606&gt;=hypothèses!$AU$6,hypothèses!$AX$6,E1606*hypothèses!$AY$6)),IF(AND(A1606=hypothèses!$AV$8,G1606=hypothèses!$AO$1),IF(E1606&lt;=hypothèses!$AT$8,hypothèses!$AW$8,IF(E1606&gt;=hypothèses!$AU$8,hypothèses!$AX$8,E1606*hypothèses!$AY$8)),IF(AND(A1606=hypothèses!$AV$9,G1606=hypothèses!$AO$1),IF(E1606&lt;=hypothèses!$AT$9,hypothèses!$AW$9,IF(E1606&gt;=hypothèses!$AU$9,hypothèses!$AX$9,E1606*hypothèses!$AY$9)),IF(AND(A1606=hypothèses!$AV$11,G1606=hypothèses!$AP$1),IF(E1606&lt;=hypothèses!$AT$11,hypothèses!$AW$11,IF(E1606&gt;=hypothèses!$AU$11,hypothèses!$AX$11,E1606*hypothèses!$AY$11)),IF(AND(A1606=hypothèses!$AV$12,G1606=hypothèses!$AP$1),IF(E1606&lt;=hypothèses!$AT$12,hypothèses!$AW$12,IF(E1606&gt;=hypothèses!$AU$12,hypothèses!$AX$12,E1606*hypothèses!$AY$12)),IF(AND(A1606=hypothèses!$AV$14,G1606=hypothèses!$AQ$1),IF(E1606&lt;=hypothèses!$AT$14,hypothèses!$AW$14,IF(E1606&gt;=hypothèses!$AU$14,hypothèses!$AX$14,E1606*hypothèses!$AY$14)),IF(AND(A1606=hypothèses!$AV$15,G1606=hypothèses!$AQ$1),IF(E1606&lt;=hypothèses!$AT$15,hypothèses!$AW$15,IF(E1606&gt;=hypothèses!$AU$15,hypothèses!$AX$15,E1606*hypothèses!$AY$15)),IF(AND(A1606=hypothèses!$AV$17,G1606=hypothèses!$AR$1),IF(E1606&lt;=hypothèses!$AT$17,hypothèses!$AW$17,IF(E1606&gt;=hypothèses!$AU$17,hypothèses!$AX$17,E1606*hypothèses!$AY$17)),IF(AND(A1606=hypothèses!$AV$18,G1606=hypothèses!$AR$1),IF(E1606&lt;=hypothèses!$AT$18,hypothèses!$AW$18,IF(E1606&gt;=hypothèses!$AU$18,hypothèses!$AX$18,E1606*hypothèses!$AY$18)),0))))))))))))))</f>
        <v>405.97040000000004</v>
      </c>
      <c r="L1606" s="58"/>
    </row>
    <row r="1607" spans="1:12">
      <c r="A1607" t="s">
        <v>70</v>
      </c>
      <c r="B1607" s="59">
        <v>92266</v>
      </c>
      <c r="C1607">
        <v>37</v>
      </c>
      <c r="D1607">
        <v>5</v>
      </c>
      <c r="E1607" s="4">
        <f t="shared" si="25"/>
        <v>1537.7666666666667</v>
      </c>
      <c r="F1607" s="49">
        <f>IF($E1607&lt;=hypothèses!$AK$2,1,IF(AND($E1607&gt;hypothèses!$AJ$3,$E1607&lt;=hypothèses!$AK$3),2,IF(AND($E1607&gt;hypothèses!$AJ$4,$E1607&lt;=hypothèses!$AK$4),3,IF(AND($E1607&gt;hypothèses!$AJ$5,$E1607&lt;=hypothèses!$AK$5),4,IF(AND($E1607&gt;hypothèses!$AJ$6,$E1607&lt;=hypothèses!$AK$6),5,IF(AND($E1607&gt;hypothèses!$AJ$7,$E1607&lt;=hypothèses!$AK$7),6,IF(AND($E1607&gt;hypothèses!$AJ$8,$E1607&lt;=hypothèses!$AK$8),7,IF(AND($E1607&gt;hypothèses!$AJ$9,$E1607&lt;=hypothèses!$AK$9),8,IF(AND($E1607&gt;hypothèses!$AJ$10,$E1607&lt;=hypothèses!$AK$10),9,IF(AND($E1607&gt;hypothèses!$AJ$11,$E1607&lt;=hypothèses!$AK$11),10,""))))))))))</f>
        <v>8</v>
      </c>
      <c r="G1607" t="s">
        <v>14</v>
      </c>
      <c r="H1607">
        <v>1</v>
      </c>
      <c r="I1607">
        <v>30</v>
      </c>
      <c r="J1607" s="58" cm="1">
        <f t="array" ref="J16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07" s="58">
        <f>IF(G1607="Tarif Frais de dossier",30,IF(I1607&lt;0,0,IF(AND(A1607=hypothèses!$AV$2,G1607=hypothèses!$AM$1),IF(E1607&lt;=hypothèses!$AT$2,hypothèses!$AW$2,IF(E1607&gt;=hypothèses!$AU$2,hypothèses!$AX$2,E1607*hypothèses!$AY$2)),IF(AND(A1607=hypothèses!$AV$3,G1607=hypothèses!$AM$1),IF(E1607&lt;=hypothèses!$AT$3,hypothèses!$AW$3,IF(E1607&gt;=hypothèses!$AU$3,hypothèses!$AX$3,E1607*hypothèses!$AY$3)),IF(AND(A1607=hypothèses!$AV$5,G1607=hypothèses!$AN$1),IF(E1607&lt;=hypothèses!$AT$5,hypothèses!$AW$5,IF(E1607&gt;=hypothèses!$AU$5,hypothèses!$AX$5,E1607*hypothèses!$AY$5)),IF(AND(A1607=hypothèses!$AV$6,G1607=hypothèses!$AN$1),IF(E1607&lt;=hypothèses!$AT$6,hypothèses!$AW$6,IF(E1607&gt;=hypothèses!$AU$6,hypothèses!$AX$6,E1607*hypothèses!$AY$6)),IF(AND(A1607=hypothèses!$AV$8,G1607=hypothèses!$AO$1),IF(E1607&lt;=hypothèses!$AT$8,hypothèses!$AW$8,IF(E1607&gt;=hypothèses!$AU$8,hypothèses!$AX$8,E1607*hypothèses!$AY$8)),IF(AND(A1607=hypothèses!$AV$9,G1607=hypothèses!$AO$1),IF(E1607&lt;=hypothèses!$AT$9,hypothèses!$AW$9,IF(E1607&gt;=hypothèses!$AU$9,hypothèses!$AX$9,E1607*hypothèses!$AY$9)),IF(AND(A1607=hypothèses!$AV$11,G1607=hypothèses!$AP$1),IF(E1607&lt;=hypothèses!$AT$11,hypothèses!$AW$11,IF(E1607&gt;=hypothèses!$AU$11,hypothèses!$AX$11,E1607*hypothèses!$AY$11)),IF(AND(A1607=hypothèses!$AV$12,G1607=hypothèses!$AP$1),IF(E1607&lt;=hypothèses!$AT$12,hypothèses!$AW$12,IF(E1607&gt;=hypothèses!$AU$12,hypothèses!$AX$12,E1607*hypothèses!$AY$12)),IF(AND(A1607=hypothèses!$AV$14,G1607=hypothèses!$AQ$1),IF(E1607&lt;=hypothèses!$AT$14,hypothèses!$AW$14,IF(E1607&gt;=hypothèses!$AU$14,hypothèses!$AX$14,E1607*hypothèses!$AY$14)),IF(AND(A1607=hypothèses!$AV$15,G1607=hypothèses!$AQ$1),IF(E1607&lt;=hypothèses!$AT$15,hypothèses!$AW$15,IF(E1607&gt;=hypothèses!$AU$15,hypothèses!$AX$15,E1607*hypothèses!$AY$15)),IF(AND(A1607=hypothèses!$AV$17,G1607=hypothèses!$AR$1),IF(E1607&lt;=hypothèses!$AT$17,hypothèses!$AW$17,IF(E1607&gt;=hypothèses!$AU$17,hypothèses!$AX$17,E1607*hypothèses!$AY$17)),IF(AND(A1607=hypothèses!$AV$18,G1607=hypothèses!$AR$1),IF(E1607&lt;=hypothèses!$AT$18,hypothèses!$AW$18,IF(E1607&gt;=hypothèses!$AU$18,hypothèses!$AX$18,E1607*hypothèses!$AY$18)),0))))))))))))))</f>
        <v>30</v>
      </c>
      <c r="L1607" s="58"/>
    </row>
    <row r="1608" spans="1:12">
      <c r="A1608" t="s">
        <v>70</v>
      </c>
      <c r="B1608" s="59">
        <v>92266</v>
      </c>
      <c r="C1608">
        <v>37</v>
      </c>
      <c r="D1608">
        <v>5</v>
      </c>
      <c r="E1608" s="4">
        <f t="shared" si="25"/>
        <v>1537.7666666666667</v>
      </c>
      <c r="F1608" s="49">
        <f>IF($E1608&lt;=hypothèses!$AK$2,1,IF(AND($E1608&gt;hypothèses!$AJ$3,$E1608&lt;=hypothèses!$AK$3),2,IF(AND($E1608&gt;hypothèses!$AJ$4,$E1608&lt;=hypothèses!$AK$4),3,IF(AND($E1608&gt;hypothèses!$AJ$5,$E1608&lt;=hypothèses!$AK$5),4,IF(AND($E1608&gt;hypothèses!$AJ$6,$E1608&lt;=hypothèses!$AK$6),5,IF(AND($E1608&gt;hypothèses!$AJ$7,$E1608&lt;=hypothèses!$AK$7),6,IF(AND($E1608&gt;hypothèses!$AJ$8,$E1608&lt;=hypothèses!$AK$8),7,IF(AND($E1608&gt;hypothèses!$AJ$9,$E1608&lt;=hypothèses!$AK$9),8,IF(AND($E1608&gt;hypothèses!$AJ$10,$E1608&lt;=hypothèses!$AK$10),9,IF(AND($E1608&gt;hypothèses!$AJ$11,$E1608&lt;=hypothèses!$AK$11),10,""))))))))))</f>
        <v>8</v>
      </c>
      <c r="I1608">
        <v>0</v>
      </c>
      <c r="J1608" s="58" t="str" cm="1">
        <f t="array" ref="J16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08" s="58">
        <f>IF(G1608="Tarif Frais de dossier",30,IF(I1608&lt;0,0,IF(AND(A1608=hypothèses!$AV$2,G1608=hypothèses!$AM$1),IF(E1608&lt;=hypothèses!$AT$2,hypothèses!$AW$2,IF(E1608&gt;=hypothèses!$AU$2,hypothèses!$AX$2,E1608*hypothèses!$AY$2)),IF(AND(A1608=hypothèses!$AV$3,G1608=hypothèses!$AM$1),IF(E1608&lt;=hypothèses!$AT$3,hypothèses!$AW$3,IF(E1608&gt;=hypothèses!$AU$3,hypothèses!$AX$3,E1608*hypothèses!$AY$3)),IF(AND(A1608=hypothèses!$AV$5,G1608=hypothèses!$AN$1),IF(E1608&lt;=hypothèses!$AT$5,hypothèses!$AW$5,IF(E1608&gt;=hypothèses!$AU$5,hypothèses!$AX$5,E1608*hypothèses!$AY$5)),IF(AND(A1608=hypothèses!$AV$6,G1608=hypothèses!$AN$1),IF(E1608&lt;=hypothèses!$AT$6,hypothèses!$AW$6,IF(E1608&gt;=hypothèses!$AU$6,hypothèses!$AX$6,E1608*hypothèses!$AY$6)),IF(AND(A1608=hypothèses!$AV$8,G1608=hypothèses!$AO$1),IF(E1608&lt;=hypothèses!$AT$8,hypothèses!$AW$8,IF(E1608&gt;=hypothèses!$AU$8,hypothèses!$AX$8,E1608*hypothèses!$AY$8)),IF(AND(A1608=hypothèses!$AV$9,G1608=hypothèses!$AO$1),IF(E1608&lt;=hypothèses!$AT$9,hypothèses!$AW$9,IF(E1608&gt;=hypothèses!$AU$9,hypothèses!$AX$9,E1608*hypothèses!$AY$9)),IF(AND(A1608=hypothèses!$AV$11,G1608=hypothèses!$AP$1),IF(E1608&lt;=hypothèses!$AT$11,hypothèses!$AW$11,IF(E1608&gt;=hypothèses!$AU$11,hypothèses!$AX$11,E1608*hypothèses!$AY$11)),IF(AND(A1608=hypothèses!$AV$12,G1608=hypothèses!$AP$1),IF(E1608&lt;=hypothèses!$AT$12,hypothèses!$AW$12,IF(E1608&gt;=hypothèses!$AU$12,hypothèses!$AX$12,E1608*hypothèses!$AY$12)),IF(AND(A1608=hypothèses!$AV$14,G1608=hypothèses!$AQ$1),IF(E1608&lt;=hypothèses!$AT$14,hypothèses!$AW$14,IF(E1608&gt;=hypothèses!$AU$14,hypothèses!$AX$14,E1608*hypothèses!$AY$14)),IF(AND(A1608=hypothèses!$AV$15,G1608=hypothèses!$AQ$1),IF(E1608&lt;=hypothèses!$AT$15,hypothèses!$AW$15,IF(E1608&gt;=hypothèses!$AU$15,hypothèses!$AX$15,E1608*hypothèses!$AY$15)),IF(AND(A1608=hypothèses!$AV$17,G1608=hypothèses!$AR$1),IF(E1608&lt;=hypothèses!$AT$17,hypothèses!$AW$17,IF(E1608&gt;=hypothèses!$AU$17,hypothèses!$AX$17,E1608*hypothèses!$AY$17)),IF(AND(A1608=hypothèses!$AV$18,G1608=hypothèses!$AR$1),IF(E1608&lt;=hypothèses!$AT$18,hypothèses!$AW$18,IF(E1608&gt;=hypothèses!$AU$18,hypothèses!$AX$18,E1608*hypothèses!$AY$18)),0))))))))))))))</f>
        <v>0</v>
      </c>
      <c r="L1608" s="58"/>
    </row>
    <row r="1609" spans="1:12">
      <c r="A1609" t="s">
        <v>70</v>
      </c>
      <c r="B1609" s="59">
        <v>92266</v>
      </c>
      <c r="C1609">
        <v>37</v>
      </c>
      <c r="D1609">
        <v>5</v>
      </c>
      <c r="E1609" s="4">
        <f t="shared" si="25"/>
        <v>1537.7666666666667</v>
      </c>
      <c r="F1609" s="49">
        <f>IF($E1609&lt;=hypothèses!$AK$2,1,IF(AND($E1609&gt;hypothèses!$AJ$3,$E1609&lt;=hypothèses!$AK$3),2,IF(AND($E1609&gt;hypothèses!$AJ$4,$E1609&lt;=hypothèses!$AK$4),3,IF(AND($E1609&gt;hypothèses!$AJ$5,$E1609&lt;=hypothèses!$AK$5),4,IF(AND($E1609&gt;hypothèses!$AJ$6,$E1609&lt;=hypothèses!$AK$6),5,IF(AND($E1609&gt;hypothèses!$AJ$7,$E1609&lt;=hypothèses!$AK$7),6,IF(AND($E1609&gt;hypothèses!$AJ$8,$E1609&lt;=hypothèses!$AK$8),7,IF(AND($E1609&gt;hypothèses!$AJ$9,$E1609&lt;=hypothèses!$AK$9),8,IF(AND($E1609&gt;hypothèses!$AJ$10,$E1609&lt;=hypothèses!$AK$10),9,IF(AND($E1609&gt;hypothèses!$AJ$11,$E1609&lt;=hypothèses!$AK$11),10,""))))))))))</f>
        <v>8</v>
      </c>
      <c r="I1609">
        <v>0</v>
      </c>
      <c r="J1609" s="58" t="str" cm="1">
        <f t="array" ref="J16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09" s="58">
        <f>IF(G1609="Tarif Frais de dossier",30,IF(I1609&lt;0,0,IF(AND(A1609=hypothèses!$AV$2,G1609=hypothèses!$AM$1),IF(E1609&lt;=hypothèses!$AT$2,hypothèses!$AW$2,IF(E1609&gt;=hypothèses!$AU$2,hypothèses!$AX$2,E1609*hypothèses!$AY$2)),IF(AND(A1609=hypothèses!$AV$3,G1609=hypothèses!$AM$1),IF(E1609&lt;=hypothèses!$AT$3,hypothèses!$AW$3,IF(E1609&gt;=hypothèses!$AU$3,hypothèses!$AX$3,E1609*hypothèses!$AY$3)),IF(AND(A1609=hypothèses!$AV$5,G1609=hypothèses!$AN$1),IF(E1609&lt;=hypothèses!$AT$5,hypothèses!$AW$5,IF(E1609&gt;=hypothèses!$AU$5,hypothèses!$AX$5,E1609*hypothèses!$AY$5)),IF(AND(A1609=hypothèses!$AV$6,G1609=hypothèses!$AN$1),IF(E1609&lt;=hypothèses!$AT$6,hypothèses!$AW$6,IF(E1609&gt;=hypothèses!$AU$6,hypothèses!$AX$6,E1609*hypothèses!$AY$6)),IF(AND(A1609=hypothèses!$AV$8,G1609=hypothèses!$AO$1),IF(E1609&lt;=hypothèses!$AT$8,hypothèses!$AW$8,IF(E1609&gt;=hypothèses!$AU$8,hypothèses!$AX$8,E1609*hypothèses!$AY$8)),IF(AND(A1609=hypothèses!$AV$9,G1609=hypothèses!$AO$1),IF(E1609&lt;=hypothèses!$AT$9,hypothèses!$AW$9,IF(E1609&gt;=hypothèses!$AU$9,hypothèses!$AX$9,E1609*hypothèses!$AY$9)),IF(AND(A1609=hypothèses!$AV$11,G1609=hypothèses!$AP$1),IF(E1609&lt;=hypothèses!$AT$11,hypothèses!$AW$11,IF(E1609&gt;=hypothèses!$AU$11,hypothèses!$AX$11,E1609*hypothèses!$AY$11)),IF(AND(A1609=hypothèses!$AV$12,G1609=hypothèses!$AP$1),IF(E1609&lt;=hypothèses!$AT$12,hypothèses!$AW$12,IF(E1609&gt;=hypothèses!$AU$12,hypothèses!$AX$12,E1609*hypothèses!$AY$12)),IF(AND(A1609=hypothèses!$AV$14,G1609=hypothèses!$AQ$1),IF(E1609&lt;=hypothèses!$AT$14,hypothèses!$AW$14,IF(E1609&gt;=hypothèses!$AU$14,hypothèses!$AX$14,E1609*hypothèses!$AY$14)),IF(AND(A1609=hypothèses!$AV$15,G1609=hypothèses!$AQ$1),IF(E1609&lt;=hypothèses!$AT$15,hypothèses!$AW$15,IF(E1609&gt;=hypothèses!$AU$15,hypothèses!$AX$15,E1609*hypothèses!$AY$15)),IF(AND(A1609=hypothèses!$AV$17,G1609=hypothèses!$AR$1),IF(E1609&lt;=hypothèses!$AT$17,hypothèses!$AW$17,IF(E1609&gt;=hypothèses!$AU$17,hypothèses!$AX$17,E1609*hypothèses!$AY$17)),IF(AND(A1609=hypothèses!$AV$18,G1609=hypothèses!$AR$1),IF(E1609&lt;=hypothèses!$AT$18,hypothèses!$AW$18,IF(E1609&gt;=hypothèses!$AU$18,hypothèses!$AX$18,E1609*hypothèses!$AY$18)),0))))))))))))))</f>
        <v>0</v>
      </c>
      <c r="L1609" s="58"/>
    </row>
    <row r="1610" spans="1:12">
      <c r="A1610" t="s">
        <v>70</v>
      </c>
      <c r="B1610" s="59">
        <v>92266</v>
      </c>
      <c r="C1610">
        <v>37</v>
      </c>
      <c r="D1610">
        <v>5</v>
      </c>
      <c r="E1610" s="4">
        <f t="shared" si="25"/>
        <v>1537.7666666666667</v>
      </c>
      <c r="F1610" s="49">
        <f>IF($E1610&lt;=hypothèses!$AK$2,1,IF(AND($E1610&gt;hypothèses!$AJ$3,$E1610&lt;=hypothèses!$AK$3),2,IF(AND($E1610&gt;hypothèses!$AJ$4,$E1610&lt;=hypothèses!$AK$4),3,IF(AND($E1610&gt;hypothèses!$AJ$5,$E1610&lt;=hypothèses!$AK$5),4,IF(AND($E1610&gt;hypothèses!$AJ$6,$E1610&lt;=hypothèses!$AK$6),5,IF(AND($E1610&gt;hypothèses!$AJ$7,$E1610&lt;=hypothèses!$AK$7),6,IF(AND($E1610&gt;hypothèses!$AJ$8,$E1610&lt;=hypothèses!$AK$8),7,IF(AND($E1610&gt;hypothèses!$AJ$9,$E1610&lt;=hypothèses!$AK$9),8,IF(AND($E1610&gt;hypothèses!$AJ$10,$E1610&lt;=hypothèses!$AK$10),9,IF(AND($E1610&gt;hypothèses!$AJ$11,$E1610&lt;=hypothèses!$AK$11),10,""))))))))))</f>
        <v>8</v>
      </c>
      <c r="I1610">
        <v>0</v>
      </c>
      <c r="J1610" s="58" t="str" cm="1">
        <f t="array" ref="J16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10" s="58">
        <f>IF(G1610="Tarif Frais de dossier",30,IF(I1610&lt;0,0,IF(AND(A1610=hypothèses!$AV$2,G1610=hypothèses!$AM$1),IF(E1610&lt;=hypothèses!$AT$2,hypothèses!$AW$2,IF(E1610&gt;=hypothèses!$AU$2,hypothèses!$AX$2,E1610*hypothèses!$AY$2)),IF(AND(A1610=hypothèses!$AV$3,G1610=hypothèses!$AM$1),IF(E1610&lt;=hypothèses!$AT$3,hypothèses!$AW$3,IF(E1610&gt;=hypothèses!$AU$3,hypothèses!$AX$3,E1610*hypothèses!$AY$3)),IF(AND(A1610=hypothèses!$AV$5,G1610=hypothèses!$AN$1),IF(E1610&lt;=hypothèses!$AT$5,hypothèses!$AW$5,IF(E1610&gt;=hypothèses!$AU$5,hypothèses!$AX$5,E1610*hypothèses!$AY$5)),IF(AND(A1610=hypothèses!$AV$6,G1610=hypothèses!$AN$1),IF(E1610&lt;=hypothèses!$AT$6,hypothèses!$AW$6,IF(E1610&gt;=hypothèses!$AU$6,hypothèses!$AX$6,E1610*hypothèses!$AY$6)),IF(AND(A1610=hypothèses!$AV$8,G1610=hypothèses!$AO$1),IF(E1610&lt;=hypothèses!$AT$8,hypothèses!$AW$8,IF(E1610&gt;=hypothèses!$AU$8,hypothèses!$AX$8,E1610*hypothèses!$AY$8)),IF(AND(A1610=hypothèses!$AV$9,G1610=hypothèses!$AO$1),IF(E1610&lt;=hypothèses!$AT$9,hypothèses!$AW$9,IF(E1610&gt;=hypothèses!$AU$9,hypothèses!$AX$9,E1610*hypothèses!$AY$9)),IF(AND(A1610=hypothèses!$AV$11,G1610=hypothèses!$AP$1),IF(E1610&lt;=hypothèses!$AT$11,hypothèses!$AW$11,IF(E1610&gt;=hypothèses!$AU$11,hypothèses!$AX$11,E1610*hypothèses!$AY$11)),IF(AND(A1610=hypothèses!$AV$12,G1610=hypothèses!$AP$1),IF(E1610&lt;=hypothèses!$AT$12,hypothèses!$AW$12,IF(E1610&gt;=hypothèses!$AU$12,hypothèses!$AX$12,E1610*hypothèses!$AY$12)),IF(AND(A1610=hypothèses!$AV$14,G1610=hypothèses!$AQ$1),IF(E1610&lt;=hypothèses!$AT$14,hypothèses!$AW$14,IF(E1610&gt;=hypothèses!$AU$14,hypothèses!$AX$14,E1610*hypothèses!$AY$14)),IF(AND(A1610=hypothèses!$AV$15,G1610=hypothèses!$AQ$1),IF(E1610&lt;=hypothèses!$AT$15,hypothèses!$AW$15,IF(E1610&gt;=hypothèses!$AU$15,hypothèses!$AX$15,E1610*hypothèses!$AY$15)),IF(AND(A1610=hypothèses!$AV$17,G1610=hypothèses!$AR$1),IF(E1610&lt;=hypothèses!$AT$17,hypothèses!$AW$17,IF(E1610&gt;=hypothèses!$AU$17,hypothèses!$AX$17,E1610*hypothèses!$AY$17)),IF(AND(A1610=hypothèses!$AV$18,G1610=hypothèses!$AR$1),IF(E1610&lt;=hypothèses!$AT$18,hypothèses!$AW$18,IF(E1610&gt;=hypothèses!$AU$18,hypothèses!$AX$18,E1610*hypothèses!$AY$18)),0))))))))))))))</f>
        <v>0</v>
      </c>
      <c r="L1610" s="58"/>
    </row>
    <row r="1611" spans="1:12">
      <c r="A1611" t="s">
        <v>70</v>
      </c>
      <c r="B1611" s="59">
        <v>92266</v>
      </c>
      <c r="C1611">
        <v>37</v>
      </c>
      <c r="D1611">
        <v>5</v>
      </c>
      <c r="E1611" s="4">
        <f t="shared" si="25"/>
        <v>1537.7666666666667</v>
      </c>
      <c r="F1611" s="49">
        <f>IF($E1611&lt;=hypothèses!$AK$2,1,IF(AND($E1611&gt;hypothèses!$AJ$3,$E1611&lt;=hypothèses!$AK$3),2,IF(AND($E1611&gt;hypothèses!$AJ$4,$E1611&lt;=hypothèses!$AK$4),3,IF(AND($E1611&gt;hypothèses!$AJ$5,$E1611&lt;=hypothèses!$AK$5),4,IF(AND($E1611&gt;hypothèses!$AJ$6,$E1611&lt;=hypothèses!$AK$6),5,IF(AND($E1611&gt;hypothèses!$AJ$7,$E1611&lt;=hypothèses!$AK$7),6,IF(AND($E1611&gt;hypothèses!$AJ$8,$E1611&lt;=hypothèses!$AK$8),7,IF(AND($E1611&gt;hypothèses!$AJ$9,$E1611&lt;=hypothèses!$AK$9),8,IF(AND($E1611&gt;hypothèses!$AJ$10,$E1611&lt;=hypothèses!$AK$10),9,IF(AND($E1611&gt;hypothèses!$AJ$11,$E1611&lt;=hypothèses!$AK$11),10,""))))))))))</f>
        <v>8</v>
      </c>
      <c r="I1611">
        <v>0</v>
      </c>
      <c r="J1611" s="58" t="str" cm="1">
        <f t="array" ref="J16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11" s="58">
        <f>IF(G1611="Tarif Frais de dossier",30,IF(I1611&lt;0,0,IF(AND(A1611=hypothèses!$AV$2,G1611=hypothèses!$AM$1),IF(E1611&lt;=hypothèses!$AT$2,hypothèses!$AW$2,IF(E1611&gt;=hypothèses!$AU$2,hypothèses!$AX$2,E1611*hypothèses!$AY$2)),IF(AND(A1611=hypothèses!$AV$3,G1611=hypothèses!$AM$1),IF(E1611&lt;=hypothèses!$AT$3,hypothèses!$AW$3,IF(E1611&gt;=hypothèses!$AU$3,hypothèses!$AX$3,E1611*hypothèses!$AY$3)),IF(AND(A1611=hypothèses!$AV$5,G1611=hypothèses!$AN$1),IF(E1611&lt;=hypothèses!$AT$5,hypothèses!$AW$5,IF(E1611&gt;=hypothèses!$AU$5,hypothèses!$AX$5,E1611*hypothèses!$AY$5)),IF(AND(A1611=hypothèses!$AV$6,G1611=hypothèses!$AN$1),IF(E1611&lt;=hypothèses!$AT$6,hypothèses!$AW$6,IF(E1611&gt;=hypothèses!$AU$6,hypothèses!$AX$6,E1611*hypothèses!$AY$6)),IF(AND(A1611=hypothèses!$AV$8,G1611=hypothèses!$AO$1),IF(E1611&lt;=hypothèses!$AT$8,hypothèses!$AW$8,IF(E1611&gt;=hypothèses!$AU$8,hypothèses!$AX$8,E1611*hypothèses!$AY$8)),IF(AND(A1611=hypothèses!$AV$9,G1611=hypothèses!$AO$1),IF(E1611&lt;=hypothèses!$AT$9,hypothèses!$AW$9,IF(E1611&gt;=hypothèses!$AU$9,hypothèses!$AX$9,E1611*hypothèses!$AY$9)),IF(AND(A1611=hypothèses!$AV$11,G1611=hypothèses!$AP$1),IF(E1611&lt;=hypothèses!$AT$11,hypothèses!$AW$11,IF(E1611&gt;=hypothèses!$AU$11,hypothèses!$AX$11,E1611*hypothèses!$AY$11)),IF(AND(A1611=hypothèses!$AV$12,G1611=hypothèses!$AP$1),IF(E1611&lt;=hypothèses!$AT$12,hypothèses!$AW$12,IF(E1611&gt;=hypothèses!$AU$12,hypothèses!$AX$12,E1611*hypothèses!$AY$12)),IF(AND(A1611=hypothèses!$AV$14,G1611=hypothèses!$AQ$1),IF(E1611&lt;=hypothèses!$AT$14,hypothèses!$AW$14,IF(E1611&gt;=hypothèses!$AU$14,hypothèses!$AX$14,E1611*hypothèses!$AY$14)),IF(AND(A1611=hypothèses!$AV$15,G1611=hypothèses!$AQ$1),IF(E1611&lt;=hypothèses!$AT$15,hypothèses!$AW$15,IF(E1611&gt;=hypothèses!$AU$15,hypothèses!$AX$15,E1611*hypothèses!$AY$15)),IF(AND(A1611=hypothèses!$AV$17,G1611=hypothèses!$AR$1),IF(E1611&lt;=hypothèses!$AT$17,hypothèses!$AW$17,IF(E1611&gt;=hypothèses!$AU$17,hypothèses!$AX$17,E1611*hypothèses!$AY$17)),IF(AND(A1611=hypothèses!$AV$18,G1611=hypothèses!$AR$1),IF(E1611&lt;=hypothèses!$AT$18,hypothèses!$AW$18,IF(E1611&gt;=hypothèses!$AU$18,hypothèses!$AX$18,E1611*hypothèses!$AY$18)),0))))))))))))))</f>
        <v>0</v>
      </c>
      <c r="L1611" s="58"/>
    </row>
    <row r="1612" spans="1:12">
      <c r="A1612" t="s">
        <v>68</v>
      </c>
      <c r="B1612" s="59">
        <v>63854</v>
      </c>
      <c r="C1612">
        <v>26</v>
      </c>
      <c r="D1612">
        <v>3</v>
      </c>
      <c r="E1612" s="4">
        <f t="shared" si="25"/>
        <v>1773.7222222222224</v>
      </c>
      <c r="F1612" s="49">
        <f>IF($E1612&lt;=hypothèses!$AK$2,1,IF(AND($E1612&gt;hypothèses!$AJ$3,$E1612&lt;=hypothèses!$AK$3),2,IF(AND($E1612&gt;hypothèses!$AJ$4,$E1612&lt;=hypothèses!$AK$4),3,IF(AND($E1612&gt;hypothèses!$AJ$5,$E1612&lt;=hypothèses!$AK$5),4,IF(AND($E1612&gt;hypothèses!$AJ$6,$E1612&lt;=hypothèses!$AK$6),5,IF(AND($E1612&gt;hypothèses!$AJ$7,$E1612&lt;=hypothèses!$AK$7),6,IF(AND($E1612&gt;hypothèses!$AJ$8,$E1612&lt;=hypothèses!$AK$8),7,IF(AND($E1612&gt;hypothèses!$AJ$9,$E1612&lt;=hypothèses!$AK$9),8,IF(AND($E1612&gt;hypothèses!$AJ$10,$E1612&lt;=hypothèses!$AK$10),9,IF(AND($E1612&gt;hypothèses!$AJ$11,$E1612&lt;=hypothèses!$AK$11),10,""))))))))))</f>
        <v>8</v>
      </c>
      <c r="G1612" t="s">
        <v>13</v>
      </c>
      <c r="H1612">
        <v>1</v>
      </c>
      <c r="I1612">
        <v>996</v>
      </c>
      <c r="J1612" s="58" cm="1">
        <f t="array" ref="J16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1612" s="58">
        <f>IF(G1612="Tarif Frais de dossier",30,IF(I1612&lt;0,0,IF(AND(A1612=hypothèses!$AV$2,G1612=hypothèses!$AM$1),IF(E1612&lt;=hypothèses!$AT$2,hypothèses!$AW$2,IF(E1612&gt;=hypothèses!$AU$2,hypothèses!$AX$2,E1612*hypothèses!$AY$2)),IF(AND(A1612=hypothèses!$AV$3,G1612=hypothèses!$AM$1),IF(E1612&lt;=hypothèses!$AT$3,hypothèses!$AW$3,IF(E1612&gt;=hypothèses!$AU$3,hypothèses!$AX$3,E1612*hypothèses!$AY$3)),IF(AND(A1612=hypothèses!$AV$5,G1612=hypothèses!$AN$1),IF(E1612&lt;=hypothèses!$AT$5,hypothèses!$AW$5,IF(E1612&gt;=hypothèses!$AU$5,hypothèses!$AX$5,E1612*hypothèses!$AY$5)),IF(AND(A1612=hypothèses!$AV$6,G1612=hypothèses!$AN$1),IF(E1612&lt;=hypothèses!$AT$6,hypothèses!$AW$6,IF(E1612&gt;=hypothèses!$AU$6,hypothèses!$AX$6,E1612*hypothèses!$AY$6)),IF(AND(A1612=hypothèses!$AV$8,G1612=hypothèses!$AO$1),IF(E1612&lt;=hypothèses!$AT$8,hypothèses!$AW$8,IF(E1612&gt;=hypothèses!$AU$8,hypothèses!$AX$8,E1612*hypothèses!$AY$8)),IF(AND(A1612=hypothèses!$AV$9,G1612=hypothèses!$AO$1),IF(E1612&lt;=hypothèses!$AT$9,hypothèses!$AW$9,IF(E1612&gt;=hypothèses!$AU$9,hypothèses!$AX$9,E1612*hypothèses!$AY$9)),IF(AND(A1612=hypothèses!$AV$11,G1612=hypothèses!$AP$1),IF(E1612&lt;=hypothèses!$AT$11,hypothèses!$AW$11,IF(E1612&gt;=hypothèses!$AU$11,hypothèses!$AX$11,E1612*hypothèses!$AY$11)),IF(AND(A1612=hypothèses!$AV$12,G1612=hypothèses!$AP$1),IF(E1612&lt;=hypothèses!$AT$12,hypothèses!$AW$12,IF(E1612&gt;=hypothèses!$AU$12,hypothèses!$AX$12,E1612*hypothèses!$AY$12)),IF(AND(A1612=hypothèses!$AV$14,G1612=hypothèses!$AQ$1),IF(E1612&lt;=hypothèses!$AT$14,hypothèses!$AW$14,IF(E1612&gt;=hypothèses!$AU$14,hypothèses!$AX$14,E1612*hypothèses!$AY$14)),IF(AND(A1612=hypothèses!$AV$15,G1612=hypothèses!$AQ$1),IF(E1612&lt;=hypothèses!$AT$15,hypothèses!$AW$15,IF(E1612&gt;=hypothèses!$AU$15,hypothèses!$AX$15,E1612*hypothèses!$AY$15)),IF(AND(A1612=hypothèses!$AV$17,G1612=hypothèses!$AR$1),IF(E1612&lt;=hypothèses!$AT$17,hypothèses!$AW$17,IF(E1612&gt;=hypothèses!$AU$17,hypothèses!$AX$17,E1612*hypothèses!$AY$17)),IF(AND(A1612=hypothèses!$AV$18,G1612=hypothèses!$AR$1),IF(E1612&lt;=hypothèses!$AT$18,hypothèses!$AW$18,IF(E1612&gt;=hypothèses!$AU$18,hypothèses!$AX$18,E1612*hypothèses!$AY$18)),0))))))))))))))</f>
        <v>585.32833333333338</v>
      </c>
      <c r="L1612" s="58"/>
    </row>
    <row r="1613" spans="1:12">
      <c r="A1613" t="s">
        <v>68</v>
      </c>
      <c r="B1613" s="59">
        <v>63854</v>
      </c>
      <c r="C1613">
        <v>26</v>
      </c>
      <c r="D1613">
        <v>3</v>
      </c>
      <c r="E1613" s="4">
        <f t="shared" si="25"/>
        <v>1773.7222222222224</v>
      </c>
      <c r="F1613" s="49">
        <f>IF($E1613&lt;=hypothèses!$AK$2,1,IF(AND($E1613&gt;hypothèses!$AJ$3,$E1613&lt;=hypothèses!$AK$3),2,IF(AND($E1613&gt;hypothèses!$AJ$4,$E1613&lt;=hypothèses!$AK$4),3,IF(AND($E1613&gt;hypothèses!$AJ$5,$E1613&lt;=hypothèses!$AK$5),4,IF(AND($E1613&gt;hypothèses!$AJ$6,$E1613&lt;=hypothèses!$AK$6),5,IF(AND($E1613&gt;hypothèses!$AJ$7,$E1613&lt;=hypothèses!$AK$7),6,IF(AND($E1613&gt;hypothèses!$AJ$8,$E1613&lt;=hypothèses!$AK$8),7,IF(AND($E1613&gt;hypothèses!$AJ$9,$E1613&lt;=hypothèses!$AK$9),8,IF(AND($E1613&gt;hypothèses!$AJ$10,$E1613&lt;=hypothèses!$AK$10),9,IF(AND($E1613&gt;hypothèses!$AJ$11,$E1613&lt;=hypothèses!$AK$11),10,""))))))))))</f>
        <v>8</v>
      </c>
      <c r="G1613" t="s">
        <v>14</v>
      </c>
      <c r="H1613">
        <v>1</v>
      </c>
      <c r="I1613">
        <v>30</v>
      </c>
      <c r="J1613" s="58" cm="1">
        <f t="array" ref="J16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13" s="58">
        <f>IF(G1613="Tarif Frais de dossier",30,IF(I1613&lt;0,0,IF(AND(A1613=hypothèses!$AV$2,G1613=hypothèses!$AM$1),IF(E1613&lt;=hypothèses!$AT$2,hypothèses!$AW$2,IF(E1613&gt;=hypothèses!$AU$2,hypothèses!$AX$2,E1613*hypothèses!$AY$2)),IF(AND(A1613=hypothèses!$AV$3,G1613=hypothèses!$AM$1),IF(E1613&lt;=hypothèses!$AT$3,hypothèses!$AW$3,IF(E1613&gt;=hypothèses!$AU$3,hypothèses!$AX$3,E1613*hypothèses!$AY$3)),IF(AND(A1613=hypothèses!$AV$5,G1613=hypothèses!$AN$1),IF(E1613&lt;=hypothèses!$AT$5,hypothèses!$AW$5,IF(E1613&gt;=hypothèses!$AU$5,hypothèses!$AX$5,E1613*hypothèses!$AY$5)),IF(AND(A1613=hypothèses!$AV$6,G1613=hypothèses!$AN$1),IF(E1613&lt;=hypothèses!$AT$6,hypothèses!$AW$6,IF(E1613&gt;=hypothèses!$AU$6,hypothèses!$AX$6,E1613*hypothèses!$AY$6)),IF(AND(A1613=hypothèses!$AV$8,G1613=hypothèses!$AO$1),IF(E1613&lt;=hypothèses!$AT$8,hypothèses!$AW$8,IF(E1613&gt;=hypothèses!$AU$8,hypothèses!$AX$8,E1613*hypothèses!$AY$8)),IF(AND(A1613=hypothèses!$AV$9,G1613=hypothèses!$AO$1),IF(E1613&lt;=hypothèses!$AT$9,hypothèses!$AW$9,IF(E1613&gt;=hypothèses!$AU$9,hypothèses!$AX$9,E1613*hypothèses!$AY$9)),IF(AND(A1613=hypothèses!$AV$11,G1613=hypothèses!$AP$1),IF(E1613&lt;=hypothèses!$AT$11,hypothèses!$AW$11,IF(E1613&gt;=hypothèses!$AU$11,hypothèses!$AX$11,E1613*hypothèses!$AY$11)),IF(AND(A1613=hypothèses!$AV$12,G1613=hypothèses!$AP$1),IF(E1613&lt;=hypothèses!$AT$12,hypothèses!$AW$12,IF(E1613&gt;=hypothèses!$AU$12,hypothèses!$AX$12,E1613*hypothèses!$AY$12)),IF(AND(A1613=hypothèses!$AV$14,G1613=hypothèses!$AQ$1),IF(E1613&lt;=hypothèses!$AT$14,hypothèses!$AW$14,IF(E1613&gt;=hypothèses!$AU$14,hypothèses!$AX$14,E1613*hypothèses!$AY$14)),IF(AND(A1613=hypothèses!$AV$15,G1613=hypothèses!$AQ$1),IF(E1613&lt;=hypothèses!$AT$15,hypothèses!$AW$15,IF(E1613&gt;=hypothèses!$AU$15,hypothèses!$AX$15,E1613*hypothèses!$AY$15)),IF(AND(A1613=hypothèses!$AV$17,G1613=hypothèses!$AR$1),IF(E1613&lt;=hypothèses!$AT$17,hypothèses!$AW$17,IF(E1613&gt;=hypothèses!$AU$17,hypothèses!$AX$17,E1613*hypothèses!$AY$17)),IF(AND(A1613=hypothèses!$AV$18,G1613=hypothèses!$AR$1),IF(E1613&lt;=hypothèses!$AT$18,hypothèses!$AW$18,IF(E1613&gt;=hypothèses!$AU$18,hypothèses!$AX$18,E1613*hypothèses!$AY$18)),0))))))))))))))</f>
        <v>30</v>
      </c>
      <c r="L1613" s="58"/>
    </row>
    <row r="1614" spans="1:12">
      <c r="A1614" t="s">
        <v>68</v>
      </c>
      <c r="B1614" s="59">
        <v>63854</v>
      </c>
      <c r="C1614">
        <v>26</v>
      </c>
      <c r="D1614">
        <v>3</v>
      </c>
      <c r="E1614" s="4">
        <f t="shared" si="25"/>
        <v>1773.7222222222224</v>
      </c>
      <c r="F1614" s="49">
        <f>IF($E1614&lt;=hypothèses!$AK$2,1,IF(AND($E1614&gt;hypothèses!$AJ$3,$E1614&lt;=hypothèses!$AK$3),2,IF(AND($E1614&gt;hypothèses!$AJ$4,$E1614&lt;=hypothèses!$AK$4),3,IF(AND($E1614&gt;hypothèses!$AJ$5,$E1614&lt;=hypothèses!$AK$5),4,IF(AND($E1614&gt;hypothèses!$AJ$6,$E1614&lt;=hypothèses!$AK$6),5,IF(AND($E1614&gt;hypothèses!$AJ$7,$E1614&lt;=hypothèses!$AK$7),6,IF(AND($E1614&gt;hypothèses!$AJ$8,$E1614&lt;=hypothèses!$AK$8),7,IF(AND($E1614&gt;hypothèses!$AJ$9,$E1614&lt;=hypothèses!$AK$9),8,IF(AND($E1614&gt;hypothèses!$AJ$10,$E1614&lt;=hypothèses!$AK$10),9,IF(AND($E1614&gt;hypothèses!$AJ$11,$E1614&lt;=hypothèses!$AK$11),10,""))))))))))</f>
        <v>8</v>
      </c>
      <c r="I1614">
        <v>0</v>
      </c>
      <c r="J1614" s="58" t="str" cm="1">
        <f t="array" ref="J16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14" s="58">
        <f>IF(G1614="Tarif Frais de dossier",30,IF(I1614&lt;0,0,IF(AND(A1614=hypothèses!$AV$2,G1614=hypothèses!$AM$1),IF(E1614&lt;=hypothèses!$AT$2,hypothèses!$AW$2,IF(E1614&gt;=hypothèses!$AU$2,hypothèses!$AX$2,E1614*hypothèses!$AY$2)),IF(AND(A1614=hypothèses!$AV$3,G1614=hypothèses!$AM$1),IF(E1614&lt;=hypothèses!$AT$3,hypothèses!$AW$3,IF(E1614&gt;=hypothèses!$AU$3,hypothèses!$AX$3,E1614*hypothèses!$AY$3)),IF(AND(A1614=hypothèses!$AV$5,G1614=hypothèses!$AN$1),IF(E1614&lt;=hypothèses!$AT$5,hypothèses!$AW$5,IF(E1614&gt;=hypothèses!$AU$5,hypothèses!$AX$5,E1614*hypothèses!$AY$5)),IF(AND(A1614=hypothèses!$AV$6,G1614=hypothèses!$AN$1),IF(E1614&lt;=hypothèses!$AT$6,hypothèses!$AW$6,IF(E1614&gt;=hypothèses!$AU$6,hypothèses!$AX$6,E1614*hypothèses!$AY$6)),IF(AND(A1614=hypothèses!$AV$8,G1614=hypothèses!$AO$1),IF(E1614&lt;=hypothèses!$AT$8,hypothèses!$AW$8,IF(E1614&gt;=hypothèses!$AU$8,hypothèses!$AX$8,E1614*hypothèses!$AY$8)),IF(AND(A1614=hypothèses!$AV$9,G1614=hypothèses!$AO$1),IF(E1614&lt;=hypothèses!$AT$9,hypothèses!$AW$9,IF(E1614&gt;=hypothèses!$AU$9,hypothèses!$AX$9,E1614*hypothèses!$AY$9)),IF(AND(A1614=hypothèses!$AV$11,G1614=hypothèses!$AP$1),IF(E1614&lt;=hypothèses!$AT$11,hypothèses!$AW$11,IF(E1614&gt;=hypothèses!$AU$11,hypothèses!$AX$11,E1614*hypothèses!$AY$11)),IF(AND(A1614=hypothèses!$AV$12,G1614=hypothèses!$AP$1),IF(E1614&lt;=hypothèses!$AT$12,hypothèses!$AW$12,IF(E1614&gt;=hypothèses!$AU$12,hypothèses!$AX$12,E1614*hypothèses!$AY$12)),IF(AND(A1614=hypothèses!$AV$14,G1614=hypothèses!$AQ$1),IF(E1614&lt;=hypothèses!$AT$14,hypothèses!$AW$14,IF(E1614&gt;=hypothèses!$AU$14,hypothèses!$AX$14,E1614*hypothèses!$AY$14)),IF(AND(A1614=hypothèses!$AV$15,G1614=hypothèses!$AQ$1),IF(E1614&lt;=hypothèses!$AT$15,hypothèses!$AW$15,IF(E1614&gt;=hypothèses!$AU$15,hypothèses!$AX$15,E1614*hypothèses!$AY$15)),IF(AND(A1614=hypothèses!$AV$17,G1614=hypothèses!$AR$1),IF(E1614&lt;=hypothèses!$AT$17,hypothèses!$AW$17,IF(E1614&gt;=hypothèses!$AU$17,hypothèses!$AX$17,E1614*hypothèses!$AY$17)),IF(AND(A1614=hypothèses!$AV$18,G1614=hypothèses!$AR$1),IF(E1614&lt;=hypothèses!$AT$18,hypothèses!$AW$18,IF(E1614&gt;=hypothèses!$AU$18,hypothèses!$AX$18,E1614*hypothèses!$AY$18)),0))))))))))))))</f>
        <v>0</v>
      </c>
      <c r="L1614" s="58"/>
    </row>
    <row r="1615" spans="1:12">
      <c r="A1615" t="s">
        <v>70</v>
      </c>
      <c r="B1615" s="59">
        <v>21672</v>
      </c>
      <c r="C1615">
        <v>9</v>
      </c>
      <c r="D1615">
        <v>2</v>
      </c>
      <c r="E1615" s="4">
        <f t="shared" si="25"/>
        <v>903</v>
      </c>
      <c r="F1615" s="49">
        <f>IF($E1615&lt;=hypothèses!$AK$2,1,IF(AND($E1615&gt;hypothèses!$AJ$3,$E1615&lt;=hypothèses!$AK$3),2,IF(AND($E1615&gt;hypothèses!$AJ$4,$E1615&lt;=hypothèses!$AK$4),3,IF(AND($E1615&gt;hypothèses!$AJ$5,$E1615&lt;=hypothèses!$AK$5),4,IF(AND($E1615&gt;hypothèses!$AJ$6,$E1615&lt;=hypothèses!$AK$6),5,IF(AND($E1615&gt;hypothèses!$AJ$7,$E1615&lt;=hypothèses!$AK$7),6,IF(AND($E1615&gt;hypothèses!$AJ$8,$E1615&lt;=hypothèses!$AK$8),7,IF(AND($E1615&gt;hypothèses!$AJ$9,$E1615&lt;=hypothèses!$AK$9),8,IF(AND($E1615&gt;hypothèses!$AJ$10,$E1615&lt;=hypothèses!$AK$10),9,IF(AND($E1615&gt;hypothèses!$AJ$11,$E1615&lt;=hypothèses!$AK$11),10,""))))))))))</f>
        <v>6</v>
      </c>
      <c r="G1615" t="s">
        <v>13</v>
      </c>
      <c r="H1615">
        <v>1</v>
      </c>
      <c r="I1615">
        <v>240</v>
      </c>
      <c r="J1615" s="58" cm="1">
        <f t="array" ref="J16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1615" s="58">
        <f>IF(G1615="Tarif Frais de dossier",30,IF(I1615&lt;0,0,IF(AND(A1615=hypothèses!$AV$2,G1615=hypothèses!$AM$1),IF(E1615&lt;=hypothèses!$AT$2,hypothèses!$AW$2,IF(E1615&gt;=hypothèses!$AU$2,hypothèses!$AX$2,E1615*hypothèses!$AY$2)),IF(AND(A1615=hypothèses!$AV$3,G1615=hypothèses!$AM$1),IF(E1615&lt;=hypothèses!$AT$3,hypothèses!$AW$3,IF(E1615&gt;=hypothèses!$AU$3,hypothèses!$AX$3,E1615*hypothèses!$AY$3)),IF(AND(A1615=hypothèses!$AV$5,G1615=hypothèses!$AN$1),IF(E1615&lt;=hypothèses!$AT$5,hypothèses!$AW$5,IF(E1615&gt;=hypothèses!$AU$5,hypothèses!$AX$5,E1615*hypothèses!$AY$5)),IF(AND(A1615=hypothèses!$AV$6,G1615=hypothèses!$AN$1),IF(E1615&lt;=hypothèses!$AT$6,hypothèses!$AW$6,IF(E1615&gt;=hypothèses!$AU$6,hypothèses!$AX$6,E1615*hypothèses!$AY$6)),IF(AND(A1615=hypothèses!$AV$8,G1615=hypothèses!$AO$1),IF(E1615&lt;=hypothèses!$AT$8,hypothèses!$AW$8,IF(E1615&gt;=hypothèses!$AU$8,hypothèses!$AX$8,E1615*hypothèses!$AY$8)),IF(AND(A1615=hypothèses!$AV$9,G1615=hypothèses!$AO$1),IF(E1615&lt;=hypothèses!$AT$9,hypothèses!$AW$9,IF(E1615&gt;=hypothèses!$AU$9,hypothèses!$AX$9,E1615*hypothèses!$AY$9)),IF(AND(A1615=hypothèses!$AV$11,G1615=hypothèses!$AP$1),IF(E1615&lt;=hypothèses!$AT$11,hypothèses!$AW$11,IF(E1615&gt;=hypothèses!$AU$11,hypothèses!$AX$11,E1615*hypothèses!$AY$11)),IF(AND(A1615=hypothèses!$AV$12,G1615=hypothèses!$AP$1),IF(E1615&lt;=hypothèses!$AT$12,hypothèses!$AW$12,IF(E1615&gt;=hypothèses!$AU$12,hypothèses!$AX$12,E1615*hypothèses!$AY$12)),IF(AND(A1615=hypothèses!$AV$14,G1615=hypothèses!$AQ$1),IF(E1615&lt;=hypothèses!$AT$14,hypothèses!$AW$14,IF(E1615&gt;=hypothèses!$AU$14,hypothèses!$AX$14,E1615*hypothèses!$AY$14)),IF(AND(A1615=hypothèses!$AV$15,G1615=hypothèses!$AQ$1),IF(E1615&lt;=hypothèses!$AT$15,hypothèses!$AW$15,IF(E1615&gt;=hypothèses!$AU$15,hypothèses!$AX$15,E1615*hypothèses!$AY$15)),IF(AND(A1615=hypothèses!$AV$17,G1615=hypothèses!$AR$1),IF(E1615&lt;=hypothèses!$AT$17,hypothèses!$AW$17,IF(E1615&gt;=hypothèses!$AU$17,hypothèses!$AX$17,E1615*hypothèses!$AY$17)),IF(AND(A1615=hypothèses!$AV$18,G1615=hypothèses!$AR$1),IF(E1615&lt;=hypothèses!$AT$18,hypothèses!$AW$18,IF(E1615&gt;=hypothèses!$AU$18,hypothèses!$AX$18,E1615*hypothèses!$AY$18)),0))))))))))))))</f>
        <v>238.39200000000002</v>
      </c>
      <c r="L1615" s="58"/>
    </row>
    <row r="1616" spans="1:12">
      <c r="A1616" t="s">
        <v>70</v>
      </c>
      <c r="B1616" s="59">
        <v>49943</v>
      </c>
      <c r="C1616">
        <v>20</v>
      </c>
      <c r="D1616">
        <v>3</v>
      </c>
      <c r="E1616" s="4">
        <f t="shared" si="25"/>
        <v>1387.3055555555557</v>
      </c>
      <c r="F1616" s="49">
        <f>IF($E1616&lt;=hypothèses!$AK$2,1,IF(AND($E1616&gt;hypothèses!$AJ$3,$E1616&lt;=hypothèses!$AK$3),2,IF(AND($E1616&gt;hypothèses!$AJ$4,$E1616&lt;=hypothèses!$AK$4),3,IF(AND($E1616&gt;hypothèses!$AJ$5,$E1616&lt;=hypothèses!$AK$5),4,IF(AND($E1616&gt;hypothèses!$AJ$6,$E1616&lt;=hypothèses!$AK$6),5,IF(AND($E1616&gt;hypothèses!$AJ$7,$E1616&lt;=hypothèses!$AK$7),6,IF(AND($E1616&gt;hypothèses!$AJ$8,$E1616&lt;=hypothèses!$AK$8),7,IF(AND($E1616&gt;hypothèses!$AJ$9,$E1616&lt;=hypothèses!$AK$9),8,IF(AND($E1616&gt;hypothèses!$AJ$10,$E1616&lt;=hypothèses!$AK$10),9,IF(AND($E1616&gt;hypothèses!$AJ$11,$E1616&lt;=hypothèses!$AK$11),10,""))))))))))</f>
        <v>7</v>
      </c>
      <c r="G1616" t="s">
        <v>16</v>
      </c>
      <c r="H1616">
        <v>1</v>
      </c>
      <c r="I1616">
        <v>150</v>
      </c>
      <c r="J1616" s="58" cm="1">
        <f t="array" ref="J16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1616" s="58">
        <f>IF(G1616="Tarif Frais de dossier",30,IF(I1616&lt;0,0,IF(AND(A1616=hypothèses!$AV$2,G1616=hypothèses!$AM$1),IF(E1616&lt;=hypothèses!$AT$2,hypothèses!$AW$2,IF(E1616&gt;=hypothèses!$AU$2,hypothèses!$AX$2,E1616*hypothèses!$AY$2)),IF(AND(A1616=hypothèses!$AV$3,G1616=hypothèses!$AM$1),IF(E1616&lt;=hypothèses!$AT$3,hypothèses!$AW$3,IF(E1616&gt;=hypothèses!$AU$3,hypothèses!$AX$3,E1616*hypothèses!$AY$3)),IF(AND(A1616=hypothèses!$AV$5,G1616=hypothèses!$AN$1),IF(E1616&lt;=hypothèses!$AT$5,hypothèses!$AW$5,IF(E1616&gt;=hypothèses!$AU$5,hypothèses!$AX$5,E1616*hypothèses!$AY$5)),IF(AND(A1616=hypothèses!$AV$6,G1616=hypothèses!$AN$1),IF(E1616&lt;=hypothèses!$AT$6,hypothèses!$AW$6,IF(E1616&gt;=hypothèses!$AU$6,hypothèses!$AX$6,E1616*hypothèses!$AY$6)),IF(AND(A1616=hypothèses!$AV$8,G1616=hypothèses!$AO$1),IF(E1616&lt;=hypothèses!$AT$8,hypothèses!$AW$8,IF(E1616&gt;=hypothèses!$AU$8,hypothèses!$AX$8,E1616*hypothèses!$AY$8)),IF(AND(A1616=hypothèses!$AV$9,G1616=hypothèses!$AO$1),IF(E1616&lt;=hypothèses!$AT$9,hypothèses!$AW$9,IF(E1616&gt;=hypothèses!$AU$9,hypothèses!$AX$9,E1616*hypothèses!$AY$9)),IF(AND(A1616=hypothèses!$AV$11,G1616=hypothèses!$AP$1),IF(E1616&lt;=hypothèses!$AT$11,hypothèses!$AW$11,IF(E1616&gt;=hypothèses!$AU$11,hypothèses!$AX$11,E1616*hypothèses!$AY$11)),IF(AND(A1616=hypothèses!$AV$12,G1616=hypothèses!$AP$1),IF(E1616&lt;=hypothèses!$AT$12,hypothèses!$AW$12,IF(E1616&gt;=hypothèses!$AU$12,hypothèses!$AX$12,E1616*hypothèses!$AY$12)),IF(AND(A1616=hypothèses!$AV$14,G1616=hypothèses!$AQ$1),IF(E1616&lt;=hypothèses!$AT$14,hypothèses!$AW$14,IF(E1616&gt;=hypothèses!$AU$14,hypothèses!$AX$14,E1616*hypothèses!$AY$14)),IF(AND(A1616=hypothèses!$AV$15,G1616=hypothèses!$AQ$1),IF(E1616&lt;=hypothèses!$AT$15,hypothèses!$AW$15,IF(E1616&gt;=hypothèses!$AU$15,hypothèses!$AX$15,E1616*hypothèses!$AY$15)),IF(AND(A1616=hypothèses!$AV$17,G1616=hypothèses!$AR$1),IF(E1616&lt;=hypothèses!$AT$17,hypothèses!$AW$17,IF(E1616&gt;=hypothèses!$AU$17,hypothèses!$AX$17,E1616*hypothèses!$AY$17)),IF(AND(A1616=hypothèses!$AV$18,G1616=hypothèses!$AR$1),IF(E1616&lt;=hypothèses!$AT$18,hypothèses!$AW$18,IF(E1616&gt;=hypothèses!$AU$18,hypothèses!$AX$18,E1616*hypothèses!$AY$18)),0))))))))))))))</f>
        <v>140.86487179487179</v>
      </c>
      <c r="L1616" s="58"/>
    </row>
    <row r="1617" spans="1:12">
      <c r="A1617" t="s">
        <v>68</v>
      </c>
      <c r="B1617" s="59">
        <v>29734</v>
      </c>
      <c r="C1617">
        <v>12</v>
      </c>
      <c r="D1617">
        <v>1</v>
      </c>
      <c r="E1617" s="4">
        <f t="shared" si="25"/>
        <v>2477.8333333333335</v>
      </c>
      <c r="F1617" s="49">
        <f>IF($E1617&lt;=hypothèses!$AK$2,1,IF(AND($E1617&gt;hypothèses!$AJ$3,$E1617&lt;=hypothèses!$AK$3),2,IF(AND($E1617&gt;hypothèses!$AJ$4,$E1617&lt;=hypothèses!$AK$4),3,IF(AND($E1617&gt;hypothèses!$AJ$5,$E1617&lt;=hypothèses!$AK$5),4,IF(AND($E1617&gt;hypothèses!$AJ$6,$E1617&lt;=hypothèses!$AK$6),5,IF(AND($E1617&gt;hypothèses!$AJ$7,$E1617&lt;=hypothèses!$AK$7),6,IF(AND($E1617&gt;hypothèses!$AJ$8,$E1617&lt;=hypothèses!$AK$8),7,IF(AND($E1617&gt;hypothèses!$AJ$9,$E1617&lt;=hypothèses!$AK$9),8,IF(AND($E1617&gt;hypothèses!$AJ$10,$E1617&lt;=hypothèses!$AK$10),9,IF(AND($E1617&gt;hypothèses!$AJ$11,$E1617&lt;=hypothèses!$AK$11),10,""))))))))))</f>
        <v>9</v>
      </c>
      <c r="G1617" t="s">
        <v>12</v>
      </c>
      <c r="H1617">
        <v>1.1000000000000001</v>
      </c>
      <c r="I1617">
        <v>936.1</v>
      </c>
      <c r="J1617" s="58" cm="1">
        <f t="array" ref="J16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1471.9320000000007</v>
      </c>
      <c r="K1617" s="58">
        <f>IF(G1617="Tarif Frais de dossier",30,IF(I1617&lt;0,0,IF(AND(A1617=hypothèses!$AV$2,G1617=hypothèses!$AM$1),IF(E1617&lt;=hypothèses!$AT$2,hypothèses!$AW$2,IF(E1617&gt;=hypothèses!$AU$2,hypothèses!$AX$2,E1617*hypothèses!$AY$2)),IF(AND(A1617=hypothèses!$AV$3,G1617=hypothèses!$AM$1),IF(E1617&lt;=hypothèses!$AT$3,hypothèses!$AW$3,IF(E1617&gt;=hypothèses!$AU$3,hypothèses!$AX$3,E1617*hypothèses!$AY$3)),IF(AND(A1617=hypothèses!$AV$5,G1617=hypothèses!$AN$1),IF(E1617&lt;=hypothèses!$AT$5,hypothèses!$AW$5,IF(E1617&gt;=hypothèses!$AU$5,hypothèses!$AX$5,E1617*hypothèses!$AY$5)),IF(AND(A1617=hypothèses!$AV$6,G1617=hypothèses!$AN$1),IF(E1617&lt;=hypothèses!$AT$6,hypothèses!$AW$6,IF(E1617&gt;=hypothèses!$AU$6,hypothèses!$AX$6,E1617*hypothèses!$AY$6)),IF(AND(A1617=hypothèses!$AV$8,G1617=hypothèses!$AO$1),IF(E1617&lt;=hypothèses!$AT$8,hypothèses!$AW$8,IF(E1617&gt;=hypothèses!$AU$8,hypothèses!$AX$8,E1617*hypothèses!$AY$8)),IF(AND(A1617=hypothèses!$AV$9,G1617=hypothèses!$AO$1),IF(E1617&lt;=hypothèses!$AT$9,hypothèses!$AW$9,IF(E1617&gt;=hypothèses!$AU$9,hypothèses!$AX$9,E1617*hypothèses!$AY$9)),IF(AND(A1617=hypothèses!$AV$11,G1617=hypothèses!$AP$1),IF(E1617&lt;=hypothèses!$AT$11,hypothèses!$AW$11,IF(E1617&gt;=hypothèses!$AU$11,hypothèses!$AX$11,E1617*hypothèses!$AY$11)),IF(AND(A1617=hypothèses!$AV$12,G1617=hypothèses!$AP$1),IF(E1617&lt;=hypothèses!$AT$12,hypothèses!$AW$12,IF(E1617&gt;=hypothèses!$AU$12,hypothèses!$AX$12,E1617*hypothèses!$AY$12)),IF(AND(A1617=hypothèses!$AV$14,G1617=hypothèses!$AQ$1),IF(E1617&lt;=hypothèses!$AT$14,hypothèses!$AW$14,IF(E1617&gt;=hypothèses!$AU$14,hypothèses!$AX$14,E1617*hypothèses!$AY$14)),IF(AND(A1617=hypothèses!$AV$15,G1617=hypothèses!$AQ$1),IF(E1617&lt;=hypothèses!$AT$15,hypothèses!$AW$15,IF(E1617&gt;=hypothèses!$AU$15,hypothèses!$AX$15,E1617*hypothèses!$AY$15)),IF(AND(A1617=hypothèses!$AV$17,G1617=hypothèses!$AR$1),IF(E1617&lt;=hypothèses!$AT$17,hypothèses!$AW$17,IF(E1617&gt;=hypothèses!$AU$17,hypothèses!$AX$17,E1617*hypothèses!$AY$17)),IF(AND(A1617=hypothèses!$AV$18,G1617=hypothèses!$AR$1),IF(E1617&lt;=hypothèses!$AT$18,hypothèses!$AW$18,IF(E1617&gt;=hypothèses!$AU$18,hypothèses!$AX$18,E1617*hypothèses!$AY$18)),0))))))))))))))</f>
        <v>1392.5423333333335</v>
      </c>
      <c r="L1617" s="58"/>
    </row>
    <row r="1618" spans="1:12">
      <c r="A1618" t="s">
        <v>70</v>
      </c>
      <c r="B1618" s="59">
        <v>19439</v>
      </c>
      <c r="C1618">
        <v>8</v>
      </c>
      <c r="D1618">
        <v>1</v>
      </c>
      <c r="E1618" s="4">
        <f t="shared" si="25"/>
        <v>1619.9166666666667</v>
      </c>
      <c r="F1618" s="49">
        <f>IF($E1618&lt;=hypothèses!$AK$2,1,IF(AND($E1618&gt;hypothèses!$AJ$3,$E1618&lt;=hypothèses!$AK$3),2,IF(AND($E1618&gt;hypothèses!$AJ$4,$E1618&lt;=hypothèses!$AK$4),3,IF(AND($E1618&gt;hypothèses!$AJ$5,$E1618&lt;=hypothèses!$AK$5),4,IF(AND($E1618&gt;hypothèses!$AJ$6,$E1618&lt;=hypothèses!$AK$6),5,IF(AND($E1618&gt;hypothèses!$AJ$7,$E1618&lt;=hypothèses!$AK$7),6,IF(AND($E1618&gt;hypothèses!$AJ$8,$E1618&lt;=hypothèses!$AK$8),7,IF(AND($E1618&gt;hypothèses!$AJ$9,$E1618&lt;=hypothèses!$AK$9),8,IF(AND($E1618&gt;hypothèses!$AJ$10,$E1618&lt;=hypothèses!$AK$10),9,IF(AND($E1618&gt;hypothèses!$AJ$11,$E1618&lt;=hypothèses!$AK$11),10,""))))))))))</f>
        <v>8</v>
      </c>
      <c r="G1618" t="s">
        <v>13</v>
      </c>
      <c r="H1618">
        <v>1.1000000000000001</v>
      </c>
      <c r="I1618">
        <v>198</v>
      </c>
      <c r="J1618" s="58" cm="1">
        <f t="array" ref="J16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928.99400000000014</v>
      </c>
      <c r="K1618" s="58">
        <f>IF(G1618="Tarif Frais de dossier",30,IF(I1618&lt;0,0,IF(AND(A1618=hypothèses!$AV$2,G1618=hypothèses!$AM$1),IF(E1618&lt;=hypothèses!$AT$2,hypothèses!$AW$2,IF(E1618&gt;=hypothèses!$AU$2,hypothèses!$AX$2,E1618*hypothèses!$AY$2)),IF(AND(A1618=hypothèses!$AV$3,G1618=hypothèses!$AM$1),IF(E1618&lt;=hypothèses!$AT$3,hypothèses!$AW$3,IF(E1618&gt;=hypothèses!$AU$3,hypothèses!$AX$3,E1618*hypothèses!$AY$3)),IF(AND(A1618=hypothèses!$AV$5,G1618=hypothèses!$AN$1),IF(E1618&lt;=hypothèses!$AT$5,hypothèses!$AW$5,IF(E1618&gt;=hypothèses!$AU$5,hypothèses!$AX$5,E1618*hypothèses!$AY$5)),IF(AND(A1618=hypothèses!$AV$6,G1618=hypothèses!$AN$1),IF(E1618&lt;=hypothèses!$AT$6,hypothèses!$AW$6,IF(E1618&gt;=hypothèses!$AU$6,hypothèses!$AX$6,E1618*hypothèses!$AY$6)),IF(AND(A1618=hypothèses!$AV$8,G1618=hypothèses!$AO$1),IF(E1618&lt;=hypothèses!$AT$8,hypothèses!$AW$8,IF(E1618&gt;=hypothèses!$AU$8,hypothèses!$AX$8,E1618*hypothèses!$AY$8)),IF(AND(A1618=hypothèses!$AV$9,G1618=hypothèses!$AO$1),IF(E1618&lt;=hypothèses!$AT$9,hypothèses!$AW$9,IF(E1618&gt;=hypothèses!$AU$9,hypothèses!$AX$9,E1618*hypothèses!$AY$9)),IF(AND(A1618=hypothèses!$AV$11,G1618=hypothèses!$AP$1),IF(E1618&lt;=hypothèses!$AT$11,hypothèses!$AW$11,IF(E1618&gt;=hypothèses!$AU$11,hypothèses!$AX$11,E1618*hypothèses!$AY$11)),IF(AND(A1618=hypothèses!$AV$12,G1618=hypothèses!$AP$1),IF(E1618&lt;=hypothèses!$AT$12,hypothèses!$AW$12,IF(E1618&gt;=hypothèses!$AU$12,hypothèses!$AX$12,E1618*hypothèses!$AY$12)),IF(AND(A1618=hypothèses!$AV$14,G1618=hypothèses!$AQ$1),IF(E1618&lt;=hypothèses!$AT$14,hypothèses!$AW$14,IF(E1618&gt;=hypothèses!$AU$14,hypothèses!$AX$14,E1618*hypothèses!$AY$14)),IF(AND(A1618=hypothèses!$AV$15,G1618=hypothèses!$AQ$1),IF(E1618&lt;=hypothèses!$AT$15,hypothèses!$AW$15,IF(E1618&gt;=hypothèses!$AU$15,hypothèses!$AX$15,E1618*hypothèses!$AY$15)),IF(AND(A1618=hypothèses!$AV$17,G1618=hypothèses!$AR$1),IF(E1618&lt;=hypothèses!$AT$17,hypothèses!$AW$17,IF(E1618&gt;=hypothèses!$AU$17,hypothèses!$AX$17,E1618*hypothèses!$AY$17)),IF(AND(A1618=hypothèses!$AV$18,G1618=hypothèses!$AR$1),IF(E1618&lt;=hypothèses!$AT$18,hypothèses!$AW$18,IF(E1618&gt;=hypothèses!$AU$18,hypothèses!$AX$18,E1618*hypothèses!$AY$18)),0))))))))))))))</f>
        <v>427.65800000000002</v>
      </c>
      <c r="L1618" s="58"/>
    </row>
    <row r="1619" spans="1:12">
      <c r="A1619" t="s">
        <v>70</v>
      </c>
      <c r="B1619" s="59">
        <v>19439</v>
      </c>
      <c r="C1619">
        <v>8</v>
      </c>
      <c r="D1619">
        <v>1</v>
      </c>
      <c r="E1619" s="4">
        <f t="shared" si="25"/>
        <v>1619.9166666666667</v>
      </c>
      <c r="F1619" s="49">
        <f>IF($E1619&lt;=hypothèses!$AK$2,1,IF(AND($E1619&gt;hypothèses!$AJ$3,$E1619&lt;=hypothèses!$AK$3),2,IF(AND($E1619&gt;hypothèses!$AJ$4,$E1619&lt;=hypothèses!$AK$4),3,IF(AND($E1619&gt;hypothèses!$AJ$5,$E1619&lt;=hypothèses!$AK$5),4,IF(AND($E1619&gt;hypothèses!$AJ$6,$E1619&lt;=hypothèses!$AK$6),5,IF(AND($E1619&gt;hypothèses!$AJ$7,$E1619&lt;=hypothèses!$AK$7),6,IF(AND($E1619&gt;hypothèses!$AJ$8,$E1619&lt;=hypothèses!$AK$8),7,IF(AND($E1619&gt;hypothèses!$AJ$9,$E1619&lt;=hypothèses!$AK$9),8,IF(AND($E1619&gt;hypothèses!$AJ$10,$E1619&lt;=hypothèses!$AK$10),9,IF(AND($E1619&gt;hypothèses!$AJ$11,$E1619&lt;=hypothèses!$AK$11),10,""))))))))))</f>
        <v>8</v>
      </c>
      <c r="G1619" t="s">
        <v>0</v>
      </c>
      <c r="H1619">
        <v>1.1000000000000001</v>
      </c>
      <c r="I1619">
        <v>99</v>
      </c>
      <c r="J1619" s="58" cm="1">
        <f t="array" ref="J16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464.11200000000008</v>
      </c>
      <c r="K1619" s="58">
        <f>IF(G1619="Tarif Frais de dossier",30,IF(I1619&lt;0,0,IF(AND(A1619=hypothèses!$AV$2,G1619=hypothèses!$AM$1),IF(E1619&lt;=hypothèses!$AT$2,hypothèses!$AW$2,IF(E1619&gt;=hypothèses!$AU$2,hypothèses!$AX$2,E1619*hypothèses!$AY$2)),IF(AND(A1619=hypothèses!$AV$3,G1619=hypothèses!$AM$1),IF(E1619&lt;=hypothèses!$AT$3,hypothèses!$AW$3,IF(E1619&gt;=hypothèses!$AU$3,hypothèses!$AX$3,E1619*hypothèses!$AY$3)),IF(AND(A1619=hypothèses!$AV$5,G1619=hypothèses!$AN$1),IF(E1619&lt;=hypothèses!$AT$5,hypothèses!$AW$5,IF(E1619&gt;=hypothèses!$AU$5,hypothèses!$AX$5,E1619*hypothèses!$AY$5)),IF(AND(A1619=hypothèses!$AV$6,G1619=hypothèses!$AN$1),IF(E1619&lt;=hypothèses!$AT$6,hypothèses!$AW$6,IF(E1619&gt;=hypothèses!$AU$6,hypothèses!$AX$6,E1619*hypothèses!$AY$6)),IF(AND(A1619=hypothèses!$AV$8,G1619=hypothèses!$AO$1),IF(E1619&lt;=hypothèses!$AT$8,hypothèses!$AW$8,IF(E1619&gt;=hypothèses!$AU$8,hypothèses!$AX$8,E1619*hypothèses!$AY$8)),IF(AND(A1619=hypothèses!$AV$9,G1619=hypothèses!$AO$1),IF(E1619&lt;=hypothèses!$AT$9,hypothèses!$AW$9,IF(E1619&gt;=hypothèses!$AU$9,hypothèses!$AX$9,E1619*hypothèses!$AY$9)),IF(AND(A1619=hypothèses!$AV$11,G1619=hypothèses!$AP$1),IF(E1619&lt;=hypothèses!$AT$11,hypothèses!$AW$11,IF(E1619&gt;=hypothèses!$AU$11,hypothèses!$AX$11,E1619*hypothèses!$AY$11)),IF(AND(A1619=hypothèses!$AV$12,G1619=hypothèses!$AP$1),IF(E1619&lt;=hypothèses!$AT$12,hypothèses!$AW$12,IF(E1619&gt;=hypothèses!$AU$12,hypothèses!$AX$12,E1619*hypothèses!$AY$12)),IF(AND(A1619=hypothèses!$AV$14,G1619=hypothèses!$AQ$1),IF(E1619&lt;=hypothèses!$AT$14,hypothèses!$AW$14,IF(E1619&gt;=hypothèses!$AU$14,hypothèses!$AX$14,E1619*hypothèses!$AY$14)),IF(AND(A1619=hypothèses!$AV$15,G1619=hypothèses!$AQ$1),IF(E1619&lt;=hypothèses!$AT$15,hypothèses!$AW$15,IF(E1619&gt;=hypothèses!$AU$15,hypothèses!$AX$15,E1619*hypothèses!$AY$15)),IF(AND(A1619=hypothèses!$AV$17,G1619=hypothèses!$AR$1),IF(E1619&lt;=hypothèses!$AT$17,hypothèses!$AW$17,IF(E1619&gt;=hypothèses!$AU$17,hypothèses!$AX$17,E1619*hypothèses!$AY$17)),IF(AND(A1619=hypothèses!$AV$18,G1619=hypothèses!$AR$1),IF(E1619&lt;=hypothèses!$AT$18,hypothèses!$AW$18,IF(E1619&gt;=hypothèses!$AU$18,hypothèses!$AX$18,E1619*hypothèses!$AY$18)),0))))))))))))))</f>
        <v>213.82900000000001</v>
      </c>
      <c r="L1619" s="58"/>
    </row>
    <row r="1620" spans="1:12">
      <c r="A1620" t="s">
        <v>70</v>
      </c>
      <c r="B1620" s="59">
        <v>19439</v>
      </c>
      <c r="C1620">
        <v>8</v>
      </c>
      <c r="D1620">
        <v>1</v>
      </c>
      <c r="E1620" s="4">
        <f t="shared" si="25"/>
        <v>1619.9166666666667</v>
      </c>
      <c r="F1620" s="49">
        <f>IF($E1620&lt;=hypothèses!$AK$2,1,IF(AND($E1620&gt;hypothèses!$AJ$3,$E1620&lt;=hypothèses!$AK$3),2,IF(AND($E1620&gt;hypothèses!$AJ$4,$E1620&lt;=hypothèses!$AK$4),3,IF(AND($E1620&gt;hypothèses!$AJ$5,$E1620&lt;=hypothèses!$AK$5),4,IF(AND($E1620&gt;hypothèses!$AJ$6,$E1620&lt;=hypothèses!$AK$6),5,IF(AND($E1620&gt;hypothèses!$AJ$7,$E1620&lt;=hypothèses!$AK$7),6,IF(AND($E1620&gt;hypothèses!$AJ$8,$E1620&lt;=hypothèses!$AK$8),7,IF(AND($E1620&gt;hypothèses!$AJ$9,$E1620&lt;=hypothèses!$AK$9),8,IF(AND($E1620&gt;hypothèses!$AJ$10,$E1620&lt;=hypothèses!$AK$10),9,IF(AND($E1620&gt;hypothèses!$AJ$11,$E1620&lt;=hypothèses!$AK$11),10,""))))))))))</f>
        <v>8</v>
      </c>
      <c r="I1620">
        <v>0</v>
      </c>
      <c r="J1620" s="58" t="str" cm="1">
        <f t="array" ref="J16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20" s="58">
        <f>IF(G1620="Tarif Frais de dossier",30,IF(I1620&lt;0,0,IF(AND(A1620=hypothèses!$AV$2,G1620=hypothèses!$AM$1),IF(E1620&lt;=hypothèses!$AT$2,hypothèses!$AW$2,IF(E1620&gt;=hypothèses!$AU$2,hypothèses!$AX$2,E1620*hypothèses!$AY$2)),IF(AND(A1620=hypothèses!$AV$3,G1620=hypothèses!$AM$1),IF(E1620&lt;=hypothèses!$AT$3,hypothèses!$AW$3,IF(E1620&gt;=hypothèses!$AU$3,hypothèses!$AX$3,E1620*hypothèses!$AY$3)),IF(AND(A1620=hypothèses!$AV$5,G1620=hypothèses!$AN$1),IF(E1620&lt;=hypothèses!$AT$5,hypothèses!$AW$5,IF(E1620&gt;=hypothèses!$AU$5,hypothèses!$AX$5,E1620*hypothèses!$AY$5)),IF(AND(A1620=hypothèses!$AV$6,G1620=hypothèses!$AN$1),IF(E1620&lt;=hypothèses!$AT$6,hypothèses!$AW$6,IF(E1620&gt;=hypothèses!$AU$6,hypothèses!$AX$6,E1620*hypothèses!$AY$6)),IF(AND(A1620=hypothèses!$AV$8,G1620=hypothèses!$AO$1),IF(E1620&lt;=hypothèses!$AT$8,hypothèses!$AW$8,IF(E1620&gt;=hypothèses!$AU$8,hypothèses!$AX$8,E1620*hypothèses!$AY$8)),IF(AND(A1620=hypothèses!$AV$9,G1620=hypothèses!$AO$1),IF(E1620&lt;=hypothèses!$AT$9,hypothèses!$AW$9,IF(E1620&gt;=hypothèses!$AU$9,hypothèses!$AX$9,E1620*hypothèses!$AY$9)),IF(AND(A1620=hypothèses!$AV$11,G1620=hypothèses!$AP$1),IF(E1620&lt;=hypothèses!$AT$11,hypothèses!$AW$11,IF(E1620&gt;=hypothèses!$AU$11,hypothèses!$AX$11,E1620*hypothèses!$AY$11)),IF(AND(A1620=hypothèses!$AV$12,G1620=hypothèses!$AP$1),IF(E1620&lt;=hypothèses!$AT$12,hypothèses!$AW$12,IF(E1620&gt;=hypothèses!$AU$12,hypothèses!$AX$12,E1620*hypothèses!$AY$12)),IF(AND(A1620=hypothèses!$AV$14,G1620=hypothèses!$AQ$1),IF(E1620&lt;=hypothèses!$AT$14,hypothèses!$AW$14,IF(E1620&gt;=hypothèses!$AU$14,hypothèses!$AX$14,E1620*hypothèses!$AY$14)),IF(AND(A1620=hypothèses!$AV$15,G1620=hypothèses!$AQ$1),IF(E1620&lt;=hypothèses!$AT$15,hypothèses!$AW$15,IF(E1620&gt;=hypothèses!$AU$15,hypothèses!$AX$15,E1620*hypothèses!$AY$15)),IF(AND(A1620=hypothèses!$AV$17,G1620=hypothèses!$AR$1),IF(E1620&lt;=hypothèses!$AT$17,hypothèses!$AW$17,IF(E1620&gt;=hypothèses!$AU$17,hypothèses!$AX$17,E1620*hypothèses!$AY$17)),IF(AND(A1620=hypothèses!$AV$18,G1620=hypothèses!$AR$1),IF(E1620&lt;=hypothèses!$AT$18,hypothèses!$AW$18,IF(E1620&gt;=hypothèses!$AU$18,hypothèses!$AX$18,E1620*hypothèses!$AY$18)),0))))))))))))))</f>
        <v>0</v>
      </c>
      <c r="L1620" s="58"/>
    </row>
    <row r="1621" spans="1:12">
      <c r="A1621" t="s">
        <v>70</v>
      </c>
      <c r="B1621" s="59">
        <v>19439</v>
      </c>
      <c r="C1621">
        <v>8</v>
      </c>
      <c r="D1621">
        <v>1</v>
      </c>
      <c r="E1621" s="4">
        <f t="shared" si="25"/>
        <v>1619.9166666666667</v>
      </c>
      <c r="F1621" s="49">
        <f>IF($E1621&lt;=hypothèses!$AK$2,1,IF(AND($E1621&gt;hypothèses!$AJ$3,$E1621&lt;=hypothèses!$AK$3),2,IF(AND($E1621&gt;hypothèses!$AJ$4,$E1621&lt;=hypothèses!$AK$4),3,IF(AND($E1621&gt;hypothèses!$AJ$5,$E1621&lt;=hypothèses!$AK$5),4,IF(AND($E1621&gt;hypothèses!$AJ$6,$E1621&lt;=hypothèses!$AK$6),5,IF(AND($E1621&gt;hypothèses!$AJ$7,$E1621&lt;=hypothèses!$AK$7),6,IF(AND($E1621&gt;hypothèses!$AJ$8,$E1621&lt;=hypothèses!$AK$8),7,IF(AND($E1621&gt;hypothèses!$AJ$9,$E1621&lt;=hypothèses!$AK$9),8,IF(AND($E1621&gt;hypothèses!$AJ$10,$E1621&lt;=hypothèses!$AK$10),9,IF(AND($E1621&gt;hypothèses!$AJ$11,$E1621&lt;=hypothèses!$AK$11),10,""))))))))))</f>
        <v>8</v>
      </c>
      <c r="I1621">
        <v>0</v>
      </c>
      <c r="J1621" s="58" t="str" cm="1">
        <f t="array" ref="J16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21" s="58">
        <f>IF(G1621="Tarif Frais de dossier",30,IF(I1621&lt;0,0,IF(AND(A1621=hypothèses!$AV$2,G1621=hypothèses!$AM$1),IF(E1621&lt;=hypothèses!$AT$2,hypothèses!$AW$2,IF(E1621&gt;=hypothèses!$AU$2,hypothèses!$AX$2,E1621*hypothèses!$AY$2)),IF(AND(A1621=hypothèses!$AV$3,G1621=hypothèses!$AM$1),IF(E1621&lt;=hypothèses!$AT$3,hypothèses!$AW$3,IF(E1621&gt;=hypothèses!$AU$3,hypothèses!$AX$3,E1621*hypothèses!$AY$3)),IF(AND(A1621=hypothèses!$AV$5,G1621=hypothèses!$AN$1),IF(E1621&lt;=hypothèses!$AT$5,hypothèses!$AW$5,IF(E1621&gt;=hypothèses!$AU$5,hypothèses!$AX$5,E1621*hypothèses!$AY$5)),IF(AND(A1621=hypothèses!$AV$6,G1621=hypothèses!$AN$1),IF(E1621&lt;=hypothèses!$AT$6,hypothèses!$AW$6,IF(E1621&gt;=hypothèses!$AU$6,hypothèses!$AX$6,E1621*hypothèses!$AY$6)),IF(AND(A1621=hypothèses!$AV$8,G1621=hypothèses!$AO$1),IF(E1621&lt;=hypothèses!$AT$8,hypothèses!$AW$8,IF(E1621&gt;=hypothèses!$AU$8,hypothèses!$AX$8,E1621*hypothèses!$AY$8)),IF(AND(A1621=hypothèses!$AV$9,G1621=hypothèses!$AO$1),IF(E1621&lt;=hypothèses!$AT$9,hypothèses!$AW$9,IF(E1621&gt;=hypothèses!$AU$9,hypothèses!$AX$9,E1621*hypothèses!$AY$9)),IF(AND(A1621=hypothèses!$AV$11,G1621=hypothèses!$AP$1),IF(E1621&lt;=hypothèses!$AT$11,hypothèses!$AW$11,IF(E1621&gt;=hypothèses!$AU$11,hypothèses!$AX$11,E1621*hypothèses!$AY$11)),IF(AND(A1621=hypothèses!$AV$12,G1621=hypothèses!$AP$1),IF(E1621&lt;=hypothèses!$AT$12,hypothèses!$AW$12,IF(E1621&gt;=hypothèses!$AU$12,hypothèses!$AX$12,E1621*hypothèses!$AY$12)),IF(AND(A1621=hypothèses!$AV$14,G1621=hypothèses!$AQ$1),IF(E1621&lt;=hypothèses!$AT$14,hypothèses!$AW$14,IF(E1621&gt;=hypothèses!$AU$14,hypothèses!$AX$14,E1621*hypothèses!$AY$14)),IF(AND(A1621=hypothèses!$AV$15,G1621=hypothèses!$AQ$1),IF(E1621&lt;=hypothèses!$AT$15,hypothèses!$AW$15,IF(E1621&gt;=hypothèses!$AU$15,hypothèses!$AX$15,E1621*hypothèses!$AY$15)),IF(AND(A1621=hypothèses!$AV$17,G1621=hypothèses!$AR$1),IF(E1621&lt;=hypothèses!$AT$17,hypothèses!$AW$17,IF(E1621&gt;=hypothèses!$AU$17,hypothèses!$AX$17,E1621*hypothèses!$AY$17)),IF(AND(A1621=hypothèses!$AV$18,G1621=hypothèses!$AR$1),IF(E1621&lt;=hypothèses!$AT$18,hypothèses!$AW$18,IF(E1621&gt;=hypothèses!$AU$18,hypothèses!$AX$18,E1621*hypothèses!$AY$18)),0))))))))))))))</f>
        <v>0</v>
      </c>
      <c r="L1621" s="58"/>
    </row>
    <row r="1622" spans="1:12">
      <c r="A1622" t="s">
        <v>70</v>
      </c>
      <c r="B1622" s="59">
        <v>19439</v>
      </c>
      <c r="C1622">
        <v>8</v>
      </c>
      <c r="D1622">
        <v>1</v>
      </c>
      <c r="E1622" s="4">
        <f t="shared" si="25"/>
        <v>1619.9166666666667</v>
      </c>
      <c r="F1622" s="49">
        <f>IF($E1622&lt;=hypothèses!$AK$2,1,IF(AND($E1622&gt;hypothèses!$AJ$3,$E1622&lt;=hypothèses!$AK$3),2,IF(AND($E1622&gt;hypothèses!$AJ$4,$E1622&lt;=hypothèses!$AK$4),3,IF(AND($E1622&gt;hypothèses!$AJ$5,$E1622&lt;=hypothèses!$AK$5),4,IF(AND($E1622&gt;hypothèses!$AJ$6,$E1622&lt;=hypothèses!$AK$6),5,IF(AND($E1622&gt;hypothèses!$AJ$7,$E1622&lt;=hypothèses!$AK$7),6,IF(AND($E1622&gt;hypothèses!$AJ$8,$E1622&lt;=hypothèses!$AK$8),7,IF(AND($E1622&gt;hypothèses!$AJ$9,$E1622&lt;=hypothèses!$AK$9),8,IF(AND($E1622&gt;hypothèses!$AJ$10,$E1622&lt;=hypothèses!$AK$10),9,IF(AND($E1622&gt;hypothèses!$AJ$11,$E1622&lt;=hypothèses!$AK$11),10,""))))))))))</f>
        <v>8</v>
      </c>
      <c r="I1622">
        <v>0</v>
      </c>
      <c r="J1622" s="58" t="str" cm="1">
        <f t="array" ref="J16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22" s="58">
        <f>IF(G1622="Tarif Frais de dossier",30,IF(I1622&lt;0,0,IF(AND(A1622=hypothèses!$AV$2,G1622=hypothèses!$AM$1),IF(E1622&lt;=hypothèses!$AT$2,hypothèses!$AW$2,IF(E1622&gt;=hypothèses!$AU$2,hypothèses!$AX$2,E1622*hypothèses!$AY$2)),IF(AND(A1622=hypothèses!$AV$3,G1622=hypothèses!$AM$1),IF(E1622&lt;=hypothèses!$AT$3,hypothèses!$AW$3,IF(E1622&gt;=hypothèses!$AU$3,hypothèses!$AX$3,E1622*hypothèses!$AY$3)),IF(AND(A1622=hypothèses!$AV$5,G1622=hypothèses!$AN$1),IF(E1622&lt;=hypothèses!$AT$5,hypothèses!$AW$5,IF(E1622&gt;=hypothèses!$AU$5,hypothèses!$AX$5,E1622*hypothèses!$AY$5)),IF(AND(A1622=hypothèses!$AV$6,G1622=hypothèses!$AN$1),IF(E1622&lt;=hypothèses!$AT$6,hypothèses!$AW$6,IF(E1622&gt;=hypothèses!$AU$6,hypothèses!$AX$6,E1622*hypothèses!$AY$6)),IF(AND(A1622=hypothèses!$AV$8,G1622=hypothèses!$AO$1),IF(E1622&lt;=hypothèses!$AT$8,hypothèses!$AW$8,IF(E1622&gt;=hypothèses!$AU$8,hypothèses!$AX$8,E1622*hypothèses!$AY$8)),IF(AND(A1622=hypothèses!$AV$9,G1622=hypothèses!$AO$1),IF(E1622&lt;=hypothèses!$AT$9,hypothèses!$AW$9,IF(E1622&gt;=hypothèses!$AU$9,hypothèses!$AX$9,E1622*hypothèses!$AY$9)),IF(AND(A1622=hypothèses!$AV$11,G1622=hypothèses!$AP$1),IF(E1622&lt;=hypothèses!$AT$11,hypothèses!$AW$11,IF(E1622&gt;=hypothèses!$AU$11,hypothèses!$AX$11,E1622*hypothèses!$AY$11)),IF(AND(A1622=hypothèses!$AV$12,G1622=hypothèses!$AP$1),IF(E1622&lt;=hypothèses!$AT$12,hypothèses!$AW$12,IF(E1622&gt;=hypothèses!$AU$12,hypothèses!$AX$12,E1622*hypothèses!$AY$12)),IF(AND(A1622=hypothèses!$AV$14,G1622=hypothèses!$AQ$1),IF(E1622&lt;=hypothèses!$AT$14,hypothèses!$AW$14,IF(E1622&gt;=hypothèses!$AU$14,hypothèses!$AX$14,E1622*hypothèses!$AY$14)),IF(AND(A1622=hypothèses!$AV$15,G1622=hypothèses!$AQ$1),IF(E1622&lt;=hypothèses!$AT$15,hypothèses!$AW$15,IF(E1622&gt;=hypothèses!$AU$15,hypothèses!$AX$15,E1622*hypothèses!$AY$15)),IF(AND(A1622=hypothèses!$AV$17,G1622=hypothèses!$AR$1),IF(E1622&lt;=hypothèses!$AT$17,hypothèses!$AW$17,IF(E1622&gt;=hypothèses!$AU$17,hypothèses!$AX$17,E1622*hypothèses!$AY$17)),IF(AND(A1622=hypothèses!$AV$18,G1622=hypothèses!$AR$1),IF(E1622&lt;=hypothèses!$AT$18,hypothèses!$AW$18,IF(E1622&gt;=hypothèses!$AU$18,hypothèses!$AX$18,E1622*hypothèses!$AY$18)),0))))))))))))))</f>
        <v>0</v>
      </c>
      <c r="L1622" s="58"/>
    </row>
    <row r="1623" spans="1:12">
      <c r="A1623" t="s">
        <v>70</v>
      </c>
      <c r="B1623" s="59">
        <v>19439</v>
      </c>
      <c r="C1623">
        <v>8</v>
      </c>
      <c r="D1623">
        <v>1</v>
      </c>
      <c r="E1623" s="4">
        <f t="shared" si="25"/>
        <v>1619.9166666666667</v>
      </c>
      <c r="F1623" s="49">
        <f>IF($E1623&lt;=hypothèses!$AK$2,1,IF(AND($E1623&gt;hypothèses!$AJ$3,$E1623&lt;=hypothèses!$AK$3),2,IF(AND($E1623&gt;hypothèses!$AJ$4,$E1623&lt;=hypothèses!$AK$4),3,IF(AND($E1623&gt;hypothèses!$AJ$5,$E1623&lt;=hypothèses!$AK$5),4,IF(AND($E1623&gt;hypothèses!$AJ$6,$E1623&lt;=hypothèses!$AK$6),5,IF(AND($E1623&gt;hypothèses!$AJ$7,$E1623&lt;=hypothèses!$AK$7),6,IF(AND($E1623&gt;hypothèses!$AJ$8,$E1623&lt;=hypothèses!$AK$8),7,IF(AND($E1623&gt;hypothèses!$AJ$9,$E1623&lt;=hypothèses!$AK$9),8,IF(AND($E1623&gt;hypothèses!$AJ$10,$E1623&lt;=hypothèses!$AK$10),9,IF(AND($E1623&gt;hypothèses!$AJ$11,$E1623&lt;=hypothèses!$AK$11),10,""))))))))))</f>
        <v>8</v>
      </c>
      <c r="I1623">
        <v>0</v>
      </c>
      <c r="J1623" s="58" t="str" cm="1">
        <f t="array" ref="J16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23" s="58">
        <f>IF(G1623="Tarif Frais de dossier",30,IF(I1623&lt;0,0,IF(AND(A1623=hypothèses!$AV$2,G1623=hypothèses!$AM$1),IF(E1623&lt;=hypothèses!$AT$2,hypothèses!$AW$2,IF(E1623&gt;=hypothèses!$AU$2,hypothèses!$AX$2,E1623*hypothèses!$AY$2)),IF(AND(A1623=hypothèses!$AV$3,G1623=hypothèses!$AM$1),IF(E1623&lt;=hypothèses!$AT$3,hypothèses!$AW$3,IF(E1623&gt;=hypothèses!$AU$3,hypothèses!$AX$3,E1623*hypothèses!$AY$3)),IF(AND(A1623=hypothèses!$AV$5,G1623=hypothèses!$AN$1),IF(E1623&lt;=hypothèses!$AT$5,hypothèses!$AW$5,IF(E1623&gt;=hypothèses!$AU$5,hypothèses!$AX$5,E1623*hypothèses!$AY$5)),IF(AND(A1623=hypothèses!$AV$6,G1623=hypothèses!$AN$1),IF(E1623&lt;=hypothèses!$AT$6,hypothèses!$AW$6,IF(E1623&gt;=hypothèses!$AU$6,hypothèses!$AX$6,E1623*hypothèses!$AY$6)),IF(AND(A1623=hypothèses!$AV$8,G1623=hypothèses!$AO$1),IF(E1623&lt;=hypothèses!$AT$8,hypothèses!$AW$8,IF(E1623&gt;=hypothèses!$AU$8,hypothèses!$AX$8,E1623*hypothèses!$AY$8)),IF(AND(A1623=hypothèses!$AV$9,G1623=hypothèses!$AO$1),IF(E1623&lt;=hypothèses!$AT$9,hypothèses!$AW$9,IF(E1623&gt;=hypothèses!$AU$9,hypothèses!$AX$9,E1623*hypothèses!$AY$9)),IF(AND(A1623=hypothèses!$AV$11,G1623=hypothèses!$AP$1),IF(E1623&lt;=hypothèses!$AT$11,hypothèses!$AW$11,IF(E1623&gt;=hypothèses!$AU$11,hypothèses!$AX$11,E1623*hypothèses!$AY$11)),IF(AND(A1623=hypothèses!$AV$12,G1623=hypothèses!$AP$1),IF(E1623&lt;=hypothèses!$AT$12,hypothèses!$AW$12,IF(E1623&gt;=hypothèses!$AU$12,hypothèses!$AX$12,E1623*hypothèses!$AY$12)),IF(AND(A1623=hypothèses!$AV$14,G1623=hypothèses!$AQ$1),IF(E1623&lt;=hypothèses!$AT$14,hypothèses!$AW$14,IF(E1623&gt;=hypothèses!$AU$14,hypothèses!$AX$14,E1623*hypothèses!$AY$14)),IF(AND(A1623=hypothèses!$AV$15,G1623=hypothèses!$AQ$1),IF(E1623&lt;=hypothèses!$AT$15,hypothèses!$AW$15,IF(E1623&gt;=hypothèses!$AU$15,hypothèses!$AX$15,E1623*hypothèses!$AY$15)),IF(AND(A1623=hypothèses!$AV$17,G1623=hypothèses!$AR$1),IF(E1623&lt;=hypothèses!$AT$17,hypothèses!$AW$17,IF(E1623&gt;=hypothèses!$AU$17,hypothèses!$AX$17,E1623*hypothèses!$AY$17)),IF(AND(A1623=hypothèses!$AV$18,G1623=hypothèses!$AR$1),IF(E1623&lt;=hypothèses!$AT$18,hypothèses!$AW$18,IF(E1623&gt;=hypothèses!$AU$18,hypothèses!$AX$18,E1623*hypothèses!$AY$18)),0))))))))))))))</f>
        <v>0</v>
      </c>
      <c r="L1623" s="58"/>
    </row>
    <row r="1624" spans="1:12">
      <c r="A1624" t="s">
        <v>68</v>
      </c>
      <c r="B1624" s="59">
        <v>78933</v>
      </c>
      <c r="C1624">
        <v>32</v>
      </c>
      <c r="D1624">
        <v>2</v>
      </c>
      <c r="E1624" s="4">
        <f t="shared" si="25"/>
        <v>3288.875</v>
      </c>
      <c r="F1624" s="49">
        <f>IF($E1624&lt;=hypothèses!$AK$2,1,IF(AND($E1624&gt;hypothèses!$AJ$3,$E1624&lt;=hypothèses!$AK$3),2,IF(AND($E1624&gt;hypothèses!$AJ$4,$E1624&lt;=hypothèses!$AK$4),3,IF(AND($E1624&gt;hypothèses!$AJ$5,$E1624&lt;=hypothèses!$AK$5),4,IF(AND($E1624&gt;hypothèses!$AJ$6,$E1624&lt;=hypothèses!$AK$6),5,IF(AND($E1624&gt;hypothèses!$AJ$7,$E1624&lt;=hypothèses!$AK$7),6,IF(AND($E1624&gt;hypothèses!$AJ$8,$E1624&lt;=hypothèses!$AK$8),7,IF(AND($E1624&gt;hypothèses!$AJ$9,$E1624&lt;=hypothèses!$AK$9),8,IF(AND($E1624&gt;hypothèses!$AJ$10,$E1624&lt;=hypothèses!$AK$10),9,IF(AND($E1624&gt;hypothèses!$AJ$11,$E1624&lt;=hypothèses!$AK$11),10,""))))))))))</f>
        <v>10</v>
      </c>
      <c r="G1624" t="s">
        <v>13</v>
      </c>
      <c r="H1624">
        <v>1</v>
      </c>
      <c r="I1624">
        <v>1131</v>
      </c>
      <c r="J1624" s="58" cm="1">
        <f t="array" ref="J16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1624" s="58">
        <f>IF(G1624="Tarif Frais de dossier",30,IF(I1624&lt;0,0,IF(AND(A1624=hypothèses!$AV$2,G1624=hypothèses!$AM$1),IF(E1624&lt;=hypothèses!$AT$2,hypothèses!$AW$2,IF(E1624&gt;=hypothèses!$AU$2,hypothèses!$AX$2,E1624*hypothèses!$AY$2)),IF(AND(A1624=hypothèses!$AV$3,G1624=hypothèses!$AM$1),IF(E1624&lt;=hypothèses!$AT$3,hypothèses!$AW$3,IF(E1624&gt;=hypothèses!$AU$3,hypothèses!$AX$3,E1624*hypothèses!$AY$3)),IF(AND(A1624=hypothèses!$AV$5,G1624=hypothèses!$AN$1),IF(E1624&lt;=hypothèses!$AT$5,hypothèses!$AW$5,IF(E1624&gt;=hypothèses!$AU$5,hypothèses!$AX$5,E1624*hypothèses!$AY$5)),IF(AND(A1624=hypothèses!$AV$6,G1624=hypothèses!$AN$1),IF(E1624&lt;=hypothèses!$AT$6,hypothèses!$AW$6,IF(E1624&gt;=hypothèses!$AU$6,hypothèses!$AX$6,E1624*hypothèses!$AY$6)),IF(AND(A1624=hypothèses!$AV$8,G1624=hypothèses!$AO$1),IF(E1624&lt;=hypothèses!$AT$8,hypothèses!$AW$8,IF(E1624&gt;=hypothèses!$AU$8,hypothèses!$AX$8,E1624*hypothèses!$AY$8)),IF(AND(A1624=hypothèses!$AV$9,G1624=hypothèses!$AO$1),IF(E1624&lt;=hypothèses!$AT$9,hypothèses!$AW$9,IF(E1624&gt;=hypothèses!$AU$9,hypothèses!$AX$9,E1624*hypothèses!$AY$9)),IF(AND(A1624=hypothèses!$AV$11,G1624=hypothèses!$AP$1),IF(E1624&lt;=hypothèses!$AT$11,hypothèses!$AW$11,IF(E1624&gt;=hypothèses!$AU$11,hypothèses!$AX$11,E1624*hypothèses!$AY$11)),IF(AND(A1624=hypothèses!$AV$12,G1624=hypothèses!$AP$1),IF(E1624&lt;=hypothèses!$AT$12,hypothèses!$AW$12,IF(E1624&gt;=hypothèses!$AU$12,hypothèses!$AX$12,E1624*hypothèses!$AY$12)),IF(AND(A1624=hypothèses!$AV$14,G1624=hypothèses!$AQ$1),IF(E1624&lt;=hypothèses!$AT$14,hypothèses!$AW$14,IF(E1624&gt;=hypothèses!$AU$14,hypothèses!$AX$14,E1624*hypothèses!$AY$14)),IF(AND(A1624=hypothèses!$AV$15,G1624=hypothèses!$AQ$1),IF(E1624&lt;=hypothèses!$AT$15,hypothèses!$AW$15,IF(E1624&gt;=hypothèses!$AU$15,hypothèses!$AX$15,E1624*hypothèses!$AY$15)),IF(AND(A1624=hypothèses!$AV$17,G1624=hypothèses!$AR$1),IF(E1624&lt;=hypothèses!$AT$17,hypothèses!$AW$17,IF(E1624&gt;=hypothèses!$AU$17,hypothèses!$AX$17,E1624*hypothèses!$AY$17)),IF(AND(A1624=hypothèses!$AV$18,G1624=hypothèses!$AR$1),IF(E1624&lt;=hypothèses!$AT$18,hypothèses!$AW$18,IF(E1624&gt;=hypothèses!$AU$18,hypothèses!$AX$18,E1624*hypothèses!$AY$18)),0))))))))))))))</f>
        <v>1085.3287500000001</v>
      </c>
      <c r="L1624" s="58"/>
    </row>
    <row r="1625" spans="1:12">
      <c r="A1625" t="s">
        <v>68</v>
      </c>
      <c r="B1625" s="59">
        <v>78933</v>
      </c>
      <c r="C1625">
        <v>32</v>
      </c>
      <c r="D1625">
        <v>2</v>
      </c>
      <c r="E1625" s="4">
        <f t="shared" si="25"/>
        <v>3288.875</v>
      </c>
      <c r="F1625" s="49">
        <f>IF($E1625&lt;=hypothèses!$AK$2,1,IF(AND($E1625&gt;hypothèses!$AJ$3,$E1625&lt;=hypothèses!$AK$3),2,IF(AND($E1625&gt;hypothèses!$AJ$4,$E1625&lt;=hypothèses!$AK$4),3,IF(AND($E1625&gt;hypothèses!$AJ$5,$E1625&lt;=hypothèses!$AK$5),4,IF(AND($E1625&gt;hypothèses!$AJ$6,$E1625&lt;=hypothèses!$AK$6),5,IF(AND($E1625&gt;hypothèses!$AJ$7,$E1625&lt;=hypothèses!$AK$7),6,IF(AND($E1625&gt;hypothèses!$AJ$8,$E1625&lt;=hypothèses!$AK$8),7,IF(AND($E1625&gt;hypothèses!$AJ$9,$E1625&lt;=hypothèses!$AK$9),8,IF(AND($E1625&gt;hypothèses!$AJ$10,$E1625&lt;=hypothèses!$AK$10),9,IF(AND($E1625&gt;hypothèses!$AJ$11,$E1625&lt;=hypothèses!$AK$11),10,""))))))))))</f>
        <v>10</v>
      </c>
      <c r="I1625">
        <v>0</v>
      </c>
      <c r="J1625" s="58" t="str" cm="1">
        <f t="array" ref="J16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25" s="58">
        <f>IF(G1625="Tarif Frais de dossier",30,IF(I1625&lt;0,0,IF(AND(A1625=hypothèses!$AV$2,G1625=hypothèses!$AM$1),IF(E1625&lt;=hypothèses!$AT$2,hypothèses!$AW$2,IF(E1625&gt;=hypothèses!$AU$2,hypothèses!$AX$2,E1625*hypothèses!$AY$2)),IF(AND(A1625=hypothèses!$AV$3,G1625=hypothèses!$AM$1),IF(E1625&lt;=hypothèses!$AT$3,hypothèses!$AW$3,IF(E1625&gt;=hypothèses!$AU$3,hypothèses!$AX$3,E1625*hypothèses!$AY$3)),IF(AND(A1625=hypothèses!$AV$5,G1625=hypothèses!$AN$1),IF(E1625&lt;=hypothèses!$AT$5,hypothèses!$AW$5,IF(E1625&gt;=hypothèses!$AU$5,hypothèses!$AX$5,E1625*hypothèses!$AY$5)),IF(AND(A1625=hypothèses!$AV$6,G1625=hypothèses!$AN$1),IF(E1625&lt;=hypothèses!$AT$6,hypothèses!$AW$6,IF(E1625&gt;=hypothèses!$AU$6,hypothèses!$AX$6,E1625*hypothèses!$AY$6)),IF(AND(A1625=hypothèses!$AV$8,G1625=hypothèses!$AO$1),IF(E1625&lt;=hypothèses!$AT$8,hypothèses!$AW$8,IF(E1625&gt;=hypothèses!$AU$8,hypothèses!$AX$8,E1625*hypothèses!$AY$8)),IF(AND(A1625=hypothèses!$AV$9,G1625=hypothèses!$AO$1),IF(E1625&lt;=hypothèses!$AT$9,hypothèses!$AW$9,IF(E1625&gt;=hypothèses!$AU$9,hypothèses!$AX$9,E1625*hypothèses!$AY$9)),IF(AND(A1625=hypothèses!$AV$11,G1625=hypothèses!$AP$1),IF(E1625&lt;=hypothèses!$AT$11,hypothèses!$AW$11,IF(E1625&gt;=hypothèses!$AU$11,hypothèses!$AX$11,E1625*hypothèses!$AY$11)),IF(AND(A1625=hypothèses!$AV$12,G1625=hypothèses!$AP$1),IF(E1625&lt;=hypothèses!$AT$12,hypothèses!$AW$12,IF(E1625&gt;=hypothèses!$AU$12,hypothèses!$AX$12,E1625*hypothèses!$AY$12)),IF(AND(A1625=hypothèses!$AV$14,G1625=hypothèses!$AQ$1),IF(E1625&lt;=hypothèses!$AT$14,hypothèses!$AW$14,IF(E1625&gt;=hypothèses!$AU$14,hypothèses!$AX$14,E1625*hypothèses!$AY$14)),IF(AND(A1625=hypothèses!$AV$15,G1625=hypothèses!$AQ$1),IF(E1625&lt;=hypothèses!$AT$15,hypothèses!$AW$15,IF(E1625&gt;=hypothèses!$AU$15,hypothèses!$AX$15,E1625*hypothèses!$AY$15)),IF(AND(A1625=hypothèses!$AV$17,G1625=hypothèses!$AR$1),IF(E1625&lt;=hypothèses!$AT$17,hypothèses!$AW$17,IF(E1625&gt;=hypothèses!$AU$17,hypothèses!$AX$17,E1625*hypothèses!$AY$17)),IF(AND(A1625=hypothèses!$AV$18,G1625=hypothèses!$AR$1),IF(E1625&lt;=hypothèses!$AT$18,hypothèses!$AW$18,IF(E1625&gt;=hypothèses!$AU$18,hypothèses!$AX$18,E1625*hypothèses!$AY$18)),0))))))))))))))</f>
        <v>0</v>
      </c>
      <c r="L1625" s="58"/>
    </row>
    <row r="1626" spans="1:12">
      <c r="A1626" t="s">
        <v>68</v>
      </c>
      <c r="B1626" s="59">
        <v>60863</v>
      </c>
      <c r="C1626">
        <v>25</v>
      </c>
      <c r="D1626">
        <v>2.5</v>
      </c>
      <c r="E1626" s="4">
        <f t="shared" si="25"/>
        <v>2028.7666666666667</v>
      </c>
      <c r="F1626" s="49">
        <f>IF($E1626&lt;=hypothèses!$AK$2,1,IF(AND($E1626&gt;hypothèses!$AJ$3,$E1626&lt;=hypothèses!$AK$3),2,IF(AND($E1626&gt;hypothèses!$AJ$4,$E1626&lt;=hypothèses!$AK$4),3,IF(AND($E1626&gt;hypothèses!$AJ$5,$E1626&lt;=hypothèses!$AK$5),4,IF(AND($E1626&gt;hypothèses!$AJ$6,$E1626&lt;=hypothèses!$AK$6),5,IF(AND($E1626&gt;hypothèses!$AJ$7,$E1626&lt;=hypothèses!$AK$7),6,IF(AND($E1626&gt;hypothèses!$AJ$8,$E1626&lt;=hypothèses!$AK$8),7,IF(AND($E1626&gt;hypothèses!$AJ$9,$E1626&lt;=hypothèses!$AK$9),8,IF(AND($E1626&gt;hypothèses!$AJ$10,$E1626&lt;=hypothèses!$AK$10),9,IF(AND($E1626&gt;hypothèses!$AJ$11,$E1626&lt;=hypothèses!$AK$11),10,""))))))))))</f>
        <v>9</v>
      </c>
      <c r="G1626" t="s">
        <v>13</v>
      </c>
      <c r="H1626">
        <v>1</v>
      </c>
      <c r="I1626">
        <v>974</v>
      </c>
      <c r="J1626" s="58" cm="1">
        <f t="array" ref="J16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1191.3599999999999</v>
      </c>
      <c r="K1626" s="58">
        <f>IF(G1626="Tarif Frais de dossier",30,IF(I1626&lt;0,0,IF(AND(A1626=hypothèses!$AV$2,G1626=hypothèses!$AM$1),IF(E1626&lt;=hypothèses!$AT$2,hypothèses!$AW$2,IF(E1626&gt;=hypothèses!$AU$2,hypothèses!$AX$2,E1626*hypothèses!$AY$2)),IF(AND(A1626=hypothèses!$AV$3,G1626=hypothèses!$AM$1),IF(E1626&lt;=hypothèses!$AT$3,hypothèses!$AW$3,IF(E1626&gt;=hypothèses!$AU$3,hypothèses!$AX$3,E1626*hypothèses!$AY$3)),IF(AND(A1626=hypothèses!$AV$5,G1626=hypothèses!$AN$1),IF(E1626&lt;=hypothèses!$AT$5,hypothèses!$AW$5,IF(E1626&gt;=hypothèses!$AU$5,hypothèses!$AX$5,E1626*hypothèses!$AY$5)),IF(AND(A1626=hypothèses!$AV$6,G1626=hypothèses!$AN$1),IF(E1626&lt;=hypothèses!$AT$6,hypothèses!$AW$6,IF(E1626&gt;=hypothèses!$AU$6,hypothèses!$AX$6,E1626*hypothèses!$AY$6)),IF(AND(A1626=hypothèses!$AV$8,G1626=hypothèses!$AO$1),IF(E1626&lt;=hypothèses!$AT$8,hypothèses!$AW$8,IF(E1626&gt;=hypothèses!$AU$8,hypothèses!$AX$8,E1626*hypothèses!$AY$8)),IF(AND(A1626=hypothèses!$AV$9,G1626=hypothèses!$AO$1),IF(E1626&lt;=hypothèses!$AT$9,hypothèses!$AW$9,IF(E1626&gt;=hypothèses!$AU$9,hypothèses!$AX$9,E1626*hypothèses!$AY$9)),IF(AND(A1626=hypothèses!$AV$11,G1626=hypothèses!$AP$1),IF(E1626&lt;=hypothèses!$AT$11,hypothèses!$AW$11,IF(E1626&gt;=hypothèses!$AU$11,hypothèses!$AX$11,E1626*hypothèses!$AY$11)),IF(AND(A1626=hypothèses!$AV$12,G1626=hypothèses!$AP$1),IF(E1626&lt;=hypothèses!$AT$12,hypothèses!$AW$12,IF(E1626&gt;=hypothèses!$AU$12,hypothèses!$AX$12,E1626*hypothèses!$AY$12)),IF(AND(A1626=hypothèses!$AV$14,G1626=hypothèses!$AQ$1),IF(E1626&lt;=hypothèses!$AT$14,hypothèses!$AW$14,IF(E1626&gt;=hypothèses!$AU$14,hypothèses!$AX$14,E1626*hypothèses!$AY$14)),IF(AND(A1626=hypothèses!$AV$15,G1626=hypothèses!$AQ$1),IF(E1626&lt;=hypothèses!$AT$15,hypothèses!$AW$15,IF(E1626&gt;=hypothèses!$AU$15,hypothèses!$AX$15,E1626*hypothèses!$AY$15)),IF(AND(A1626=hypothèses!$AV$17,G1626=hypothèses!$AR$1),IF(E1626&lt;=hypothèses!$AT$17,hypothèses!$AW$17,IF(E1626&gt;=hypothèses!$AU$17,hypothèses!$AX$17,E1626*hypothèses!$AY$17)),IF(AND(A1626=hypothèses!$AV$18,G1626=hypothèses!$AR$1),IF(E1626&lt;=hypothèses!$AT$18,hypothèses!$AW$18,IF(E1626&gt;=hypothèses!$AU$18,hypothèses!$AX$18,E1626*hypothèses!$AY$18)),0))))))))))))))</f>
        <v>669.49300000000005</v>
      </c>
      <c r="L1626" s="58"/>
    </row>
    <row r="1627" spans="1:12">
      <c r="A1627" t="s">
        <v>68</v>
      </c>
      <c r="B1627" s="59">
        <v>60863</v>
      </c>
      <c r="C1627">
        <v>25</v>
      </c>
      <c r="D1627">
        <v>2.5</v>
      </c>
      <c r="E1627" s="4">
        <f t="shared" si="25"/>
        <v>2028.7666666666667</v>
      </c>
      <c r="F1627" s="49">
        <f>IF($E1627&lt;=hypothèses!$AK$2,1,IF(AND($E1627&gt;hypothèses!$AJ$3,$E1627&lt;=hypothèses!$AK$3),2,IF(AND($E1627&gt;hypothèses!$AJ$4,$E1627&lt;=hypothèses!$AK$4),3,IF(AND($E1627&gt;hypothèses!$AJ$5,$E1627&lt;=hypothèses!$AK$5),4,IF(AND($E1627&gt;hypothèses!$AJ$6,$E1627&lt;=hypothèses!$AK$6),5,IF(AND($E1627&gt;hypothèses!$AJ$7,$E1627&lt;=hypothèses!$AK$7),6,IF(AND($E1627&gt;hypothèses!$AJ$8,$E1627&lt;=hypothèses!$AK$8),7,IF(AND($E1627&gt;hypothèses!$AJ$9,$E1627&lt;=hypothèses!$AK$9),8,IF(AND($E1627&gt;hypothèses!$AJ$10,$E1627&lt;=hypothèses!$AK$10),9,IF(AND($E1627&gt;hypothèses!$AJ$11,$E1627&lt;=hypothèses!$AK$11),10,""))))))))))</f>
        <v>9</v>
      </c>
      <c r="G1627" t="s">
        <v>14</v>
      </c>
      <c r="H1627">
        <v>1</v>
      </c>
      <c r="I1627">
        <v>30</v>
      </c>
      <c r="J1627" s="58" cm="1">
        <f t="array" ref="J16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27" s="58">
        <f>IF(G1627="Tarif Frais de dossier",30,IF(I1627&lt;0,0,IF(AND(A1627=hypothèses!$AV$2,G1627=hypothèses!$AM$1),IF(E1627&lt;=hypothèses!$AT$2,hypothèses!$AW$2,IF(E1627&gt;=hypothèses!$AU$2,hypothèses!$AX$2,E1627*hypothèses!$AY$2)),IF(AND(A1627=hypothèses!$AV$3,G1627=hypothèses!$AM$1),IF(E1627&lt;=hypothèses!$AT$3,hypothèses!$AW$3,IF(E1627&gt;=hypothèses!$AU$3,hypothèses!$AX$3,E1627*hypothèses!$AY$3)),IF(AND(A1627=hypothèses!$AV$5,G1627=hypothèses!$AN$1),IF(E1627&lt;=hypothèses!$AT$5,hypothèses!$AW$5,IF(E1627&gt;=hypothèses!$AU$5,hypothèses!$AX$5,E1627*hypothèses!$AY$5)),IF(AND(A1627=hypothèses!$AV$6,G1627=hypothèses!$AN$1),IF(E1627&lt;=hypothèses!$AT$6,hypothèses!$AW$6,IF(E1627&gt;=hypothèses!$AU$6,hypothèses!$AX$6,E1627*hypothèses!$AY$6)),IF(AND(A1627=hypothèses!$AV$8,G1627=hypothèses!$AO$1),IF(E1627&lt;=hypothèses!$AT$8,hypothèses!$AW$8,IF(E1627&gt;=hypothèses!$AU$8,hypothèses!$AX$8,E1627*hypothèses!$AY$8)),IF(AND(A1627=hypothèses!$AV$9,G1627=hypothèses!$AO$1),IF(E1627&lt;=hypothèses!$AT$9,hypothèses!$AW$9,IF(E1627&gt;=hypothèses!$AU$9,hypothèses!$AX$9,E1627*hypothèses!$AY$9)),IF(AND(A1627=hypothèses!$AV$11,G1627=hypothèses!$AP$1),IF(E1627&lt;=hypothèses!$AT$11,hypothèses!$AW$11,IF(E1627&gt;=hypothèses!$AU$11,hypothèses!$AX$11,E1627*hypothèses!$AY$11)),IF(AND(A1627=hypothèses!$AV$12,G1627=hypothèses!$AP$1),IF(E1627&lt;=hypothèses!$AT$12,hypothèses!$AW$12,IF(E1627&gt;=hypothèses!$AU$12,hypothèses!$AX$12,E1627*hypothèses!$AY$12)),IF(AND(A1627=hypothèses!$AV$14,G1627=hypothèses!$AQ$1),IF(E1627&lt;=hypothèses!$AT$14,hypothèses!$AW$14,IF(E1627&gt;=hypothèses!$AU$14,hypothèses!$AX$14,E1627*hypothèses!$AY$14)),IF(AND(A1627=hypothèses!$AV$15,G1627=hypothèses!$AQ$1),IF(E1627&lt;=hypothèses!$AT$15,hypothèses!$AW$15,IF(E1627&gt;=hypothèses!$AU$15,hypothèses!$AX$15,E1627*hypothèses!$AY$15)),IF(AND(A1627=hypothèses!$AV$17,G1627=hypothèses!$AR$1),IF(E1627&lt;=hypothèses!$AT$17,hypothèses!$AW$17,IF(E1627&gt;=hypothèses!$AU$17,hypothèses!$AX$17,E1627*hypothèses!$AY$17)),IF(AND(A1627=hypothèses!$AV$18,G1627=hypothèses!$AR$1),IF(E1627&lt;=hypothèses!$AT$18,hypothèses!$AW$18,IF(E1627&gt;=hypothèses!$AU$18,hypothèses!$AX$18,E1627*hypothèses!$AY$18)),0))))))))))))))</f>
        <v>30</v>
      </c>
      <c r="L1627" s="58"/>
    </row>
    <row r="1628" spans="1:12">
      <c r="A1628" t="s">
        <v>70</v>
      </c>
      <c r="B1628" s="59">
        <v>11658</v>
      </c>
      <c r="C1628">
        <v>5</v>
      </c>
      <c r="D1628">
        <v>1</v>
      </c>
      <c r="E1628" s="4">
        <f t="shared" si="25"/>
        <v>971.5</v>
      </c>
      <c r="F1628" s="49">
        <f>IF($E1628&lt;=hypothèses!$AK$2,1,IF(AND($E1628&gt;hypothèses!$AJ$3,$E1628&lt;=hypothèses!$AK$3),2,IF(AND($E1628&gt;hypothèses!$AJ$4,$E1628&lt;=hypothèses!$AK$4),3,IF(AND($E1628&gt;hypothèses!$AJ$5,$E1628&lt;=hypothèses!$AK$5),4,IF(AND($E1628&gt;hypothèses!$AJ$6,$E1628&lt;=hypothèses!$AK$6),5,IF(AND($E1628&gt;hypothèses!$AJ$7,$E1628&lt;=hypothèses!$AK$7),6,IF(AND($E1628&gt;hypothèses!$AJ$8,$E1628&lt;=hypothèses!$AK$8),7,IF(AND($E1628&gt;hypothèses!$AJ$9,$E1628&lt;=hypothèses!$AK$9),8,IF(AND($E1628&gt;hypothèses!$AJ$10,$E1628&lt;=hypothèses!$AK$10),9,IF(AND($E1628&gt;hypothèses!$AJ$11,$E1628&lt;=hypothèses!$AK$11),10,""))))))))))</f>
        <v>6</v>
      </c>
      <c r="G1628" t="s">
        <v>12</v>
      </c>
      <c r="H1628">
        <v>1</v>
      </c>
      <c r="I1628">
        <v>791</v>
      </c>
      <c r="J1628" s="58" cm="1">
        <f t="array" ref="J16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1051.55</v>
      </c>
      <c r="K1628" s="58">
        <f>IF(G1628="Tarif Frais de dossier",30,IF(I1628&lt;0,0,IF(AND(A1628=hypothèses!$AV$2,G1628=hypothèses!$AM$1),IF(E1628&lt;=hypothèses!$AT$2,hypothèses!$AW$2,IF(E1628&gt;=hypothèses!$AU$2,hypothèses!$AX$2,E1628*hypothèses!$AY$2)),IF(AND(A1628=hypothèses!$AV$3,G1628=hypothèses!$AM$1),IF(E1628&lt;=hypothèses!$AT$3,hypothèses!$AW$3,IF(E1628&gt;=hypothèses!$AU$3,hypothèses!$AX$3,E1628*hypothèses!$AY$3)),IF(AND(A1628=hypothèses!$AV$5,G1628=hypothèses!$AN$1),IF(E1628&lt;=hypothèses!$AT$5,hypothèses!$AW$5,IF(E1628&gt;=hypothèses!$AU$5,hypothèses!$AX$5,E1628*hypothèses!$AY$5)),IF(AND(A1628=hypothèses!$AV$6,G1628=hypothèses!$AN$1),IF(E1628&lt;=hypothèses!$AT$6,hypothèses!$AW$6,IF(E1628&gt;=hypothèses!$AU$6,hypothèses!$AX$6,E1628*hypothèses!$AY$6)),IF(AND(A1628=hypothèses!$AV$8,G1628=hypothèses!$AO$1),IF(E1628&lt;=hypothèses!$AT$8,hypothèses!$AW$8,IF(E1628&gt;=hypothèses!$AU$8,hypothèses!$AX$8,E1628*hypothèses!$AY$8)),IF(AND(A1628=hypothèses!$AV$9,G1628=hypothèses!$AO$1),IF(E1628&lt;=hypothèses!$AT$9,hypothèses!$AW$9,IF(E1628&gt;=hypothèses!$AU$9,hypothèses!$AX$9,E1628*hypothèses!$AY$9)),IF(AND(A1628=hypothèses!$AV$11,G1628=hypothèses!$AP$1),IF(E1628&lt;=hypothèses!$AT$11,hypothèses!$AW$11,IF(E1628&gt;=hypothèses!$AU$11,hypothèses!$AX$11,E1628*hypothèses!$AY$11)),IF(AND(A1628=hypothèses!$AV$12,G1628=hypothèses!$AP$1),IF(E1628&lt;=hypothèses!$AT$12,hypothèses!$AW$12,IF(E1628&gt;=hypothèses!$AU$12,hypothèses!$AX$12,E1628*hypothèses!$AY$12)),IF(AND(A1628=hypothèses!$AV$14,G1628=hypothèses!$AQ$1),IF(E1628&lt;=hypothèses!$AT$14,hypothèses!$AW$14,IF(E1628&gt;=hypothèses!$AU$14,hypothèses!$AX$14,E1628*hypothèses!$AY$14)),IF(AND(A1628=hypothèses!$AV$15,G1628=hypothèses!$AQ$1),IF(E1628&lt;=hypothèses!$AT$15,hypothèses!$AW$15,IF(E1628&gt;=hypothèses!$AU$15,hypothèses!$AX$15,E1628*hypothèses!$AY$15)),IF(AND(A1628=hypothèses!$AV$17,G1628=hypothèses!$AR$1),IF(E1628&lt;=hypothèses!$AT$17,hypothèses!$AW$17,IF(E1628&gt;=hypothèses!$AU$17,hypothèses!$AX$17,E1628*hypothèses!$AY$17)),IF(AND(A1628=hypothèses!$AV$18,G1628=hypothèses!$AR$1),IF(E1628&lt;=hypothèses!$AT$18,hypothèses!$AW$18,IF(E1628&gt;=hypothèses!$AU$18,hypothèses!$AX$18,E1628*hypothèses!$AY$18)),0))))))))))))))</f>
        <v>791</v>
      </c>
      <c r="L1628" s="58"/>
    </row>
    <row r="1629" spans="1:12">
      <c r="A1629" t="s">
        <v>70</v>
      </c>
      <c r="B1629" s="59">
        <v>11658</v>
      </c>
      <c r="C1629">
        <v>5</v>
      </c>
      <c r="D1629">
        <v>1</v>
      </c>
      <c r="E1629" s="4">
        <f t="shared" si="25"/>
        <v>971.5</v>
      </c>
      <c r="F1629" s="49">
        <f>IF($E1629&lt;=hypothèses!$AK$2,1,IF(AND($E1629&gt;hypothèses!$AJ$3,$E1629&lt;=hypothèses!$AK$3),2,IF(AND($E1629&gt;hypothèses!$AJ$4,$E1629&lt;=hypothèses!$AK$4),3,IF(AND($E1629&gt;hypothèses!$AJ$5,$E1629&lt;=hypothèses!$AK$5),4,IF(AND($E1629&gt;hypothèses!$AJ$6,$E1629&lt;=hypothèses!$AK$6),5,IF(AND($E1629&gt;hypothèses!$AJ$7,$E1629&lt;=hypothèses!$AK$7),6,IF(AND($E1629&gt;hypothèses!$AJ$8,$E1629&lt;=hypothèses!$AK$8),7,IF(AND($E1629&gt;hypothèses!$AJ$9,$E1629&lt;=hypothèses!$AK$9),8,IF(AND($E1629&gt;hypothèses!$AJ$10,$E1629&lt;=hypothèses!$AK$10),9,IF(AND($E1629&gt;hypothèses!$AJ$11,$E1629&lt;=hypothèses!$AK$11),10,""))))))))))</f>
        <v>6</v>
      </c>
      <c r="G1629" t="s">
        <v>0</v>
      </c>
      <c r="H1629">
        <v>1</v>
      </c>
      <c r="I1629">
        <v>33</v>
      </c>
      <c r="J1629" s="58" cm="1">
        <f t="array" ref="J16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310.8</v>
      </c>
      <c r="K1629" s="58">
        <f>IF(G1629="Tarif Frais de dossier",30,IF(I1629&lt;0,0,IF(AND(A1629=hypothèses!$AV$2,G1629=hypothèses!$AM$1),IF(E1629&lt;=hypothèses!$AT$2,hypothèses!$AW$2,IF(E1629&gt;=hypothèses!$AU$2,hypothèses!$AX$2,E1629*hypothèses!$AY$2)),IF(AND(A1629=hypothèses!$AV$3,G1629=hypothèses!$AM$1),IF(E1629&lt;=hypothèses!$AT$3,hypothèses!$AW$3,IF(E1629&gt;=hypothèses!$AU$3,hypothèses!$AX$3,E1629*hypothèses!$AY$3)),IF(AND(A1629=hypothèses!$AV$5,G1629=hypothèses!$AN$1),IF(E1629&lt;=hypothèses!$AT$5,hypothèses!$AW$5,IF(E1629&gt;=hypothèses!$AU$5,hypothèses!$AX$5,E1629*hypothèses!$AY$5)),IF(AND(A1629=hypothèses!$AV$6,G1629=hypothèses!$AN$1),IF(E1629&lt;=hypothèses!$AT$6,hypothèses!$AW$6,IF(E1629&gt;=hypothèses!$AU$6,hypothèses!$AX$6,E1629*hypothèses!$AY$6)),IF(AND(A1629=hypothèses!$AV$8,G1629=hypothèses!$AO$1),IF(E1629&lt;=hypothèses!$AT$8,hypothèses!$AW$8,IF(E1629&gt;=hypothèses!$AU$8,hypothèses!$AX$8,E1629*hypothèses!$AY$8)),IF(AND(A1629=hypothèses!$AV$9,G1629=hypothèses!$AO$1),IF(E1629&lt;=hypothèses!$AT$9,hypothèses!$AW$9,IF(E1629&gt;=hypothèses!$AU$9,hypothèses!$AX$9,E1629*hypothèses!$AY$9)),IF(AND(A1629=hypothèses!$AV$11,G1629=hypothèses!$AP$1),IF(E1629&lt;=hypothèses!$AT$11,hypothèses!$AW$11,IF(E1629&gt;=hypothèses!$AU$11,hypothèses!$AX$11,E1629*hypothèses!$AY$11)),IF(AND(A1629=hypothèses!$AV$12,G1629=hypothèses!$AP$1),IF(E1629&lt;=hypothèses!$AT$12,hypothèses!$AW$12,IF(E1629&gt;=hypothèses!$AU$12,hypothèses!$AX$12,E1629*hypothèses!$AY$12)),IF(AND(A1629=hypothèses!$AV$14,G1629=hypothèses!$AQ$1),IF(E1629&lt;=hypothèses!$AT$14,hypothèses!$AW$14,IF(E1629&gt;=hypothèses!$AU$14,hypothèses!$AX$14,E1629*hypothèses!$AY$14)),IF(AND(A1629=hypothèses!$AV$15,G1629=hypothèses!$AQ$1),IF(E1629&lt;=hypothèses!$AT$15,hypothèses!$AW$15,IF(E1629&gt;=hypothèses!$AU$15,hypothèses!$AX$15,E1629*hypothèses!$AY$15)),IF(AND(A1629=hypothèses!$AV$17,G1629=hypothèses!$AR$1),IF(E1629&lt;=hypothèses!$AT$17,hypothèses!$AW$17,IF(E1629&gt;=hypothèses!$AU$17,hypothèses!$AX$17,E1629*hypothèses!$AY$17)),IF(AND(A1629=hypothèses!$AV$18,G1629=hypothèses!$AR$1),IF(E1629&lt;=hypothèses!$AT$18,hypothèses!$AW$18,IF(E1629&gt;=hypothèses!$AU$18,hypothèses!$AX$18,E1629*hypothèses!$AY$18)),0))))))))))))))</f>
        <v>128.238</v>
      </c>
      <c r="L1629" s="58"/>
    </row>
    <row r="1630" spans="1:12">
      <c r="A1630" t="s">
        <v>70</v>
      </c>
      <c r="B1630" s="59">
        <v>11658</v>
      </c>
      <c r="C1630">
        <v>5</v>
      </c>
      <c r="D1630">
        <v>1</v>
      </c>
      <c r="E1630" s="4">
        <f t="shared" si="25"/>
        <v>971.5</v>
      </c>
      <c r="F1630" s="49">
        <f>IF($E1630&lt;=hypothèses!$AK$2,1,IF(AND($E1630&gt;hypothèses!$AJ$3,$E1630&lt;=hypothèses!$AK$3),2,IF(AND($E1630&gt;hypothèses!$AJ$4,$E1630&lt;=hypothèses!$AK$4),3,IF(AND($E1630&gt;hypothèses!$AJ$5,$E1630&lt;=hypothèses!$AK$5),4,IF(AND($E1630&gt;hypothèses!$AJ$6,$E1630&lt;=hypothèses!$AK$6),5,IF(AND($E1630&gt;hypothèses!$AJ$7,$E1630&lt;=hypothèses!$AK$7),6,IF(AND($E1630&gt;hypothèses!$AJ$8,$E1630&lt;=hypothèses!$AK$8),7,IF(AND($E1630&gt;hypothèses!$AJ$9,$E1630&lt;=hypothèses!$AK$9),8,IF(AND($E1630&gt;hypothèses!$AJ$10,$E1630&lt;=hypothèses!$AK$10),9,IF(AND($E1630&gt;hypothèses!$AJ$11,$E1630&lt;=hypothèses!$AK$11),10,""))))))))))</f>
        <v>6</v>
      </c>
      <c r="I1630">
        <v>0</v>
      </c>
      <c r="J1630" s="58" t="str" cm="1">
        <f t="array" ref="J16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30" s="58">
        <f>IF(G1630="Tarif Frais de dossier",30,IF(I1630&lt;0,0,IF(AND(A1630=hypothèses!$AV$2,G1630=hypothèses!$AM$1),IF(E1630&lt;=hypothèses!$AT$2,hypothèses!$AW$2,IF(E1630&gt;=hypothèses!$AU$2,hypothèses!$AX$2,E1630*hypothèses!$AY$2)),IF(AND(A1630=hypothèses!$AV$3,G1630=hypothèses!$AM$1),IF(E1630&lt;=hypothèses!$AT$3,hypothèses!$AW$3,IF(E1630&gt;=hypothèses!$AU$3,hypothèses!$AX$3,E1630*hypothèses!$AY$3)),IF(AND(A1630=hypothèses!$AV$5,G1630=hypothèses!$AN$1),IF(E1630&lt;=hypothèses!$AT$5,hypothèses!$AW$5,IF(E1630&gt;=hypothèses!$AU$5,hypothèses!$AX$5,E1630*hypothèses!$AY$5)),IF(AND(A1630=hypothèses!$AV$6,G1630=hypothèses!$AN$1),IF(E1630&lt;=hypothèses!$AT$6,hypothèses!$AW$6,IF(E1630&gt;=hypothèses!$AU$6,hypothèses!$AX$6,E1630*hypothèses!$AY$6)),IF(AND(A1630=hypothèses!$AV$8,G1630=hypothèses!$AO$1),IF(E1630&lt;=hypothèses!$AT$8,hypothèses!$AW$8,IF(E1630&gt;=hypothèses!$AU$8,hypothèses!$AX$8,E1630*hypothèses!$AY$8)),IF(AND(A1630=hypothèses!$AV$9,G1630=hypothèses!$AO$1),IF(E1630&lt;=hypothèses!$AT$9,hypothèses!$AW$9,IF(E1630&gt;=hypothèses!$AU$9,hypothèses!$AX$9,E1630*hypothèses!$AY$9)),IF(AND(A1630=hypothèses!$AV$11,G1630=hypothèses!$AP$1),IF(E1630&lt;=hypothèses!$AT$11,hypothèses!$AW$11,IF(E1630&gt;=hypothèses!$AU$11,hypothèses!$AX$11,E1630*hypothèses!$AY$11)),IF(AND(A1630=hypothèses!$AV$12,G1630=hypothèses!$AP$1),IF(E1630&lt;=hypothèses!$AT$12,hypothèses!$AW$12,IF(E1630&gt;=hypothèses!$AU$12,hypothèses!$AX$12,E1630*hypothèses!$AY$12)),IF(AND(A1630=hypothèses!$AV$14,G1630=hypothèses!$AQ$1),IF(E1630&lt;=hypothèses!$AT$14,hypothèses!$AW$14,IF(E1630&gt;=hypothèses!$AU$14,hypothèses!$AX$14,E1630*hypothèses!$AY$14)),IF(AND(A1630=hypothèses!$AV$15,G1630=hypothèses!$AQ$1),IF(E1630&lt;=hypothèses!$AT$15,hypothèses!$AW$15,IF(E1630&gt;=hypothèses!$AU$15,hypothèses!$AX$15,E1630*hypothèses!$AY$15)),IF(AND(A1630=hypothèses!$AV$17,G1630=hypothèses!$AR$1),IF(E1630&lt;=hypothèses!$AT$17,hypothèses!$AW$17,IF(E1630&gt;=hypothèses!$AU$17,hypothèses!$AX$17,E1630*hypothèses!$AY$17)),IF(AND(A1630=hypothèses!$AV$18,G1630=hypothèses!$AR$1),IF(E1630&lt;=hypothèses!$AT$18,hypothèses!$AW$18,IF(E1630&gt;=hypothèses!$AU$18,hypothèses!$AX$18,E1630*hypothèses!$AY$18)),0))))))))))))))</f>
        <v>0</v>
      </c>
      <c r="L1630" s="58"/>
    </row>
    <row r="1631" spans="1:12">
      <c r="A1631" t="s">
        <v>70</v>
      </c>
      <c r="B1631" s="59">
        <v>11658</v>
      </c>
      <c r="C1631">
        <v>5</v>
      </c>
      <c r="D1631">
        <v>1</v>
      </c>
      <c r="E1631" s="4">
        <f t="shared" si="25"/>
        <v>971.5</v>
      </c>
      <c r="F1631" s="49">
        <f>IF($E1631&lt;=hypothèses!$AK$2,1,IF(AND($E1631&gt;hypothèses!$AJ$3,$E1631&lt;=hypothèses!$AK$3),2,IF(AND($E1631&gt;hypothèses!$AJ$4,$E1631&lt;=hypothèses!$AK$4),3,IF(AND($E1631&gt;hypothèses!$AJ$5,$E1631&lt;=hypothèses!$AK$5),4,IF(AND($E1631&gt;hypothèses!$AJ$6,$E1631&lt;=hypothèses!$AK$6),5,IF(AND($E1631&gt;hypothèses!$AJ$7,$E1631&lt;=hypothèses!$AK$7),6,IF(AND($E1631&gt;hypothèses!$AJ$8,$E1631&lt;=hypothèses!$AK$8),7,IF(AND($E1631&gt;hypothèses!$AJ$9,$E1631&lt;=hypothèses!$AK$9),8,IF(AND($E1631&gt;hypothèses!$AJ$10,$E1631&lt;=hypothèses!$AK$10),9,IF(AND($E1631&gt;hypothèses!$AJ$11,$E1631&lt;=hypothèses!$AK$11),10,""))))))))))</f>
        <v>6</v>
      </c>
      <c r="I1631">
        <v>0</v>
      </c>
      <c r="J1631" s="58" t="str" cm="1">
        <f t="array" ref="J16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31" s="58">
        <f>IF(G1631="Tarif Frais de dossier",30,IF(I1631&lt;0,0,IF(AND(A1631=hypothèses!$AV$2,G1631=hypothèses!$AM$1),IF(E1631&lt;=hypothèses!$AT$2,hypothèses!$AW$2,IF(E1631&gt;=hypothèses!$AU$2,hypothèses!$AX$2,E1631*hypothèses!$AY$2)),IF(AND(A1631=hypothèses!$AV$3,G1631=hypothèses!$AM$1),IF(E1631&lt;=hypothèses!$AT$3,hypothèses!$AW$3,IF(E1631&gt;=hypothèses!$AU$3,hypothèses!$AX$3,E1631*hypothèses!$AY$3)),IF(AND(A1631=hypothèses!$AV$5,G1631=hypothèses!$AN$1),IF(E1631&lt;=hypothèses!$AT$5,hypothèses!$AW$5,IF(E1631&gt;=hypothèses!$AU$5,hypothèses!$AX$5,E1631*hypothèses!$AY$5)),IF(AND(A1631=hypothèses!$AV$6,G1631=hypothèses!$AN$1),IF(E1631&lt;=hypothèses!$AT$6,hypothèses!$AW$6,IF(E1631&gt;=hypothèses!$AU$6,hypothèses!$AX$6,E1631*hypothèses!$AY$6)),IF(AND(A1631=hypothèses!$AV$8,G1631=hypothèses!$AO$1),IF(E1631&lt;=hypothèses!$AT$8,hypothèses!$AW$8,IF(E1631&gt;=hypothèses!$AU$8,hypothèses!$AX$8,E1631*hypothèses!$AY$8)),IF(AND(A1631=hypothèses!$AV$9,G1631=hypothèses!$AO$1),IF(E1631&lt;=hypothèses!$AT$9,hypothèses!$AW$9,IF(E1631&gt;=hypothèses!$AU$9,hypothèses!$AX$9,E1631*hypothèses!$AY$9)),IF(AND(A1631=hypothèses!$AV$11,G1631=hypothèses!$AP$1),IF(E1631&lt;=hypothèses!$AT$11,hypothèses!$AW$11,IF(E1631&gt;=hypothèses!$AU$11,hypothèses!$AX$11,E1631*hypothèses!$AY$11)),IF(AND(A1631=hypothèses!$AV$12,G1631=hypothèses!$AP$1),IF(E1631&lt;=hypothèses!$AT$12,hypothèses!$AW$12,IF(E1631&gt;=hypothèses!$AU$12,hypothèses!$AX$12,E1631*hypothèses!$AY$12)),IF(AND(A1631=hypothèses!$AV$14,G1631=hypothèses!$AQ$1),IF(E1631&lt;=hypothèses!$AT$14,hypothèses!$AW$14,IF(E1631&gt;=hypothèses!$AU$14,hypothèses!$AX$14,E1631*hypothèses!$AY$14)),IF(AND(A1631=hypothèses!$AV$15,G1631=hypothèses!$AQ$1),IF(E1631&lt;=hypothèses!$AT$15,hypothèses!$AW$15,IF(E1631&gt;=hypothèses!$AU$15,hypothèses!$AX$15,E1631*hypothèses!$AY$15)),IF(AND(A1631=hypothèses!$AV$17,G1631=hypothèses!$AR$1),IF(E1631&lt;=hypothèses!$AT$17,hypothèses!$AW$17,IF(E1631&gt;=hypothèses!$AU$17,hypothèses!$AX$17,E1631*hypothèses!$AY$17)),IF(AND(A1631=hypothèses!$AV$18,G1631=hypothèses!$AR$1),IF(E1631&lt;=hypothèses!$AT$18,hypothèses!$AW$18,IF(E1631&gt;=hypothèses!$AU$18,hypothèses!$AX$18,E1631*hypothèses!$AY$18)),0))))))))))))))</f>
        <v>0</v>
      </c>
      <c r="L1631" s="58"/>
    </row>
    <row r="1632" spans="1:12">
      <c r="A1632" t="s">
        <v>70</v>
      </c>
      <c r="B1632" s="59">
        <v>37266</v>
      </c>
      <c r="C1632">
        <v>15</v>
      </c>
      <c r="D1632">
        <v>4</v>
      </c>
      <c r="E1632" s="4">
        <f t="shared" si="25"/>
        <v>776.375</v>
      </c>
      <c r="F1632" s="49">
        <f>IF($E1632&lt;=hypothèses!$AK$2,1,IF(AND($E1632&gt;hypothèses!$AJ$3,$E1632&lt;=hypothèses!$AK$3),2,IF(AND($E1632&gt;hypothèses!$AJ$4,$E1632&lt;=hypothèses!$AK$4),3,IF(AND($E1632&gt;hypothèses!$AJ$5,$E1632&lt;=hypothèses!$AK$5),4,IF(AND($E1632&gt;hypothèses!$AJ$6,$E1632&lt;=hypothèses!$AK$6),5,IF(AND($E1632&gt;hypothèses!$AJ$7,$E1632&lt;=hypothèses!$AK$7),6,IF(AND($E1632&gt;hypothèses!$AJ$8,$E1632&lt;=hypothèses!$AK$8),7,IF(AND($E1632&gt;hypothèses!$AJ$9,$E1632&lt;=hypothèses!$AK$9),8,IF(AND($E1632&gt;hypothèses!$AJ$10,$E1632&lt;=hypothèses!$AK$10),9,IF(AND($E1632&gt;hypothèses!$AJ$11,$E1632&lt;=hypothèses!$AK$11),10,""))))))))))</f>
        <v>5</v>
      </c>
      <c r="G1632" t="s">
        <v>16</v>
      </c>
      <c r="H1632">
        <v>1</v>
      </c>
      <c r="I1632">
        <v>112</v>
      </c>
      <c r="J1632" s="58" cm="1">
        <f t="array" ref="J16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126.44</v>
      </c>
      <c r="K1632" s="58">
        <f>IF(G1632="Tarif Frais de dossier",30,IF(I1632&lt;0,0,IF(AND(A1632=hypothèses!$AV$2,G1632=hypothèses!$AM$1),IF(E1632&lt;=hypothèses!$AT$2,hypothèses!$AW$2,IF(E1632&gt;=hypothèses!$AU$2,hypothèses!$AX$2,E1632*hypothèses!$AY$2)),IF(AND(A1632=hypothèses!$AV$3,G1632=hypothèses!$AM$1),IF(E1632&lt;=hypothèses!$AT$3,hypothèses!$AW$3,IF(E1632&gt;=hypothèses!$AU$3,hypothèses!$AX$3,E1632*hypothèses!$AY$3)),IF(AND(A1632=hypothèses!$AV$5,G1632=hypothèses!$AN$1),IF(E1632&lt;=hypothèses!$AT$5,hypothèses!$AW$5,IF(E1632&gt;=hypothèses!$AU$5,hypothèses!$AX$5,E1632*hypothèses!$AY$5)),IF(AND(A1632=hypothèses!$AV$6,G1632=hypothèses!$AN$1),IF(E1632&lt;=hypothèses!$AT$6,hypothèses!$AW$6,IF(E1632&gt;=hypothèses!$AU$6,hypothèses!$AX$6,E1632*hypothèses!$AY$6)),IF(AND(A1632=hypothèses!$AV$8,G1632=hypothèses!$AO$1),IF(E1632&lt;=hypothèses!$AT$8,hypothèses!$AW$8,IF(E1632&gt;=hypothèses!$AU$8,hypothèses!$AX$8,E1632*hypothèses!$AY$8)),IF(AND(A1632=hypothèses!$AV$9,G1632=hypothèses!$AO$1),IF(E1632&lt;=hypothèses!$AT$9,hypothèses!$AW$9,IF(E1632&gt;=hypothèses!$AU$9,hypothèses!$AX$9,E1632*hypothèses!$AY$9)),IF(AND(A1632=hypothèses!$AV$11,G1632=hypothèses!$AP$1),IF(E1632&lt;=hypothèses!$AT$11,hypothèses!$AW$11,IF(E1632&gt;=hypothèses!$AU$11,hypothèses!$AX$11,E1632*hypothèses!$AY$11)),IF(AND(A1632=hypothèses!$AV$12,G1632=hypothèses!$AP$1),IF(E1632&lt;=hypothèses!$AT$12,hypothèses!$AW$12,IF(E1632&gt;=hypothèses!$AU$12,hypothèses!$AX$12,E1632*hypothèses!$AY$12)),IF(AND(A1632=hypothèses!$AV$14,G1632=hypothèses!$AQ$1),IF(E1632&lt;=hypothèses!$AT$14,hypothèses!$AW$14,IF(E1632&gt;=hypothèses!$AU$14,hypothèses!$AX$14,E1632*hypothèses!$AY$14)),IF(AND(A1632=hypothèses!$AV$15,G1632=hypothèses!$AQ$1),IF(E1632&lt;=hypothèses!$AT$15,hypothèses!$AW$15,IF(E1632&gt;=hypothèses!$AU$15,hypothèses!$AX$15,E1632*hypothèses!$AY$15)),IF(AND(A1632=hypothèses!$AV$17,G1632=hypothèses!$AR$1),IF(E1632&lt;=hypothèses!$AT$17,hypothèses!$AW$17,IF(E1632&gt;=hypothèses!$AU$17,hypothèses!$AX$17,E1632*hypothèses!$AY$17)),IF(AND(A1632=hypothèses!$AV$18,G1632=hypothèses!$AR$1),IF(E1632&lt;=hypothèses!$AT$18,hypothèses!$AW$18,IF(E1632&gt;=hypothèses!$AU$18,hypothèses!$AX$18,E1632*hypothèses!$AY$18)),0))))))))))))))</f>
        <v>78.831923076923076</v>
      </c>
      <c r="L1632" s="58"/>
    </row>
    <row r="1633" spans="1:12">
      <c r="A1633" t="s">
        <v>70</v>
      </c>
      <c r="B1633" s="59">
        <v>37266</v>
      </c>
      <c r="C1633">
        <v>15</v>
      </c>
      <c r="D1633">
        <v>4</v>
      </c>
      <c r="E1633" s="4">
        <f t="shared" si="25"/>
        <v>776.375</v>
      </c>
      <c r="F1633" s="49">
        <f>IF($E1633&lt;=hypothèses!$AK$2,1,IF(AND($E1633&gt;hypothèses!$AJ$3,$E1633&lt;=hypothèses!$AK$3),2,IF(AND($E1633&gt;hypothèses!$AJ$4,$E1633&lt;=hypothèses!$AK$4),3,IF(AND($E1633&gt;hypothèses!$AJ$5,$E1633&lt;=hypothèses!$AK$5),4,IF(AND($E1633&gt;hypothèses!$AJ$6,$E1633&lt;=hypothèses!$AK$6),5,IF(AND($E1633&gt;hypothèses!$AJ$7,$E1633&lt;=hypothèses!$AK$7),6,IF(AND($E1633&gt;hypothèses!$AJ$8,$E1633&lt;=hypothèses!$AK$8),7,IF(AND($E1633&gt;hypothèses!$AJ$9,$E1633&lt;=hypothèses!$AK$9),8,IF(AND($E1633&gt;hypothèses!$AJ$10,$E1633&lt;=hypothèses!$AK$10),9,IF(AND($E1633&gt;hypothèses!$AJ$11,$E1633&lt;=hypothèses!$AK$11),10,""))))))))))</f>
        <v>5</v>
      </c>
      <c r="G1633" t="s">
        <v>14</v>
      </c>
      <c r="H1633">
        <v>1</v>
      </c>
      <c r="I1633">
        <v>30</v>
      </c>
      <c r="J1633" s="58" cm="1">
        <f t="array" ref="J16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33" s="58">
        <f>IF(G1633="Tarif Frais de dossier",30,IF(I1633&lt;0,0,IF(AND(A1633=hypothèses!$AV$2,G1633=hypothèses!$AM$1),IF(E1633&lt;=hypothèses!$AT$2,hypothèses!$AW$2,IF(E1633&gt;=hypothèses!$AU$2,hypothèses!$AX$2,E1633*hypothèses!$AY$2)),IF(AND(A1633=hypothèses!$AV$3,G1633=hypothèses!$AM$1),IF(E1633&lt;=hypothèses!$AT$3,hypothèses!$AW$3,IF(E1633&gt;=hypothèses!$AU$3,hypothèses!$AX$3,E1633*hypothèses!$AY$3)),IF(AND(A1633=hypothèses!$AV$5,G1633=hypothèses!$AN$1),IF(E1633&lt;=hypothèses!$AT$5,hypothèses!$AW$5,IF(E1633&gt;=hypothèses!$AU$5,hypothèses!$AX$5,E1633*hypothèses!$AY$5)),IF(AND(A1633=hypothèses!$AV$6,G1633=hypothèses!$AN$1),IF(E1633&lt;=hypothèses!$AT$6,hypothèses!$AW$6,IF(E1633&gt;=hypothèses!$AU$6,hypothèses!$AX$6,E1633*hypothèses!$AY$6)),IF(AND(A1633=hypothèses!$AV$8,G1633=hypothèses!$AO$1),IF(E1633&lt;=hypothèses!$AT$8,hypothèses!$AW$8,IF(E1633&gt;=hypothèses!$AU$8,hypothèses!$AX$8,E1633*hypothèses!$AY$8)),IF(AND(A1633=hypothèses!$AV$9,G1633=hypothèses!$AO$1),IF(E1633&lt;=hypothèses!$AT$9,hypothèses!$AW$9,IF(E1633&gt;=hypothèses!$AU$9,hypothèses!$AX$9,E1633*hypothèses!$AY$9)),IF(AND(A1633=hypothèses!$AV$11,G1633=hypothèses!$AP$1),IF(E1633&lt;=hypothèses!$AT$11,hypothèses!$AW$11,IF(E1633&gt;=hypothèses!$AU$11,hypothèses!$AX$11,E1633*hypothèses!$AY$11)),IF(AND(A1633=hypothèses!$AV$12,G1633=hypothèses!$AP$1),IF(E1633&lt;=hypothèses!$AT$12,hypothèses!$AW$12,IF(E1633&gt;=hypothèses!$AU$12,hypothèses!$AX$12,E1633*hypothèses!$AY$12)),IF(AND(A1633=hypothèses!$AV$14,G1633=hypothèses!$AQ$1),IF(E1633&lt;=hypothèses!$AT$14,hypothèses!$AW$14,IF(E1633&gt;=hypothèses!$AU$14,hypothèses!$AX$14,E1633*hypothèses!$AY$14)),IF(AND(A1633=hypothèses!$AV$15,G1633=hypothèses!$AQ$1),IF(E1633&lt;=hypothèses!$AT$15,hypothèses!$AW$15,IF(E1633&gt;=hypothèses!$AU$15,hypothèses!$AX$15,E1633*hypothèses!$AY$15)),IF(AND(A1633=hypothèses!$AV$17,G1633=hypothèses!$AR$1),IF(E1633&lt;=hypothèses!$AT$17,hypothèses!$AW$17,IF(E1633&gt;=hypothèses!$AU$17,hypothèses!$AX$17,E1633*hypothèses!$AY$17)),IF(AND(A1633=hypothèses!$AV$18,G1633=hypothèses!$AR$1),IF(E1633&lt;=hypothèses!$AT$18,hypothèses!$AW$18,IF(E1633&gt;=hypothèses!$AU$18,hypothèses!$AX$18,E1633*hypothèses!$AY$18)),0))))))))))))))</f>
        <v>30</v>
      </c>
      <c r="L1633" s="58"/>
    </row>
    <row r="1634" spans="1:12">
      <c r="A1634" t="s">
        <v>68</v>
      </c>
      <c r="B1634" s="59">
        <v>19279</v>
      </c>
      <c r="C1634">
        <v>8</v>
      </c>
      <c r="D1634">
        <v>1</v>
      </c>
      <c r="E1634" s="4">
        <f t="shared" si="25"/>
        <v>1606.5833333333333</v>
      </c>
      <c r="F1634" s="49">
        <f>IF($E1634&lt;=hypothèses!$AK$2,1,IF(AND($E1634&gt;hypothèses!$AJ$3,$E1634&lt;=hypothèses!$AK$3),2,IF(AND($E1634&gt;hypothèses!$AJ$4,$E1634&lt;=hypothèses!$AK$4),3,IF(AND($E1634&gt;hypothèses!$AJ$5,$E1634&lt;=hypothèses!$AK$5),4,IF(AND($E1634&gt;hypothèses!$AJ$6,$E1634&lt;=hypothèses!$AK$6),5,IF(AND($E1634&gt;hypothèses!$AJ$7,$E1634&lt;=hypothèses!$AK$7),6,IF(AND($E1634&gt;hypothèses!$AJ$8,$E1634&lt;=hypothèses!$AK$8),7,IF(AND($E1634&gt;hypothèses!$AJ$9,$E1634&lt;=hypothèses!$AK$9),8,IF(AND($E1634&gt;hypothèses!$AJ$10,$E1634&lt;=hypothèses!$AK$10),9,IF(AND($E1634&gt;hypothèses!$AJ$11,$E1634&lt;=hypothèses!$AK$11),10,""))))))))))</f>
        <v>8</v>
      </c>
      <c r="G1634" t="s">
        <v>13</v>
      </c>
      <c r="H1634">
        <v>1.1000000000000001</v>
      </c>
      <c r="I1634">
        <v>627</v>
      </c>
      <c r="J1634" s="58" cm="1">
        <f t="array" ref="J16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1155.759</v>
      </c>
      <c r="K1634" s="58">
        <f>IF(G1634="Tarif Frais de dossier",30,IF(I1634&lt;0,0,IF(AND(A1634=hypothèses!$AV$2,G1634=hypothèses!$AM$1),IF(E1634&lt;=hypothèses!$AT$2,hypothèses!$AW$2,IF(E1634&gt;=hypothèses!$AU$2,hypothèses!$AX$2,E1634*hypothèses!$AY$2)),IF(AND(A1634=hypothèses!$AV$3,G1634=hypothèses!$AM$1),IF(E1634&lt;=hypothèses!$AT$3,hypothèses!$AW$3,IF(E1634&gt;=hypothèses!$AU$3,hypothèses!$AX$3,E1634*hypothèses!$AY$3)),IF(AND(A1634=hypothèses!$AV$5,G1634=hypothèses!$AN$1),IF(E1634&lt;=hypothèses!$AT$5,hypothèses!$AW$5,IF(E1634&gt;=hypothèses!$AU$5,hypothèses!$AX$5,E1634*hypothèses!$AY$5)),IF(AND(A1634=hypothèses!$AV$6,G1634=hypothèses!$AN$1),IF(E1634&lt;=hypothèses!$AT$6,hypothèses!$AW$6,IF(E1634&gt;=hypothèses!$AU$6,hypothèses!$AX$6,E1634*hypothèses!$AY$6)),IF(AND(A1634=hypothèses!$AV$8,G1634=hypothèses!$AO$1),IF(E1634&lt;=hypothèses!$AT$8,hypothèses!$AW$8,IF(E1634&gt;=hypothèses!$AU$8,hypothèses!$AX$8,E1634*hypothèses!$AY$8)),IF(AND(A1634=hypothèses!$AV$9,G1634=hypothèses!$AO$1),IF(E1634&lt;=hypothèses!$AT$9,hypothèses!$AW$9,IF(E1634&gt;=hypothèses!$AU$9,hypothèses!$AX$9,E1634*hypothèses!$AY$9)),IF(AND(A1634=hypothèses!$AV$11,G1634=hypothèses!$AP$1),IF(E1634&lt;=hypothèses!$AT$11,hypothèses!$AW$11,IF(E1634&gt;=hypothèses!$AU$11,hypothèses!$AX$11,E1634*hypothèses!$AY$11)),IF(AND(A1634=hypothèses!$AV$12,G1634=hypothèses!$AP$1),IF(E1634&lt;=hypothèses!$AT$12,hypothèses!$AW$12,IF(E1634&gt;=hypothèses!$AU$12,hypothèses!$AX$12,E1634*hypothèses!$AY$12)),IF(AND(A1634=hypothèses!$AV$14,G1634=hypothèses!$AQ$1),IF(E1634&lt;=hypothèses!$AT$14,hypothèses!$AW$14,IF(E1634&gt;=hypothèses!$AU$14,hypothèses!$AX$14,E1634*hypothèses!$AY$14)),IF(AND(A1634=hypothèses!$AV$15,G1634=hypothèses!$AQ$1),IF(E1634&lt;=hypothèses!$AT$15,hypothèses!$AW$15,IF(E1634&gt;=hypothèses!$AU$15,hypothèses!$AX$15,E1634*hypothèses!$AY$15)),IF(AND(A1634=hypothèses!$AV$17,G1634=hypothèses!$AR$1),IF(E1634&lt;=hypothèses!$AT$17,hypothèses!$AW$17,IF(E1634&gt;=hypothèses!$AU$17,hypothèses!$AX$17,E1634*hypothèses!$AY$17)),IF(AND(A1634=hypothèses!$AV$18,G1634=hypothèses!$AR$1),IF(E1634&lt;=hypothèses!$AT$18,hypothèses!$AW$18,IF(E1634&gt;=hypothèses!$AU$18,hypothèses!$AX$18,E1634*hypothèses!$AY$18)),0))))))))))))))</f>
        <v>530.17250000000001</v>
      </c>
      <c r="L1634" s="58"/>
    </row>
    <row r="1635" spans="1:12">
      <c r="A1635" t="s">
        <v>70</v>
      </c>
      <c r="B1635" s="59">
        <v>25483</v>
      </c>
      <c r="C1635">
        <v>11</v>
      </c>
      <c r="D1635">
        <v>1.5</v>
      </c>
      <c r="E1635" s="4">
        <f t="shared" si="25"/>
        <v>1415.7222222222224</v>
      </c>
      <c r="F1635" s="49">
        <f>IF($E1635&lt;=hypothèses!$AK$2,1,IF(AND($E1635&gt;hypothèses!$AJ$3,$E1635&lt;=hypothèses!$AK$3),2,IF(AND($E1635&gt;hypothèses!$AJ$4,$E1635&lt;=hypothèses!$AK$4),3,IF(AND($E1635&gt;hypothèses!$AJ$5,$E1635&lt;=hypothèses!$AK$5),4,IF(AND($E1635&gt;hypothèses!$AJ$6,$E1635&lt;=hypothèses!$AK$6),5,IF(AND($E1635&gt;hypothèses!$AJ$7,$E1635&lt;=hypothèses!$AK$7),6,IF(AND($E1635&gt;hypothèses!$AJ$8,$E1635&lt;=hypothèses!$AK$8),7,IF(AND($E1635&gt;hypothèses!$AJ$9,$E1635&lt;=hypothèses!$AK$9),8,IF(AND($E1635&gt;hypothèses!$AJ$10,$E1635&lt;=hypothèses!$AK$10),9,IF(AND($E1635&gt;hypothèses!$AJ$11,$E1635&lt;=hypothèses!$AK$11),10,""))))))))))</f>
        <v>8</v>
      </c>
      <c r="G1635" t="s">
        <v>17</v>
      </c>
      <c r="H1635">
        <v>1</v>
      </c>
      <c r="I1635">
        <v>163</v>
      </c>
      <c r="J1635" s="58" cm="1">
        <f t="array" ref="J16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397.30999999999995</v>
      </c>
      <c r="K1635" s="58">
        <f>IF(G1635="Tarif Frais de dossier",30,IF(I1635&lt;0,0,IF(AND(A1635=hypothèses!$AV$2,G1635=hypothèses!$AM$1),IF(E1635&lt;=hypothèses!$AT$2,hypothèses!$AW$2,IF(E1635&gt;=hypothèses!$AU$2,hypothèses!$AX$2,E1635*hypothèses!$AY$2)),IF(AND(A1635=hypothèses!$AV$3,G1635=hypothèses!$AM$1),IF(E1635&lt;=hypothèses!$AT$3,hypothèses!$AW$3,IF(E1635&gt;=hypothèses!$AU$3,hypothèses!$AX$3,E1635*hypothèses!$AY$3)),IF(AND(A1635=hypothèses!$AV$5,G1635=hypothèses!$AN$1),IF(E1635&lt;=hypothèses!$AT$5,hypothèses!$AW$5,IF(E1635&gt;=hypothèses!$AU$5,hypothèses!$AX$5,E1635*hypothèses!$AY$5)),IF(AND(A1635=hypothèses!$AV$6,G1635=hypothèses!$AN$1),IF(E1635&lt;=hypothèses!$AT$6,hypothèses!$AW$6,IF(E1635&gt;=hypothèses!$AU$6,hypothèses!$AX$6,E1635*hypothèses!$AY$6)),IF(AND(A1635=hypothèses!$AV$8,G1635=hypothèses!$AO$1),IF(E1635&lt;=hypothèses!$AT$8,hypothèses!$AW$8,IF(E1635&gt;=hypothèses!$AU$8,hypothèses!$AX$8,E1635*hypothèses!$AY$8)),IF(AND(A1635=hypothèses!$AV$9,G1635=hypothèses!$AO$1),IF(E1635&lt;=hypothèses!$AT$9,hypothèses!$AW$9,IF(E1635&gt;=hypothèses!$AU$9,hypothèses!$AX$9,E1635*hypothèses!$AY$9)),IF(AND(A1635=hypothèses!$AV$11,G1635=hypothèses!$AP$1),IF(E1635&lt;=hypothèses!$AT$11,hypothèses!$AW$11,IF(E1635&gt;=hypothèses!$AU$11,hypothèses!$AX$11,E1635*hypothèses!$AY$11)),IF(AND(A1635=hypothèses!$AV$12,G1635=hypothèses!$AP$1),IF(E1635&lt;=hypothèses!$AT$12,hypothèses!$AW$12,IF(E1635&gt;=hypothèses!$AU$12,hypothèses!$AX$12,E1635*hypothèses!$AY$12)),IF(AND(A1635=hypothèses!$AV$14,G1635=hypothèses!$AQ$1),IF(E1635&lt;=hypothèses!$AT$14,hypothèses!$AW$14,IF(E1635&gt;=hypothèses!$AU$14,hypothèses!$AX$14,E1635*hypothèses!$AY$14)),IF(AND(A1635=hypothèses!$AV$15,G1635=hypothèses!$AQ$1),IF(E1635&lt;=hypothèses!$AT$15,hypothèses!$AW$15,IF(E1635&gt;=hypothèses!$AU$15,hypothèses!$AX$15,E1635*hypothèses!$AY$15)),IF(AND(A1635=hypothèses!$AV$17,G1635=hypothèses!$AR$1),IF(E1635&lt;=hypothèses!$AT$17,hypothèses!$AW$17,IF(E1635&gt;=hypothèses!$AU$17,hypothèses!$AX$17,E1635*hypothèses!$AY$17)),IF(AND(A1635=hypothèses!$AV$18,G1635=hypothèses!$AR$1),IF(E1635&lt;=hypothèses!$AT$18,hypothèses!$AW$18,IF(E1635&gt;=hypothèses!$AU$18,hypothèses!$AX$18,E1635*hypothèses!$AY$18)),0))))))))))))))</f>
        <v>186.87533333333337</v>
      </c>
      <c r="L1635" s="58"/>
    </row>
    <row r="1636" spans="1:12">
      <c r="A1636" t="s">
        <v>70</v>
      </c>
      <c r="B1636" s="59">
        <v>30769</v>
      </c>
      <c r="C1636">
        <v>13</v>
      </c>
      <c r="D1636">
        <v>1</v>
      </c>
      <c r="E1636" s="4">
        <f t="shared" si="25"/>
        <v>2564.0833333333335</v>
      </c>
      <c r="F1636" s="49">
        <f>IF($E1636&lt;=hypothèses!$AK$2,1,IF(AND($E1636&gt;hypothèses!$AJ$3,$E1636&lt;=hypothèses!$AK$3),2,IF(AND($E1636&gt;hypothèses!$AJ$4,$E1636&lt;=hypothèses!$AK$4),3,IF(AND($E1636&gt;hypothèses!$AJ$5,$E1636&lt;=hypothèses!$AK$5),4,IF(AND($E1636&gt;hypothèses!$AJ$6,$E1636&lt;=hypothèses!$AK$6),5,IF(AND($E1636&gt;hypothèses!$AJ$7,$E1636&lt;=hypothèses!$AK$7),6,IF(AND($E1636&gt;hypothèses!$AJ$8,$E1636&lt;=hypothèses!$AK$8),7,IF(AND($E1636&gt;hypothèses!$AJ$9,$E1636&lt;=hypothèses!$AK$9),8,IF(AND($E1636&gt;hypothèses!$AJ$10,$E1636&lt;=hypothèses!$AK$10),9,IF(AND($E1636&gt;hypothèses!$AJ$11,$E1636&lt;=hypothèses!$AK$11),10,""))))))))))</f>
        <v>10</v>
      </c>
      <c r="G1636" t="s">
        <v>17</v>
      </c>
      <c r="H1636">
        <v>1.1000000000000001</v>
      </c>
      <c r="I1636">
        <v>236.5</v>
      </c>
      <c r="J1636" s="58" cm="1">
        <f t="array" ref="J16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541.16699999999992</v>
      </c>
      <c r="K1636" s="58">
        <f>IF(G1636="Tarif Frais de dossier",30,IF(I1636&lt;0,0,IF(AND(A1636=hypothèses!$AV$2,G1636=hypothèses!$AM$1),IF(E1636&lt;=hypothèses!$AT$2,hypothèses!$AW$2,IF(E1636&gt;=hypothèses!$AU$2,hypothèses!$AX$2,E1636*hypothèses!$AY$2)),IF(AND(A1636=hypothèses!$AV$3,G1636=hypothèses!$AM$1),IF(E1636&lt;=hypothèses!$AT$3,hypothèses!$AW$3,IF(E1636&gt;=hypothèses!$AU$3,hypothèses!$AX$3,E1636*hypothèses!$AY$3)),IF(AND(A1636=hypothèses!$AV$5,G1636=hypothèses!$AN$1),IF(E1636&lt;=hypothèses!$AT$5,hypothèses!$AW$5,IF(E1636&gt;=hypothèses!$AU$5,hypothèses!$AX$5,E1636*hypothèses!$AY$5)),IF(AND(A1636=hypothèses!$AV$6,G1636=hypothèses!$AN$1),IF(E1636&lt;=hypothèses!$AT$6,hypothèses!$AW$6,IF(E1636&gt;=hypothèses!$AU$6,hypothèses!$AX$6,E1636*hypothèses!$AY$6)),IF(AND(A1636=hypothèses!$AV$8,G1636=hypothèses!$AO$1),IF(E1636&lt;=hypothèses!$AT$8,hypothèses!$AW$8,IF(E1636&gt;=hypothèses!$AU$8,hypothèses!$AX$8,E1636*hypothèses!$AY$8)),IF(AND(A1636=hypothèses!$AV$9,G1636=hypothèses!$AO$1),IF(E1636&lt;=hypothèses!$AT$9,hypothèses!$AW$9,IF(E1636&gt;=hypothèses!$AU$9,hypothèses!$AX$9,E1636*hypothèses!$AY$9)),IF(AND(A1636=hypothèses!$AV$11,G1636=hypothèses!$AP$1),IF(E1636&lt;=hypothèses!$AT$11,hypothèses!$AW$11,IF(E1636&gt;=hypothèses!$AU$11,hypothèses!$AX$11,E1636*hypothèses!$AY$11)),IF(AND(A1636=hypothèses!$AV$12,G1636=hypothèses!$AP$1),IF(E1636&lt;=hypothèses!$AT$12,hypothèses!$AW$12,IF(E1636&gt;=hypothèses!$AU$12,hypothèses!$AX$12,E1636*hypothèses!$AY$12)),IF(AND(A1636=hypothèses!$AV$14,G1636=hypothèses!$AQ$1),IF(E1636&lt;=hypothèses!$AT$14,hypothèses!$AW$14,IF(E1636&gt;=hypothèses!$AU$14,hypothèses!$AX$14,E1636*hypothèses!$AY$14)),IF(AND(A1636=hypothèses!$AV$15,G1636=hypothèses!$AQ$1),IF(E1636&lt;=hypothèses!$AT$15,hypothèses!$AW$15,IF(E1636&gt;=hypothèses!$AU$15,hypothèses!$AX$15,E1636*hypothèses!$AY$15)),IF(AND(A1636=hypothèses!$AV$17,G1636=hypothèses!$AR$1),IF(E1636&lt;=hypothèses!$AT$17,hypothèses!$AW$17,IF(E1636&gt;=hypothèses!$AU$17,hypothèses!$AX$17,E1636*hypothèses!$AY$17)),IF(AND(A1636=hypothèses!$AV$18,G1636=hypothèses!$AR$1),IF(E1636&lt;=hypothèses!$AT$18,hypothèses!$AW$18,IF(E1636&gt;=hypothèses!$AU$18,hypothèses!$AX$18,E1636*hypothèses!$AY$18)),0))))))))))))))</f>
        <v>338.45900000000006</v>
      </c>
      <c r="L1636" s="58"/>
    </row>
    <row r="1637" spans="1:12">
      <c r="A1637" t="s">
        <v>70</v>
      </c>
      <c r="B1637" s="59">
        <v>30769</v>
      </c>
      <c r="C1637">
        <v>13</v>
      </c>
      <c r="D1637">
        <v>1</v>
      </c>
      <c r="E1637" s="4">
        <f t="shared" si="25"/>
        <v>2564.0833333333335</v>
      </c>
      <c r="F1637" s="49">
        <f>IF($E1637&lt;=hypothèses!$AK$2,1,IF(AND($E1637&gt;hypothèses!$AJ$3,$E1637&lt;=hypothèses!$AK$3),2,IF(AND($E1637&gt;hypothèses!$AJ$4,$E1637&lt;=hypothèses!$AK$4),3,IF(AND($E1637&gt;hypothèses!$AJ$5,$E1637&lt;=hypothèses!$AK$5),4,IF(AND($E1637&gt;hypothèses!$AJ$6,$E1637&lt;=hypothèses!$AK$6),5,IF(AND($E1637&gt;hypothèses!$AJ$7,$E1637&lt;=hypothèses!$AK$7),6,IF(AND($E1637&gt;hypothèses!$AJ$8,$E1637&lt;=hypothèses!$AK$8),7,IF(AND($E1637&gt;hypothèses!$AJ$9,$E1637&lt;=hypothèses!$AK$9),8,IF(AND($E1637&gt;hypothèses!$AJ$10,$E1637&lt;=hypothèses!$AK$10),9,IF(AND($E1637&gt;hypothèses!$AJ$11,$E1637&lt;=hypothèses!$AK$11),10,""))))))))))</f>
        <v>10</v>
      </c>
      <c r="G1637" t="s">
        <v>14</v>
      </c>
      <c r="H1637">
        <v>1</v>
      </c>
      <c r="I1637">
        <v>30</v>
      </c>
      <c r="J1637" s="58" cm="1">
        <f t="array" ref="J16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37" s="58">
        <f>IF(G1637="Tarif Frais de dossier",30,IF(I1637&lt;0,0,IF(AND(A1637=hypothèses!$AV$2,G1637=hypothèses!$AM$1),IF(E1637&lt;=hypothèses!$AT$2,hypothèses!$AW$2,IF(E1637&gt;=hypothèses!$AU$2,hypothèses!$AX$2,E1637*hypothèses!$AY$2)),IF(AND(A1637=hypothèses!$AV$3,G1637=hypothèses!$AM$1),IF(E1637&lt;=hypothèses!$AT$3,hypothèses!$AW$3,IF(E1637&gt;=hypothèses!$AU$3,hypothèses!$AX$3,E1637*hypothèses!$AY$3)),IF(AND(A1637=hypothèses!$AV$5,G1637=hypothèses!$AN$1),IF(E1637&lt;=hypothèses!$AT$5,hypothèses!$AW$5,IF(E1637&gt;=hypothèses!$AU$5,hypothèses!$AX$5,E1637*hypothèses!$AY$5)),IF(AND(A1637=hypothèses!$AV$6,G1637=hypothèses!$AN$1),IF(E1637&lt;=hypothèses!$AT$6,hypothèses!$AW$6,IF(E1637&gt;=hypothèses!$AU$6,hypothèses!$AX$6,E1637*hypothèses!$AY$6)),IF(AND(A1637=hypothèses!$AV$8,G1637=hypothèses!$AO$1),IF(E1637&lt;=hypothèses!$AT$8,hypothèses!$AW$8,IF(E1637&gt;=hypothèses!$AU$8,hypothèses!$AX$8,E1637*hypothèses!$AY$8)),IF(AND(A1637=hypothèses!$AV$9,G1637=hypothèses!$AO$1),IF(E1637&lt;=hypothèses!$AT$9,hypothèses!$AW$9,IF(E1637&gt;=hypothèses!$AU$9,hypothèses!$AX$9,E1637*hypothèses!$AY$9)),IF(AND(A1637=hypothèses!$AV$11,G1637=hypothèses!$AP$1),IF(E1637&lt;=hypothèses!$AT$11,hypothèses!$AW$11,IF(E1637&gt;=hypothèses!$AU$11,hypothèses!$AX$11,E1637*hypothèses!$AY$11)),IF(AND(A1637=hypothèses!$AV$12,G1637=hypothèses!$AP$1),IF(E1637&lt;=hypothèses!$AT$12,hypothèses!$AW$12,IF(E1637&gt;=hypothèses!$AU$12,hypothèses!$AX$12,E1637*hypothèses!$AY$12)),IF(AND(A1637=hypothèses!$AV$14,G1637=hypothèses!$AQ$1),IF(E1637&lt;=hypothèses!$AT$14,hypothèses!$AW$14,IF(E1637&gt;=hypothèses!$AU$14,hypothèses!$AX$14,E1637*hypothèses!$AY$14)),IF(AND(A1637=hypothèses!$AV$15,G1637=hypothèses!$AQ$1),IF(E1637&lt;=hypothèses!$AT$15,hypothèses!$AW$15,IF(E1637&gt;=hypothèses!$AU$15,hypothèses!$AX$15,E1637*hypothèses!$AY$15)),IF(AND(A1637=hypothèses!$AV$17,G1637=hypothèses!$AR$1),IF(E1637&lt;=hypothèses!$AT$17,hypothèses!$AW$17,IF(E1637&gt;=hypothèses!$AU$17,hypothèses!$AX$17,E1637*hypothèses!$AY$17)),IF(AND(A1637=hypothèses!$AV$18,G1637=hypothèses!$AR$1),IF(E1637&lt;=hypothèses!$AT$18,hypothèses!$AW$18,IF(E1637&gt;=hypothèses!$AU$18,hypothèses!$AX$18,E1637*hypothèses!$AY$18)),0))))))))))))))</f>
        <v>30</v>
      </c>
      <c r="L1637" s="58"/>
    </row>
    <row r="1638" spans="1:12">
      <c r="A1638" t="s">
        <v>70</v>
      </c>
      <c r="B1638" s="59">
        <v>43959</v>
      </c>
      <c r="C1638">
        <v>18</v>
      </c>
      <c r="D1638">
        <v>2.5</v>
      </c>
      <c r="E1638" s="4">
        <f t="shared" si="25"/>
        <v>1465.3</v>
      </c>
      <c r="F1638" s="49">
        <f>IF($E1638&lt;=hypothèses!$AK$2,1,IF(AND($E1638&gt;hypothèses!$AJ$3,$E1638&lt;=hypothèses!$AK$3),2,IF(AND($E1638&gt;hypothèses!$AJ$4,$E1638&lt;=hypothèses!$AK$4),3,IF(AND($E1638&gt;hypothèses!$AJ$5,$E1638&lt;=hypothèses!$AK$5),4,IF(AND($E1638&gt;hypothèses!$AJ$6,$E1638&lt;=hypothèses!$AK$6),5,IF(AND($E1638&gt;hypothèses!$AJ$7,$E1638&lt;=hypothèses!$AK$7),6,IF(AND($E1638&gt;hypothèses!$AJ$8,$E1638&lt;=hypothèses!$AK$8),7,IF(AND($E1638&gt;hypothèses!$AJ$9,$E1638&lt;=hypothèses!$AK$9),8,IF(AND($E1638&gt;hypothèses!$AJ$10,$E1638&lt;=hypothèses!$AK$10),9,IF(AND($E1638&gt;hypothèses!$AJ$11,$E1638&lt;=hypothèses!$AK$11),10,""))))))))))</f>
        <v>8</v>
      </c>
      <c r="G1638" t="s">
        <v>13</v>
      </c>
      <c r="H1638">
        <v>1</v>
      </c>
      <c r="I1638">
        <v>759</v>
      </c>
      <c r="J1638" s="58" cm="1">
        <f t="array" ref="J16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638" s="58">
        <f>IF(G1638="Tarif Frais de dossier",30,IF(I1638&lt;0,0,IF(AND(A1638=hypothèses!$AV$2,G1638=hypothèses!$AM$1),IF(E1638&lt;=hypothèses!$AT$2,hypothèses!$AW$2,IF(E1638&gt;=hypothèses!$AU$2,hypothèses!$AX$2,E1638*hypothèses!$AY$2)),IF(AND(A1638=hypothèses!$AV$3,G1638=hypothèses!$AM$1),IF(E1638&lt;=hypothèses!$AT$3,hypothèses!$AW$3,IF(E1638&gt;=hypothèses!$AU$3,hypothèses!$AX$3,E1638*hypothèses!$AY$3)),IF(AND(A1638=hypothèses!$AV$5,G1638=hypothèses!$AN$1),IF(E1638&lt;=hypothèses!$AT$5,hypothèses!$AW$5,IF(E1638&gt;=hypothèses!$AU$5,hypothèses!$AX$5,E1638*hypothèses!$AY$5)),IF(AND(A1638=hypothèses!$AV$6,G1638=hypothèses!$AN$1),IF(E1638&lt;=hypothèses!$AT$6,hypothèses!$AW$6,IF(E1638&gt;=hypothèses!$AU$6,hypothèses!$AX$6,E1638*hypothèses!$AY$6)),IF(AND(A1638=hypothèses!$AV$8,G1638=hypothèses!$AO$1),IF(E1638&lt;=hypothèses!$AT$8,hypothèses!$AW$8,IF(E1638&gt;=hypothèses!$AU$8,hypothèses!$AX$8,E1638*hypothèses!$AY$8)),IF(AND(A1638=hypothèses!$AV$9,G1638=hypothèses!$AO$1),IF(E1638&lt;=hypothèses!$AT$9,hypothèses!$AW$9,IF(E1638&gt;=hypothèses!$AU$9,hypothèses!$AX$9,E1638*hypothèses!$AY$9)),IF(AND(A1638=hypothèses!$AV$11,G1638=hypothèses!$AP$1),IF(E1638&lt;=hypothèses!$AT$11,hypothèses!$AW$11,IF(E1638&gt;=hypothèses!$AU$11,hypothèses!$AX$11,E1638*hypothèses!$AY$11)),IF(AND(A1638=hypothèses!$AV$12,G1638=hypothèses!$AP$1),IF(E1638&lt;=hypothèses!$AT$12,hypothèses!$AW$12,IF(E1638&gt;=hypothèses!$AU$12,hypothèses!$AX$12,E1638*hypothèses!$AY$12)),IF(AND(A1638=hypothèses!$AV$14,G1638=hypothèses!$AQ$1),IF(E1638&lt;=hypothèses!$AT$14,hypothèses!$AW$14,IF(E1638&gt;=hypothèses!$AU$14,hypothèses!$AX$14,E1638*hypothèses!$AY$14)),IF(AND(A1638=hypothèses!$AV$15,G1638=hypothèses!$AQ$1),IF(E1638&lt;=hypothèses!$AT$15,hypothèses!$AW$15,IF(E1638&gt;=hypothèses!$AU$15,hypothèses!$AX$15,E1638*hypothèses!$AY$15)),IF(AND(A1638=hypothèses!$AV$17,G1638=hypothèses!$AR$1),IF(E1638&lt;=hypothèses!$AT$17,hypothèses!$AW$17,IF(E1638&gt;=hypothèses!$AU$17,hypothèses!$AX$17,E1638*hypothèses!$AY$17)),IF(AND(A1638=hypothèses!$AV$18,G1638=hypothèses!$AR$1),IF(E1638&lt;=hypothèses!$AT$18,hypothèses!$AW$18,IF(E1638&gt;=hypothèses!$AU$18,hypothèses!$AX$18,E1638*hypothèses!$AY$18)),0))))))))))))))</f>
        <v>386.83920000000001</v>
      </c>
      <c r="L1638" s="58"/>
    </row>
    <row r="1639" spans="1:12">
      <c r="A1639" t="s">
        <v>70</v>
      </c>
      <c r="B1639" s="59">
        <v>43959</v>
      </c>
      <c r="C1639">
        <v>18</v>
      </c>
      <c r="D1639">
        <v>2.5</v>
      </c>
      <c r="E1639" s="4">
        <f t="shared" si="25"/>
        <v>1465.3</v>
      </c>
      <c r="F1639" s="49">
        <f>IF($E1639&lt;=hypothèses!$AK$2,1,IF(AND($E1639&gt;hypothèses!$AJ$3,$E1639&lt;=hypothèses!$AK$3),2,IF(AND($E1639&gt;hypothèses!$AJ$4,$E1639&lt;=hypothèses!$AK$4),3,IF(AND($E1639&gt;hypothèses!$AJ$5,$E1639&lt;=hypothèses!$AK$5),4,IF(AND($E1639&gt;hypothèses!$AJ$6,$E1639&lt;=hypothèses!$AK$6),5,IF(AND($E1639&gt;hypothèses!$AJ$7,$E1639&lt;=hypothèses!$AK$7),6,IF(AND($E1639&gt;hypothèses!$AJ$8,$E1639&lt;=hypothèses!$AK$8),7,IF(AND($E1639&gt;hypothèses!$AJ$9,$E1639&lt;=hypothèses!$AK$9),8,IF(AND($E1639&gt;hypothèses!$AJ$10,$E1639&lt;=hypothèses!$AK$10),9,IF(AND($E1639&gt;hypothèses!$AJ$11,$E1639&lt;=hypothèses!$AK$11),10,""))))))))))</f>
        <v>8</v>
      </c>
      <c r="I1639">
        <v>0</v>
      </c>
      <c r="J1639" s="58" t="str" cm="1">
        <f t="array" ref="J16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39" s="58">
        <f>IF(G1639="Tarif Frais de dossier",30,IF(I1639&lt;0,0,IF(AND(A1639=hypothèses!$AV$2,G1639=hypothèses!$AM$1),IF(E1639&lt;=hypothèses!$AT$2,hypothèses!$AW$2,IF(E1639&gt;=hypothèses!$AU$2,hypothèses!$AX$2,E1639*hypothèses!$AY$2)),IF(AND(A1639=hypothèses!$AV$3,G1639=hypothèses!$AM$1),IF(E1639&lt;=hypothèses!$AT$3,hypothèses!$AW$3,IF(E1639&gt;=hypothèses!$AU$3,hypothèses!$AX$3,E1639*hypothèses!$AY$3)),IF(AND(A1639=hypothèses!$AV$5,G1639=hypothèses!$AN$1),IF(E1639&lt;=hypothèses!$AT$5,hypothèses!$AW$5,IF(E1639&gt;=hypothèses!$AU$5,hypothèses!$AX$5,E1639*hypothèses!$AY$5)),IF(AND(A1639=hypothèses!$AV$6,G1639=hypothèses!$AN$1),IF(E1639&lt;=hypothèses!$AT$6,hypothèses!$AW$6,IF(E1639&gt;=hypothèses!$AU$6,hypothèses!$AX$6,E1639*hypothèses!$AY$6)),IF(AND(A1639=hypothèses!$AV$8,G1639=hypothèses!$AO$1),IF(E1639&lt;=hypothèses!$AT$8,hypothèses!$AW$8,IF(E1639&gt;=hypothèses!$AU$8,hypothèses!$AX$8,E1639*hypothèses!$AY$8)),IF(AND(A1639=hypothèses!$AV$9,G1639=hypothèses!$AO$1),IF(E1639&lt;=hypothèses!$AT$9,hypothèses!$AW$9,IF(E1639&gt;=hypothèses!$AU$9,hypothèses!$AX$9,E1639*hypothèses!$AY$9)),IF(AND(A1639=hypothèses!$AV$11,G1639=hypothèses!$AP$1),IF(E1639&lt;=hypothèses!$AT$11,hypothèses!$AW$11,IF(E1639&gt;=hypothèses!$AU$11,hypothèses!$AX$11,E1639*hypothèses!$AY$11)),IF(AND(A1639=hypothèses!$AV$12,G1639=hypothèses!$AP$1),IF(E1639&lt;=hypothèses!$AT$12,hypothèses!$AW$12,IF(E1639&gt;=hypothèses!$AU$12,hypothèses!$AX$12,E1639*hypothèses!$AY$12)),IF(AND(A1639=hypothèses!$AV$14,G1639=hypothèses!$AQ$1),IF(E1639&lt;=hypothèses!$AT$14,hypothèses!$AW$14,IF(E1639&gt;=hypothèses!$AU$14,hypothèses!$AX$14,E1639*hypothèses!$AY$14)),IF(AND(A1639=hypothèses!$AV$15,G1639=hypothèses!$AQ$1),IF(E1639&lt;=hypothèses!$AT$15,hypothèses!$AW$15,IF(E1639&gt;=hypothèses!$AU$15,hypothèses!$AX$15,E1639*hypothèses!$AY$15)),IF(AND(A1639=hypothèses!$AV$17,G1639=hypothèses!$AR$1),IF(E1639&lt;=hypothèses!$AT$17,hypothèses!$AW$17,IF(E1639&gt;=hypothèses!$AU$17,hypothèses!$AX$17,E1639*hypothèses!$AY$17)),IF(AND(A1639=hypothèses!$AV$18,G1639=hypothèses!$AR$1),IF(E1639&lt;=hypothèses!$AT$18,hypothèses!$AW$18,IF(E1639&gt;=hypothèses!$AU$18,hypothèses!$AX$18,E1639*hypothèses!$AY$18)),0))))))))))))))</f>
        <v>0</v>
      </c>
      <c r="L1639" s="58"/>
    </row>
    <row r="1640" spans="1:12">
      <c r="A1640" t="s">
        <v>70</v>
      </c>
      <c r="B1640" s="59">
        <v>43959</v>
      </c>
      <c r="C1640">
        <v>18</v>
      </c>
      <c r="D1640">
        <v>2.5</v>
      </c>
      <c r="E1640" s="4">
        <f t="shared" si="25"/>
        <v>1465.3</v>
      </c>
      <c r="F1640" s="49">
        <f>IF($E1640&lt;=hypothèses!$AK$2,1,IF(AND($E1640&gt;hypothèses!$AJ$3,$E1640&lt;=hypothèses!$AK$3),2,IF(AND($E1640&gt;hypothèses!$AJ$4,$E1640&lt;=hypothèses!$AK$4),3,IF(AND($E1640&gt;hypothèses!$AJ$5,$E1640&lt;=hypothèses!$AK$5),4,IF(AND($E1640&gt;hypothèses!$AJ$6,$E1640&lt;=hypothèses!$AK$6),5,IF(AND($E1640&gt;hypothèses!$AJ$7,$E1640&lt;=hypothèses!$AK$7),6,IF(AND($E1640&gt;hypothèses!$AJ$8,$E1640&lt;=hypothèses!$AK$8),7,IF(AND($E1640&gt;hypothèses!$AJ$9,$E1640&lt;=hypothèses!$AK$9),8,IF(AND($E1640&gt;hypothèses!$AJ$10,$E1640&lt;=hypothèses!$AK$10),9,IF(AND($E1640&gt;hypothèses!$AJ$11,$E1640&lt;=hypothèses!$AK$11),10,""))))))))))</f>
        <v>8</v>
      </c>
      <c r="I1640">
        <v>0</v>
      </c>
      <c r="J1640" s="58" t="str" cm="1">
        <f t="array" ref="J16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40" s="58">
        <f>IF(G1640="Tarif Frais de dossier",30,IF(I1640&lt;0,0,IF(AND(A1640=hypothèses!$AV$2,G1640=hypothèses!$AM$1),IF(E1640&lt;=hypothèses!$AT$2,hypothèses!$AW$2,IF(E1640&gt;=hypothèses!$AU$2,hypothèses!$AX$2,E1640*hypothèses!$AY$2)),IF(AND(A1640=hypothèses!$AV$3,G1640=hypothèses!$AM$1),IF(E1640&lt;=hypothèses!$AT$3,hypothèses!$AW$3,IF(E1640&gt;=hypothèses!$AU$3,hypothèses!$AX$3,E1640*hypothèses!$AY$3)),IF(AND(A1640=hypothèses!$AV$5,G1640=hypothèses!$AN$1),IF(E1640&lt;=hypothèses!$AT$5,hypothèses!$AW$5,IF(E1640&gt;=hypothèses!$AU$5,hypothèses!$AX$5,E1640*hypothèses!$AY$5)),IF(AND(A1640=hypothèses!$AV$6,G1640=hypothèses!$AN$1),IF(E1640&lt;=hypothèses!$AT$6,hypothèses!$AW$6,IF(E1640&gt;=hypothèses!$AU$6,hypothèses!$AX$6,E1640*hypothèses!$AY$6)),IF(AND(A1640=hypothèses!$AV$8,G1640=hypothèses!$AO$1),IF(E1640&lt;=hypothèses!$AT$8,hypothèses!$AW$8,IF(E1640&gt;=hypothèses!$AU$8,hypothèses!$AX$8,E1640*hypothèses!$AY$8)),IF(AND(A1640=hypothèses!$AV$9,G1640=hypothèses!$AO$1),IF(E1640&lt;=hypothèses!$AT$9,hypothèses!$AW$9,IF(E1640&gt;=hypothèses!$AU$9,hypothèses!$AX$9,E1640*hypothèses!$AY$9)),IF(AND(A1640=hypothèses!$AV$11,G1640=hypothèses!$AP$1),IF(E1640&lt;=hypothèses!$AT$11,hypothèses!$AW$11,IF(E1640&gt;=hypothèses!$AU$11,hypothèses!$AX$11,E1640*hypothèses!$AY$11)),IF(AND(A1640=hypothèses!$AV$12,G1640=hypothèses!$AP$1),IF(E1640&lt;=hypothèses!$AT$12,hypothèses!$AW$12,IF(E1640&gt;=hypothèses!$AU$12,hypothèses!$AX$12,E1640*hypothèses!$AY$12)),IF(AND(A1640=hypothèses!$AV$14,G1640=hypothèses!$AQ$1),IF(E1640&lt;=hypothèses!$AT$14,hypothèses!$AW$14,IF(E1640&gt;=hypothèses!$AU$14,hypothèses!$AX$14,E1640*hypothèses!$AY$14)),IF(AND(A1640=hypothèses!$AV$15,G1640=hypothèses!$AQ$1),IF(E1640&lt;=hypothèses!$AT$15,hypothèses!$AW$15,IF(E1640&gt;=hypothèses!$AU$15,hypothèses!$AX$15,E1640*hypothèses!$AY$15)),IF(AND(A1640=hypothèses!$AV$17,G1640=hypothèses!$AR$1),IF(E1640&lt;=hypothèses!$AT$17,hypothèses!$AW$17,IF(E1640&gt;=hypothèses!$AU$17,hypothèses!$AX$17,E1640*hypothèses!$AY$17)),IF(AND(A1640=hypothèses!$AV$18,G1640=hypothèses!$AR$1),IF(E1640&lt;=hypothèses!$AT$18,hypothèses!$AW$18,IF(E1640&gt;=hypothèses!$AU$18,hypothèses!$AX$18,E1640*hypothèses!$AY$18)),0))))))))))))))</f>
        <v>0</v>
      </c>
      <c r="L1640" s="58"/>
    </row>
    <row r="1641" spans="1:12">
      <c r="A1641" t="s">
        <v>70</v>
      </c>
      <c r="B1641" s="59">
        <v>43959</v>
      </c>
      <c r="C1641">
        <v>18</v>
      </c>
      <c r="D1641">
        <v>2.5</v>
      </c>
      <c r="E1641" s="4">
        <f t="shared" si="25"/>
        <v>1465.3</v>
      </c>
      <c r="F1641" s="49">
        <f>IF($E1641&lt;=hypothèses!$AK$2,1,IF(AND($E1641&gt;hypothèses!$AJ$3,$E1641&lt;=hypothèses!$AK$3),2,IF(AND($E1641&gt;hypothèses!$AJ$4,$E1641&lt;=hypothèses!$AK$4),3,IF(AND($E1641&gt;hypothèses!$AJ$5,$E1641&lt;=hypothèses!$AK$5),4,IF(AND($E1641&gt;hypothèses!$AJ$6,$E1641&lt;=hypothèses!$AK$6),5,IF(AND($E1641&gt;hypothèses!$AJ$7,$E1641&lt;=hypothèses!$AK$7),6,IF(AND($E1641&gt;hypothèses!$AJ$8,$E1641&lt;=hypothèses!$AK$8),7,IF(AND($E1641&gt;hypothèses!$AJ$9,$E1641&lt;=hypothèses!$AK$9),8,IF(AND($E1641&gt;hypothèses!$AJ$10,$E1641&lt;=hypothèses!$AK$10),9,IF(AND($E1641&gt;hypothèses!$AJ$11,$E1641&lt;=hypothèses!$AK$11),10,""))))))))))</f>
        <v>8</v>
      </c>
      <c r="I1641">
        <v>0</v>
      </c>
      <c r="J1641" s="58" t="str" cm="1">
        <f t="array" ref="J16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41" s="58">
        <f>IF(G1641="Tarif Frais de dossier",30,IF(I1641&lt;0,0,IF(AND(A1641=hypothèses!$AV$2,G1641=hypothèses!$AM$1),IF(E1641&lt;=hypothèses!$AT$2,hypothèses!$AW$2,IF(E1641&gt;=hypothèses!$AU$2,hypothèses!$AX$2,E1641*hypothèses!$AY$2)),IF(AND(A1641=hypothèses!$AV$3,G1641=hypothèses!$AM$1),IF(E1641&lt;=hypothèses!$AT$3,hypothèses!$AW$3,IF(E1641&gt;=hypothèses!$AU$3,hypothèses!$AX$3,E1641*hypothèses!$AY$3)),IF(AND(A1641=hypothèses!$AV$5,G1641=hypothèses!$AN$1),IF(E1641&lt;=hypothèses!$AT$5,hypothèses!$AW$5,IF(E1641&gt;=hypothèses!$AU$5,hypothèses!$AX$5,E1641*hypothèses!$AY$5)),IF(AND(A1641=hypothèses!$AV$6,G1641=hypothèses!$AN$1),IF(E1641&lt;=hypothèses!$AT$6,hypothèses!$AW$6,IF(E1641&gt;=hypothèses!$AU$6,hypothèses!$AX$6,E1641*hypothèses!$AY$6)),IF(AND(A1641=hypothèses!$AV$8,G1641=hypothèses!$AO$1),IF(E1641&lt;=hypothèses!$AT$8,hypothèses!$AW$8,IF(E1641&gt;=hypothèses!$AU$8,hypothèses!$AX$8,E1641*hypothèses!$AY$8)),IF(AND(A1641=hypothèses!$AV$9,G1641=hypothèses!$AO$1),IF(E1641&lt;=hypothèses!$AT$9,hypothèses!$AW$9,IF(E1641&gt;=hypothèses!$AU$9,hypothèses!$AX$9,E1641*hypothèses!$AY$9)),IF(AND(A1641=hypothèses!$AV$11,G1641=hypothèses!$AP$1),IF(E1641&lt;=hypothèses!$AT$11,hypothèses!$AW$11,IF(E1641&gt;=hypothèses!$AU$11,hypothèses!$AX$11,E1641*hypothèses!$AY$11)),IF(AND(A1641=hypothèses!$AV$12,G1641=hypothèses!$AP$1),IF(E1641&lt;=hypothèses!$AT$12,hypothèses!$AW$12,IF(E1641&gt;=hypothèses!$AU$12,hypothèses!$AX$12,E1641*hypothèses!$AY$12)),IF(AND(A1641=hypothèses!$AV$14,G1641=hypothèses!$AQ$1),IF(E1641&lt;=hypothèses!$AT$14,hypothèses!$AW$14,IF(E1641&gt;=hypothèses!$AU$14,hypothèses!$AX$14,E1641*hypothèses!$AY$14)),IF(AND(A1641=hypothèses!$AV$15,G1641=hypothèses!$AQ$1),IF(E1641&lt;=hypothèses!$AT$15,hypothèses!$AW$15,IF(E1641&gt;=hypothèses!$AU$15,hypothèses!$AX$15,E1641*hypothèses!$AY$15)),IF(AND(A1641=hypothèses!$AV$17,G1641=hypothèses!$AR$1),IF(E1641&lt;=hypothèses!$AT$17,hypothèses!$AW$17,IF(E1641&gt;=hypothèses!$AU$17,hypothèses!$AX$17,E1641*hypothèses!$AY$17)),IF(AND(A1641=hypothèses!$AV$18,G1641=hypothèses!$AR$1),IF(E1641&lt;=hypothèses!$AT$18,hypothèses!$AW$18,IF(E1641&gt;=hypothèses!$AU$18,hypothèses!$AX$18,E1641*hypothèses!$AY$18)),0))))))))))))))</f>
        <v>0</v>
      </c>
      <c r="L1641" s="58"/>
    </row>
    <row r="1642" spans="1:12">
      <c r="A1642" t="s">
        <v>70</v>
      </c>
      <c r="B1642" s="59">
        <v>43959</v>
      </c>
      <c r="C1642">
        <v>18</v>
      </c>
      <c r="D1642">
        <v>2.5</v>
      </c>
      <c r="E1642" s="4">
        <f t="shared" si="25"/>
        <v>1465.3</v>
      </c>
      <c r="F1642" s="49">
        <f>IF($E1642&lt;=hypothèses!$AK$2,1,IF(AND($E1642&gt;hypothèses!$AJ$3,$E1642&lt;=hypothèses!$AK$3),2,IF(AND($E1642&gt;hypothèses!$AJ$4,$E1642&lt;=hypothèses!$AK$4),3,IF(AND($E1642&gt;hypothèses!$AJ$5,$E1642&lt;=hypothèses!$AK$5),4,IF(AND($E1642&gt;hypothèses!$AJ$6,$E1642&lt;=hypothèses!$AK$6),5,IF(AND($E1642&gt;hypothèses!$AJ$7,$E1642&lt;=hypothèses!$AK$7),6,IF(AND($E1642&gt;hypothèses!$AJ$8,$E1642&lt;=hypothèses!$AK$8),7,IF(AND($E1642&gt;hypothèses!$AJ$9,$E1642&lt;=hypothèses!$AK$9),8,IF(AND($E1642&gt;hypothèses!$AJ$10,$E1642&lt;=hypothèses!$AK$10),9,IF(AND($E1642&gt;hypothèses!$AJ$11,$E1642&lt;=hypothèses!$AK$11),10,""))))))))))</f>
        <v>8</v>
      </c>
      <c r="I1642">
        <v>0</v>
      </c>
      <c r="J1642" s="58" t="str" cm="1">
        <f t="array" ref="J16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42" s="58">
        <f>IF(G1642="Tarif Frais de dossier",30,IF(I1642&lt;0,0,IF(AND(A1642=hypothèses!$AV$2,G1642=hypothèses!$AM$1),IF(E1642&lt;=hypothèses!$AT$2,hypothèses!$AW$2,IF(E1642&gt;=hypothèses!$AU$2,hypothèses!$AX$2,E1642*hypothèses!$AY$2)),IF(AND(A1642=hypothèses!$AV$3,G1642=hypothèses!$AM$1),IF(E1642&lt;=hypothèses!$AT$3,hypothèses!$AW$3,IF(E1642&gt;=hypothèses!$AU$3,hypothèses!$AX$3,E1642*hypothèses!$AY$3)),IF(AND(A1642=hypothèses!$AV$5,G1642=hypothèses!$AN$1),IF(E1642&lt;=hypothèses!$AT$5,hypothèses!$AW$5,IF(E1642&gt;=hypothèses!$AU$5,hypothèses!$AX$5,E1642*hypothèses!$AY$5)),IF(AND(A1642=hypothèses!$AV$6,G1642=hypothèses!$AN$1),IF(E1642&lt;=hypothèses!$AT$6,hypothèses!$AW$6,IF(E1642&gt;=hypothèses!$AU$6,hypothèses!$AX$6,E1642*hypothèses!$AY$6)),IF(AND(A1642=hypothèses!$AV$8,G1642=hypothèses!$AO$1),IF(E1642&lt;=hypothèses!$AT$8,hypothèses!$AW$8,IF(E1642&gt;=hypothèses!$AU$8,hypothèses!$AX$8,E1642*hypothèses!$AY$8)),IF(AND(A1642=hypothèses!$AV$9,G1642=hypothèses!$AO$1),IF(E1642&lt;=hypothèses!$AT$9,hypothèses!$AW$9,IF(E1642&gt;=hypothèses!$AU$9,hypothèses!$AX$9,E1642*hypothèses!$AY$9)),IF(AND(A1642=hypothèses!$AV$11,G1642=hypothèses!$AP$1),IF(E1642&lt;=hypothèses!$AT$11,hypothèses!$AW$11,IF(E1642&gt;=hypothèses!$AU$11,hypothèses!$AX$11,E1642*hypothèses!$AY$11)),IF(AND(A1642=hypothèses!$AV$12,G1642=hypothèses!$AP$1),IF(E1642&lt;=hypothèses!$AT$12,hypothèses!$AW$12,IF(E1642&gt;=hypothèses!$AU$12,hypothèses!$AX$12,E1642*hypothèses!$AY$12)),IF(AND(A1642=hypothèses!$AV$14,G1642=hypothèses!$AQ$1),IF(E1642&lt;=hypothèses!$AT$14,hypothèses!$AW$14,IF(E1642&gt;=hypothèses!$AU$14,hypothèses!$AX$14,E1642*hypothèses!$AY$14)),IF(AND(A1642=hypothèses!$AV$15,G1642=hypothèses!$AQ$1),IF(E1642&lt;=hypothèses!$AT$15,hypothèses!$AW$15,IF(E1642&gt;=hypothèses!$AU$15,hypothèses!$AX$15,E1642*hypothèses!$AY$15)),IF(AND(A1642=hypothèses!$AV$17,G1642=hypothèses!$AR$1),IF(E1642&lt;=hypothèses!$AT$17,hypothèses!$AW$17,IF(E1642&gt;=hypothèses!$AU$17,hypothèses!$AX$17,E1642*hypothèses!$AY$17)),IF(AND(A1642=hypothèses!$AV$18,G1642=hypothèses!$AR$1),IF(E1642&lt;=hypothèses!$AT$18,hypothèses!$AW$18,IF(E1642&gt;=hypothèses!$AU$18,hypothèses!$AX$18,E1642*hypothèses!$AY$18)),0))))))))))))))</f>
        <v>0</v>
      </c>
      <c r="L1642" s="58"/>
    </row>
    <row r="1643" spans="1:12">
      <c r="A1643" t="s">
        <v>70</v>
      </c>
      <c r="B1643" s="59">
        <v>43959</v>
      </c>
      <c r="C1643">
        <v>18</v>
      </c>
      <c r="D1643">
        <v>2.5</v>
      </c>
      <c r="E1643" s="4">
        <f t="shared" si="25"/>
        <v>1465.3</v>
      </c>
      <c r="F1643" s="49">
        <f>IF($E1643&lt;=hypothèses!$AK$2,1,IF(AND($E1643&gt;hypothèses!$AJ$3,$E1643&lt;=hypothèses!$AK$3),2,IF(AND($E1643&gt;hypothèses!$AJ$4,$E1643&lt;=hypothèses!$AK$4),3,IF(AND($E1643&gt;hypothèses!$AJ$5,$E1643&lt;=hypothèses!$AK$5),4,IF(AND($E1643&gt;hypothèses!$AJ$6,$E1643&lt;=hypothèses!$AK$6),5,IF(AND($E1643&gt;hypothèses!$AJ$7,$E1643&lt;=hypothèses!$AK$7),6,IF(AND($E1643&gt;hypothèses!$AJ$8,$E1643&lt;=hypothèses!$AK$8),7,IF(AND($E1643&gt;hypothèses!$AJ$9,$E1643&lt;=hypothèses!$AK$9),8,IF(AND($E1643&gt;hypothèses!$AJ$10,$E1643&lt;=hypothèses!$AK$10),9,IF(AND($E1643&gt;hypothèses!$AJ$11,$E1643&lt;=hypothèses!$AK$11),10,""))))))))))</f>
        <v>8</v>
      </c>
      <c r="I1643">
        <v>0</v>
      </c>
      <c r="J1643" s="58" t="str" cm="1">
        <f t="array" ref="J16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43" s="58">
        <f>IF(G1643="Tarif Frais de dossier",30,IF(I1643&lt;0,0,IF(AND(A1643=hypothèses!$AV$2,G1643=hypothèses!$AM$1),IF(E1643&lt;=hypothèses!$AT$2,hypothèses!$AW$2,IF(E1643&gt;=hypothèses!$AU$2,hypothèses!$AX$2,E1643*hypothèses!$AY$2)),IF(AND(A1643=hypothèses!$AV$3,G1643=hypothèses!$AM$1),IF(E1643&lt;=hypothèses!$AT$3,hypothèses!$AW$3,IF(E1643&gt;=hypothèses!$AU$3,hypothèses!$AX$3,E1643*hypothèses!$AY$3)),IF(AND(A1643=hypothèses!$AV$5,G1643=hypothèses!$AN$1),IF(E1643&lt;=hypothèses!$AT$5,hypothèses!$AW$5,IF(E1643&gt;=hypothèses!$AU$5,hypothèses!$AX$5,E1643*hypothèses!$AY$5)),IF(AND(A1643=hypothèses!$AV$6,G1643=hypothèses!$AN$1),IF(E1643&lt;=hypothèses!$AT$6,hypothèses!$AW$6,IF(E1643&gt;=hypothèses!$AU$6,hypothèses!$AX$6,E1643*hypothèses!$AY$6)),IF(AND(A1643=hypothèses!$AV$8,G1643=hypothèses!$AO$1),IF(E1643&lt;=hypothèses!$AT$8,hypothèses!$AW$8,IF(E1643&gt;=hypothèses!$AU$8,hypothèses!$AX$8,E1643*hypothèses!$AY$8)),IF(AND(A1643=hypothèses!$AV$9,G1643=hypothèses!$AO$1),IF(E1643&lt;=hypothèses!$AT$9,hypothèses!$AW$9,IF(E1643&gt;=hypothèses!$AU$9,hypothèses!$AX$9,E1643*hypothèses!$AY$9)),IF(AND(A1643=hypothèses!$AV$11,G1643=hypothèses!$AP$1),IF(E1643&lt;=hypothèses!$AT$11,hypothèses!$AW$11,IF(E1643&gt;=hypothèses!$AU$11,hypothèses!$AX$11,E1643*hypothèses!$AY$11)),IF(AND(A1643=hypothèses!$AV$12,G1643=hypothèses!$AP$1),IF(E1643&lt;=hypothèses!$AT$12,hypothèses!$AW$12,IF(E1643&gt;=hypothèses!$AU$12,hypothèses!$AX$12,E1643*hypothèses!$AY$12)),IF(AND(A1643=hypothèses!$AV$14,G1643=hypothèses!$AQ$1),IF(E1643&lt;=hypothèses!$AT$14,hypothèses!$AW$14,IF(E1643&gt;=hypothèses!$AU$14,hypothèses!$AX$14,E1643*hypothèses!$AY$14)),IF(AND(A1643=hypothèses!$AV$15,G1643=hypothèses!$AQ$1),IF(E1643&lt;=hypothèses!$AT$15,hypothèses!$AW$15,IF(E1643&gt;=hypothèses!$AU$15,hypothèses!$AX$15,E1643*hypothèses!$AY$15)),IF(AND(A1643=hypothèses!$AV$17,G1643=hypothèses!$AR$1),IF(E1643&lt;=hypothèses!$AT$17,hypothèses!$AW$17,IF(E1643&gt;=hypothèses!$AU$17,hypothèses!$AX$17,E1643*hypothèses!$AY$17)),IF(AND(A1643=hypothèses!$AV$18,G1643=hypothèses!$AR$1),IF(E1643&lt;=hypothèses!$AT$18,hypothèses!$AW$18,IF(E1643&gt;=hypothèses!$AU$18,hypothèses!$AX$18,E1643*hypothèses!$AY$18)),0))))))))))))))</f>
        <v>0</v>
      </c>
      <c r="L1643" s="58"/>
    </row>
    <row r="1644" spans="1:12">
      <c r="A1644" t="s">
        <v>68</v>
      </c>
      <c r="B1644" s="59">
        <v>9942</v>
      </c>
      <c r="C1644">
        <v>4</v>
      </c>
      <c r="D1644">
        <v>2</v>
      </c>
      <c r="E1644" s="4">
        <f t="shared" si="25"/>
        <v>414.25</v>
      </c>
      <c r="F1644" s="49">
        <f>IF($E1644&lt;=hypothèses!$AK$2,1,IF(AND($E1644&gt;hypothèses!$AJ$3,$E1644&lt;=hypothèses!$AK$3),2,IF(AND($E1644&gt;hypothèses!$AJ$4,$E1644&lt;=hypothèses!$AK$4),3,IF(AND($E1644&gt;hypothèses!$AJ$5,$E1644&lt;=hypothèses!$AK$5),4,IF(AND($E1644&gt;hypothèses!$AJ$6,$E1644&lt;=hypothèses!$AK$6),5,IF(AND($E1644&gt;hypothèses!$AJ$7,$E1644&lt;=hypothèses!$AK$7),6,IF(AND($E1644&gt;hypothèses!$AJ$8,$E1644&lt;=hypothèses!$AK$8),7,IF(AND($E1644&gt;hypothèses!$AJ$9,$E1644&lt;=hypothèses!$AK$9),8,IF(AND($E1644&gt;hypothèses!$AJ$10,$E1644&lt;=hypothèses!$AK$10),9,IF(AND($E1644&gt;hypothèses!$AJ$11,$E1644&lt;=hypothèses!$AK$11),10,""))))))))))</f>
        <v>2</v>
      </c>
      <c r="G1644" t="s">
        <v>17</v>
      </c>
      <c r="H1644">
        <v>1.4</v>
      </c>
      <c r="I1644">
        <v>176.4</v>
      </c>
      <c r="J1644" s="58" cm="1">
        <f t="array" ref="J16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178.738</v>
      </c>
      <c r="K1644" s="58">
        <f>IF(G1644="Tarif Frais de dossier",30,IF(I1644&lt;0,0,IF(AND(A1644=hypothèses!$AV$2,G1644=hypothèses!$AM$1),IF(E1644&lt;=hypothèses!$AT$2,hypothèses!$AW$2,IF(E1644&gt;=hypothèses!$AU$2,hypothèses!$AX$2,E1644*hypothèses!$AY$2)),IF(AND(A1644=hypothèses!$AV$3,G1644=hypothèses!$AM$1),IF(E1644&lt;=hypothèses!$AT$3,hypothèses!$AW$3,IF(E1644&gt;=hypothèses!$AU$3,hypothèses!$AX$3,E1644*hypothèses!$AY$3)),IF(AND(A1644=hypothèses!$AV$5,G1644=hypothèses!$AN$1),IF(E1644&lt;=hypothèses!$AT$5,hypothèses!$AW$5,IF(E1644&gt;=hypothèses!$AU$5,hypothèses!$AX$5,E1644*hypothèses!$AY$5)),IF(AND(A1644=hypothèses!$AV$6,G1644=hypothèses!$AN$1),IF(E1644&lt;=hypothèses!$AT$6,hypothèses!$AW$6,IF(E1644&gt;=hypothèses!$AU$6,hypothèses!$AX$6,E1644*hypothèses!$AY$6)),IF(AND(A1644=hypothèses!$AV$8,G1644=hypothèses!$AO$1),IF(E1644&lt;=hypothèses!$AT$8,hypothèses!$AW$8,IF(E1644&gt;=hypothèses!$AU$8,hypothèses!$AX$8,E1644*hypothèses!$AY$8)),IF(AND(A1644=hypothèses!$AV$9,G1644=hypothèses!$AO$1),IF(E1644&lt;=hypothèses!$AT$9,hypothèses!$AW$9,IF(E1644&gt;=hypothèses!$AU$9,hypothèses!$AX$9,E1644*hypothèses!$AY$9)),IF(AND(A1644=hypothèses!$AV$11,G1644=hypothèses!$AP$1),IF(E1644&lt;=hypothèses!$AT$11,hypothèses!$AW$11,IF(E1644&gt;=hypothèses!$AU$11,hypothèses!$AX$11,E1644*hypothèses!$AY$11)),IF(AND(A1644=hypothèses!$AV$12,G1644=hypothèses!$AP$1),IF(E1644&lt;=hypothèses!$AT$12,hypothèses!$AW$12,IF(E1644&gt;=hypothèses!$AU$12,hypothèses!$AX$12,E1644*hypothèses!$AY$12)),IF(AND(A1644=hypothèses!$AV$14,G1644=hypothèses!$AQ$1),IF(E1644&lt;=hypothèses!$AT$14,hypothèses!$AW$14,IF(E1644&gt;=hypothèses!$AU$14,hypothèses!$AX$14,E1644*hypothèses!$AY$14)),IF(AND(A1644=hypothèses!$AV$15,G1644=hypothèses!$AQ$1),IF(E1644&lt;=hypothèses!$AT$15,hypothèses!$AW$15,IF(E1644&gt;=hypothèses!$AU$15,hypothèses!$AX$15,E1644*hypothèses!$AY$15)),IF(AND(A1644=hypothèses!$AV$17,G1644=hypothèses!$AR$1),IF(E1644&lt;=hypothèses!$AT$17,hypothèses!$AW$17,IF(E1644&gt;=hypothèses!$AU$17,hypothèses!$AX$17,E1644*hypothèses!$AY$17)),IF(AND(A1644=hypothèses!$AV$18,G1644=hypothèses!$AR$1),IF(E1644&lt;=hypothèses!$AT$18,hypothèses!$AW$18,IF(E1644&gt;=hypothèses!$AU$18,hypothèses!$AX$18,E1644*hypothèses!$AY$18)),0))))))))))))))</f>
        <v>68.351250000000007</v>
      </c>
      <c r="L1644" s="58"/>
    </row>
    <row r="1645" spans="1:12">
      <c r="A1645" t="s">
        <v>68</v>
      </c>
      <c r="B1645" s="59">
        <v>9942</v>
      </c>
      <c r="C1645">
        <v>4</v>
      </c>
      <c r="D1645">
        <v>2</v>
      </c>
      <c r="E1645" s="4">
        <f t="shared" si="25"/>
        <v>414.25</v>
      </c>
      <c r="F1645" s="49">
        <f>IF($E1645&lt;=hypothèses!$AK$2,1,IF(AND($E1645&gt;hypothèses!$AJ$3,$E1645&lt;=hypothèses!$AK$3),2,IF(AND($E1645&gt;hypothèses!$AJ$4,$E1645&lt;=hypothèses!$AK$4),3,IF(AND($E1645&gt;hypothèses!$AJ$5,$E1645&lt;=hypothèses!$AK$5),4,IF(AND($E1645&gt;hypothèses!$AJ$6,$E1645&lt;=hypothèses!$AK$6),5,IF(AND($E1645&gt;hypothèses!$AJ$7,$E1645&lt;=hypothèses!$AK$7),6,IF(AND($E1645&gt;hypothèses!$AJ$8,$E1645&lt;=hypothèses!$AK$8),7,IF(AND($E1645&gt;hypothèses!$AJ$9,$E1645&lt;=hypothèses!$AK$9),8,IF(AND($E1645&gt;hypothèses!$AJ$10,$E1645&lt;=hypothèses!$AK$10),9,IF(AND($E1645&gt;hypothèses!$AJ$11,$E1645&lt;=hypothèses!$AK$11),10,""))))))))))</f>
        <v>2</v>
      </c>
      <c r="I1645">
        <v>0</v>
      </c>
      <c r="J1645" s="58" t="str" cm="1">
        <f t="array" ref="J16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45" s="58">
        <f>IF(G1645="Tarif Frais de dossier",30,IF(I1645&lt;0,0,IF(AND(A1645=hypothèses!$AV$2,G1645=hypothèses!$AM$1),IF(E1645&lt;=hypothèses!$AT$2,hypothèses!$AW$2,IF(E1645&gt;=hypothèses!$AU$2,hypothèses!$AX$2,E1645*hypothèses!$AY$2)),IF(AND(A1645=hypothèses!$AV$3,G1645=hypothèses!$AM$1),IF(E1645&lt;=hypothèses!$AT$3,hypothèses!$AW$3,IF(E1645&gt;=hypothèses!$AU$3,hypothèses!$AX$3,E1645*hypothèses!$AY$3)),IF(AND(A1645=hypothèses!$AV$5,G1645=hypothèses!$AN$1),IF(E1645&lt;=hypothèses!$AT$5,hypothèses!$AW$5,IF(E1645&gt;=hypothèses!$AU$5,hypothèses!$AX$5,E1645*hypothèses!$AY$5)),IF(AND(A1645=hypothèses!$AV$6,G1645=hypothèses!$AN$1),IF(E1645&lt;=hypothèses!$AT$6,hypothèses!$AW$6,IF(E1645&gt;=hypothèses!$AU$6,hypothèses!$AX$6,E1645*hypothèses!$AY$6)),IF(AND(A1645=hypothèses!$AV$8,G1645=hypothèses!$AO$1),IF(E1645&lt;=hypothèses!$AT$8,hypothèses!$AW$8,IF(E1645&gt;=hypothèses!$AU$8,hypothèses!$AX$8,E1645*hypothèses!$AY$8)),IF(AND(A1645=hypothèses!$AV$9,G1645=hypothèses!$AO$1),IF(E1645&lt;=hypothèses!$AT$9,hypothèses!$AW$9,IF(E1645&gt;=hypothèses!$AU$9,hypothèses!$AX$9,E1645*hypothèses!$AY$9)),IF(AND(A1645=hypothèses!$AV$11,G1645=hypothèses!$AP$1),IF(E1645&lt;=hypothèses!$AT$11,hypothèses!$AW$11,IF(E1645&gt;=hypothèses!$AU$11,hypothèses!$AX$11,E1645*hypothèses!$AY$11)),IF(AND(A1645=hypothèses!$AV$12,G1645=hypothèses!$AP$1),IF(E1645&lt;=hypothèses!$AT$12,hypothèses!$AW$12,IF(E1645&gt;=hypothèses!$AU$12,hypothèses!$AX$12,E1645*hypothèses!$AY$12)),IF(AND(A1645=hypothèses!$AV$14,G1645=hypothèses!$AQ$1),IF(E1645&lt;=hypothèses!$AT$14,hypothèses!$AW$14,IF(E1645&gt;=hypothèses!$AU$14,hypothèses!$AX$14,E1645*hypothèses!$AY$14)),IF(AND(A1645=hypothèses!$AV$15,G1645=hypothèses!$AQ$1),IF(E1645&lt;=hypothèses!$AT$15,hypothèses!$AW$15,IF(E1645&gt;=hypothèses!$AU$15,hypothèses!$AX$15,E1645*hypothèses!$AY$15)),IF(AND(A1645=hypothèses!$AV$17,G1645=hypothèses!$AR$1),IF(E1645&lt;=hypothèses!$AT$17,hypothèses!$AW$17,IF(E1645&gt;=hypothèses!$AU$17,hypothèses!$AX$17,E1645*hypothèses!$AY$17)),IF(AND(A1645=hypothèses!$AV$18,G1645=hypothèses!$AR$1),IF(E1645&lt;=hypothèses!$AT$18,hypothèses!$AW$18,IF(E1645&gt;=hypothèses!$AU$18,hypothèses!$AX$18,E1645*hypothèses!$AY$18)),0))))))))))))))</f>
        <v>0</v>
      </c>
      <c r="L1645" s="58"/>
    </row>
    <row r="1646" spans="1:12">
      <c r="A1646" t="s">
        <v>70</v>
      </c>
      <c r="B1646" s="59">
        <v>63784</v>
      </c>
      <c r="C1646">
        <v>26</v>
      </c>
      <c r="D1646">
        <v>3</v>
      </c>
      <c r="E1646" s="4">
        <f t="shared" si="25"/>
        <v>1771.7777777777776</v>
      </c>
      <c r="F1646" s="49">
        <f>IF($E1646&lt;=hypothèses!$AK$2,1,IF(AND($E1646&gt;hypothèses!$AJ$3,$E1646&lt;=hypothèses!$AK$3),2,IF(AND($E1646&gt;hypothèses!$AJ$4,$E1646&lt;=hypothèses!$AK$4),3,IF(AND($E1646&gt;hypothèses!$AJ$5,$E1646&lt;=hypothèses!$AK$5),4,IF(AND($E1646&gt;hypothèses!$AJ$6,$E1646&lt;=hypothèses!$AK$6),5,IF(AND($E1646&gt;hypothèses!$AJ$7,$E1646&lt;=hypothèses!$AK$7),6,IF(AND($E1646&gt;hypothèses!$AJ$8,$E1646&lt;=hypothèses!$AK$8),7,IF(AND($E1646&gt;hypothèses!$AJ$9,$E1646&lt;=hypothèses!$AK$9),8,IF(AND($E1646&gt;hypothèses!$AJ$10,$E1646&lt;=hypothèses!$AK$10),9,IF(AND($E1646&gt;hypothèses!$AJ$11,$E1646&lt;=hypothèses!$AK$11),10,""))))))))))</f>
        <v>8</v>
      </c>
      <c r="G1646" t="s">
        <v>16</v>
      </c>
      <c r="H1646">
        <v>1</v>
      </c>
      <c r="I1646">
        <v>165</v>
      </c>
      <c r="J1646" s="58" cm="1">
        <f t="array" ref="J16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1646" s="58">
        <f>IF(G1646="Tarif Frais de dossier",30,IF(I1646&lt;0,0,IF(AND(A1646=hypothèses!$AV$2,G1646=hypothèses!$AM$1),IF(E1646&lt;=hypothèses!$AT$2,hypothèses!$AW$2,IF(E1646&gt;=hypothèses!$AU$2,hypothèses!$AX$2,E1646*hypothèses!$AY$2)),IF(AND(A1646=hypothèses!$AV$3,G1646=hypothèses!$AM$1),IF(E1646&lt;=hypothèses!$AT$3,hypothèses!$AW$3,IF(E1646&gt;=hypothèses!$AU$3,hypothèses!$AX$3,E1646*hypothèses!$AY$3)),IF(AND(A1646=hypothèses!$AV$5,G1646=hypothèses!$AN$1),IF(E1646&lt;=hypothèses!$AT$5,hypothèses!$AW$5,IF(E1646&gt;=hypothèses!$AU$5,hypothèses!$AX$5,E1646*hypothèses!$AY$5)),IF(AND(A1646=hypothèses!$AV$6,G1646=hypothèses!$AN$1),IF(E1646&lt;=hypothèses!$AT$6,hypothèses!$AW$6,IF(E1646&gt;=hypothèses!$AU$6,hypothèses!$AX$6,E1646*hypothèses!$AY$6)),IF(AND(A1646=hypothèses!$AV$8,G1646=hypothèses!$AO$1),IF(E1646&lt;=hypothèses!$AT$8,hypothèses!$AW$8,IF(E1646&gt;=hypothèses!$AU$8,hypothèses!$AX$8,E1646*hypothèses!$AY$8)),IF(AND(A1646=hypothèses!$AV$9,G1646=hypothèses!$AO$1),IF(E1646&lt;=hypothèses!$AT$9,hypothèses!$AW$9,IF(E1646&gt;=hypothèses!$AU$9,hypothèses!$AX$9,E1646*hypothèses!$AY$9)),IF(AND(A1646=hypothèses!$AV$11,G1646=hypothèses!$AP$1),IF(E1646&lt;=hypothèses!$AT$11,hypothèses!$AW$11,IF(E1646&gt;=hypothèses!$AU$11,hypothèses!$AX$11,E1646*hypothèses!$AY$11)),IF(AND(A1646=hypothèses!$AV$12,G1646=hypothèses!$AP$1),IF(E1646&lt;=hypothèses!$AT$12,hypothèses!$AW$12,IF(E1646&gt;=hypothèses!$AU$12,hypothèses!$AX$12,E1646*hypothèses!$AY$12)),IF(AND(A1646=hypothèses!$AV$14,G1646=hypothèses!$AQ$1),IF(E1646&lt;=hypothèses!$AT$14,hypothèses!$AW$14,IF(E1646&gt;=hypothèses!$AU$14,hypothèses!$AX$14,E1646*hypothèses!$AY$14)),IF(AND(A1646=hypothèses!$AV$15,G1646=hypothèses!$AQ$1),IF(E1646&lt;=hypothèses!$AT$15,hypothèses!$AW$15,IF(E1646&gt;=hypothèses!$AU$15,hypothèses!$AX$15,E1646*hypothèses!$AY$15)),IF(AND(A1646=hypothèses!$AV$17,G1646=hypothèses!$AR$1),IF(E1646&lt;=hypothèses!$AT$17,hypothèses!$AW$17,IF(E1646&gt;=hypothèses!$AU$17,hypothèses!$AX$17,E1646*hypothèses!$AY$17)),IF(AND(A1646=hypothèses!$AV$18,G1646=hypothèses!$AR$1),IF(E1646&lt;=hypothèses!$AT$18,hypothèses!$AW$18,IF(E1646&gt;=hypothèses!$AU$18,hypothèses!$AX$18,E1646*hypothèses!$AY$18)),0))))))))))))))</f>
        <v>179.90358974358972</v>
      </c>
      <c r="L1646" s="58"/>
    </row>
    <row r="1647" spans="1:12">
      <c r="A1647" t="s">
        <v>68</v>
      </c>
      <c r="B1647" s="59">
        <v>15916</v>
      </c>
      <c r="C1647">
        <v>7</v>
      </c>
      <c r="D1647">
        <v>1</v>
      </c>
      <c r="E1647" s="4">
        <f t="shared" si="25"/>
        <v>1326.3333333333333</v>
      </c>
      <c r="F1647" s="49">
        <f>IF($E1647&lt;=hypothèses!$AK$2,1,IF(AND($E1647&gt;hypothèses!$AJ$3,$E1647&lt;=hypothèses!$AK$3),2,IF(AND($E1647&gt;hypothèses!$AJ$4,$E1647&lt;=hypothèses!$AK$4),3,IF(AND($E1647&gt;hypothèses!$AJ$5,$E1647&lt;=hypothèses!$AK$5),4,IF(AND($E1647&gt;hypothèses!$AJ$6,$E1647&lt;=hypothèses!$AK$6),5,IF(AND($E1647&gt;hypothèses!$AJ$7,$E1647&lt;=hypothèses!$AK$7),6,IF(AND($E1647&gt;hypothèses!$AJ$8,$E1647&lt;=hypothèses!$AK$8),7,IF(AND($E1647&gt;hypothèses!$AJ$9,$E1647&lt;=hypothèses!$AK$9),8,IF(AND($E1647&gt;hypothèses!$AJ$10,$E1647&lt;=hypothèses!$AK$10),9,IF(AND($E1647&gt;hypothèses!$AJ$11,$E1647&lt;=hypothèses!$AK$11),10,""))))))))))</f>
        <v>7</v>
      </c>
      <c r="G1647" t="s">
        <v>13</v>
      </c>
      <c r="H1647">
        <v>1.1000000000000001</v>
      </c>
      <c r="I1647">
        <v>602.79999999999995</v>
      </c>
      <c r="J1647" s="58" cm="1">
        <f t="array" ref="J16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1001.0219999999999</v>
      </c>
      <c r="K1647" s="58">
        <f>IF(G1647="Tarif Frais de dossier",30,IF(I1647&lt;0,0,IF(AND(A1647=hypothèses!$AV$2,G1647=hypothèses!$AM$1),IF(E1647&lt;=hypothèses!$AT$2,hypothèses!$AW$2,IF(E1647&gt;=hypothèses!$AU$2,hypothèses!$AX$2,E1647*hypothèses!$AY$2)),IF(AND(A1647=hypothèses!$AV$3,G1647=hypothèses!$AM$1),IF(E1647&lt;=hypothèses!$AT$3,hypothèses!$AW$3,IF(E1647&gt;=hypothèses!$AU$3,hypothèses!$AX$3,E1647*hypothèses!$AY$3)),IF(AND(A1647=hypothèses!$AV$5,G1647=hypothèses!$AN$1),IF(E1647&lt;=hypothèses!$AT$5,hypothèses!$AW$5,IF(E1647&gt;=hypothèses!$AU$5,hypothèses!$AX$5,E1647*hypothèses!$AY$5)),IF(AND(A1647=hypothèses!$AV$6,G1647=hypothèses!$AN$1),IF(E1647&lt;=hypothèses!$AT$6,hypothèses!$AW$6,IF(E1647&gt;=hypothèses!$AU$6,hypothèses!$AX$6,E1647*hypothèses!$AY$6)),IF(AND(A1647=hypothèses!$AV$8,G1647=hypothèses!$AO$1),IF(E1647&lt;=hypothèses!$AT$8,hypothèses!$AW$8,IF(E1647&gt;=hypothèses!$AU$8,hypothèses!$AX$8,E1647*hypothèses!$AY$8)),IF(AND(A1647=hypothèses!$AV$9,G1647=hypothèses!$AO$1),IF(E1647&lt;=hypothèses!$AT$9,hypothèses!$AW$9,IF(E1647&gt;=hypothèses!$AU$9,hypothèses!$AX$9,E1647*hypothèses!$AY$9)),IF(AND(A1647=hypothèses!$AV$11,G1647=hypothèses!$AP$1),IF(E1647&lt;=hypothèses!$AT$11,hypothèses!$AW$11,IF(E1647&gt;=hypothèses!$AU$11,hypothèses!$AX$11,E1647*hypothèses!$AY$11)),IF(AND(A1647=hypothèses!$AV$12,G1647=hypothèses!$AP$1),IF(E1647&lt;=hypothèses!$AT$12,hypothèses!$AW$12,IF(E1647&gt;=hypothèses!$AU$12,hypothèses!$AX$12,E1647*hypothèses!$AY$12)),IF(AND(A1647=hypothèses!$AV$14,G1647=hypothèses!$AQ$1),IF(E1647&lt;=hypothèses!$AT$14,hypothèses!$AW$14,IF(E1647&gt;=hypothèses!$AU$14,hypothèses!$AX$14,E1647*hypothèses!$AY$14)),IF(AND(A1647=hypothèses!$AV$15,G1647=hypothèses!$AQ$1),IF(E1647&lt;=hypothèses!$AT$15,hypothèses!$AW$15,IF(E1647&gt;=hypothèses!$AU$15,hypothèses!$AX$15,E1647*hypothèses!$AY$15)),IF(AND(A1647=hypothèses!$AV$17,G1647=hypothèses!$AR$1),IF(E1647&lt;=hypothèses!$AT$17,hypothèses!$AW$17,IF(E1647&gt;=hypothèses!$AU$17,hypothèses!$AX$17,E1647*hypothèses!$AY$17)),IF(AND(A1647=hypothèses!$AV$18,G1647=hypothèses!$AR$1),IF(E1647&lt;=hypothèses!$AT$18,hypothèses!$AW$18,IF(E1647&gt;=hypothèses!$AU$18,hypothèses!$AX$18,E1647*hypothèses!$AY$18)),0))))))))))))))</f>
        <v>437.69</v>
      </c>
      <c r="L1647" s="58"/>
    </row>
    <row r="1648" spans="1:12">
      <c r="A1648" t="s">
        <v>68</v>
      </c>
      <c r="B1648" s="59">
        <v>15916</v>
      </c>
      <c r="C1648">
        <v>7</v>
      </c>
      <c r="D1648">
        <v>1</v>
      </c>
      <c r="E1648" s="4">
        <f t="shared" si="25"/>
        <v>1326.3333333333333</v>
      </c>
      <c r="F1648" s="49">
        <f>IF($E1648&lt;=hypothèses!$AK$2,1,IF(AND($E1648&gt;hypothèses!$AJ$3,$E1648&lt;=hypothèses!$AK$3),2,IF(AND($E1648&gt;hypothèses!$AJ$4,$E1648&lt;=hypothèses!$AK$4),3,IF(AND($E1648&gt;hypothèses!$AJ$5,$E1648&lt;=hypothèses!$AK$5),4,IF(AND($E1648&gt;hypothèses!$AJ$6,$E1648&lt;=hypothèses!$AK$6),5,IF(AND($E1648&gt;hypothèses!$AJ$7,$E1648&lt;=hypothèses!$AK$7),6,IF(AND($E1648&gt;hypothèses!$AJ$8,$E1648&lt;=hypothèses!$AK$8),7,IF(AND($E1648&gt;hypothèses!$AJ$9,$E1648&lt;=hypothèses!$AK$9),8,IF(AND($E1648&gt;hypothèses!$AJ$10,$E1648&lt;=hypothèses!$AK$10),9,IF(AND($E1648&gt;hypothèses!$AJ$11,$E1648&lt;=hypothèses!$AK$11),10,""))))))))))</f>
        <v>7</v>
      </c>
      <c r="I1648">
        <v>0</v>
      </c>
      <c r="J1648" s="58" t="str" cm="1">
        <f t="array" ref="J16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48" s="58">
        <f>IF(G1648="Tarif Frais de dossier",30,IF(I1648&lt;0,0,IF(AND(A1648=hypothèses!$AV$2,G1648=hypothèses!$AM$1),IF(E1648&lt;=hypothèses!$AT$2,hypothèses!$AW$2,IF(E1648&gt;=hypothèses!$AU$2,hypothèses!$AX$2,E1648*hypothèses!$AY$2)),IF(AND(A1648=hypothèses!$AV$3,G1648=hypothèses!$AM$1),IF(E1648&lt;=hypothèses!$AT$3,hypothèses!$AW$3,IF(E1648&gt;=hypothèses!$AU$3,hypothèses!$AX$3,E1648*hypothèses!$AY$3)),IF(AND(A1648=hypothèses!$AV$5,G1648=hypothèses!$AN$1),IF(E1648&lt;=hypothèses!$AT$5,hypothèses!$AW$5,IF(E1648&gt;=hypothèses!$AU$5,hypothèses!$AX$5,E1648*hypothèses!$AY$5)),IF(AND(A1648=hypothèses!$AV$6,G1648=hypothèses!$AN$1),IF(E1648&lt;=hypothèses!$AT$6,hypothèses!$AW$6,IF(E1648&gt;=hypothèses!$AU$6,hypothèses!$AX$6,E1648*hypothèses!$AY$6)),IF(AND(A1648=hypothèses!$AV$8,G1648=hypothèses!$AO$1),IF(E1648&lt;=hypothèses!$AT$8,hypothèses!$AW$8,IF(E1648&gt;=hypothèses!$AU$8,hypothèses!$AX$8,E1648*hypothèses!$AY$8)),IF(AND(A1648=hypothèses!$AV$9,G1648=hypothèses!$AO$1),IF(E1648&lt;=hypothèses!$AT$9,hypothèses!$AW$9,IF(E1648&gt;=hypothèses!$AU$9,hypothèses!$AX$9,E1648*hypothèses!$AY$9)),IF(AND(A1648=hypothèses!$AV$11,G1648=hypothèses!$AP$1),IF(E1648&lt;=hypothèses!$AT$11,hypothèses!$AW$11,IF(E1648&gt;=hypothèses!$AU$11,hypothèses!$AX$11,E1648*hypothèses!$AY$11)),IF(AND(A1648=hypothèses!$AV$12,G1648=hypothèses!$AP$1),IF(E1648&lt;=hypothèses!$AT$12,hypothèses!$AW$12,IF(E1648&gt;=hypothèses!$AU$12,hypothèses!$AX$12,E1648*hypothèses!$AY$12)),IF(AND(A1648=hypothèses!$AV$14,G1648=hypothèses!$AQ$1),IF(E1648&lt;=hypothèses!$AT$14,hypothèses!$AW$14,IF(E1648&gt;=hypothèses!$AU$14,hypothèses!$AX$14,E1648*hypothèses!$AY$14)),IF(AND(A1648=hypothèses!$AV$15,G1648=hypothèses!$AQ$1),IF(E1648&lt;=hypothèses!$AT$15,hypothèses!$AW$15,IF(E1648&gt;=hypothèses!$AU$15,hypothèses!$AX$15,E1648*hypothèses!$AY$15)),IF(AND(A1648=hypothèses!$AV$17,G1648=hypothèses!$AR$1),IF(E1648&lt;=hypothèses!$AT$17,hypothèses!$AW$17,IF(E1648&gt;=hypothèses!$AU$17,hypothèses!$AX$17,E1648*hypothèses!$AY$17)),IF(AND(A1648=hypothèses!$AV$18,G1648=hypothèses!$AR$1),IF(E1648&lt;=hypothèses!$AT$18,hypothèses!$AW$18,IF(E1648&gt;=hypothèses!$AU$18,hypothèses!$AX$18,E1648*hypothèses!$AY$18)),0))))))))))))))</f>
        <v>0</v>
      </c>
      <c r="L1648" s="58"/>
    </row>
    <row r="1649" spans="1:12">
      <c r="A1649" t="s">
        <v>68</v>
      </c>
      <c r="B1649" s="59">
        <v>15916</v>
      </c>
      <c r="C1649">
        <v>7</v>
      </c>
      <c r="D1649">
        <v>1</v>
      </c>
      <c r="E1649" s="4">
        <f t="shared" si="25"/>
        <v>1326.3333333333333</v>
      </c>
      <c r="F1649" s="49">
        <f>IF($E1649&lt;=hypothèses!$AK$2,1,IF(AND($E1649&gt;hypothèses!$AJ$3,$E1649&lt;=hypothèses!$AK$3),2,IF(AND($E1649&gt;hypothèses!$AJ$4,$E1649&lt;=hypothèses!$AK$4),3,IF(AND($E1649&gt;hypothèses!$AJ$5,$E1649&lt;=hypothèses!$AK$5),4,IF(AND($E1649&gt;hypothèses!$AJ$6,$E1649&lt;=hypothèses!$AK$6),5,IF(AND($E1649&gt;hypothèses!$AJ$7,$E1649&lt;=hypothèses!$AK$7),6,IF(AND($E1649&gt;hypothèses!$AJ$8,$E1649&lt;=hypothèses!$AK$8),7,IF(AND($E1649&gt;hypothèses!$AJ$9,$E1649&lt;=hypothèses!$AK$9),8,IF(AND($E1649&gt;hypothèses!$AJ$10,$E1649&lt;=hypothèses!$AK$10),9,IF(AND($E1649&gt;hypothèses!$AJ$11,$E1649&lt;=hypothèses!$AK$11),10,""))))))))))</f>
        <v>7</v>
      </c>
      <c r="I1649">
        <v>0</v>
      </c>
      <c r="J1649" s="58" t="str" cm="1">
        <f t="array" ref="J16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49" s="58">
        <f>IF(G1649="Tarif Frais de dossier",30,IF(I1649&lt;0,0,IF(AND(A1649=hypothèses!$AV$2,G1649=hypothèses!$AM$1),IF(E1649&lt;=hypothèses!$AT$2,hypothèses!$AW$2,IF(E1649&gt;=hypothèses!$AU$2,hypothèses!$AX$2,E1649*hypothèses!$AY$2)),IF(AND(A1649=hypothèses!$AV$3,G1649=hypothèses!$AM$1),IF(E1649&lt;=hypothèses!$AT$3,hypothèses!$AW$3,IF(E1649&gt;=hypothèses!$AU$3,hypothèses!$AX$3,E1649*hypothèses!$AY$3)),IF(AND(A1649=hypothèses!$AV$5,G1649=hypothèses!$AN$1),IF(E1649&lt;=hypothèses!$AT$5,hypothèses!$AW$5,IF(E1649&gt;=hypothèses!$AU$5,hypothèses!$AX$5,E1649*hypothèses!$AY$5)),IF(AND(A1649=hypothèses!$AV$6,G1649=hypothèses!$AN$1),IF(E1649&lt;=hypothèses!$AT$6,hypothèses!$AW$6,IF(E1649&gt;=hypothèses!$AU$6,hypothèses!$AX$6,E1649*hypothèses!$AY$6)),IF(AND(A1649=hypothèses!$AV$8,G1649=hypothèses!$AO$1),IF(E1649&lt;=hypothèses!$AT$8,hypothèses!$AW$8,IF(E1649&gt;=hypothèses!$AU$8,hypothèses!$AX$8,E1649*hypothèses!$AY$8)),IF(AND(A1649=hypothèses!$AV$9,G1649=hypothèses!$AO$1),IF(E1649&lt;=hypothèses!$AT$9,hypothèses!$AW$9,IF(E1649&gt;=hypothèses!$AU$9,hypothèses!$AX$9,E1649*hypothèses!$AY$9)),IF(AND(A1649=hypothèses!$AV$11,G1649=hypothèses!$AP$1),IF(E1649&lt;=hypothèses!$AT$11,hypothèses!$AW$11,IF(E1649&gt;=hypothèses!$AU$11,hypothèses!$AX$11,E1649*hypothèses!$AY$11)),IF(AND(A1649=hypothèses!$AV$12,G1649=hypothèses!$AP$1),IF(E1649&lt;=hypothèses!$AT$12,hypothèses!$AW$12,IF(E1649&gt;=hypothèses!$AU$12,hypothèses!$AX$12,E1649*hypothèses!$AY$12)),IF(AND(A1649=hypothèses!$AV$14,G1649=hypothèses!$AQ$1),IF(E1649&lt;=hypothèses!$AT$14,hypothèses!$AW$14,IF(E1649&gt;=hypothèses!$AU$14,hypothèses!$AX$14,E1649*hypothèses!$AY$14)),IF(AND(A1649=hypothèses!$AV$15,G1649=hypothèses!$AQ$1),IF(E1649&lt;=hypothèses!$AT$15,hypothèses!$AW$15,IF(E1649&gt;=hypothèses!$AU$15,hypothèses!$AX$15,E1649*hypothèses!$AY$15)),IF(AND(A1649=hypothèses!$AV$17,G1649=hypothèses!$AR$1),IF(E1649&lt;=hypothèses!$AT$17,hypothèses!$AW$17,IF(E1649&gt;=hypothèses!$AU$17,hypothèses!$AX$17,E1649*hypothèses!$AY$17)),IF(AND(A1649=hypothèses!$AV$18,G1649=hypothèses!$AR$1),IF(E1649&lt;=hypothèses!$AT$18,hypothèses!$AW$18,IF(E1649&gt;=hypothèses!$AU$18,hypothèses!$AX$18,E1649*hypothèses!$AY$18)),0))))))))))))))</f>
        <v>0</v>
      </c>
      <c r="L1649" s="58"/>
    </row>
    <row r="1650" spans="1:12">
      <c r="A1650" t="s">
        <v>68</v>
      </c>
      <c r="B1650" s="59">
        <v>15916</v>
      </c>
      <c r="C1650">
        <v>7</v>
      </c>
      <c r="D1650">
        <v>1</v>
      </c>
      <c r="E1650" s="4">
        <f t="shared" si="25"/>
        <v>1326.3333333333333</v>
      </c>
      <c r="F1650" s="49">
        <f>IF($E1650&lt;=hypothèses!$AK$2,1,IF(AND($E1650&gt;hypothèses!$AJ$3,$E1650&lt;=hypothèses!$AK$3),2,IF(AND($E1650&gt;hypothèses!$AJ$4,$E1650&lt;=hypothèses!$AK$4),3,IF(AND($E1650&gt;hypothèses!$AJ$5,$E1650&lt;=hypothèses!$AK$5),4,IF(AND($E1650&gt;hypothèses!$AJ$6,$E1650&lt;=hypothèses!$AK$6),5,IF(AND($E1650&gt;hypothèses!$AJ$7,$E1650&lt;=hypothèses!$AK$7),6,IF(AND($E1650&gt;hypothèses!$AJ$8,$E1650&lt;=hypothèses!$AK$8),7,IF(AND($E1650&gt;hypothèses!$AJ$9,$E1650&lt;=hypothèses!$AK$9),8,IF(AND($E1650&gt;hypothèses!$AJ$10,$E1650&lt;=hypothèses!$AK$10),9,IF(AND($E1650&gt;hypothèses!$AJ$11,$E1650&lt;=hypothèses!$AK$11),10,""))))))))))</f>
        <v>7</v>
      </c>
      <c r="I1650">
        <v>0</v>
      </c>
      <c r="J1650" s="58" t="str" cm="1">
        <f t="array" ref="J16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50" s="58">
        <f>IF(G1650="Tarif Frais de dossier",30,IF(I1650&lt;0,0,IF(AND(A1650=hypothèses!$AV$2,G1650=hypothèses!$AM$1),IF(E1650&lt;=hypothèses!$AT$2,hypothèses!$AW$2,IF(E1650&gt;=hypothèses!$AU$2,hypothèses!$AX$2,E1650*hypothèses!$AY$2)),IF(AND(A1650=hypothèses!$AV$3,G1650=hypothèses!$AM$1),IF(E1650&lt;=hypothèses!$AT$3,hypothèses!$AW$3,IF(E1650&gt;=hypothèses!$AU$3,hypothèses!$AX$3,E1650*hypothèses!$AY$3)),IF(AND(A1650=hypothèses!$AV$5,G1650=hypothèses!$AN$1),IF(E1650&lt;=hypothèses!$AT$5,hypothèses!$AW$5,IF(E1650&gt;=hypothèses!$AU$5,hypothèses!$AX$5,E1650*hypothèses!$AY$5)),IF(AND(A1650=hypothèses!$AV$6,G1650=hypothèses!$AN$1),IF(E1650&lt;=hypothèses!$AT$6,hypothèses!$AW$6,IF(E1650&gt;=hypothèses!$AU$6,hypothèses!$AX$6,E1650*hypothèses!$AY$6)),IF(AND(A1650=hypothèses!$AV$8,G1650=hypothèses!$AO$1),IF(E1650&lt;=hypothèses!$AT$8,hypothèses!$AW$8,IF(E1650&gt;=hypothèses!$AU$8,hypothèses!$AX$8,E1650*hypothèses!$AY$8)),IF(AND(A1650=hypothèses!$AV$9,G1650=hypothèses!$AO$1),IF(E1650&lt;=hypothèses!$AT$9,hypothèses!$AW$9,IF(E1650&gt;=hypothèses!$AU$9,hypothèses!$AX$9,E1650*hypothèses!$AY$9)),IF(AND(A1650=hypothèses!$AV$11,G1650=hypothèses!$AP$1),IF(E1650&lt;=hypothèses!$AT$11,hypothèses!$AW$11,IF(E1650&gt;=hypothèses!$AU$11,hypothèses!$AX$11,E1650*hypothèses!$AY$11)),IF(AND(A1650=hypothèses!$AV$12,G1650=hypothèses!$AP$1),IF(E1650&lt;=hypothèses!$AT$12,hypothèses!$AW$12,IF(E1650&gt;=hypothèses!$AU$12,hypothèses!$AX$12,E1650*hypothèses!$AY$12)),IF(AND(A1650=hypothèses!$AV$14,G1650=hypothèses!$AQ$1),IF(E1650&lt;=hypothèses!$AT$14,hypothèses!$AW$14,IF(E1650&gt;=hypothèses!$AU$14,hypothèses!$AX$14,E1650*hypothèses!$AY$14)),IF(AND(A1650=hypothèses!$AV$15,G1650=hypothèses!$AQ$1),IF(E1650&lt;=hypothèses!$AT$15,hypothèses!$AW$15,IF(E1650&gt;=hypothèses!$AU$15,hypothèses!$AX$15,E1650*hypothèses!$AY$15)),IF(AND(A1650=hypothèses!$AV$17,G1650=hypothèses!$AR$1),IF(E1650&lt;=hypothèses!$AT$17,hypothèses!$AW$17,IF(E1650&gt;=hypothèses!$AU$17,hypothèses!$AX$17,E1650*hypothèses!$AY$17)),IF(AND(A1650=hypothèses!$AV$18,G1650=hypothèses!$AR$1),IF(E1650&lt;=hypothèses!$AT$18,hypothèses!$AW$18,IF(E1650&gt;=hypothèses!$AU$18,hypothèses!$AX$18,E1650*hypothèses!$AY$18)),0))))))))))))))</f>
        <v>0</v>
      </c>
      <c r="L1650" s="58"/>
    </row>
    <row r="1651" spans="1:12">
      <c r="A1651" t="s">
        <v>68</v>
      </c>
      <c r="B1651" s="59">
        <v>15916</v>
      </c>
      <c r="C1651">
        <v>7</v>
      </c>
      <c r="D1651">
        <v>1</v>
      </c>
      <c r="E1651" s="4">
        <f t="shared" si="25"/>
        <v>1326.3333333333333</v>
      </c>
      <c r="F1651" s="49">
        <f>IF($E1651&lt;=hypothèses!$AK$2,1,IF(AND($E1651&gt;hypothèses!$AJ$3,$E1651&lt;=hypothèses!$AK$3),2,IF(AND($E1651&gt;hypothèses!$AJ$4,$E1651&lt;=hypothèses!$AK$4),3,IF(AND($E1651&gt;hypothèses!$AJ$5,$E1651&lt;=hypothèses!$AK$5),4,IF(AND($E1651&gt;hypothèses!$AJ$6,$E1651&lt;=hypothèses!$AK$6),5,IF(AND($E1651&gt;hypothèses!$AJ$7,$E1651&lt;=hypothèses!$AK$7),6,IF(AND($E1651&gt;hypothèses!$AJ$8,$E1651&lt;=hypothèses!$AK$8),7,IF(AND($E1651&gt;hypothèses!$AJ$9,$E1651&lt;=hypothèses!$AK$9),8,IF(AND($E1651&gt;hypothèses!$AJ$10,$E1651&lt;=hypothèses!$AK$10),9,IF(AND($E1651&gt;hypothèses!$AJ$11,$E1651&lt;=hypothèses!$AK$11),10,""))))))))))</f>
        <v>7</v>
      </c>
      <c r="I1651">
        <v>0</v>
      </c>
      <c r="J1651" s="58" t="str" cm="1">
        <f t="array" ref="J16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51" s="58">
        <f>IF(G1651="Tarif Frais de dossier",30,IF(I1651&lt;0,0,IF(AND(A1651=hypothèses!$AV$2,G1651=hypothèses!$AM$1),IF(E1651&lt;=hypothèses!$AT$2,hypothèses!$AW$2,IF(E1651&gt;=hypothèses!$AU$2,hypothèses!$AX$2,E1651*hypothèses!$AY$2)),IF(AND(A1651=hypothèses!$AV$3,G1651=hypothèses!$AM$1),IF(E1651&lt;=hypothèses!$AT$3,hypothèses!$AW$3,IF(E1651&gt;=hypothèses!$AU$3,hypothèses!$AX$3,E1651*hypothèses!$AY$3)),IF(AND(A1651=hypothèses!$AV$5,G1651=hypothèses!$AN$1),IF(E1651&lt;=hypothèses!$AT$5,hypothèses!$AW$5,IF(E1651&gt;=hypothèses!$AU$5,hypothèses!$AX$5,E1651*hypothèses!$AY$5)),IF(AND(A1651=hypothèses!$AV$6,G1651=hypothèses!$AN$1),IF(E1651&lt;=hypothèses!$AT$6,hypothèses!$AW$6,IF(E1651&gt;=hypothèses!$AU$6,hypothèses!$AX$6,E1651*hypothèses!$AY$6)),IF(AND(A1651=hypothèses!$AV$8,G1651=hypothèses!$AO$1),IF(E1651&lt;=hypothèses!$AT$8,hypothèses!$AW$8,IF(E1651&gt;=hypothèses!$AU$8,hypothèses!$AX$8,E1651*hypothèses!$AY$8)),IF(AND(A1651=hypothèses!$AV$9,G1651=hypothèses!$AO$1),IF(E1651&lt;=hypothèses!$AT$9,hypothèses!$AW$9,IF(E1651&gt;=hypothèses!$AU$9,hypothèses!$AX$9,E1651*hypothèses!$AY$9)),IF(AND(A1651=hypothèses!$AV$11,G1651=hypothèses!$AP$1),IF(E1651&lt;=hypothèses!$AT$11,hypothèses!$AW$11,IF(E1651&gt;=hypothèses!$AU$11,hypothèses!$AX$11,E1651*hypothèses!$AY$11)),IF(AND(A1651=hypothèses!$AV$12,G1651=hypothèses!$AP$1),IF(E1651&lt;=hypothèses!$AT$12,hypothèses!$AW$12,IF(E1651&gt;=hypothèses!$AU$12,hypothèses!$AX$12,E1651*hypothèses!$AY$12)),IF(AND(A1651=hypothèses!$AV$14,G1651=hypothèses!$AQ$1),IF(E1651&lt;=hypothèses!$AT$14,hypothèses!$AW$14,IF(E1651&gt;=hypothèses!$AU$14,hypothèses!$AX$14,E1651*hypothèses!$AY$14)),IF(AND(A1651=hypothèses!$AV$15,G1651=hypothèses!$AQ$1),IF(E1651&lt;=hypothèses!$AT$15,hypothèses!$AW$15,IF(E1651&gt;=hypothèses!$AU$15,hypothèses!$AX$15,E1651*hypothèses!$AY$15)),IF(AND(A1651=hypothèses!$AV$17,G1651=hypothèses!$AR$1),IF(E1651&lt;=hypothèses!$AT$17,hypothèses!$AW$17,IF(E1651&gt;=hypothèses!$AU$17,hypothèses!$AX$17,E1651*hypothèses!$AY$17)),IF(AND(A1651=hypothèses!$AV$18,G1651=hypothèses!$AR$1),IF(E1651&lt;=hypothèses!$AT$18,hypothèses!$AW$18,IF(E1651&gt;=hypothèses!$AU$18,hypothèses!$AX$18,E1651*hypothèses!$AY$18)),0))))))))))))))</f>
        <v>0</v>
      </c>
      <c r="L1651" s="58"/>
    </row>
    <row r="1652" spans="1:12">
      <c r="A1652" t="s">
        <v>70</v>
      </c>
      <c r="B1652" s="59">
        <v>66425</v>
      </c>
      <c r="C1652">
        <v>27</v>
      </c>
      <c r="D1652">
        <v>3</v>
      </c>
      <c r="E1652" s="4">
        <f t="shared" si="25"/>
        <v>1845.1388888888889</v>
      </c>
      <c r="F1652" s="49">
        <f>IF($E1652&lt;=hypothèses!$AK$2,1,IF(AND($E1652&gt;hypothèses!$AJ$3,$E1652&lt;=hypothèses!$AK$3),2,IF(AND($E1652&gt;hypothèses!$AJ$4,$E1652&lt;=hypothèses!$AK$4),3,IF(AND($E1652&gt;hypothèses!$AJ$5,$E1652&lt;=hypothèses!$AK$5),4,IF(AND($E1652&gt;hypothèses!$AJ$6,$E1652&lt;=hypothèses!$AK$6),5,IF(AND($E1652&gt;hypothèses!$AJ$7,$E1652&lt;=hypothèses!$AK$7),6,IF(AND($E1652&gt;hypothèses!$AJ$8,$E1652&lt;=hypothèses!$AK$8),7,IF(AND($E1652&gt;hypothèses!$AJ$9,$E1652&lt;=hypothèses!$AK$9),8,IF(AND($E1652&gt;hypothèses!$AJ$10,$E1652&lt;=hypothèses!$AK$10),9,IF(AND($E1652&gt;hypothèses!$AJ$11,$E1652&lt;=hypothèses!$AK$11),10,""))))))))))</f>
        <v>9</v>
      </c>
      <c r="G1652" t="s">
        <v>17</v>
      </c>
      <c r="H1652">
        <v>1</v>
      </c>
      <c r="I1652">
        <v>406</v>
      </c>
      <c r="J1652" s="58" cm="1">
        <f t="array" ref="J16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1652" s="58">
        <f>IF(G1652="Tarif Frais de dossier",30,IF(I1652&lt;0,0,IF(AND(A1652=hypothèses!$AV$2,G1652=hypothèses!$AM$1),IF(E1652&lt;=hypothèses!$AT$2,hypothèses!$AW$2,IF(E1652&gt;=hypothèses!$AU$2,hypothèses!$AX$2,E1652*hypothèses!$AY$2)),IF(AND(A1652=hypothèses!$AV$3,G1652=hypothèses!$AM$1),IF(E1652&lt;=hypothèses!$AT$3,hypothèses!$AW$3,IF(E1652&gt;=hypothèses!$AU$3,hypothèses!$AX$3,E1652*hypothèses!$AY$3)),IF(AND(A1652=hypothèses!$AV$5,G1652=hypothèses!$AN$1),IF(E1652&lt;=hypothèses!$AT$5,hypothèses!$AW$5,IF(E1652&gt;=hypothèses!$AU$5,hypothèses!$AX$5,E1652*hypothèses!$AY$5)),IF(AND(A1652=hypothèses!$AV$6,G1652=hypothèses!$AN$1),IF(E1652&lt;=hypothèses!$AT$6,hypothèses!$AW$6,IF(E1652&gt;=hypothèses!$AU$6,hypothèses!$AX$6,E1652*hypothèses!$AY$6)),IF(AND(A1652=hypothèses!$AV$8,G1652=hypothèses!$AO$1),IF(E1652&lt;=hypothèses!$AT$8,hypothèses!$AW$8,IF(E1652&gt;=hypothèses!$AU$8,hypothèses!$AX$8,E1652*hypothèses!$AY$8)),IF(AND(A1652=hypothèses!$AV$9,G1652=hypothèses!$AO$1),IF(E1652&lt;=hypothèses!$AT$9,hypothèses!$AW$9,IF(E1652&gt;=hypothèses!$AU$9,hypothèses!$AX$9,E1652*hypothèses!$AY$9)),IF(AND(A1652=hypothèses!$AV$11,G1652=hypothèses!$AP$1),IF(E1652&lt;=hypothèses!$AT$11,hypothèses!$AW$11,IF(E1652&gt;=hypothèses!$AU$11,hypothèses!$AX$11,E1652*hypothèses!$AY$11)),IF(AND(A1652=hypothèses!$AV$12,G1652=hypothèses!$AP$1),IF(E1652&lt;=hypothèses!$AT$12,hypothèses!$AW$12,IF(E1652&gt;=hypothèses!$AU$12,hypothèses!$AX$12,E1652*hypothèses!$AY$12)),IF(AND(A1652=hypothèses!$AV$14,G1652=hypothèses!$AQ$1),IF(E1652&lt;=hypothèses!$AT$14,hypothèses!$AW$14,IF(E1652&gt;=hypothèses!$AU$14,hypothèses!$AX$14,E1652*hypothèses!$AY$14)),IF(AND(A1652=hypothèses!$AV$15,G1652=hypothèses!$AQ$1),IF(E1652&lt;=hypothèses!$AT$15,hypothèses!$AW$15,IF(E1652&gt;=hypothèses!$AU$15,hypothèses!$AX$15,E1652*hypothèses!$AY$15)),IF(AND(A1652=hypothèses!$AV$17,G1652=hypothèses!$AR$1),IF(E1652&lt;=hypothèses!$AT$17,hypothèses!$AW$17,IF(E1652&gt;=hypothèses!$AU$17,hypothèses!$AX$17,E1652*hypothèses!$AY$17)),IF(AND(A1652=hypothèses!$AV$18,G1652=hypothèses!$AR$1),IF(E1652&lt;=hypothèses!$AT$18,hypothèses!$AW$18,IF(E1652&gt;=hypothèses!$AU$18,hypothèses!$AX$18,E1652*hypothèses!$AY$18)),0))))))))))))))</f>
        <v>243.55833333333334</v>
      </c>
      <c r="L1652" s="58"/>
    </row>
    <row r="1653" spans="1:12">
      <c r="A1653" t="s">
        <v>70</v>
      </c>
      <c r="B1653" s="59">
        <v>66425</v>
      </c>
      <c r="C1653">
        <v>27</v>
      </c>
      <c r="D1653">
        <v>3</v>
      </c>
      <c r="E1653" s="4">
        <f t="shared" si="25"/>
        <v>1845.1388888888889</v>
      </c>
      <c r="F1653" s="49">
        <f>IF($E1653&lt;=hypothèses!$AK$2,1,IF(AND($E1653&gt;hypothèses!$AJ$3,$E1653&lt;=hypothèses!$AK$3),2,IF(AND($E1653&gt;hypothèses!$AJ$4,$E1653&lt;=hypothèses!$AK$4),3,IF(AND($E1653&gt;hypothèses!$AJ$5,$E1653&lt;=hypothèses!$AK$5),4,IF(AND($E1653&gt;hypothèses!$AJ$6,$E1653&lt;=hypothèses!$AK$6),5,IF(AND($E1653&gt;hypothèses!$AJ$7,$E1653&lt;=hypothèses!$AK$7),6,IF(AND($E1653&gt;hypothèses!$AJ$8,$E1653&lt;=hypothèses!$AK$8),7,IF(AND($E1653&gt;hypothèses!$AJ$9,$E1653&lt;=hypothèses!$AK$9),8,IF(AND($E1653&gt;hypothèses!$AJ$10,$E1653&lt;=hypothèses!$AK$10),9,IF(AND($E1653&gt;hypothèses!$AJ$11,$E1653&lt;=hypothèses!$AK$11),10,""))))))))))</f>
        <v>9</v>
      </c>
      <c r="G1653" t="s">
        <v>14</v>
      </c>
      <c r="H1653">
        <v>1</v>
      </c>
      <c r="I1653">
        <v>30</v>
      </c>
      <c r="J1653" s="58" cm="1">
        <f t="array" ref="J16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53" s="58">
        <f>IF(G1653="Tarif Frais de dossier",30,IF(I1653&lt;0,0,IF(AND(A1653=hypothèses!$AV$2,G1653=hypothèses!$AM$1),IF(E1653&lt;=hypothèses!$AT$2,hypothèses!$AW$2,IF(E1653&gt;=hypothèses!$AU$2,hypothèses!$AX$2,E1653*hypothèses!$AY$2)),IF(AND(A1653=hypothèses!$AV$3,G1653=hypothèses!$AM$1),IF(E1653&lt;=hypothèses!$AT$3,hypothèses!$AW$3,IF(E1653&gt;=hypothèses!$AU$3,hypothèses!$AX$3,E1653*hypothèses!$AY$3)),IF(AND(A1653=hypothèses!$AV$5,G1653=hypothèses!$AN$1),IF(E1653&lt;=hypothèses!$AT$5,hypothèses!$AW$5,IF(E1653&gt;=hypothèses!$AU$5,hypothèses!$AX$5,E1653*hypothèses!$AY$5)),IF(AND(A1653=hypothèses!$AV$6,G1653=hypothèses!$AN$1),IF(E1653&lt;=hypothèses!$AT$6,hypothèses!$AW$6,IF(E1653&gt;=hypothèses!$AU$6,hypothèses!$AX$6,E1653*hypothèses!$AY$6)),IF(AND(A1653=hypothèses!$AV$8,G1653=hypothèses!$AO$1),IF(E1653&lt;=hypothèses!$AT$8,hypothèses!$AW$8,IF(E1653&gt;=hypothèses!$AU$8,hypothèses!$AX$8,E1653*hypothèses!$AY$8)),IF(AND(A1653=hypothèses!$AV$9,G1653=hypothèses!$AO$1),IF(E1653&lt;=hypothèses!$AT$9,hypothèses!$AW$9,IF(E1653&gt;=hypothèses!$AU$9,hypothèses!$AX$9,E1653*hypothèses!$AY$9)),IF(AND(A1653=hypothèses!$AV$11,G1653=hypothèses!$AP$1),IF(E1653&lt;=hypothèses!$AT$11,hypothèses!$AW$11,IF(E1653&gt;=hypothèses!$AU$11,hypothèses!$AX$11,E1653*hypothèses!$AY$11)),IF(AND(A1653=hypothèses!$AV$12,G1653=hypothèses!$AP$1),IF(E1653&lt;=hypothèses!$AT$12,hypothèses!$AW$12,IF(E1653&gt;=hypothèses!$AU$12,hypothèses!$AX$12,E1653*hypothèses!$AY$12)),IF(AND(A1653=hypothèses!$AV$14,G1653=hypothèses!$AQ$1),IF(E1653&lt;=hypothèses!$AT$14,hypothèses!$AW$14,IF(E1653&gt;=hypothèses!$AU$14,hypothèses!$AX$14,E1653*hypothèses!$AY$14)),IF(AND(A1653=hypothèses!$AV$15,G1653=hypothèses!$AQ$1),IF(E1653&lt;=hypothèses!$AT$15,hypothèses!$AW$15,IF(E1653&gt;=hypothèses!$AU$15,hypothèses!$AX$15,E1653*hypothèses!$AY$15)),IF(AND(A1653=hypothèses!$AV$17,G1653=hypothèses!$AR$1),IF(E1653&lt;=hypothèses!$AT$17,hypothèses!$AW$17,IF(E1653&gt;=hypothèses!$AU$17,hypothèses!$AX$17,E1653*hypothèses!$AY$17)),IF(AND(A1653=hypothèses!$AV$18,G1653=hypothèses!$AR$1),IF(E1653&lt;=hypothèses!$AT$18,hypothèses!$AW$18,IF(E1653&gt;=hypothèses!$AU$18,hypothèses!$AX$18,E1653*hypothèses!$AY$18)),0))))))))))))))</f>
        <v>30</v>
      </c>
      <c r="L1653" s="58"/>
    </row>
    <row r="1654" spans="1:12">
      <c r="A1654" t="s">
        <v>70</v>
      </c>
      <c r="B1654" s="59">
        <v>31145</v>
      </c>
      <c r="C1654">
        <v>13</v>
      </c>
      <c r="D1654">
        <v>1</v>
      </c>
      <c r="E1654" s="4">
        <f t="shared" si="25"/>
        <v>2595.4166666666665</v>
      </c>
      <c r="F1654" s="49">
        <f>IF($E1654&lt;=hypothèses!$AK$2,1,IF(AND($E1654&gt;hypothèses!$AJ$3,$E1654&lt;=hypothèses!$AK$3),2,IF(AND($E1654&gt;hypothèses!$AJ$4,$E1654&lt;=hypothèses!$AK$4),3,IF(AND($E1654&gt;hypothèses!$AJ$5,$E1654&lt;=hypothèses!$AK$5),4,IF(AND($E1654&gt;hypothèses!$AJ$6,$E1654&lt;=hypothèses!$AK$6),5,IF(AND($E1654&gt;hypothèses!$AJ$7,$E1654&lt;=hypothèses!$AK$7),6,IF(AND($E1654&gt;hypothèses!$AJ$8,$E1654&lt;=hypothèses!$AK$8),7,IF(AND($E1654&gt;hypothèses!$AJ$9,$E1654&lt;=hypothèses!$AK$9),8,IF(AND($E1654&gt;hypothèses!$AJ$10,$E1654&lt;=hypothèses!$AK$10),9,IF(AND($E1654&gt;hypothèses!$AJ$11,$E1654&lt;=hypothèses!$AK$11),10,""))))))))))</f>
        <v>10</v>
      </c>
      <c r="G1654" t="s">
        <v>13</v>
      </c>
      <c r="H1654">
        <v>1.1000000000000001</v>
      </c>
      <c r="I1654">
        <v>515.9</v>
      </c>
      <c r="J1654" s="58" cm="1">
        <f t="array" ref="J16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1173.6780000000001</v>
      </c>
      <c r="K1654" s="58">
        <f>IF(G1654="Tarif Frais de dossier",30,IF(I1654&lt;0,0,IF(AND(A1654=hypothèses!$AV$2,G1654=hypothèses!$AM$1),IF(E1654&lt;=hypothèses!$AT$2,hypothèses!$AW$2,IF(E1654&gt;=hypothèses!$AU$2,hypothèses!$AX$2,E1654*hypothèses!$AY$2)),IF(AND(A1654=hypothèses!$AV$3,G1654=hypothèses!$AM$1),IF(E1654&lt;=hypothèses!$AT$3,hypothèses!$AW$3,IF(E1654&gt;=hypothèses!$AU$3,hypothèses!$AX$3,E1654*hypothèses!$AY$3)),IF(AND(A1654=hypothèses!$AV$5,G1654=hypothèses!$AN$1),IF(E1654&lt;=hypothèses!$AT$5,hypothèses!$AW$5,IF(E1654&gt;=hypothèses!$AU$5,hypothèses!$AX$5,E1654*hypothèses!$AY$5)),IF(AND(A1654=hypothèses!$AV$6,G1654=hypothèses!$AN$1),IF(E1654&lt;=hypothèses!$AT$6,hypothèses!$AW$6,IF(E1654&gt;=hypothèses!$AU$6,hypothèses!$AX$6,E1654*hypothèses!$AY$6)),IF(AND(A1654=hypothèses!$AV$8,G1654=hypothèses!$AO$1),IF(E1654&lt;=hypothèses!$AT$8,hypothèses!$AW$8,IF(E1654&gt;=hypothèses!$AU$8,hypothèses!$AX$8,E1654*hypothèses!$AY$8)),IF(AND(A1654=hypothèses!$AV$9,G1654=hypothèses!$AO$1),IF(E1654&lt;=hypothèses!$AT$9,hypothèses!$AW$9,IF(E1654&gt;=hypothèses!$AU$9,hypothèses!$AX$9,E1654*hypothèses!$AY$9)),IF(AND(A1654=hypothèses!$AV$11,G1654=hypothèses!$AP$1),IF(E1654&lt;=hypothèses!$AT$11,hypothèses!$AW$11,IF(E1654&gt;=hypothèses!$AU$11,hypothèses!$AX$11,E1654*hypothèses!$AY$11)),IF(AND(A1654=hypothèses!$AV$12,G1654=hypothèses!$AP$1),IF(E1654&lt;=hypothèses!$AT$12,hypothèses!$AW$12,IF(E1654&gt;=hypothèses!$AU$12,hypothèses!$AX$12,E1654*hypothèses!$AY$12)),IF(AND(A1654=hypothèses!$AV$14,G1654=hypothèses!$AQ$1),IF(E1654&lt;=hypothèses!$AT$14,hypothèses!$AW$14,IF(E1654&gt;=hypothèses!$AU$14,hypothèses!$AX$14,E1654*hypothèses!$AY$14)),IF(AND(A1654=hypothèses!$AV$15,G1654=hypothèses!$AQ$1),IF(E1654&lt;=hypothèses!$AT$15,hypothèses!$AW$15,IF(E1654&gt;=hypothèses!$AU$15,hypothèses!$AX$15,E1654*hypothèses!$AY$15)),IF(AND(A1654=hypothèses!$AV$17,G1654=hypothèses!$AR$1),IF(E1654&lt;=hypothèses!$AT$17,hypothèses!$AW$17,IF(E1654&gt;=hypothèses!$AU$17,hypothèses!$AX$17,E1654*hypothèses!$AY$17)),IF(AND(A1654=hypothèses!$AV$18,G1654=hypothèses!$AR$1),IF(E1654&lt;=hypothèses!$AT$18,hypothèses!$AW$18,IF(E1654&gt;=hypothèses!$AU$18,hypothèses!$AX$18,E1654*hypothèses!$AY$18)),0))))))))))))))</f>
        <v>685.18999999999994</v>
      </c>
      <c r="L1654" s="58"/>
    </row>
    <row r="1655" spans="1:12">
      <c r="A1655" t="s">
        <v>70</v>
      </c>
      <c r="B1655" s="59">
        <v>31145</v>
      </c>
      <c r="C1655">
        <v>13</v>
      </c>
      <c r="D1655">
        <v>1</v>
      </c>
      <c r="E1655" s="4">
        <f t="shared" si="25"/>
        <v>2595.4166666666665</v>
      </c>
      <c r="F1655" s="49">
        <f>IF($E1655&lt;=hypothèses!$AK$2,1,IF(AND($E1655&gt;hypothèses!$AJ$3,$E1655&lt;=hypothèses!$AK$3),2,IF(AND($E1655&gt;hypothèses!$AJ$4,$E1655&lt;=hypothèses!$AK$4),3,IF(AND($E1655&gt;hypothèses!$AJ$5,$E1655&lt;=hypothèses!$AK$5),4,IF(AND($E1655&gt;hypothèses!$AJ$6,$E1655&lt;=hypothèses!$AK$6),5,IF(AND($E1655&gt;hypothèses!$AJ$7,$E1655&lt;=hypothèses!$AK$7),6,IF(AND($E1655&gt;hypothèses!$AJ$8,$E1655&lt;=hypothèses!$AK$8),7,IF(AND($E1655&gt;hypothèses!$AJ$9,$E1655&lt;=hypothèses!$AK$9),8,IF(AND($E1655&gt;hypothèses!$AJ$10,$E1655&lt;=hypothèses!$AK$10),9,IF(AND($E1655&gt;hypothèses!$AJ$11,$E1655&lt;=hypothèses!$AK$11),10,""))))))))))</f>
        <v>10</v>
      </c>
      <c r="G1655" t="s">
        <v>14</v>
      </c>
      <c r="H1655">
        <v>1</v>
      </c>
      <c r="I1655">
        <v>30</v>
      </c>
      <c r="J1655" s="58" cm="1">
        <f t="array" ref="J16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55" s="58">
        <f>IF(G1655="Tarif Frais de dossier",30,IF(I1655&lt;0,0,IF(AND(A1655=hypothèses!$AV$2,G1655=hypothèses!$AM$1),IF(E1655&lt;=hypothèses!$AT$2,hypothèses!$AW$2,IF(E1655&gt;=hypothèses!$AU$2,hypothèses!$AX$2,E1655*hypothèses!$AY$2)),IF(AND(A1655=hypothèses!$AV$3,G1655=hypothèses!$AM$1),IF(E1655&lt;=hypothèses!$AT$3,hypothèses!$AW$3,IF(E1655&gt;=hypothèses!$AU$3,hypothèses!$AX$3,E1655*hypothèses!$AY$3)),IF(AND(A1655=hypothèses!$AV$5,G1655=hypothèses!$AN$1),IF(E1655&lt;=hypothèses!$AT$5,hypothèses!$AW$5,IF(E1655&gt;=hypothèses!$AU$5,hypothèses!$AX$5,E1655*hypothèses!$AY$5)),IF(AND(A1655=hypothèses!$AV$6,G1655=hypothèses!$AN$1),IF(E1655&lt;=hypothèses!$AT$6,hypothèses!$AW$6,IF(E1655&gt;=hypothèses!$AU$6,hypothèses!$AX$6,E1655*hypothèses!$AY$6)),IF(AND(A1655=hypothèses!$AV$8,G1655=hypothèses!$AO$1),IF(E1655&lt;=hypothèses!$AT$8,hypothèses!$AW$8,IF(E1655&gt;=hypothèses!$AU$8,hypothèses!$AX$8,E1655*hypothèses!$AY$8)),IF(AND(A1655=hypothèses!$AV$9,G1655=hypothèses!$AO$1),IF(E1655&lt;=hypothèses!$AT$9,hypothèses!$AW$9,IF(E1655&gt;=hypothèses!$AU$9,hypothèses!$AX$9,E1655*hypothèses!$AY$9)),IF(AND(A1655=hypothèses!$AV$11,G1655=hypothèses!$AP$1),IF(E1655&lt;=hypothèses!$AT$11,hypothèses!$AW$11,IF(E1655&gt;=hypothèses!$AU$11,hypothèses!$AX$11,E1655*hypothèses!$AY$11)),IF(AND(A1655=hypothèses!$AV$12,G1655=hypothèses!$AP$1),IF(E1655&lt;=hypothèses!$AT$12,hypothèses!$AW$12,IF(E1655&gt;=hypothèses!$AU$12,hypothèses!$AX$12,E1655*hypothèses!$AY$12)),IF(AND(A1655=hypothèses!$AV$14,G1655=hypothèses!$AQ$1),IF(E1655&lt;=hypothèses!$AT$14,hypothèses!$AW$14,IF(E1655&gt;=hypothèses!$AU$14,hypothèses!$AX$14,E1655*hypothèses!$AY$14)),IF(AND(A1655=hypothèses!$AV$15,G1655=hypothèses!$AQ$1),IF(E1655&lt;=hypothèses!$AT$15,hypothèses!$AW$15,IF(E1655&gt;=hypothèses!$AU$15,hypothèses!$AX$15,E1655*hypothèses!$AY$15)),IF(AND(A1655=hypothèses!$AV$17,G1655=hypothèses!$AR$1),IF(E1655&lt;=hypothèses!$AT$17,hypothèses!$AW$17,IF(E1655&gt;=hypothèses!$AU$17,hypothèses!$AX$17,E1655*hypothèses!$AY$17)),IF(AND(A1655=hypothèses!$AV$18,G1655=hypothèses!$AR$1),IF(E1655&lt;=hypothèses!$AT$18,hypothèses!$AW$18,IF(E1655&gt;=hypothèses!$AU$18,hypothèses!$AX$18,E1655*hypothèses!$AY$18)),0))))))))))))))</f>
        <v>30</v>
      </c>
      <c r="L1655" s="58"/>
    </row>
    <row r="1656" spans="1:12">
      <c r="A1656" t="s">
        <v>70</v>
      </c>
      <c r="B1656" s="59">
        <v>61049</v>
      </c>
      <c r="C1656">
        <v>25</v>
      </c>
      <c r="D1656">
        <v>2</v>
      </c>
      <c r="E1656" s="4">
        <f t="shared" si="25"/>
        <v>2543.7083333333335</v>
      </c>
      <c r="F1656" s="49">
        <f>IF($E1656&lt;=hypothèses!$AK$2,1,IF(AND($E1656&gt;hypothèses!$AJ$3,$E1656&lt;=hypothèses!$AK$3),2,IF(AND($E1656&gt;hypothèses!$AJ$4,$E1656&lt;=hypothèses!$AK$4),3,IF(AND($E1656&gt;hypothèses!$AJ$5,$E1656&lt;=hypothèses!$AK$5),4,IF(AND($E1656&gt;hypothèses!$AJ$6,$E1656&lt;=hypothèses!$AK$6),5,IF(AND($E1656&gt;hypothèses!$AJ$7,$E1656&lt;=hypothèses!$AK$7),6,IF(AND($E1656&gt;hypothèses!$AJ$8,$E1656&lt;=hypothèses!$AK$8),7,IF(AND($E1656&gt;hypothèses!$AJ$9,$E1656&lt;=hypothèses!$AK$9),8,IF(AND($E1656&gt;hypothèses!$AJ$10,$E1656&lt;=hypothèses!$AK$10),9,IF(AND($E1656&gt;hypothèses!$AJ$11,$E1656&lt;=hypothèses!$AK$11),10,""))))))))))</f>
        <v>10</v>
      </c>
      <c r="G1656" t="s">
        <v>17</v>
      </c>
      <c r="H1656">
        <v>1.1000000000000001</v>
      </c>
      <c r="I1656">
        <v>434.5</v>
      </c>
      <c r="J1656" s="58" cm="1">
        <f t="array" ref="J16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541.16699999999992</v>
      </c>
      <c r="K1656" s="58">
        <f>IF(G1656="Tarif Frais de dossier",30,IF(I1656&lt;0,0,IF(AND(A1656=hypothèses!$AV$2,G1656=hypothèses!$AM$1),IF(E1656&lt;=hypothèses!$AT$2,hypothèses!$AW$2,IF(E1656&gt;=hypothèses!$AU$2,hypothèses!$AX$2,E1656*hypothèses!$AY$2)),IF(AND(A1656=hypothèses!$AV$3,G1656=hypothèses!$AM$1),IF(E1656&lt;=hypothèses!$AT$3,hypothèses!$AW$3,IF(E1656&gt;=hypothèses!$AU$3,hypothèses!$AX$3,E1656*hypothèses!$AY$3)),IF(AND(A1656=hypothèses!$AV$5,G1656=hypothèses!$AN$1),IF(E1656&lt;=hypothèses!$AT$5,hypothèses!$AW$5,IF(E1656&gt;=hypothèses!$AU$5,hypothèses!$AX$5,E1656*hypothèses!$AY$5)),IF(AND(A1656=hypothèses!$AV$6,G1656=hypothèses!$AN$1),IF(E1656&lt;=hypothèses!$AT$6,hypothèses!$AW$6,IF(E1656&gt;=hypothèses!$AU$6,hypothèses!$AX$6,E1656*hypothèses!$AY$6)),IF(AND(A1656=hypothèses!$AV$8,G1656=hypothèses!$AO$1),IF(E1656&lt;=hypothèses!$AT$8,hypothèses!$AW$8,IF(E1656&gt;=hypothèses!$AU$8,hypothèses!$AX$8,E1656*hypothèses!$AY$8)),IF(AND(A1656=hypothèses!$AV$9,G1656=hypothèses!$AO$1),IF(E1656&lt;=hypothèses!$AT$9,hypothèses!$AW$9,IF(E1656&gt;=hypothèses!$AU$9,hypothèses!$AX$9,E1656*hypothèses!$AY$9)),IF(AND(A1656=hypothèses!$AV$11,G1656=hypothèses!$AP$1),IF(E1656&lt;=hypothèses!$AT$11,hypothèses!$AW$11,IF(E1656&gt;=hypothèses!$AU$11,hypothèses!$AX$11,E1656*hypothèses!$AY$11)),IF(AND(A1656=hypothèses!$AV$12,G1656=hypothèses!$AP$1),IF(E1656&lt;=hypothèses!$AT$12,hypothèses!$AW$12,IF(E1656&gt;=hypothèses!$AU$12,hypothèses!$AX$12,E1656*hypothèses!$AY$12)),IF(AND(A1656=hypothèses!$AV$14,G1656=hypothèses!$AQ$1),IF(E1656&lt;=hypothèses!$AT$14,hypothèses!$AW$14,IF(E1656&gt;=hypothèses!$AU$14,hypothèses!$AX$14,E1656*hypothèses!$AY$14)),IF(AND(A1656=hypothèses!$AV$15,G1656=hypothèses!$AQ$1),IF(E1656&lt;=hypothèses!$AT$15,hypothèses!$AW$15,IF(E1656&gt;=hypothèses!$AU$15,hypothèses!$AX$15,E1656*hypothèses!$AY$15)),IF(AND(A1656=hypothèses!$AV$17,G1656=hypothèses!$AR$1),IF(E1656&lt;=hypothèses!$AT$17,hypothèses!$AW$17,IF(E1656&gt;=hypothèses!$AU$17,hypothèses!$AX$17,E1656*hypothèses!$AY$17)),IF(AND(A1656=hypothèses!$AV$18,G1656=hypothèses!$AR$1),IF(E1656&lt;=hypothèses!$AT$18,hypothèses!$AW$18,IF(E1656&gt;=hypothèses!$AU$18,hypothèses!$AX$18,E1656*hypothèses!$AY$18)),0))))))))))))))</f>
        <v>335.76950000000005</v>
      </c>
      <c r="L1656" s="58"/>
    </row>
    <row r="1657" spans="1:12">
      <c r="A1657" t="s">
        <v>70</v>
      </c>
      <c r="B1657" s="59">
        <v>61049</v>
      </c>
      <c r="C1657">
        <v>25</v>
      </c>
      <c r="D1657">
        <v>2</v>
      </c>
      <c r="E1657" s="4">
        <f t="shared" si="25"/>
        <v>2543.7083333333335</v>
      </c>
      <c r="F1657" s="49">
        <f>IF($E1657&lt;=hypothèses!$AK$2,1,IF(AND($E1657&gt;hypothèses!$AJ$3,$E1657&lt;=hypothèses!$AK$3),2,IF(AND($E1657&gt;hypothèses!$AJ$4,$E1657&lt;=hypothèses!$AK$4),3,IF(AND($E1657&gt;hypothèses!$AJ$5,$E1657&lt;=hypothèses!$AK$5),4,IF(AND($E1657&gt;hypothèses!$AJ$6,$E1657&lt;=hypothèses!$AK$6),5,IF(AND($E1657&gt;hypothèses!$AJ$7,$E1657&lt;=hypothèses!$AK$7),6,IF(AND($E1657&gt;hypothèses!$AJ$8,$E1657&lt;=hypothèses!$AK$8),7,IF(AND($E1657&gt;hypothèses!$AJ$9,$E1657&lt;=hypothèses!$AK$9),8,IF(AND($E1657&gt;hypothèses!$AJ$10,$E1657&lt;=hypothèses!$AK$10),9,IF(AND($E1657&gt;hypothèses!$AJ$11,$E1657&lt;=hypothèses!$AK$11),10,""))))))))))</f>
        <v>10</v>
      </c>
      <c r="I1657">
        <v>0</v>
      </c>
      <c r="J1657" s="58" t="str" cm="1">
        <f t="array" ref="J16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57" s="58">
        <f>IF(G1657="Tarif Frais de dossier",30,IF(I1657&lt;0,0,IF(AND(A1657=hypothèses!$AV$2,G1657=hypothèses!$AM$1),IF(E1657&lt;=hypothèses!$AT$2,hypothèses!$AW$2,IF(E1657&gt;=hypothèses!$AU$2,hypothèses!$AX$2,E1657*hypothèses!$AY$2)),IF(AND(A1657=hypothèses!$AV$3,G1657=hypothèses!$AM$1),IF(E1657&lt;=hypothèses!$AT$3,hypothèses!$AW$3,IF(E1657&gt;=hypothèses!$AU$3,hypothèses!$AX$3,E1657*hypothèses!$AY$3)),IF(AND(A1657=hypothèses!$AV$5,G1657=hypothèses!$AN$1),IF(E1657&lt;=hypothèses!$AT$5,hypothèses!$AW$5,IF(E1657&gt;=hypothèses!$AU$5,hypothèses!$AX$5,E1657*hypothèses!$AY$5)),IF(AND(A1657=hypothèses!$AV$6,G1657=hypothèses!$AN$1),IF(E1657&lt;=hypothèses!$AT$6,hypothèses!$AW$6,IF(E1657&gt;=hypothèses!$AU$6,hypothèses!$AX$6,E1657*hypothèses!$AY$6)),IF(AND(A1657=hypothèses!$AV$8,G1657=hypothèses!$AO$1),IF(E1657&lt;=hypothèses!$AT$8,hypothèses!$AW$8,IF(E1657&gt;=hypothèses!$AU$8,hypothèses!$AX$8,E1657*hypothèses!$AY$8)),IF(AND(A1657=hypothèses!$AV$9,G1657=hypothèses!$AO$1),IF(E1657&lt;=hypothèses!$AT$9,hypothèses!$AW$9,IF(E1657&gt;=hypothèses!$AU$9,hypothèses!$AX$9,E1657*hypothèses!$AY$9)),IF(AND(A1657=hypothèses!$AV$11,G1657=hypothèses!$AP$1),IF(E1657&lt;=hypothèses!$AT$11,hypothèses!$AW$11,IF(E1657&gt;=hypothèses!$AU$11,hypothèses!$AX$11,E1657*hypothèses!$AY$11)),IF(AND(A1657=hypothèses!$AV$12,G1657=hypothèses!$AP$1),IF(E1657&lt;=hypothèses!$AT$12,hypothèses!$AW$12,IF(E1657&gt;=hypothèses!$AU$12,hypothèses!$AX$12,E1657*hypothèses!$AY$12)),IF(AND(A1657=hypothèses!$AV$14,G1657=hypothèses!$AQ$1),IF(E1657&lt;=hypothèses!$AT$14,hypothèses!$AW$14,IF(E1657&gt;=hypothèses!$AU$14,hypothèses!$AX$14,E1657*hypothèses!$AY$14)),IF(AND(A1657=hypothèses!$AV$15,G1657=hypothèses!$AQ$1),IF(E1657&lt;=hypothèses!$AT$15,hypothèses!$AW$15,IF(E1657&gt;=hypothèses!$AU$15,hypothèses!$AX$15,E1657*hypothèses!$AY$15)),IF(AND(A1657=hypothèses!$AV$17,G1657=hypothèses!$AR$1),IF(E1657&lt;=hypothèses!$AT$17,hypothèses!$AW$17,IF(E1657&gt;=hypothèses!$AU$17,hypothèses!$AX$17,E1657*hypothèses!$AY$17)),IF(AND(A1657=hypothèses!$AV$18,G1657=hypothèses!$AR$1),IF(E1657&lt;=hypothèses!$AT$18,hypothèses!$AW$18,IF(E1657&gt;=hypothèses!$AU$18,hypothèses!$AX$18,E1657*hypothèses!$AY$18)),0))))))))))))))</f>
        <v>0</v>
      </c>
      <c r="L1657" s="58"/>
    </row>
    <row r="1658" spans="1:12">
      <c r="A1658" t="s">
        <v>70</v>
      </c>
      <c r="B1658" s="59">
        <v>61643</v>
      </c>
      <c r="C1658">
        <v>25</v>
      </c>
      <c r="D1658">
        <v>3</v>
      </c>
      <c r="E1658" s="4">
        <f t="shared" si="25"/>
        <v>1712.3055555555557</v>
      </c>
      <c r="F1658" s="49">
        <f>IF($E1658&lt;=hypothèses!$AK$2,1,IF(AND($E1658&gt;hypothèses!$AJ$3,$E1658&lt;=hypothèses!$AK$3),2,IF(AND($E1658&gt;hypothèses!$AJ$4,$E1658&lt;=hypothèses!$AK$4),3,IF(AND($E1658&gt;hypothèses!$AJ$5,$E1658&lt;=hypothèses!$AK$5),4,IF(AND($E1658&gt;hypothèses!$AJ$6,$E1658&lt;=hypothèses!$AK$6),5,IF(AND($E1658&gt;hypothèses!$AJ$7,$E1658&lt;=hypothèses!$AK$7),6,IF(AND($E1658&gt;hypothèses!$AJ$8,$E1658&lt;=hypothèses!$AK$8),7,IF(AND($E1658&gt;hypothèses!$AJ$9,$E1658&lt;=hypothèses!$AK$9),8,IF(AND($E1658&gt;hypothèses!$AJ$10,$E1658&lt;=hypothèses!$AK$10),9,IF(AND($E1658&gt;hypothèses!$AJ$11,$E1658&lt;=hypothèses!$AK$11),10,""))))))))))</f>
        <v>8</v>
      </c>
      <c r="G1658" t="s">
        <v>13</v>
      </c>
      <c r="H1658">
        <v>1</v>
      </c>
      <c r="I1658">
        <v>858</v>
      </c>
      <c r="J1658" s="58" cm="1">
        <f t="array" ref="J16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658" s="58">
        <f>IF(G1658="Tarif Frais de dossier",30,IF(I1658&lt;0,0,IF(AND(A1658=hypothèses!$AV$2,G1658=hypothèses!$AM$1),IF(E1658&lt;=hypothèses!$AT$2,hypothèses!$AW$2,IF(E1658&gt;=hypothèses!$AU$2,hypothèses!$AX$2,E1658*hypothèses!$AY$2)),IF(AND(A1658=hypothèses!$AV$3,G1658=hypothèses!$AM$1),IF(E1658&lt;=hypothèses!$AT$3,hypothèses!$AW$3,IF(E1658&gt;=hypothèses!$AU$3,hypothèses!$AX$3,E1658*hypothèses!$AY$3)),IF(AND(A1658=hypothèses!$AV$5,G1658=hypothèses!$AN$1),IF(E1658&lt;=hypothèses!$AT$5,hypothèses!$AW$5,IF(E1658&gt;=hypothèses!$AU$5,hypothèses!$AX$5,E1658*hypothèses!$AY$5)),IF(AND(A1658=hypothèses!$AV$6,G1658=hypothèses!$AN$1),IF(E1658&lt;=hypothèses!$AT$6,hypothèses!$AW$6,IF(E1658&gt;=hypothèses!$AU$6,hypothèses!$AX$6,E1658*hypothèses!$AY$6)),IF(AND(A1658=hypothèses!$AV$8,G1658=hypothèses!$AO$1),IF(E1658&lt;=hypothèses!$AT$8,hypothèses!$AW$8,IF(E1658&gt;=hypothèses!$AU$8,hypothèses!$AX$8,E1658*hypothèses!$AY$8)),IF(AND(A1658=hypothèses!$AV$9,G1658=hypothèses!$AO$1),IF(E1658&lt;=hypothèses!$AT$9,hypothèses!$AW$9,IF(E1658&gt;=hypothèses!$AU$9,hypothèses!$AX$9,E1658*hypothèses!$AY$9)),IF(AND(A1658=hypothèses!$AV$11,G1658=hypothèses!$AP$1),IF(E1658&lt;=hypothèses!$AT$11,hypothèses!$AW$11,IF(E1658&gt;=hypothèses!$AU$11,hypothèses!$AX$11,E1658*hypothèses!$AY$11)),IF(AND(A1658=hypothèses!$AV$12,G1658=hypothèses!$AP$1),IF(E1658&lt;=hypothèses!$AT$12,hypothèses!$AW$12,IF(E1658&gt;=hypothèses!$AU$12,hypothèses!$AX$12,E1658*hypothèses!$AY$12)),IF(AND(A1658=hypothèses!$AV$14,G1658=hypothèses!$AQ$1),IF(E1658&lt;=hypothèses!$AT$14,hypothèses!$AW$14,IF(E1658&gt;=hypothèses!$AU$14,hypothèses!$AX$14,E1658*hypothèses!$AY$14)),IF(AND(A1658=hypothèses!$AV$15,G1658=hypothèses!$AQ$1),IF(E1658&lt;=hypothèses!$AT$15,hypothèses!$AW$15,IF(E1658&gt;=hypothèses!$AU$15,hypothèses!$AX$15,E1658*hypothèses!$AY$15)),IF(AND(A1658=hypothèses!$AV$17,G1658=hypothèses!$AR$1),IF(E1658&lt;=hypothèses!$AT$17,hypothèses!$AW$17,IF(E1658&gt;=hypothèses!$AU$17,hypothèses!$AX$17,E1658*hypothèses!$AY$17)),IF(AND(A1658=hypothèses!$AV$18,G1658=hypothèses!$AR$1),IF(E1658&lt;=hypothèses!$AT$18,hypothèses!$AW$18,IF(E1658&gt;=hypothèses!$AU$18,hypothèses!$AX$18,E1658*hypothèses!$AY$18)),0))))))))))))))</f>
        <v>452.04866666666669</v>
      </c>
      <c r="L1658" s="58"/>
    </row>
    <row r="1659" spans="1:12">
      <c r="A1659" t="s">
        <v>70</v>
      </c>
      <c r="B1659" s="59">
        <v>61643</v>
      </c>
      <c r="C1659">
        <v>25</v>
      </c>
      <c r="D1659">
        <v>3</v>
      </c>
      <c r="E1659" s="4">
        <f t="shared" si="25"/>
        <v>1712.3055555555557</v>
      </c>
      <c r="F1659" s="49">
        <f>IF($E1659&lt;=hypothèses!$AK$2,1,IF(AND($E1659&gt;hypothèses!$AJ$3,$E1659&lt;=hypothèses!$AK$3),2,IF(AND($E1659&gt;hypothèses!$AJ$4,$E1659&lt;=hypothèses!$AK$4),3,IF(AND($E1659&gt;hypothèses!$AJ$5,$E1659&lt;=hypothèses!$AK$5),4,IF(AND($E1659&gt;hypothèses!$AJ$6,$E1659&lt;=hypothèses!$AK$6),5,IF(AND($E1659&gt;hypothèses!$AJ$7,$E1659&lt;=hypothèses!$AK$7),6,IF(AND($E1659&gt;hypothèses!$AJ$8,$E1659&lt;=hypothèses!$AK$8),7,IF(AND($E1659&gt;hypothèses!$AJ$9,$E1659&lt;=hypothèses!$AK$9),8,IF(AND($E1659&gt;hypothèses!$AJ$10,$E1659&lt;=hypothèses!$AK$10),9,IF(AND($E1659&gt;hypothèses!$AJ$11,$E1659&lt;=hypothèses!$AK$11),10,""))))))))))</f>
        <v>8</v>
      </c>
      <c r="G1659" t="s">
        <v>18</v>
      </c>
      <c r="H1659">
        <v>1</v>
      </c>
      <c r="I1659">
        <v>258</v>
      </c>
      <c r="J1659" s="58" cm="1">
        <f t="array" ref="J16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253.92000000000002</v>
      </c>
      <c r="K1659" s="58">
        <f>IF(G1659="Tarif Frais de dossier",30,IF(I1659&lt;0,0,IF(AND(A1659=hypothèses!$AV$2,G1659=hypothèses!$AM$1),IF(E1659&lt;=hypothèses!$AT$2,hypothèses!$AW$2,IF(E1659&gt;=hypothèses!$AU$2,hypothèses!$AX$2,E1659*hypothèses!$AY$2)),IF(AND(A1659=hypothèses!$AV$3,G1659=hypothèses!$AM$1),IF(E1659&lt;=hypothèses!$AT$3,hypothèses!$AW$3,IF(E1659&gt;=hypothèses!$AU$3,hypothèses!$AX$3,E1659*hypothèses!$AY$3)),IF(AND(A1659=hypothèses!$AV$5,G1659=hypothèses!$AN$1),IF(E1659&lt;=hypothèses!$AT$5,hypothèses!$AW$5,IF(E1659&gt;=hypothèses!$AU$5,hypothèses!$AX$5,E1659*hypothèses!$AY$5)),IF(AND(A1659=hypothèses!$AV$6,G1659=hypothèses!$AN$1),IF(E1659&lt;=hypothèses!$AT$6,hypothèses!$AW$6,IF(E1659&gt;=hypothèses!$AU$6,hypothèses!$AX$6,E1659*hypothèses!$AY$6)),IF(AND(A1659=hypothèses!$AV$8,G1659=hypothèses!$AO$1),IF(E1659&lt;=hypothèses!$AT$8,hypothèses!$AW$8,IF(E1659&gt;=hypothèses!$AU$8,hypothèses!$AX$8,E1659*hypothèses!$AY$8)),IF(AND(A1659=hypothèses!$AV$9,G1659=hypothèses!$AO$1),IF(E1659&lt;=hypothèses!$AT$9,hypothèses!$AW$9,IF(E1659&gt;=hypothèses!$AU$9,hypothèses!$AX$9,E1659*hypothèses!$AY$9)),IF(AND(A1659=hypothèses!$AV$11,G1659=hypothèses!$AP$1),IF(E1659&lt;=hypothèses!$AT$11,hypothèses!$AW$11,IF(E1659&gt;=hypothèses!$AU$11,hypothèses!$AX$11,E1659*hypothèses!$AY$11)),IF(AND(A1659=hypothèses!$AV$12,G1659=hypothèses!$AP$1),IF(E1659&lt;=hypothèses!$AT$12,hypothèses!$AW$12,IF(E1659&gt;=hypothèses!$AU$12,hypothèses!$AX$12,E1659*hypothèses!$AY$12)),IF(AND(A1659=hypothèses!$AV$14,G1659=hypothèses!$AQ$1),IF(E1659&lt;=hypothèses!$AT$14,hypothèses!$AW$14,IF(E1659&gt;=hypothèses!$AU$14,hypothèses!$AX$14,E1659*hypothèses!$AY$14)),IF(AND(A1659=hypothèses!$AV$15,G1659=hypothèses!$AQ$1),IF(E1659&lt;=hypothèses!$AT$15,hypothèses!$AW$15,IF(E1659&gt;=hypothèses!$AU$15,hypothèses!$AX$15,E1659*hypothèses!$AY$15)),IF(AND(A1659=hypothèses!$AV$17,G1659=hypothèses!$AR$1),IF(E1659&lt;=hypothèses!$AT$17,hypothèses!$AW$17,IF(E1659&gt;=hypothèses!$AU$17,hypothèses!$AX$17,E1659*hypothèses!$AY$17)),IF(AND(A1659=hypothèses!$AV$18,G1659=hypothèses!$AR$1),IF(E1659&lt;=hypothèses!$AT$18,hypothèses!$AW$18,IF(E1659&gt;=hypothèses!$AU$18,hypothèses!$AX$18,E1659*hypothèses!$AY$18)),0))))))))))))))</f>
        <v>130.13522222222224</v>
      </c>
      <c r="L1659" s="58"/>
    </row>
    <row r="1660" spans="1:12">
      <c r="A1660" t="s">
        <v>70</v>
      </c>
      <c r="B1660" s="59">
        <v>61643</v>
      </c>
      <c r="C1660">
        <v>25</v>
      </c>
      <c r="D1660">
        <v>3</v>
      </c>
      <c r="E1660" s="4">
        <f t="shared" si="25"/>
        <v>1712.3055555555557</v>
      </c>
      <c r="F1660" s="49">
        <f>IF($E1660&lt;=hypothèses!$AK$2,1,IF(AND($E1660&gt;hypothèses!$AJ$3,$E1660&lt;=hypothèses!$AK$3),2,IF(AND($E1660&gt;hypothèses!$AJ$4,$E1660&lt;=hypothèses!$AK$4),3,IF(AND($E1660&gt;hypothèses!$AJ$5,$E1660&lt;=hypothèses!$AK$5),4,IF(AND($E1660&gt;hypothèses!$AJ$6,$E1660&lt;=hypothèses!$AK$6),5,IF(AND($E1660&gt;hypothèses!$AJ$7,$E1660&lt;=hypothèses!$AK$7),6,IF(AND($E1660&gt;hypothèses!$AJ$8,$E1660&lt;=hypothèses!$AK$8),7,IF(AND($E1660&gt;hypothèses!$AJ$9,$E1660&lt;=hypothèses!$AK$9),8,IF(AND($E1660&gt;hypothèses!$AJ$10,$E1660&lt;=hypothèses!$AK$10),9,IF(AND($E1660&gt;hypothèses!$AJ$11,$E1660&lt;=hypothèses!$AK$11),10,""))))))))))</f>
        <v>8</v>
      </c>
      <c r="I1660">
        <v>0</v>
      </c>
      <c r="J1660" s="58" t="str" cm="1">
        <f t="array" ref="J16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60" s="58">
        <f>IF(G1660="Tarif Frais de dossier",30,IF(I1660&lt;0,0,IF(AND(A1660=hypothèses!$AV$2,G1660=hypothèses!$AM$1),IF(E1660&lt;=hypothèses!$AT$2,hypothèses!$AW$2,IF(E1660&gt;=hypothèses!$AU$2,hypothèses!$AX$2,E1660*hypothèses!$AY$2)),IF(AND(A1660=hypothèses!$AV$3,G1660=hypothèses!$AM$1),IF(E1660&lt;=hypothèses!$AT$3,hypothèses!$AW$3,IF(E1660&gt;=hypothèses!$AU$3,hypothèses!$AX$3,E1660*hypothèses!$AY$3)),IF(AND(A1660=hypothèses!$AV$5,G1660=hypothèses!$AN$1),IF(E1660&lt;=hypothèses!$AT$5,hypothèses!$AW$5,IF(E1660&gt;=hypothèses!$AU$5,hypothèses!$AX$5,E1660*hypothèses!$AY$5)),IF(AND(A1660=hypothèses!$AV$6,G1660=hypothèses!$AN$1),IF(E1660&lt;=hypothèses!$AT$6,hypothèses!$AW$6,IF(E1660&gt;=hypothèses!$AU$6,hypothèses!$AX$6,E1660*hypothèses!$AY$6)),IF(AND(A1660=hypothèses!$AV$8,G1660=hypothèses!$AO$1),IF(E1660&lt;=hypothèses!$AT$8,hypothèses!$AW$8,IF(E1660&gt;=hypothèses!$AU$8,hypothèses!$AX$8,E1660*hypothèses!$AY$8)),IF(AND(A1660=hypothèses!$AV$9,G1660=hypothèses!$AO$1),IF(E1660&lt;=hypothèses!$AT$9,hypothèses!$AW$9,IF(E1660&gt;=hypothèses!$AU$9,hypothèses!$AX$9,E1660*hypothèses!$AY$9)),IF(AND(A1660=hypothèses!$AV$11,G1660=hypothèses!$AP$1),IF(E1660&lt;=hypothèses!$AT$11,hypothèses!$AW$11,IF(E1660&gt;=hypothèses!$AU$11,hypothèses!$AX$11,E1660*hypothèses!$AY$11)),IF(AND(A1660=hypothèses!$AV$12,G1660=hypothèses!$AP$1),IF(E1660&lt;=hypothèses!$AT$12,hypothèses!$AW$12,IF(E1660&gt;=hypothèses!$AU$12,hypothèses!$AX$12,E1660*hypothèses!$AY$12)),IF(AND(A1660=hypothèses!$AV$14,G1660=hypothèses!$AQ$1),IF(E1660&lt;=hypothèses!$AT$14,hypothèses!$AW$14,IF(E1660&gt;=hypothèses!$AU$14,hypothèses!$AX$14,E1660*hypothèses!$AY$14)),IF(AND(A1660=hypothèses!$AV$15,G1660=hypothèses!$AQ$1),IF(E1660&lt;=hypothèses!$AT$15,hypothèses!$AW$15,IF(E1660&gt;=hypothèses!$AU$15,hypothèses!$AX$15,E1660*hypothèses!$AY$15)),IF(AND(A1660=hypothèses!$AV$17,G1660=hypothèses!$AR$1),IF(E1660&lt;=hypothèses!$AT$17,hypothèses!$AW$17,IF(E1660&gt;=hypothèses!$AU$17,hypothèses!$AX$17,E1660*hypothèses!$AY$17)),IF(AND(A1660=hypothèses!$AV$18,G1660=hypothèses!$AR$1),IF(E1660&lt;=hypothèses!$AT$18,hypothèses!$AW$18,IF(E1660&gt;=hypothèses!$AU$18,hypothèses!$AX$18,E1660*hypothèses!$AY$18)),0))))))))))))))</f>
        <v>0</v>
      </c>
      <c r="L1660" s="58"/>
    </row>
    <row r="1661" spans="1:12">
      <c r="A1661" t="s">
        <v>70</v>
      </c>
      <c r="B1661" s="59">
        <v>61643</v>
      </c>
      <c r="C1661">
        <v>25</v>
      </c>
      <c r="D1661">
        <v>3</v>
      </c>
      <c r="E1661" s="4">
        <f t="shared" si="25"/>
        <v>1712.3055555555557</v>
      </c>
      <c r="F1661" s="49">
        <f>IF($E1661&lt;=hypothèses!$AK$2,1,IF(AND($E1661&gt;hypothèses!$AJ$3,$E1661&lt;=hypothèses!$AK$3),2,IF(AND($E1661&gt;hypothèses!$AJ$4,$E1661&lt;=hypothèses!$AK$4),3,IF(AND($E1661&gt;hypothèses!$AJ$5,$E1661&lt;=hypothèses!$AK$5),4,IF(AND($E1661&gt;hypothèses!$AJ$6,$E1661&lt;=hypothèses!$AK$6),5,IF(AND($E1661&gt;hypothèses!$AJ$7,$E1661&lt;=hypothèses!$AK$7),6,IF(AND($E1661&gt;hypothèses!$AJ$8,$E1661&lt;=hypothèses!$AK$8),7,IF(AND($E1661&gt;hypothèses!$AJ$9,$E1661&lt;=hypothèses!$AK$9),8,IF(AND($E1661&gt;hypothèses!$AJ$10,$E1661&lt;=hypothèses!$AK$10),9,IF(AND($E1661&gt;hypothèses!$AJ$11,$E1661&lt;=hypothèses!$AK$11),10,""))))))))))</f>
        <v>8</v>
      </c>
      <c r="I1661">
        <v>0</v>
      </c>
      <c r="J1661" s="58" t="str" cm="1">
        <f t="array" ref="J16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61" s="58">
        <f>IF(G1661="Tarif Frais de dossier",30,IF(I1661&lt;0,0,IF(AND(A1661=hypothèses!$AV$2,G1661=hypothèses!$AM$1),IF(E1661&lt;=hypothèses!$AT$2,hypothèses!$AW$2,IF(E1661&gt;=hypothèses!$AU$2,hypothèses!$AX$2,E1661*hypothèses!$AY$2)),IF(AND(A1661=hypothèses!$AV$3,G1661=hypothèses!$AM$1),IF(E1661&lt;=hypothèses!$AT$3,hypothèses!$AW$3,IF(E1661&gt;=hypothèses!$AU$3,hypothèses!$AX$3,E1661*hypothèses!$AY$3)),IF(AND(A1661=hypothèses!$AV$5,G1661=hypothèses!$AN$1),IF(E1661&lt;=hypothèses!$AT$5,hypothèses!$AW$5,IF(E1661&gt;=hypothèses!$AU$5,hypothèses!$AX$5,E1661*hypothèses!$AY$5)),IF(AND(A1661=hypothèses!$AV$6,G1661=hypothèses!$AN$1),IF(E1661&lt;=hypothèses!$AT$6,hypothèses!$AW$6,IF(E1661&gt;=hypothèses!$AU$6,hypothèses!$AX$6,E1661*hypothèses!$AY$6)),IF(AND(A1661=hypothèses!$AV$8,G1661=hypothèses!$AO$1),IF(E1661&lt;=hypothèses!$AT$8,hypothèses!$AW$8,IF(E1661&gt;=hypothèses!$AU$8,hypothèses!$AX$8,E1661*hypothèses!$AY$8)),IF(AND(A1661=hypothèses!$AV$9,G1661=hypothèses!$AO$1),IF(E1661&lt;=hypothèses!$AT$9,hypothèses!$AW$9,IF(E1661&gt;=hypothèses!$AU$9,hypothèses!$AX$9,E1661*hypothèses!$AY$9)),IF(AND(A1661=hypothèses!$AV$11,G1661=hypothèses!$AP$1),IF(E1661&lt;=hypothèses!$AT$11,hypothèses!$AW$11,IF(E1661&gt;=hypothèses!$AU$11,hypothèses!$AX$11,E1661*hypothèses!$AY$11)),IF(AND(A1661=hypothèses!$AV$12,G1661=hypothèses!$AP$1),IF(E1661&lt;=hypothèses!$AT$12,hypothèses!$AW$12,IF(E1661&gt;=hypothèses!$AU$12,hypothèses!$AX$12,E1661*hypothèses!$AY$12)),IF(AND(A1661=hypothèses!$AV$14,G1661=hypothèses!$AQ$1),IF(E1661&lt;=hypothèses!$AT$14,hypothèses!$AW$14,IF(E1661&gt;=hypothèses!$AU$14,hypothèses!$AX$14,E1661*hypothèses!$AY$14)),IF(AND(A1661=hypothèses!$AV$15,G1661=hypothèses!$AQ$1),IF(E1661&lt;=hypothèses!$AT$15,hypothèses!$AW$15,IF(E1661&gt;=hypothèses!$AU$15,hypothèses!$AX$15,E1661*hypothèses!$AY$15)),IF(AND(A1661=hypothèses!$AV$17,G1661=hypothèses!$AR$1),IF(E1661&lt;=hypothèses!$AT$17,hypothèses!$AW$17,IF(E1661&gt;=hypothèses!$AU$17,hypothèses!$AX$17,E1661*hypothèses!$AY$17)),IF(AND(A1661=hypothèses!$AV$18,G1661=hypothèses!$AR$1),IF(E1661&lt;=hypothèses!$AT$18,hypothèses!$AW$18,IF(E1661&gt;=hypothèses!$AU$18,hypothèses!$AX$18,E1661*hypothèses!$AY$18)),0))))))))))))))</f>
        <v>0</v>
      </c>
      <c r="L1661" s="58"/>
    </row>
    <row r="1662" spans="1:12">
      <c r="A1662" t="s">
        <v>70</v>
      </c>
      <c r="B1662" s="59">
        <v>13648</v>
      </c>
      <c r="C1662">
        <v>6</v>
      </c>
      <c r="D1662">
        <v>1</v>
      </c>
      <c r="E1662" s="4">
        <f t="shared" si="25"/>
        <v>1137.3333333333333</v>
      </c>
      <c r="F1662" s="49">
        <f>IF($E1662&lt;=hypothèses!$AK$2,1,IF(AND($E1662&gt;hypothèses!$AJ$3,$E1662&lt;=hypothèses!$AK$3),2,IF(AND($E1662&gt;hypothèses!$AJ$4,$E1662&lt;=hypothèses!$AK$4),3,IF(AND($E1662&gt;hypothèses!$AJ$5,$E1662&lt;=hypothèses!$AK$5),4,IF(AND($E1662&gt;hypothèses!$AJ$6,$E1662&lt;=hypothèses!$AK$6),5,IF(AND($E1662&gt;hypothèses!$AJ$7,$E1662&lt;=hypothèses!$AK$7),6,IF(AND($E1662&gt;hypothèses!$AJ$8,$E1662&lt;=hypothèses!$AK$8),7,IF(AND($E1662&gt;hypothèses!$AJ$9,$E1662&lt;=hypothèses!$AK$9),8,IF(AND($E1662&gt;hypothèses!$AJ$10,$E1662&lt;=hypothèses!$AK$10),9,IF(AND($E1662&gt;hypothèses!$AJ$11,$E1662&lt;=hypothèses!$AK$11),10,""))))))))))</f>
        <v>7</v>
      </c>
      <c r="G1662" t="s">
        <v>13</v>
      </c>
      <c r="H1662">
        <v>1.1000000000000001</v>
      </c>
      <c r="I1662">
        <v>72.599999999999994</v>
      </c>
      <c r="J1662" s="58" cm="1">
        <f t="array" ref="J16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806.65200000000016</v>
      </c>
      <c r="K1662" s="58">
        <f>IF(G1662="Tarif Frais de dossier",30,IF(I1662&lt;0,0,IF(AND(A1662=hypothèses!$AV$2,G1662=hypothèses!$AM$1),IF(E1662&lt;=hypothèses!$AT$2,hypothèses!$AW$2,IF(E1662&gt;=hypothèses!$AU$2,hypothèses!$AX$2,E1662*hypothèses!$AY$2)),IF(AND(A1662=hypothèses!$AV$3,G1662=hypothèses!$AM$1),IF(E1662&lt;=hypothèses!$AT$3,hypothèses!$AW$3,IF(E1662&gt;=hypothèses!$AU$3,hypothèses!$AX$3,E1662*hypothèses!$AY$3)),IF(AND(A1662=hypothèses!$AV$5,G1662=hypothèses!$AN$1),IF(E1662&lt;=hypothèses!$AT$5,hypothèses!$AW$5,IF(E1662&gt;=hypothèses!$AU$5,hypothèses!$AX$5,E1662*hypothèses!$AY$5)),IF(AND(A1662=hypothèses!$AV$6,G1662=hypothèses!$AN$1),IF(E1662&lt;=hypothèses!$AT$6,hypothèses!$AW$6,IF(E1662&gt;=hypothèses!$AU$6,hypothèses!$AX$6,E1662*hypothèses!$AY$6)),IF(AND(A1662=hypothèses!$AV$8,G1662=hypothèses!$AO$1),IF(E1662&lt;=hypothèses!$AT$8,hypothèses!$AW$8,IF(E1662&gt;=hypothèses!$AU$8,hypothèses!$AX$8,E1662*hypothèses!$AY$8)),IF(AND(A1662=hypothèses!$AV$9,G1662=hypothèses!$AO$1),IF(E1662&lt;=hypothèses!$AT$9,hypothèses!$AW$9,IF(E1662&gt;=hypothèses!$AU$9,hypothèses!$AX$9,E1662*hypothèses!$AY$9)),IF(AND(A1662=hypothèses!$AV$11,G1662=hypothèses!$AP$1),IF(E1662&lt;=hypothèses!$AT$11,hypothèses!$AW$11,IF(E1662&gt;=hypothèses!$AU$11,hypothèses!$AX$11,E1662*hypothèses!$AY$11)),IF(AND(A1662=hypothèses!$AV$12,G1662=hypothèses!$AP$1),IF(E1662&lt;=hypothèses!$AT$12,hypothèses!$AW$12,IF(E1662&gt;=hypothèses!$AU$12,hypothèses!$AX$12,E1662*hypothèses!$AY$12)),IF(AND(A1662=hypothèses!$AV$14,G1662=hypothèses!$AQ$1),IF(E1662&lt;=hypothèses!$AT$14,hypothèses!$AW$14,IF(E1662&gt;=hypothèses!$AU$14,hypothèses!$AX$14,E1662*hypothèses!$AY$14)),IF(AND(A1662=hypothèses!$AV$15,G1662=hypothèses!$AQ$1),IF(E1662&lt;=hypothèses!$AT$15,hypothèses!$AW$15,IF(E1662&gt;=hypothèses!$AU$15,hypothèses!$AX$15,E1662*hypothèses!$AY$15)),IF(AND(A1662=hypothèses!$AV$17,G1662=hypothèses!$AR$1),IF(E1662&lt;=hypothèses!$AT$17,hypothèses!$AW$17,IF(E1662&gt;=hypothèses!$AU$17,hypothèses!$AX$17,E1662*hypothèses!$AY$17)),IF(AND(A1662=hypothèses!$AV$18,G1662=hypothèses!$AR$1),IF(E1662&lt;=hypothèses!$AT$18,hypothèses!$AW$18,IF(E1662&gt;=hypothèses!$AU$18,hypothèses!$AX$18,E1662*hypothèses!$AY$18)),0))))))))))))))</f>
        <v>300.25599999999997</v>
      </c>
      <c r="L1662" s="58"/>
    </row>
    <row r="1663" spans="1:12">
      <c r="A1663" t="s">
        <v>70</v>
      </c>
      <c r="B1663" s="59">
        <v>13648</v>
      </c>
      <c r="C1663">
        <v>6</v>
      </c>
      <c r="D1663">
        <v>1</v>
      </c>
      <c r="E1663" s="4">
        <f t="shared" si="25"/>
        <v>1137.3333333333333</v>
      </c>
      <c r="F1663" s="49">
        <f>IF($E1663&lt;=hypothèses!$AK$2,1,IF(AND($E1663&gt;hypothèses!$AJ$3,$E1663&lt;=hypothèses!$AK$3),2,IF(AND($E1663&gt;hypothèses!$AJ$4,$E1663&lt;=hypothèses!$AK$4),3,IF(AND($E1663&gt;hypothèses!$AJ$5,$E1663&lt;=hypothèses!$AK$5),4,IF(AND($E1663&gt;hypothèses!$AJ$6,$E1663&lt;=hypothèses!$AK$6),5,IF(AND($E1663&gt;hypothèses!$AJ$7,$E1663&lt;=hypothèses!$AK$7),6,IF(AND($E1663&gt;hypothèses!$AJ$8,$E1663&lt;=hypothèses!$AK$8),7,IF(AND($E1663&gt;hypothèses!$AJ$9,$E1663&lt;=hypothèses!$AK$9),8,IF(AND($E1663&gt;hypothèses!$AJ$10,$E1663&lt;=hypothèses!$AK$10),9,IF(AND($E1663&gt;hypothèses!$AJ$11,$E1663&lt;=hypothèses!$AK$11),10,""))))))))))</f>
        <v>7</v>
      </c>
      <c r="I1663">
        <v>0</v>
      </c>
      <c r="J1663" s="58" t="str" cm="1">
        <f t="array" ref="J16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63" s="58">
        <f>IF(G1663="Tarif Frais de dossier",30,IF(I1663&lt;0,0,IF(AND(A1663=hypothèses!$AV$2,G1663=hypothèses!$AM$1),IF(E1663&lt;=hypothèses!$AT$2,hypothèses!$AW$2,IF(E1663&gt;=hypothèses!$AU$2,hypothèses!$AX$2,E1663*hypothèses!$AY$2)),IF(AND(A1663=hypothèses!$AV$3,G1663=hypothèses!$AM$1),IF(E1663&lt;=hypothèses!$AT$3,hypothèses!$AW$3,IF(E1663&gt;=hypothèses!$AU$3,hypothèses!$AX$3,E1663*hypothèses!$AY$3)),IF(AND(A1663=hypothèses!$AV$5,G1663=hypothèses!$AN$1),IF(E1663&lt;=hypothèses!$AT$5,hypothèses!$AW$5,IF(E1663&gt;=hypothèses!$AU$5,hypothèses!$AX$5,E1663*hypothèses!$AY$5)),IF(AND(A1663=hypothèses!$AV$6,G1663=hypothèses!$AN$1),IF(E1663&lt;=hypothèses!$AT$6,hypothèses!$AW$6,IF(E1663&gt;=hypothèses!$AU$6,hypothèses!$AX$6,E1663*hypothèses!$AY$6)),IF(AND(A1663=hypothèses!$AV$8,G1663=hypothèses!$AO$1),IF(E1663&lt;=hypothèses!$AT$8,hypothèses!$AW$8,IF(E1663&gt;=hypothèses!$AU$8,hypothèses!$AX$8,E1663*hypothèses!$AY$8)),IF(AND(A1663=hypothèses!$AV$9,G1663=hypothèses!$AO$1),IF(E1663&lt;=hypothèses!$AT$9,hypothèses!$AW$9,IF(E1663&gt;=hypothèses!$AU$9,hypothèses!$AX$9,E1663*hypothèses!$AY$9)),IF(AND(A1663=hypothèses!$AV$11,G1663=hypothèses!$AP$1),IF(E1663&lt;=hypothèses!$AT$11,hypothèses!$AW$11,IF(E1663&gt;=hypothèses!$AU$11,hypothèses!$AX$11,E1663*hypothèses!$AY$11)),IF(AND(A1663=hypothèses!$AV$12,G1663=hypothèses!$AP$1),IF(E1663&lt;=hypothèses!$AT$12,hypothèses!$AW$12,IF(E1663&gt;=hypothèses!$AU$12,hypothèses!$AX$12,E1663*hypothèses!$AY$12)),IF(AND(A1663=hypothèses!$AV$14,G1663=hypothèses!$AQ$1),IF(E1663&lt;=hypothèses!$AT$14,hypothèses!$AW$14,IF(E1663&gt;=hypothèses!$AU$14,hypothèses!$AX$14,E1663*hypothèses!$AY$14)),IF(AND(A1663=hypothèses!$AV$15,G1663=hypothèses!$AQ$1),IF(E1663&lt;=hypothèses!$AT$15,hypothèses!$AW$15,IF(E1663&gt;=hypothèses!$AU$15,hypothèses!$AX$15,E1663*hypothèses!$AY$15)),IF(AND(A1663=hypothèses!$AV$17,G1663=hypothèses!$AR$1),IF(E1663&lt;=hypothèses!$AT$17,hypothèses!$AW$17,IF(E1663&gt;=hypothèses!$AU$17,hypothèses!$AX$17,E1663*hypothèses!$AY$17)),IF(AND(A1663=hypothèses!$AV$18,G1663=hypothèses!$AR$1),IF(E1663&lt;=hypothèses!$AT$18,hypothèses!$AW$18,IF(E1663&gt;=hypothèses!$AU$18,hypothèses!$AX$18,E1663*hypothèses!$AY$18)),0))))))))))))))</f>
        <v>0</v>
      </c>
      <c r="L1663" s="58"/>
    </row>
    <row r="1664" spans="1:12">
      <c r="A1664" t="s">
        <v>70</v>
      </c>
      <c r="B1664" s="59">
        <v>52794</v>
      </c>
      <c r="C1664">
        <v>22</v>
      </c>
      <c r="D1664">
        <v>2</v>
      </c>
      <c r="E1664" s="4">
        <f t="shared" si="25"/>
        <v>2199.75</v>
      </c>
      <c r="F1664" s="49">
        <f>IF($E1664&lt;=hypothèses!$AK$2,1,IF(AND($E1664&gt;hypothèses!$AJ$3,$E1664&lt;=hypothèses!$AK$3),2,IF(AND($E1664&gt;hypothèses!$AJ$4,$E1664&lt;=hypothèses!$AK$4),3,IF(AND($E1664&gt;hypothèses!$AJ$5,$E1664&lt;=hypothèses!$AK$5),4,IF(AND($E1664&gt;hypothèses!$AJ$6,$E1664&lt;=hypothèses!$AK$6),5,IF(AND($E1664&gt;hypothèses!$AJ$7,$E1664&lt;=hypothèses!$AK$7),6,IF(AND($E1664&gt;hypothèses!$AJ$8,$E1664&lt;=hypothèses!$AK$8),7,IF(AND($E1664&gt;hypothèses!$AJ$9,$E1664&lt;=hypothèses!$AK$9),8,IF(AND($E1664&gt;hypothèses!$AJ$10,$E1664&lt;=hypothèses!$AK$10),9,IF(AND($E1664&gt;hypothèses!$AJ$11,$E1664&lt;=hypothèses!$AK$11),10,""))))))))))</f>
        <v>9</v>
      </c>
      <c r="G1664" t="s">
        <v>17</v>
      </c>
      <c r="H1664">
        <v>1</v>
      </c>
      <c r="I1664">
        <v>377</v>
      </c>
      <c r="J1664" s="58" cm="1">
        <f t="array" ref="J16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1664" s="58">
        <f>IF(G1664="Tarif Frais de dossier",30,IF(I1664&lt;0,0,IF(AND(A1664=hypothèses!$AV$2,G1664=hypothèses!$AM$1),IF(E1664&lt;=hypothèses!$AT$2,hypothèses!$AW$2,IF(E1664&gt;=hypothèses!$AU$2,hypothèses!$AX$2,E1664*hypothèses!$AY$2)),IF(AND(A1664=hypothèses!$AV$3,G1664=hypothèses!$AM$1),IF(E1664&lt;=hypothèses!$AT$3,hypothèses!$AW$3,IF(E1664&gt;=hypothèses!$AU$3,hypothèses!$AX$3,E1664*hypothèses!$AY$3)),IF(AND(A1664=hypothèses!$AV$5,G1664=hypothèses!$AN$1),IF(E1664&lt;=hypothèses!$AT$5,hypothèses!$AW$5,IF(E1664&gt;=hypothèses!$AU$5,hypothèses!$AX$5,E1664*hypothèses!$AY$5)),IF(AND(A1664=hypothèses!$AV$6,G1664=hypothèses!$AN$1),IF(E1664&lt;=hypothèses!$AT$6,hypothèses!$AW$6,IF(E1664&gt;=hypothèses!$AU$6,hypothèses!$AX$6,E1664*hypothèses!$AY$6)),IF(AND(A1664=hypothèses!$AV$8,G1664=hypothèses!$AO$1),IF(E1664&lt;=hypothèses!$AT$8,hypothèses!$AW$8,IF(E1664&gt;=hypothèses!$AU$8,hypothèses!$AX$8,E1664*hypothèses!$AY$8)),IF(AND(A1664=hypothèses!$AV$9,G1664=hypothèses!$AO$1),IF(E1664&lt;=hypothèses!$AT$9,hypothèses!$AW$9,IF(E1664&gt;=hypothèses!$AU$9,hypothèses!$AX$9,E1664*hypothèses!$AY$9)),IF(AND(A1664=hypothèses!$AV$11,G1664=hypothèses!$AP$1),IF(E1664&lt;=hypothèses!$AT$11,hypothèses!$AW$11,IF(E1664&gt;=hypothèses!$AU$11,hypothèses!$AX$11,E1664*hypothèses!$AY$11)),IF(AND(A1664=hypothèses!$AV$12,G1664=hypothèses!$AP$1),IF(E1664&lt;=hypothèses!$AT$12,hypothèses!$AW$12,IF(E1664&gt;=hypothèses!$AU$12,hypothèses!$AX$12,E1664*hypothèses!$AY$12)),IF(AND(A1664=hypothèses!$AV$14,G1664=hypothèses!$AQ$1),IF(E1664&lt;=hypothèses!$AT$14,hypothèses!$AW$14,IF(E1664&gt;=hypothèses!$AU$14,hypothèses!$AX$14,E1664*hypothèses!$AY$14)),IF(AND(A1664=hypothèses!$AV$15,G1664=hypothèses!$AQ$1),IF(E1664&lt;=hypothèses!$AT$15,hypothèses!$AW$15,IF(E1664&gt;=hypothèses!$AU$15,hypothèses!$AX$15,E1664*hypothèses!$AY$15)),IF(AND(A1664=hypothèses!$AV$17,G1664=hypothèses!$AR$1),IF(E1664&lt;=hypothèses!$AT$17,hypothèses!$AW$17,IF(E1664&gt;=hypothèses!$AU$17,hypothèses!$AX$17,E1664*hypothèses!$AY$17)),IF(AND(A1664=hypothèses!$AV$18,G1664=hypothèses!$AR$1),IF(E1664&lt;=hypothèses!$AT$18,hypothèses!$AW$18,IF(E1664&gt;=hypothèses!$AU$18,hypothèses!$AX$18,E1664*hypothèses!$AY$18)),0))))))))))))))</f>
        <v>290.36700000000002</v>
      </c>
      <c r="L1664" s="58"/>
    </row>
    <row r="1665" spans="1:12">
      <c r="A1665" t="s">
        <v>70</v>
      </c>
      <c r="B1665" s="59">
        <v>52794</v>
      </c>
      <c r="C1665">
        <v>22</v>
      </c>
      <c r="D1665">
        <v>2</v>
      </c>
      <c r="E1665" s="4">
        <f t="shared" si="25"/>
        <v>2199.75</v>
      </c>
      <c r="F1665" s="49">
        <f>IF($E1665&lt;=hypothèses!$AK$2,1,IF(AND($E1665&gt;hypothèses!$AJ$3,$E1665&lt;=hypothèses!$AK$3),2,IF(AND($E1665&gt;hypothèses!$AJ$4,$E1665&lt;=hypothèses!$AK$4),3,IF(AND($E1665&gt;hypothèses!$AJ$5,$E1665&lt;=hypothèses!$AK$5),4,IF(AND($E1665&gt;hypothèses!$AJ$6,$E1665&lt;=hypothèses!$AK$6),5,IF(AND($E1665&gt;hypothèses!$AJ$7,$E1665&lt;=hypothèses!$AK$7),6,IF(AND($E1665&gt;hypothèses!$AJ$8,$E1665&lt;=hypothèses!$AK$8),7,IF(AND($E1665&gt;hypothèses!$AJ$9,$E1665&lt;=hypothèses!$AK$9),8,IF(AND($E1665&gt;hypothèses!$AJ$10,$E1665&lt;=hypothèses!$AK$10),9,IF(AND($E1665&gt;hypothèses!$AJ$11,$E1665&lt;=hypothèses!$AK$11),10,""))))))))))</f>
        <v>9</v>
      </c>
      <c r="I1665">
        <v>0</v>
      </c>
      <c r="J1665" s="58" t="str" cm="1">
        <f t="array" ref="J16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65" s="58">
        <f>IF(G1665="Tarif Frais de dossier",30,IF(I1665&lt;0,0,IF(AND(A1665=hypothèses!$AV$2,G1665=hypothèses!$AM$1),IF(E1665&lt;=hypothèses!$AT$2,hypothèses!$AW$2,IF(E1665&gt;=hypothèses!$AU$2,hypothèses!$AX$2,E1665*hypothèses!$AY$2)),IF(AND(A1665=hypothèses!$AV$3,G1665=hypothèses!$AM$1),IF(E1665&lt;=hypothèses!$AT$3,hypothèses!$AW$3,IF(E1665&gt;=hypothèses!$AU$3,hypothèses!$AX$3,E1665*hypothèses!$AY$3)),IF(AND(A1665=hypothèses!$AV$5,G1665=hypothèses!$AN$1),IF(E1665&lt;=hypothèses!$AT$5,hypothèses!$AW$5,IF(E1665&gt;=hypothèses!$AU$5,hypothèses!$AX$5,E1665*hypothèses!$AY$5)),IF(AND(A1665=hypothèses!$AV$6,G1665=hypothèses!$AN$1),IF(E1665&lt;=hypothèses!$AT$6,hypothèses!$AW$6,IF(E1665&gt;=hypothèses!$AU$6,hypothèses!$AX$6,E1665*hypothèses!$AY$6)),IF(AND(A1665=hypothèses!$AV$8,G1665=hypothèses!$AO$1),IF(E1665&lt;=hypothèses!$AT$8,hypothèses!$AW$8,IF(E1665&gt;=hypothèses!$AU$8,hypothèses!$AX$8,E1665*hypothèses!$AY$8)),IF(AND(A1665=hypothèses!$AV$9,G1665=hypothèses!$AO$1),IF(E1665&lt;=hypothèses!$AT$9,hypothèses!$AW$9,IF(E1665&gt;=hypothèses!$AU$9,hypothèses!$AX$9,E1665*hypothèses!$AY$9)),IF(AND(A1665=hypothèses!$AV$11,G1665=hypothèses!$AP$1),IF(E1665&lt;=hypothèses!$AT$11,hypothèses!$AW$11,IF(E1665&gt;=hypothèses!$AU$11,hypothèses!$AX$11,E1665*hypothèses!$AY$11)),IF(AND(A1665=hypothèses!$AV$12,G1665=hypothèses!$AP$1),IF(E1665&lt;=hypothèses!$AT$12,hypothèses!$AW$12,IF(E1665&gt;=hypothèses!$AU$12,hypothèses!$AX$12,E1665*hypothèses!$AY$12)),IF(AND(A1665=hypothèses!$AV$14,G1665=hypothèses!$AQ$1),IF(E1665&lt;=hypothèses!$AT$14,hypothèses!$AW$14,IF(E1665&gt;=hypothèses!$AU$14,hypothèses!$AX$14,E1665*hypothèses!$AY$14)),IF(AND(A1665=hypothèses!$AV$15,G1665=hypothèses!$AQ$1),IF(E1665&lt;=hypothèses!$AT$15,hypothèses!$AW$15,IF(E1665&gt;=hypothèses!$AU$15,hypothèses!$AX$15,E1665*hypothèses!$AY$15)),IF(AND(A1665=hypothèses!$AV$17,G1665=hypothèses!$AR$1),IF(E1665&lt;=hypothèses!$AT$17,hypothèses!$AW$17,IF(E1665&gt;=hypothèses!$AU$17,hypothèses!$AX$17,E1665*hypothèses!$AY$17)),IF(AND(A1665=hypothèses!$AV$18,G1665=hypothèses!$AR$1),IF(E1665&lt;=hypothèses!$AT$18,hypothèses!$AW$18,IF(E1665&gt;=hypothèses!$AU$18,hypothèses!$AX$18,E1665*hypothèses!$AY$18)),0))))))))))))))</f>
        <v>0</v>
      </c>
      <c r="L1665" s="58"/>
    </row>
    <row r="1666" spans="1:12">
      <c r="A1666" t="s">
        <v>70</v>
      </c>
      <c r="B1666" s="59">
        <v>17868</v>
      </c>
      <c r="C1666">
        <v>8</v>
      </c>
      <c r="D1666">
        <v>2.5</v>
      </c>
      <c r="E1666" s="4">
        <f t="shared" ref="E1666:E1729" si="26">(B1666/D1666)/12</f>
        <v>595.6</v>
      </c>
      <c r="F1666" s="49">
        <f>IF($E1666&lt;=hypothèses!$AK$2,1,IF(AND($E1666&gt;hypothèses!$AJ$3,$E1666&lt;=hypothèses!$AK$3),2,IF(AND($E1666&gt;hypothèses!$AJ$4,$E1666&lt;=hypothèses!$AK$4),3,IF(AND($E1666&gt;hypothèses!$AJ$5,$E1666&lt;=hypothèses!$AK$5),4,IF(AND($E1666&gt;hypothèses!$AJ$6,$E1666&lt;=hypothèses!$AK$6),5,IF(AND($E1666&gt;hypothèses!$AJ$7,$E1666&lt;=hypothèses!$AK$7),6,IF(AND($E1666&gt;hypothèses!$AJ$8,$E1666&lt;=hypothèses!$AK$8),7,IF(AND($E1666&gt;hypothèses!$AJ$9,$E1666&lt;=hypothèses!$AK$9),8,IF(AND($E1666&gt;hypothèses!$AJ$10,$E1666&lt;=hypothèses!$AK$10),9,IF(AND($E1666&gt;hypothèses!$AJ$11,$E1666&lt;=hypothèses!$AK$11),10,""))))))))))</f>
        <v>4</v>
      </c>
      <c r="G1666" t="s">
        <v>16</v>
      </c>
      <c r="H1666">
        <v>1</v>
      </c>
      <c r="I1666">
        <v>66</v>
      </c>
      <c r="J1666" s="58" cm="1">
        <f t="array" ref="J16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111.33</v>
      </c>
      <c r="K1666" s="58">
        <f>IF(G1666="Tarif Frais de dossier",30,IF(I1666&lt;0,0,IF(AND(A1666=hypothèses!$AV$2,G1666=hypothèses!$AM$1),IF(E1666&lt;=hypothèses!$AT$2,hypothèses!$AW$2,IF(E1666&gt;=hypothèses!$AU$2,hypothèses!$AX$2,E1666*hypothèses!$AY$2)),IF(AND(A1666=hypothèses!$AV$3,G1666=hypothèses!$AM$1),IF(E1666&lt;=hypothèses!$AT$3,hypothèses!$AW$3,IF(E1666&gt;=hypothèses!$AU$3,hypothèses!$AX$3,E1666*hypothèses!$AY$3)),IF(AND(A1666=hypothèses!$AV$5,G1666=hypothèses!$AN$1),IF(E1666&lt;=hypothèses!$AT$5,hypothèses!$AW$5,IF(E1666&gt;=hypothèses!$AU$5,hypothèses!$AX$5,E1666*hypothèses!$AY$5)),IF(AND(A1666=hypothèses!$AV$6,G1666=hypothèses!$AN$1),IF(E1666&lt;=hypothèses!$AT$6,hypothèses!$AW$6,IF(E1666&gt;=hypothèses!$AU$6,hypothèses!$AX$6,E1666*hypothèses!$AY$6)),IF(AND(A1666=hypothèses!$AV$8,G1666=hypothèses!$AO$1),IF(E1666&lt;=hypothèses!$AT$8,hypothèses!$AW$8,IF(E1666&gt;=hypothèses!$AU$8,hypothèses!$AX$8,E1666*hypothèses!$AY$8)),IF(AND(A1666=hypothèses!$AV$9,G1666=hypothèses!$AO$1),IF(E1666&lt;=hypothèses!$AT$9,hypothèses!$AW$9,IF(E1666&gt;=hypothèses!$AU$9,hypothèses!$AX$9,E1666*hypothèses!$AY$9)),IF(AND(A1666=hypothèses!$AV$11,G1666=hypothèses!$AP$1),IF(E1666&lt;=hypothèses!$AT$11,hypothèses!$AW$11,IF(E1666&gt;=hypothèses!$AU$11,hypothèses!$AX$11,E1666*hypothèses!$AY$11)),IF(AND(A1666=hypothèses!$AV$12,G1666=hypothèses!$AP$1),IF(E1666&lt;=hypothèses!$AT$12,hypothèses!$AW$12,IF(E1666&gt;=hypothèses!$AU$12,hypothèses!$AX$12,E1666*hypothèses!$AY$12)),IF(AND(A1666=hypothèses!$AV$14,G1666=hypothèses!$AQ$1),IF(E1666&lt;=hypothèses!$AT$14,hypothèses!$AW$14,IF(E1666&gt;=hypothèses!$AU$14,hypothèses!$AX$14,E1666*hypothèses!$AY$14)),IF(AND(A1666=hypothèses!$AV$15,G1666=hypothèses!$AQ$1),IF(E1666&lt;=hypothèses!$AT$15,hypothèses!$AW$15,IF(E1666&gt;=hypothèses!$AU$15,hypothèses!$AX$15,E1666*hypothèses!$AY$15)),IF(AND(A1666=hypothèses!$AV$17,G1666=hypothèses!$AR$1),IF(E1666&lt;=hypothèses!$AT$17,hypothèses!$AW$17,IF(E1666&gt;=hypothèses!$AU$17,hypothèses!$AX$17,E1666*hypothèses!$AY$17)),IF(AND(A1666=hypothèses!$AV$18,G1666=hypothèses!$AR$1),IF(E1666&lt;=hypothèses!$AT$18,hypothèses!$AW$18,IF(E1666&gt;=hypothèses!$AU$18,hypothèses!$AX$18,E1666*hypothèses!$AY$18)),0))))))))))))))</f>
        <v>66</v>
      </c>
      <c r="L1666" s="58"/>
    </row>
    <row r="1667" spans="1:12">
      <c r="A1667" t="s">
        <v>70</v>
      </c>
      <c r="B1667" s="59">
        <v>17868</v>
      </c>
      <c r="C1667">
        <v>8</v>
      </c>
      <c r="D1667">
        <v>2.5</v>
      </c>
      <c r="E1667" s="4">
        <f t="shared" si="26"/>
        <v>595.6</v>
      </c>
      <c r="F1667" s="49">
        <f>IF($E1667&lt;=hypothèses!$AK$2,1,IF(AND($E1667&gt;hypothèses!$AJ$3,$E1667&lt;=hypothèses!$AK$3),2,IF(AND($E1667&gt;hypothèses!$AJ$4,$E1667&lt;=hypothèses!$AK$4),3,IF(AND($E1667&gt;hypothèses!$AJ$5,$E1667&lt;=hypothèses!$AK$5),4,IF(AND($E1667&gt;hypothèses!$AJ$6,$E1667&lt;=hypothèses!$AK$6),5,IF(AND($E1667&gt;hypothèses!$AJ$7,$E1667&lt;=hypothèses!$AK$7),6,IF(AND($E1667&gt;hypothèses!$AJ$8,$E1667&lt;=hypothèses!$AK$8),7,IF(AND($E1667&gt;hypothèses!$AJ$9,$E1667&lt;=hypothèses!$AK$9),8,IF(AND($E1667&gt;hypothèses!$AJ$10,$E1667&lt;=hypothèses!$AK$10),9,IF(AND($E1667&gt;hypothèses!$AJ$11,$E1667&lt;=hypothèses!$AK$11),10,""))))))))))</f>
        <v>4</v>
      </c>
      <c r="G1667" t="s">
        <v>14</v>
      </c>
      <c r="H1667">
        <v>1</v>
      </c>
      <c r="I1667">
        <v>30</v>
      </c>
      <c r="J1667" s="58" cm="1">
        <f t="array" ref="J16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67" s="58">
        <f>IF(G1667="Tarif Frais de dossier",30,IF(I1667&lt;0,0,IF(AND(A1667=hypothèses!$AV$2,G1667=hypothèses!$AM$1),IF(E1667&lt;=hypothèses!$AT$2,hypothèses!$AW$2,IF(E1667&gt;=hypothèses!$AU$2,hypothèses!$AX$2,E1667*hypothèses!$AY$2)),IF(AND(A1667=hypothèses!$AV$3,G1667=hypothèses!$AM$1),IF(E1667&lt;=hypothèses!$AT$3,hypothèses!$AW$3,IF(E1667&gt;=hypothèses!$AU$3,hypothèses!$AX$3,E1667*hypothèses!$AY$3)),IF(AND(A1667=hypothèses!$AV$5,G1667=hypothèses!$AN$1),IF(E1667&lt;=hypothèses!$AT$5,hypothèses!$AW$5,IF(E1667&gt;=hypothèses!$AU$5,hypothèses!$AX$5,E1667*hypothèses!$AY$5)),IF(AND(A1667=hypothèses!$AV$6,G1667=hypothèses!$AN$1),IF(E1667&lt;=hypothèses!$AT$6,hypothèses!$AW$6,IF(E1667&gt;=hypothèses!$AU$6,hypothèses!$AX$6,E1667*hypothèses!$AY$6)),IF(AND(A1667=hypothèses!$AV$8,G1667=hypothèses!$AO$1),IF(E1667&lt;=hypothèses!$AT$8,hypothèses!$AW$8,IF(E1667&gt;=hypothèses!$AU$8,hypothèses!$AX$8,E1667*hypothèses!$AY$8)),IF(AND(A1667=hypothèses!$AV$9,G1667=hypothèses!$AO$1),IF(E1667&lt;=hypothèses!$AT$9,hypothèses!$AW$9,IF(E1667&gt;=hypothèses!$AU$9,hypothèses!$AX$9,E1667*hypothèses!$AY$9)),IF(AND(A1667=hypothèses!$AV$11,G1667=hypothèses!$AP$1),IF(E1667&lt;=hypothèses!$AT$11,hypothèses!$AW$11,IF(E1667&gt;=hypothèses!$AU$11,hypothèses!$AX$11,E1667*hypothèses!$AY$11)),IF(AND(A1667=hypothèses!$AV$12,G1667=hypothèses!$AP$1),IF(E1667&lt;=hypothèses!$AT$12,hypothèses!$AW$12,IF(E1667&gt;=hypothèses!$AU$12,hypothèses!$AX$12,E1667*hypothèses!$AY$12)),IF(AND(A1667=hypothèses!$AV$14,G1667=hypothèses!$AQ$1),IF(E1667&lt;=hypothèses!$AT$14,hypothèses!$AW$14,IF(E1667&gt;=hypothèses!$AU$14,hypothèses!$AX$14,E1667*hypothèses!$AY$14)),IF(AND(A1667=hypothèses!$AV$15,G1667=hypothèses!$AQ$1),IF(E1667&lt;=hypothèses!$AT$15,hypothèses!$AW$15,IF(E1667&gt;=hypothèses!$AU$15,hypothèses!$AX$15,E1667*hypothèses!$AY$15)),IF(AND(A1667=hypothèses!$AV$17,G1667=hypothèses!$AR$1),IF(E1667&lt;=hypothèses!$AT$17,hypothèses!$AW$17,IF(E1667&gt;=hypothèses!$AU$17,hypothèses!$AX$17,E1667*hypothèses!$AY$17)),IF(AND(A1667=hypothèses!$AV$18,G1667=hypothèses!$AR$1),IF(E1667&lt;=hypothèses!$AT$18,hypothèses!$AW$18,IF(E1667&gt;=hypothèses!$AU$18,hypothèses!$AX$18,E1667*hypothèses!$AY$18)),0))))))))))))))</f>
        <v>30</v>
      </c>
      <c r="L1667" s="58"/>
    </row>
    <row r="1668" spans="1:12">
      <c r="A1668" t="s">
        <v>70</v>
      </c>
      <c r="B1668" s="59">
        <v>35712</v>
      </c>
      <c r="C1668">
        <v>15</v>
      </c>
      <c r="D1668">
        <v>3</v>
      </c>
      <c r="E1668" s="4">
        <f t="shared" si="26"/>
        <v>992</v>
      </c>
      <c r="F1668" s="49">
        <f>IF($E1668&lt;=hypothèses!$AK$2,1,IF(AND($E1668&gt;hypothèses!$AJ$3,$E1668&lt;=hypothèses!$AK$3),2,IF(AND($E1668&gt;hypothèses!$AJ$4,$E1668&lt;=hypothèses!$AK$4),3,IF(AND($E1668&gt;hypothèses!$AJ$5,$E1668&lt;=hypothèses!$AK$5),4,IF(AND($E1668&gt;hypothèses!$AJ$6,$E1668&lt;=hypothèses!$AK$6),5,IF(AND($E1668&gt;hypothèses!$AJ$7,$E1668&lt;=hypothèses!$AK$7),6,IF(AND($E1668&gt;hypothèses!$AJ$8,$E1668&lt;=hypothèses!$AK$8),7,IF(AND($E1668&gt;hypothèses!$AJ$9,$E1668&lt;=hypothèses!$AK$9),8,IF(AND($E1668&gt;hypothèses!$AJ$10,$E1668&lt;=hypothèses!$AK$10),9,IF(AND($E1668&gt;hypothèses!$AJ$11,$E1668&lt;=hypothèses!$AK$11),10,""))))))))))</f>
        <v>6</v>
      </c>
      <c r="G1668" t="s">
        <v>13</v>
      </c>
      <c r="H1668">
        <v>1</v>
      </c>
      <c r="I1668">
        <v>586</v>
      </c>
      <c r="J1668" s="58" cm="1">
        <f t="array" ref="J16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1668" s="58">
        <f>IF(G1668="Tarif Frais de dossier",30,IF(I1668&lt;0,0,IF(AND(A1668=hypothèses!$AV$2,G1668=hypothèses!$AM$1),IF(E1668&lt;=hypothèses!$AT$2,hypothèses!$AW$2,IF(E1668&gt;=hypothèses!$AU$2,hypothèses!$AX$2,E1668*hypothèses!$AY$2)),IF(AND(A1668=hypothèses!$AV$3,G1668=hypothèses!$AM$1),IF(E1668&lt;=hypothèses!$AT$3,hypothèses!$AW$3,IF(E1668&gt;=hypothèses!$AU$3,hypothèses!$AX$3,E1668*hypothèses!$AY$3)),IF(AND(A1668=hypothèses!$AV$5,G1668=hypothèses!$AN$1),IF(E1668&lt;=hypothèses!$AT$5,hypothèses!$AW$5,IF(E1668&gt;=hypothèses!$AU$5,hypothèses!$AX$5,E1668*hypothèses!$AY$5)),IF(AND(A1668=hypothèses!$AV$6,G1668=hypothèses!$AN$1),IF(E1668&lt;=hypothèses!$AT$6,hypothèses!$AW$6,IF(E1668&gt;=hypothèses!$AU$6,hypothèses!$AX$6,E1668*hypothèses!$AY$6)),IF(AND(A1668=hypothèses!$AV$8,G1668=hypothèses!$AO$1),IF(E1668&lt;=hypothèses!$AT$8,hypothèses!$AW$8,IF(E1668&gt;=hypothèses!$AU$8,hypothèses!$AX$8,E1668*hypothèses!$AY$8)),IF(AND(A1668=hypothèses!$AV$9,G1668=hypothèses!$AO$1),IF(E1668&lt;=hypothèses!$AT$9,hypothèses!$AW$9,IF(E1668&gt;=hypothèses!$AU$9,hypothèses!$AX$9,E1668*hypothèses!$AY$9)),IF(AND(A1668=hypothèses!$AV$11,G1668=hypothèses!$AP$1),IF(E1668&lt;=hypothèses!$AT$11,hypothèses!$AW$11,IF(E1668&gt;=hypothèses!$AU$11,hypothèses!$AX$11,E1668*hypothèses!$AY$11)),IF(AND(A1668=hypothèses!$AV$12,G1668=hypothèses!$AP$1),IF(E1668&lt;=hypothèses!$AT$12,hypothèses!$AW$12,IF(E1668&gt;=hypothèses!$AU$12,hypothèses!$AX$12,E1668*hypothèses!$AY$12)),IF(AND(A1668=hypothèses!$AV$14,G1668=hypothèses!$AQ$1),IF(E1668&lt;=hypothèses!$AT$14,hypothèses!$AW$14,IF(E1668&gt;=hypothèses!$AU$14,hypothèses!$AX$14,E1668*hypothèses!$AY$14)),IF(AND(A1668=hypothèses!$AV$15,G1668=hypothèses!$AQ$1),IF(E1668&lt;=hypothèses!$AT$15,hypothèses!$AW$15,IF(E1668&gt;=hypothèses!$AU$15,hypothèses!$AX$15,E1668*hypothèses!$AY$15)),IF(AND(A1668=hypothèses!$AV$17,G1668=hypothèses!$AR$1),IF(E1668&lt;=hypothèses!$AT$17,hypothèses!$AW$17,IF(E1668&gt;=hypothèses!$AU$17,hypothèses!$AX$17,E1668*hypothèses!$AY$17)),IF(AND(A1668=hypothèses!$AV$18,G1668=hypothèses!$AR$1),IF(E1668&lt;=hypothèses!$AT$18,hypothèses!$AW$18,IF(E1668&gt;=hypothèses!$AU$18,hypothèses!$AX$18,E1668*hypothèses!$AY$18)),0))))))))))))))</f>
        <v>261.88800000000003</v>
      </c>
      <c r="L1668" s="58"/>
    </row>
    <row r="1669" spans="1:12">
      <c r="A1669" t="s">
        <v>70</v>
      </c>
      <c r="B1669" s="59">
        <v>35712</v>
      </c>
      <c r="C1669">
        <v>15</v>
      </c>
      <c r="D1669">
        <v>3</v>
      </c>
      <c r="E1669" s="4">
        <f t="shared" si="26"/>
        <v>992</v>
      </c>
      <c r="F1669" s="49">
        <f>IF($E1669&lt;=hypothèses!$AK$2,1,IF(AND($E1669&gt;hypothèses!$AJ$3,$E1669&lt;=hypothèses!$AK$3),2,IF(AND($E1669&gt;hypothèses!$AJ$4,$E1669&lt;=hypothèses!$AK$4),3,IF(AND($E1669&gt;hypothèses!$AJ$5,$E1669&lt;=hypothèses!$AK$5),4,IF(AND($E1669&gt;hypothèses!$AJ$6,$E1669&lt;=hypothèses!$AK$6),5,IF(AND($E1669&gt;hypothèses!$AJ$7,$E1669&lt;=hypothèses!$AK$7),6,IF(AND($E1669&gt;hypothèses!$AJ$8,$E1669&lt;=hypothèses!$AK$8),7,IF(AND($E1669&gt;hypothèses!$AJ$9,$E1669&lt;=hypothèses!$AK$9),8,IF(AND($E1669&gt;hypothèses!$AJ$10,$E1669&lt;=hypothèses!$AK$10),9,IF(AND($E1669&gt;hypothèses!$AJ$11,$E1669&lt;=hypothèses!$AK$11),10,""))))))))))</f>
        <v>6</v>
      </c>
      <c r="I1669">
        <v>0</v>
      </c>
      <c r="J1669" s="58" t="str" cm="1">
        <f t="array" ref="J16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69" s="58">
        <f>IF(G1669="Tarif Frais de dossier",30,IF(I1669&lt;0,0,IF(AND(A1669=hypothèses!$AV$2,G1669=hypothèses!$AM$1),IF(E1669&lt;=hypothèses!$AT$2,hypothèses!$AW$2,IF(E1669&gt;=hypothèses!$AU$2,hypothèses!$AX$2,E1669*hypothèses!$AY$2)),IF(AND(A1669=hypothèses!$AV$3,G1669=hypothèses!$AM$1),IF(E1669&lt;=hypothèses!$AT$3,hypothèses!$AW$3,IF(E1669&gt;=hypothèses!$AU$3,hypothèses!$AX$3,E1669*hypothèses!$AY$3)),IF(AND(A1669=hypothèses!$AV$5,G1669=hypothèses!$AN$1),IF(E1669&lt;=hypothèses!$AT$5,hypothèses!$AW$5,IF(E1669&gt;=hypothèses!$AU$5,hypothèses!$AX$5,E1669*hypothèses!$AY$5)),IF(AND(A1669=hypothèses!$AV$6,G1669=hypothèses!$AN$1),IF(E1669&lt;=hypothèses!$AT$6,hypothèses!$AW$6,IF(E1669&gt;=hypothèses!$AU$6,hypothèses!$AX$6,E1669*hypothèses!$AY$6)),IF(AND(A1669=hypothèses!$AV$8,G1669=hypothèses!$AO$1),IF(E1669&lt;=hypothèses!$AT$8,hypothèses!$AW$8,IF(E1669&gt;=hypothèses!$AU$8,hypothèses!$AX$8,E1669*hypothèses!$AY$8)),IF(AND(A1669=hypothèses!$AV$9,G1669=hypothèses!$AO$1),IF(E1669&lt;=hypothèses!$AT$9,hypothèses!$AW$9,IF(E1669&gt;=hypothèses!$AU$9,hypothèses!$AX$9,E1669*hypothèses!$AY$9)),IF(AND(A1669=hypothèses!$AV$11,G1669=hypothèses!$AP$1),IF(E1669&lt;=hypothèses!$AT$11,hypothèses!$AW$11,IF(E1669&gt;=hypothèses!$AU$11,hypothèses!$AX$11,E1669*hypothèses!$AY$11)),IF(AND(A1669=hypothèses!$AV$12,G1669=hypothèses!$AP$1),IF(E1669&lt;=hypothèses!$AT$12,hypothèses!$AW$12,IF(E1669&gt;=hypothèses!$AU$12,hypothèses!$AX$12,E1669*hypothèses!$AY$12)),IF(AND(A1669=hypothèses!$AV$14,G1669=hypothèses!$AQ$1),IF(E1669&lt;=hypothèses!$AT$14,hypothèses!$AW$14,IF(E1669&gt;=hypothèses!$AU$14,hypothèses!$AX$14,E1669*hypothèses!$AY$14)),IF(AND(A1669=hypothèses!$AV$15,G1669=hypothèses!$AQ$1),IF(E1669&lt;=hypothèses!$AT$15,hypothèses!$AW$15,IF(E1669&gt;=hypothèses!$AU$15,hypothèses!$AX$15,E1669*hypothèses!$AY$15)),IF(AND(A1669=hypothèses!$AV$17,G1669=hypothèses!$AR$1),IF(E1669&lt;=hypothèses!$AT$17,hypothèses!$AW$17,IF(E1669&gt;=hypothèses!$AU$17,hypothèses!$AX$17,E1669*hypothèses!$AY$17)),IF(AND(A1669=hypothèses!$AV$18,G1669=hypothèses!$AR$1),IF(E1669&lt;=hypothèses!$AT$18,hypothèses!$AW$18,IF(E1669&gt;=hypothèses!$AU$18,hypothèses!$AX$18,E1669*hypothèses!$AY$18)),0))))))))))))))</f>
        <v>0</v>
      </c>
      <c r="L1669" s="58"/>
    </row>
    <row r="1670" spans="1:12">
      <c r="A1670" t="s">
        <v>70</v>
      </c>
      <c r="B1670" s="59">
        <v>76833</v>
      </c>
      <c r="C1670">
        <v>31</v>
      </c>
      <c r="D1670">
        <v>3</v>
      </c>
      <c r="E1670" s="4">
        <f t="shared" si="26"/>
        <v>2134.25</v>
      </c>
      <c r="F1670" s="49">
        <f>IF($E1670&lt;=hypothèses!$AK$2,1,IF(AND($E1670&gt;hypothèses!$AJ$3,$E1670&lt;=hypothèses!$AK$3),2,IF(AND($E1670&gt;hypothèses!$AJ$4,$E1670&lt;=hypothèses!$AK$4),3,IF(AND($E1670&gt;hypothèses!$AJ$5,$E1670&lt;=hypothèses!$AK$5),4,IF(AND($E1670&gt;hypothèses!$AJ$6,$E1670&lt;=hypothèses!$AK$6),5,IF(AND($E1670&gt;hypothèses!$AJ$7,$E1670&lt;=hypothèses!$AK$7),6,IF(AND($E1670&gt;hypothèses!$AJ$8,$E1670&lt;=hypothèses!$AK$8),7,IF(AND($E1670&gt;hypothèses!$AJ$9,$E1670&lt;=hypothèses!$AK$9),8,IF(AND($E1670&gt;hypothèses!$AJ$10,$E1670&lt;=hypothèses!$AK$10),9,IF(AND($E1670&gt;hypothèses!$AJ$11,$E1670&lt;=hypothèses!$AK$11),10,""))))))))))</f>
        <v>9</v>
      </c>
      <c r="G1670" t="s">
        <v>13</v>
      </c>
      <c r="H1670">
        <v>1</v>
      </c>
      <c r="I1670">
        <v>936</v>
      </c>
      <c r="J1670" s="58" cm="1">
        <f t="array" ref="J16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670" s="58">
        <f>IF(G1670="Tarif Frais de dossier",30,IF(I1670&lt;0,0,IF(AND(A1670=hypothèses!$AV$2,G1670=hypothèses!$AM$1),IF(E1670&lt;=hypothèses!$AT$2,hypothèses!$AW$2,IF(E1670&gt;=hypothèses!$AU$2,hypothèses!$AX$2,E1670*hypothèses!$AY$2)),IF(AND(A1670=hypothèses!$AV$3,G1670=hypothèses!$AM$1),IF(E1670&lt;=hypothèses!$AT$3,hypothèses!$AW$3,IF(E1670&gt;=hypothèses!$AU$3,hypothèses!$AX$3,E1670*hypothèses!$AY$3)),IF(AND(A1670=hypothèses!$AV$5,G1670=hypothèses!$AN$1),IF(E1670&lt;=hypothèses!$AT$5,hypothèses!$AW$5,IF(E1670&gt;=hypothèses!$AU$5,hypothèses!$AX$5,E1670*hypothèses!$AY$5)),IF(AND(A1670=hypothèses!$AV$6,G1670=hypothèses!$AN$1),IF(E1670&lt;=hypothèses!$AT$6,hypothèses!$AW$6,IF(E1670&gt;=hypothèses!$AU$6,hypothèses!$AX$6,E1670*hypothèses!$AY$6)),IF(AND(A1670=hypothèses!$AV$8,G1670=hypothèses!$AO$1),IF(E1670&lt;=hypothèses!$AT$8,hypothèses!$AW$8,IF(E1670&gt;=hypothèses!$AU$8,hypothèses!$AX$8,E1670*hypothèses!$AY$8)),IF(AND(A1670=hypothèses!$AV$9,G1670=hypothèses!$AO$1),IF(E1670&lt;=hypothèses!$AT$9,hypothèses!$AW$9,IF(E1670&gt;=hypothèses!$AU$9,hypothèses!$AX$9,E1670*hypothèses!$AY$9)),IF(AND(A1670=hypothèses!$AV$11,G1670=hypothèses!$AP$1),IF(E1670&lt;=hypothèses!$AT$11,hypothèses!$AW$11,IF(E1670&gt;=hypothèses!$AU$11,hypothèses!$AX$11,E1670*hypothèses!$AY$11)),IF(AND(A1670=hypothèses!$AV$12,G1670=hypothèses!$AP$1),IF(E1670&lt;=hypothèses!$AT$12,hypothèses!$AW$12,IF(E1670&gt;=hypothèses!$AU$12,hypothèses!$AX$12,E1670*hypothèses!$AY$12)),IF(AND(A1670=hypothèses!$AV$14,G1670=hypothèses!$AQ$1),IF(E1670&lt;=hypothèses!$AT$14,hypothèses!$AW$14,IF(E1670&gt;=hypothèses!$AU$14,hypothèses!$AX$14,E1670*hypothèses!$AY$14)),IF(AND(A1670=hypothèses!$AV$15,G1670=hypothèses!$AQ$1),IF(E1670&lt;=hypothèses!$AT$15,hypothèses!$AW$15,IF(E1670&gt;=hypothèses!$AU$15,hypothèses!$AX$15,E1670*hypothèses!$AY$15)),IF(AND(A1670=hypothèses!$AV$17,G1670=hypothèses!$AR$1),IF(E1670&lt;=hypothèses!$AT$17,hypothèses!$AW$17,IF(E1670&gt;=hypothèses!$AU$17,hypothèses!$AX$17,E1670*hypothèses!$AY$17)),IF(AND(A1670=hypothèses!$AV$18,G1670=hypothèses!$AR$1),IF(E1670&lt;=hypothèses!$AT$18,hypothèses!$AW$18,IF(E1670&gt;=hypothèses!$AU$18,hypothèses!$AX$18,E1670*hypothèses!$AY$18)),0))))))))))))))</f>
        <v>563.44200000000001</v>
      </c>
      <c r="L1670" s="58"/>
    </row>
    <row r="1671" spans="1:12">
      <c r="A1671" t="s">
        <v>70</v>
      </c>
      <c r="B1671" s="59">
        <v>76833</v>
      </c>
      <c r="C1671">
        <v>31</v>
      </c>
      <c r="D1671">
        <v>3</v>
      </c>
      <c r="E1671" s="4">
        <f t="shared" si="26"/>
        <v>2134.25</v>
      </c>
      <c r="F1671" s="49">
        <f>IF($E1671&lt;=hypothèses!$AK$2,1,IF(AND($E1671&gt;hypothèses!$AJ$3,$E1671&lt;=hypothèses!$AK$3),2,IF(AND($E1671&gt;hypothèses!$AJ$4,$E1671&lt;=hypothèses!$AK$4),3,IF(AND($E1671&gt;hypothèses!$AJ$5,$E1671&lt;=hypothèses!$AK$5),4,IF(AND($E1671&gt;hypothèses!$AJ$6,$E1671&lt;=hypothèses!$AK$6),5,IF(AND($E1671&gt;hypothèses!$AJ$7,$E1671&lt;=hypothèses!$AK$7),6,IF(AND($E1671&gt;hypothèses!$AJ$8,$E1671&lt;=hypothèses!$AK$8),7,IF(AND($E1671&gt;hypothèses!$AJ$9,$E1671&lt;=hypothèses!$AK$9),8,IF(AND($E1671&gt;hypothèses!$AJ$10,$E1671&lt;=hypothèses!$AK$10),9,IF(AND($E1671&gt;hypothèses!$AJ$11,$E1671&lt;=hypothèses!$AK$11),10,""))))))))))</f>
        <v>9</v>
      </c>
      <c r="I1671">
        <v>0</v>
      </c>
      <c r="J1671" s="58" t="str" cm="1">
        <f t="array" ref="J16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71" s="58">
        <f>IF(G1671="Tarif Frais de dossier",30,IF(I1671&lt;0,0,IF(AND(A1671=hypothèses!$AV$2,G1671=hypothèses!$AM$1),IF(E1671&lt;=hypothèses!$AT$2,hypothèses!$AW$2,IF(E1671&gt;=hypothèses!$AU$2,hypothèses!$AX$2,E1671*hypothèses!$AY$2)),IF(AND(A1671=hypothèses!$AV$3,G1671=hypothèses!$AM$1),IF(E1671&lt;=hypothèses!$AT$3,hypothèses!$AW$3,IF(E1671&gt;=hypothèses!$AU$3,hypothèses!$AX$3,E1671*hypothèses!$AY$3)),IF(AND(A1671=hypothèses!$AV$5,G1671=hypothèses!$AN$1),IF(E1671&lt;=hypothèses!$AT$5,hypothèses!$AW$5,IF(E1671&gt;=hypothèses!$AU$5,hypothèses!$AX$5,E1671*hypothèses!$AY$5)),IF(AND(A1671=hypothèses!$AV$6,G1671=hypothèses!$AN$1),IF(E1671&lt;=hypothèses!$AT$6,hypothèses!$AW$6,IF(E1671&gt;=hypothèses!$AU$6,hypothèses!$AX$6,E1671*hypothèses!$AY$6)),IF(AND(A1671=hypothèses!$AV$8,G1671=hypothèses!$AO$1),IF(E1671&lt;=hypothèses!$AT$8,hypothèses!$AW$8,IF(E1671&gt;=hypothèses!$AU$8,hypothèses!$AX$8,E1671*hypothèses!$AY$8)),IF(AND(A1671=hypothèses!$AV$9,G1671=hypothèses!$AO$1),IF(E1671&lt;=hypothèses!$AT$9,hypothèses!$AW$9,IF(E1671&gt;=hypothèses!$AU$9,hypothèses!$AX$9,E1671*hypothèses!$AY$9)),IF(AND(A1671=hypothèses!$AV$11,G1671=hypothèses!$AP$1),IF(E1671&lt;=hypothèses!$AT$11,hypothèses!$AW$11,IF(E1671&gt;=hypothèses!$AU$11,hypothèses!$AX$11,E1671*hypothèses!$AY$11)),IF(AND(A1671=hypothèses!$AV$12,G1671=hypothèses!$AP$1),IF(E1671&lt;=hypothèses!$AT$12,hypothèses!$AW$12,IF(E1671&gt;=hypothèses!$AU$12,hypothèses!$AX$12,E1671*hypothèses!$AY$12)),IF(AND(A1671=hypothèses!$AV$14,G1671=hypothèses!$AQ$1),IF(E1671&lt;=hypothèses!$AT$14,hypothèses!$AW$14,IF(E1671&gt;=hypothèses!$AU$14,hypothèses!$AX$14,E1671*hypothèses!$AY$14)),IF(AND(A1671=hypothèses!$AV$15,G1671=hypothèses!$AQ$1),IF(E1671&lt;=hypothèses!$AT$15,hypothèses!$AW$15,IF(E1671&gt;=hypothèses!$AU$15,hypothèses!$AX$15,E1671*hypothèses!$AY$15)),IF(AND(A1671=hypothèses!$AV$17,G1671=hypothèses!$AR$1),IF(E1671&lt;=hypothèses!$AT$17,hypothèses!$AW$17,IF(E1671&gt;=hypothèses!$AU$17,hypothèses!$AX$17,E1671*hypothèses!$AY$17)),IF(AND(A1671=hypothèses!$AV$18,G1671=hypothèses!$AR$1),IF(E1671&lt;=hypothèses!$AT$18,hypothèses!$AW$18,IF(E1671&gt;=hypothèses!$AU$18,hypothèses!$AX$18,E1671*hypothèses!$AY$18)),0))))))))))))))</f>
        <v>0</v>
      </c>
      <c r="L1671" s="58"/>
    </row>
    <row r="1672" spans="1:12">
      <c r="A1672" t="s">
        <v>68</v>
      </c>
      <c r="B1672" s="59">
        <v>41316</v>
      </c>
      <c r="C1672">
        <v>17</v>
      </c>
      <c r="D1672">
        <v>2.5</v>
      </c>
      <c r="E1672" s="4">
        <f t="shared" si="26"/>
        <v>1377.2</v>
      </c>
      <c r="F1672" s="49">
        <f>IF($E1672&lt;=hypothèses!$AK$2,1,IF(AND($E1672&gt;hypothèses!$AJ$3,$E1672&lt;=hypothèses!$AK$3),2,IF(AND($E1672&gt;hypothèses!$AJ$4,$E1672&lt;=hypothèses!$AK$4),3,IF(AND($E1672&gt;hypothèses!$AJ$5,$E1672&lt;=hypothèses!$AK$5),4,IF(AND($E1672&gt;hypothèses!$AJ$6,$E1672&lt;=hypothèses!$AK$6),5,IF(AND($E1672&gt;hypothèses!$AJ$7,$E1672&lt;=hypothèses!$AK$7),6,IF(AND($E1672&gt;hypothèses!$AJ$8,$E1672&lt;=hypothèses!$AK$8),7,IF(AND($E1672&gt;hypothèses!$AJ$9,$E1672&lt;=hypothèses!$AK$9),8,IF(AND($E1672&gt;hypothèses!$AJ$10,$E1672&lt;=hypothèses!$AK$10),9,IF(AND($E1672&gt;hypothèses!$AJ$11,$E1672&lt;=hypothèses!$AK$11),10,""))))))))))</f>
        <v>7</v>
      </c>
      <c r="G1672" t="s">
        <v>13</v>
      </c>
      <c r="H1672">
        <v>1.1000000000000001</v>
      </c>
      <c r="I1672">
        <v>864.6</v>
      </c>
      <c r="J1672" s="58" cm="1">
        <f t="array" ref="J16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1001.0219999999999</v>
      </c>
      <c r="K1672" s="58">
        <f>IF(G1672="Tarif Frais de dossier",30,IF(I1672&lt;0,0,IF(AND(A1672=hypothèses!$AV$2,G1672=hypothèses!$AM$1),IF(E1672&lt;=hypothèses!$AT$2,hypothèses!$AW$2,IF(E1672&gt;=hypothèses!$AU$2,hypothèses!$AX$2,E1672*hypothèses!$AY$2)),IF(AND(A1672=hypothèses!$AV$3,G1672=hypothèses!$AM$1),IF(E1672&lt;=hypothèses!$AT$3,hypothèses!$AW$3,IF(E1672&gt;=hypothèses!$AU$3,hypothèses!$AX$3,E1672*hypothèses!$AY$3)),IF(AND(A1672=hypothèses!$AV$5,G1672=hypothèses!$AN$1),IF(E1672&lt;=hypothèses!$AT$5,hypothèses!$AW$5,IF(E1672&gt;=hypothèses!$AU$5,hypothèses!$AX$5,E1672*hypothèses!$AY$5)),IF(AND(A1672=hypothèses!$AV$6,G1672=hypothèses!$AN$1),IF(E1672&lt;=hypothèses!$AT$6,hypothèses!$AW$6,IF(E1672&gt;=hypothèses!$AU$6,hypothèses!$AX$6,E1672*hypothèses!$AY$6)),IF(AND(A1672=hypothèses!$AV$8,G1672=hypothèses!$AO$1),IF(E1672&lt;=hypothèses!$AT$8,hypothèses!$AW$8,IF(E1672&gt;=hypothèses!$AU$8,hypothèses!$AX$8,E1672*hypothèses!$AY$8)),IF(AND(A1672=hypothèses!$AV$9,G1672=hypothèses!$AO$1),IF(E1672&lt;=hypothèses!$AT$9,hypothèses!$AW$9,IF(E1672&gt;=hypothèses!$AU$9,hypothèses!$AX$9,E1672*hypothèses!$AY$9)),IF(AND(A1672=hypothèses!$AV$11,G1672=hypothèses!$AP$1),IF(E1672&lt;=hypothèses!$AT$11,hypothèses!$AW$11,IF(E1672&gt;=hypothèses!$AU$11,hypothèses!$AX$11,E1672*hypothèses!$AY$11)),IF(AND(A1672=hypothèses!$AV$12,G1672=hypothèses!$AP$1),IF(E1672&lt;=hypothèses!$AT$12,hypothèses!$AW$12,IF(E1672&gt;=hypothèses!$AU$12,hypothèses!$AX$12,E1672*hypothèses!$AY$12)),IF(AND(A1672=hypothèses!$AV$14,G1672=hypothèses!$AQ$1),IF(E1672&lt;=hypothèses!$AT$14,hypothèses!$AW$14,IF(E1672&gt;=hypothèses!$AU$14,hypothèses!$AX$14,E1672*hypothèses!$AY$14)),IF(AND(A1672=hypothèses!$AV$15,G1672=hypothèses!$AQ$1),IF(E1672&lt;=hypothèses!$AT$15,hypothèses!$AW$15,IF(E1672&gt;=hypothèses!$AU$15,hypothèses!$AX$15,E1672*hypothèses!$AY$15)),IF(AND(A1672=hypothèses!$AV$17,G1672=hypothèses!$AR$1),IF(E1672&lt;=hypothèses!$AT$17,hypothèses!$AW$17,IF(E1672&gt;=hypothèses!$AU$17,hypothèses!$AX$17,E1672*hypothèses!$AY$17)),IF(AND(A1672=hypothèses!$AV$18,G1672=hypothèses!$AR$1),IF(E1672&lt;=hypothèses!$AT$18,hypothèses!$AW$18,IF(E1672&gt;=hypothèses!$AU$18,hypothèses!$AX$18,E1672*hypothèses!$AY$18)),0))))))))))))))</f>
        <v>454.47600000000006</v>
      </c>
      <c r="L1672" s="58"/>
    </row>
    <row r="1673" spans="1:12">
      <c r="A1673" t="s">
        <v>68</v>
      </c>
      <c r="B1673" s="59">
        <v>41316</v>
      </c>
      <c r="C1673">
        <v>17</v>
      </c>
      <c r="D1673">
        <v>2.5</v>
      </c>
      <c r="E1673" s="4">
        <f t="shared" si="26"/>
        <v>1377.2</v>
      </c>
      <c r="F1673" s="49">
        <f>IF($E1673&lt;=hypothèses!$AK$2,1,IF(AND($E1673&gt;hypothèses!$AJ$3,$E1673&lt;=hypothèses!$AK$3),2,IF(AND($E1673&gt;hypothèses!$AJ$4,$E1673&lt;=hypothèses!$AK$4),3,IF(AND($E1673&gt;hypothèses!$AJ$5,$E1673&lt;=hypothèses!$AK$5),4,IF(AND($E1673&gt;hypothèses!$AJ$6,$E1673&lt;=hypothèses!$AK$6),5,IF(AND($E1673&gt;hypothèses!$AJ$7,$E1673&lt;=hypothèses!$AK$7),6,IF(AND($E1673&gt;hypothèses!$AJ$8,$E1673&lt;=hypothèses!$AK$8),7,IF(AND($E1673&gt;hypothèses!$AJ$9,$E1673&lt;=hypothèses!$AK$9),8,IF(AND($E1673&gt;hypothèses!$AJ$10,$E1673&lt;=hypothèses!$AK$10),9,IF(AND($E1673&gt;hypothèses!$AJ$11,$E1673&lt;=hypothèses!$AK$11),10,""))))))))))</f>
        <v>7</v>
      </c>
      <c r="I1673">
        <v>0</v>
      </c>
      <c r="J1673" s="58" t="str" cm="1">
        <f t="array" ref="J16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73" s="58">
        <f>IF(G1673="Tarif Frais de dossier",30,IF(I1673&lt;0,0,IF(AND(A1673=hypothèses!$AV$2,G1673=hypothèses!$AM$1),IF(E1673&lt;=hypothèses!$AT$2,hypothèses!$AW$2,IF(E1673&gt;=hypothèses!$AU$2,hypothèses!$AX$2,E1673*hypothèses!$AY$2)),IF(AND(A1673=hypothèses!$AV$3,G1673=hypothèses!$AM$1),IF(E1673&lt;=hypothèses!$AT$3,hypothèses!$AW$3,IF(E1673&gt;=hypothèses!$AU$3,hypothèses!$AX$3,E1673*hypothèses!$AY$3)),IF(AND(A1673=hypothèses!$AV$5,G1673=hypothèses!$AN$1),IF(E1673&lt;=hypothèses!$AT$5,hypothèses!$AW$5,IF(E1673&gt;=hypothèses!$AU$5,hypothèses!$AX$5,E1673*hypothèses!$AY$5)),IF(AND(A1673=hypothèses!$AV$6,G1673=hypothèses!$AN$1),IF(E1673&lt;=hypothèses!$AT$6,hypothèses!$AW$6,IF(E1673&gt;=hypothèses!$AU$6,hypothèses!$AX$6,E1673*hypothèses!$AY$6)),IF(AND(A1673=hypothèses!$AV$8,G1673=hypothèses!$AO$1),IF(E1673&lt;=hypothèses!$AT$8,hypothèses!$AW$8,IF(E1673&gt;=hypothèses!$AU$8,hypothèses!$AX$8,E1673*hypothèses!$AY$8)),IF(AND(A1673=hypothèses!$AV$9,G1673=hypothèses!$AO$1),IF(E1673&lt;=hypothèses!$AT$9,hypothèses!$AW$9,IF(E1673&gt;=hypothèses!$AU$9,hypothèses!$AX$9,E1673*hypothèses!$AY$9)),IF(AND(A1673=hypothèses!$AV$11,G1673=hypothèses!$AP$1),IF(E1673&lt;=hypothèses!$AT$11,hypothèses!$AW$11,IF(E1673&gt;=hypothèses!$AU$11,hypothèses!$AX$11,E1673*hypothèses!$AY$11)),IF(AND(A1673=hypothèses!$AV$12,G1673=hypothèses!$AP$1),IF(E1673&lt;=hypothèses!$AT$12,hypothèses!$AW$12,IF(E1673&gt;=hypothèses!$AU$12,hypothèses!$AX$12,E1673*hypothèses!$AY$12)),IF(AND(A1673=hypothèses!$AV$14,G1673=hypothèses!$AQ$1),IF(E1673&lt;=hypothèses!$AT$14,hypothèses!$AW$14,IF(E1673&gt;=hypothèses!$AU$14,hypothèses!$AX$14,E1673*hypothèses!$AY$14)),IF(AND(A1673=hypothèses!$AV$15,G1673=hypothèses!$AQ$1),IF(E1673&lt;=hypothèses!$AT$15,hypothèses!$AW$15,IF(E1673&gt;=hypothèses!$AU$15,hypothèses!$AX$15,E1673*hypothèses!$AY$15)),IF(AND(A1673=hypothèses!$AV$17,G1673=hypothèses!$AR$1),IF(E1673&lt;=hypothèses!$AT$17,hypothèses!$AW$17,IF(E1673&gt;=hypothèses!$AU$17,hypothèses!$AX$17,E1673*hypothèses!$AY$17)),IF(AND(A1673=hypothèses!$AV$18,G1673=hypothèses!$AR$1),IF(E1673&lt;=hypothèses!$AT$18,hypothèses!$AW$18,IF(E1673&gt;=hypothèses!$AU$18,hypothèses!$AX$18,E1673*hypothèses!$AY$18)),0))))))))))))))</f>
        <v>0</v>
      </c>
      <c r="L1673" s="58"/>
    </row>
    <row r="1674" spans="1:12">
      <c r="A1674" t="s">
        <v>68</v>
      </c>
      <c r="B1674" s="59">
        <v>41316</v>
      </c>
      <c r="C1674">
        <v>17</v>
      </c>
      <c r="D1674">
        <v>2.5</v>
      </c>
      <c r="E1674" s="4">
        <f t="shared" si="26"/>
        <v>1377.2</v>
      </c>
      <c r="F1674" s="49">
        <f>IF($E1674&lt;=hypothèses!$AK$2,1,IF(AND($E1674&gt;hypothèses!$AJ$3,$E1674&lt;=hypothèses!$AK$3),2,IF(AND($E1674&gt;hypothèses!$AJ$4,$E1674&lt;=hypothèses!$AK$4),3,IF(AND($E1674&gt;hypothèses!$AJ$5,$E1674&lt;=hypothèses!$AK$5),4,IF(AND($E1674&gt;hypothèses!$AJ$6,$E1674&lt;=hypothèses!$AK$6),5,IF(AND($E1674&gt;hypothèses!$AJ$7,$E1674&lt;=hypothèses!$AK$7),6,IF(AND($E1674&gt;hypothèses!$AJ$8,$E1674&lt;=hypothèses!$AK$8),7,IF(AND($E1674&gt;hypothèses!$AJ$9,$E1674&lt;=hypothèses!$AK$9),8,IF(AND($E1674&gt;hypothèses!$AJ$10,$E1674&lt;=hypothèses!$AK$10),9,IF(AND($E1674&gt;hypothèses!$AJ$11,$E1674&lt;=hypothèses!$AK$11),10,""))))))))))</f>
        <v>7</v>
      </c>
      <c r="I1674">
        <v>0</v>
      </c>
      <c r="J1674" s="58" t="str" cm="1">
        <f t="array" ref="J16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74" s="58">
        <f>IF(G1674="Tarif Frais de dossier",30,IF(I1674&lt;0,0,IF(AND(A1674=hypothèses!$AV$2,G1674=hypothèses!$AM$1),IF(E1674&lt;=hypothèses!$AT$2,hypothèses!$AW$2,IF(E1674&gt;=hypothèses!$AU$2,hypothèses!$AX$2,E1674*hypothèses!$AY$2)),IF(AND(A1674=hypothèses!$AV$3,G1674=hypothèses!$AM$1),IF(E1674&lt;=hypothèses!$AT$3,hypothèses!$AW$3,IF(E1674&gt;=hypothèses!$AU$3,hypothèses!$AX$3,E1674*hypothèses!$AY$3)),IF(AND(A1674=hypothèses!$AV$5,G1674=hypothèses!$AN$1),IF(E1674&lt;=hypothèses!$AT$5,hypothèses!$AW$5,IF(E1674&gt;=hypothèses!$AU$5,hypothèses!$AX$5,E1674*hypothèses!$AY$5)),IF(AND(A1674=hypothèses!$AV$6,G1674=hypothèses!$AN$1),IF(E1674&lt;=hypothèses!$AT$6,hypothèses!$AW$6,IF(E1674&gt;=hypothèses!$AU$6,hypothèses!$AX$6,E1674*hypothèses!$AY$6)),IF(AND(A1674=hypothèses!$AV$8,G1674=hypothèses!$AO$1),IF(E1674&lt;=hypothèses!$AT$8,hypothèses!$AW$8,IF(E1674&gt;=hypothèses!$AU$8,hypothèses!$AX$8,E1674*hypothèses!$AY$8)),IF(AND(A1674=hypothèses!$AV$9,G1674=hypothèses!$AO$1),IF(E1674&lt;=hypothèses!$AT$9,hypothèses!$AW$9,IF(E1674&gt;=hypothèses!$AU$9,hypothèses!$AX$9,E1674*hypothèses!$AY$9)),IF(AND(A1674=hypothèses!$AV$11,G1674=hypothèses!$AP$1),IF(E1674&lt;=hypothèses!$AT$11,hypothèses!$AW$11,IF(E1674&gt;=hypothèses!$AU$11,hypothèses!$AX$11,E1674*hypothèses!$AY$11)),IF(AND(A1674=hypothèses!$AV$12,G1674=hypothèses!$AP$1),IF(E1674&lt;=hypothèses!$AT$12,hypothèses!$AW$12,IF(E1674&gt;=hypothèses!$AU$12,hypothèses!$AX$12,E1674*hypothèses!$AY$12)),IF(AND(A1674=hypothèses!$AV$14,G1674=hypothèses!$AQ$1),IF(E1674&lt;=hypothèses!$AT$14,hypothèses!$AW$14,IF(E1674&gt;=hypothèses!$AU$14,hypothèses!$AX$14,E1674*hypothèses!$AY$14)),IF(AND(A1674=hypothèses!$AV$15,G1674=hypothèses!$AQ$1),IF(E1674&lt;=hypothèses!$AT$15,hypothèses!$AW$15,IF(E1674&gt;=hypothèses!$AU$15,hypothèses!$AX$15,E1674*hypothèses!$AY$15)),IF(AND(A1674=hypothèses!$AV$17,G1674=hypothèses!$AR$1),IF(E1674&lt;=hypothèses!$AT$17,hypothèses!$AW$17,IF(E1674&gt;=hypothèses!$AU$17,hypothèses!$AX$17,E1674*hypothèses!$AY$17)),IF(AND(A1674=hypothèses!$AV$18,G1674=hypothèses!$AR$1),IF(E1674&lt;=hypothèses!$AT$18,hypothèses!$AW$18,IF(E1674&gt;=hypothèses!$AU$18,hypothèses!$AX$18,E1674*hypothèses!$AY$18)),0))))))))))))))</f>
        <v>0</v>
      </c>
      <c r="L1674" s="58"/>
    </row>
    <row r="1675" spans="1:12">
      <c r="A1675" t="s">
        <v>70</v>
      </c>
      <c r="B1675" s="59">
        <v>74501</v>
      </c>
      <c r="C1675">
        <v>30</v>
      </c>
      <c r="D1675">
        <v>2</v>
      </c>
      <c r="E1675" s="4">
        <f t="shared" si="26"/>
        <v>3104.2083333333335</v>
      </c>
      <c r="F1675" s="49">
        <f>IF($E1675&lt;=hypothèses!$AK$2,1,IF(AND($E1675&gt;hypothèses!$AJ$3,$E1675&lt;=hypothèses!$AK$3),2,IF(AND($E1675&gt;hypothèses!$AJ$4,$E1675&lt;=hypothèses!$AK$4),3,IF(AND($E1675&gt;hypothèses!$AJ$5,$E1675&lt;=hypothèses!$AK$5),4,IF(AND($E1675&gt;hypothèses!$AJ$6,$E1675&lt;=hypothèses!$AK$6),5,IF(AND($E1675&gt;hypothèses!$AJ$7,$E1675&lt;=hypothèses!$AK$7),6,IF(AND($E1675&gt;hypothèses!$AJ$8,$E1675&lt;=hypothèses!$AK$8),7,IF(AND($E1675&gt;hypothèses!$AJ$9,$E1675&lt;=hypothèses!$AK$9),8,IF(AND($E1675&gt;hypothèses!$AJ$10,$E1675&lt;=hypothèses!$AK$10),9,IF(AND($E1675&gt;hypothèses!$AJ$11,$E1675&lt;=hypothèses!$AK$11),10,""))))))))))</f>
        <v>10</v>
      </c>
      <c r="G1675" t="s">
        <v>17</v>
      </c>
      <c r="H1675">
        <v>1.1000000000000001</v>
      </c>
      <c r="I1675">
        <v>466.4</v>
      </c>
      <c r="J1675" s="58" cm="1">
        <f t="array" ref="J16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541.16699999999992</v>
      </c>
      <c r="K1675" s="58">
        <f>IF(G1675="Tarif Frais de dossier",30,IF(I1675&lt;0,0,IF(AND(A1675=hypothèses!$AV$2,G1675=hypothèses!$AM$1),IF(E1675&lt;=hypothèses!$AT$2,hypothèses!$AW$2,IF(E1675&gt;=hypothèses!$AU$2,hypothèses!$AX$2,E1675*hypothèses!$AY$2)),IF(AND(A1675=hypothèses!$AV$3,G1675=hypothèses!$AM$1),IF(E1675&lt;=hypothèses!$AT$3,hypothèses!$AW$3,IF(E1675&gt;=hypothèses!$AU$3,hypothèses!$AX$3,E1675*hypothèses!$AY$3)),IF(AND(A1675=hypothèses!$AV$5,G1675=hypothèses!$AN$1),IF(E1675&lt;=hypothèses!$AT$5,hypothèses!$AW$5,IF(E1675&gt;=hypothèses!$AU$5,hypothèses!$AX$5,E1675*hypothèses!$AY$5)),IF(AND(A1675=hypothèses!$AV$6,G1675=hypothèses!$AN$1),IF(E1675&lt;=hypothèses!$AT$6,hypothèses!$AW$6,IF(E1675&gt;=hypothèses!$AU$6,hypothèses!$AX$6,E1675*hypothèses!$AY$6)),IF(AND(A1675=hypothèses!$AV$8,G1675=hypothèses!$AO$1),IF(E1675&lt;=hypothèses!$AT$8,hypothèses!$AW$8,IF(E1675&gt;=hypothèses!$AU$8,hypothèses!$AX$8,E1675*hypothèses!$AY$8)),IF(AND(A1675=hypothèses!$AV$9,G1675=hypothèses!$AO$1),IF(E1675&lt;=hypothèses!$AT$9,hypothèses!$AW$9,IF(E1675&gt;=hypothèses!$AU$9,hypothèses!$AX$9,E1675*hypothèses!$AY$9)),IF(AND(A1675=hypothèses!$AV$11,G1675=hypothèses!$AP$1),IF(E1675&lt;=hypothèses!$AT$11,hypothèses!$AW$11,IF(E1675&gt;=hypothèses!$AU$11,hypothèses!$AX$11,E1675*hypothèses!$AY$11)),IF(AND(A1675=hypothèses!$AV$12,G1675=hypothèses!$AP$1),IF(E1675&lt;=hypothèses!$AT$12,hypothèses!$AW$12,IF(E1675&gt;=hypothèses!$AU$12,hypothèses!$AX$12,E1675*hypothèses!$AY$12)),IF(AND(A1675=hypothèses!$AV$14,G1675=hypothèses!$AQ$1),IF(E1675&lt;=hypothèses!$AT$14,hypothèses!$AW$14,IF(E1675&gt;=hypothèses!$AU$14,hypothèses!$AX$14,E1675*hypothèses!$AY$14)),IF(AND(A1675=hypothèses!$AV$15,G1675=hypothèses!$AQ$1),IF(E1675&lt;=hypothèses!$AT$15,hypothèses!$AW$15,IF(E1675&gt;=hypothèses!$AU$15,hypothèses!$AX$15,E1675*hypothèses!$AY$15)),IF(AND(A1675=hypothèses!$AV$17,G1675=hypothèses!$AR$1),IF(E1675&lt;=hypothèses!$AT$17,hypothèses!$AW$17,IF(E1675&gt;=hypothèses!$AU$17,hypothèses!$AX$17,E1675*hypothèses!$AY$17)),IF(AND(A1675=hypothèses!$AV$18,G1675=hypothèses!$AR$1),IF(E1675&lt;=hypothèses!$AT$18,hypothèses!$AW$18,IF(E1675&gt;=hypothèses!$AU$18,hypothèses!$AX$18,E1675*hypothèses!$AY$18)),0))))))))))))))</f>
        <v>409.75550000000004</v>
      </c>
      <c r="L1675" s="58"/>
    </row>
    <row r="1676" spans="1:12">
      <c r="A1676" t="s">
        <v>70</v>
      </c>
      <c r="B1676" s="59">
        <v>74501</v>
      </c>
      <c r="C1676">
        <v>30</v>
      </c>
      <c r="D1676">
        <v>2</v>
      </c>
      <c r="E1676" s="4">
        <f t="shared" si="26"/>
        <v>3104.2083333333335</v>
      </c>
      <c r="F1676" s="49">
        <f>IF($E1676&lt;=hypothèses!$AK$2,1,IF(AND($E1676&gt;hypothèses!$AJ$3,$E1676&lt;=hypothèses!$AK$3),2,IF(AND($E1676&gt;hypothèses!$AJ$4,$E1676&lt;=hypothèses!$AK$4),3,IF(AND($E1676&gt;hypothèses!$AJ$5,$E1676&lt;=hypothèses!$AK$5),4,IF(AND($E1676&gt;hypothèses!$AJ$6,$E1676&lt;=hypothèses!$AK$6),5,IF(AND($E1676&gt;hypothèses!$AJ$7,$E1676&lt;=hypothèses!$AK$7),6,IF(AND($E1676&gt;hypothèses!$AJ$8,$E1676&lt;=hypothèses!$AK$8),7,IF(AND($E1676&gt;hypothèses!$AJ$9,$E1676&lt;=hypothèses!$AK$9),8,IF(AND($E1676&gt;hypothèses!$AJ$10,$E1676&lt;=hypothèses!$AK$10),9,IF(AND($E1676&gt;hypothèses!$AJ$11,$E1676&lt;=hypothèses!$AK$11),10,""))))))))))</f>
        <v>10</v>
      </c>
      <c r="I1676">
        <v>0</v>
      </c>
      <c r="J1676" s="58" t="str" cm="1">
        <f t="array" ref="J16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76" s="58">
        <f>IF(G1676="Tarif Frais de dossier",30,IF(I1676&lt;0,0,IF(AND(A1676=hypothèses!$AV$2,G1676=hypothèses!$AM$1),IF(E1676&lt;=hypothèses!$AT$2,hypothèses!$AW$2,IF(E1676&gt;=hypothèses!$AU$2,hypothèses!$AX$2,E1676*hypothèses!$AY$2)),IF(AND(A1676=hypothèses!$AV$3,G1676=hypothèses!$AM$1),IF(E1676&lt;=hypothèses!$AT$3,hypothèses!$AW$3,IF(E1676&gt;=hypothèses!$AU$3,hypothèses!$AX$3,E1676*hypothèses!$AY$3)),IF(AND(A1676=hypothèses!$AV$5,G1676=hypothèses!$AN$1),IF(E1676&lt;=hypothèses!$AT$5,hypothèses!$AW$5,IF(E1676&gt;=hypothèses!$AU$5,hypothèses!$AX$5,E1676*hypothèses!$AY$5)),IF(AND(A1676=hypothèses!$AV$6,G1676=hypothèses!$AN$1),IF(E1676&lt;=hypothèses!$AT$6,hypothèses!$AW$6,IF(E1676&gt;=hypothèses!$AU$6,hypothèses!$AX$6,E1676*hypothèses!$AY$6)),IF(AND(A1676=hypothèses!$AV$8,G1676=hypothèses!$AO$1),IF(E1676&lt;=hypothèses!$AT$8,hypothèses!$AW$8,IF(E1676&gt;=hypothèses!$AU$8,hypothèses!$AX$8,E1676*hypothèses!$AY$8)),IF(AND(A1676=hypothèses!$AV$9,G1676=hypothèses!$AO$1),IF(E1676&lt;=hypothèses!$AT$9,hypothèses!$AW$9,IF(E1676&gt;=hypothèses!$AU$9,hypothèses!$AX$9,E1676*hypothèses!$AY$9)),IF(AND(A1676=hypothèses!$AV$11,G1676=hypothèses!$AP$1),IF(E1676&lt;=hypothèses!$AT$11,hypothèses!$AW$11,IF(E1676&gt;=hypothèses!$AU$11,hypothèses!$AX$11,E1676*hypothèses!$AY$11)),IF(AND(A1676=hypothèses!$AV$12,G1676=hypothèses!$AP$1),IF(E1676&lt;=hypothèses!$AT$12,hypothèses!$AW$12,IF(E1676&gt;=hypothèses!$AU$12,hypothèses!$AX$12,E1676*hypothèses!$AY$12)),IF(AND(A1676=hypothèses!$AV$14,G1676=hypothèses!$AQ$1),IF(E1676&lt;=hypothèses!$AT$14,hypothèses!$AW$14,IF(E1676&gt;=hypothèses!$AU$14,hypothèses!$AX$14,E1676*hypothèses!$AY$14)),IF(AND(A1676=hypothèses!$AV$15,G1676=hypothèses!$AQ$1),IF(E1676&lt;=hypothèses!$AT$15,hypothèses!$AW$15,IF(E1676&gt;=hypothèses!$AU$15,hypothèses!$AX$15,E1676*hypothèses!$AY$15)),IF(AND(A1676=hypothèses!$AV$17,G1676=hypothèses!$AR$1),IF(E1676&lt;=hypothèses!$AT$17,hypothèses!$AW$17,IF(E1676&gt;=hypothèses!$AU$17,hypothèses!$AX$17,E1676*hypothèses!$AY$17)),IF(AND(A1676=hypothèses!$AV$18,G1676=hypothèses!$AR$1),IF(E1676&lt;=hypothèses!$AT$18,hypothèses!$AW$18,IF(E1676&gt;=hypothèses!$AU$18,hypothèses!$AX$18,E1676*hypothèses!$AY$18)),0))))))))))))))</f>
        <v>0</v>
      </c>
      <c r="L1676" s="58"/>
    </row>
    <row r="1677" spans="1:12">
      <c r="A1677" t="s">
        <v>68</v>
      </c>
      <c r="B1677" s="59">
        <v>4956</v>
      </c>
      <c r="C1677">
        <v>2</v>
      </c>
      <c r="D1677">
        <v>3</v>
      </c>
      <c r="E1677" s="4">
        <f t="shared" si="26"/>
        <v>137.66666666666666</v>
      </c>
      <c r="F1677" s="49">
        <f>IF($E1677&lt;=hypothèses!$AK$2,1,IF(AND($E1677&gt;hypothèses!$AJ$3,$E1677&lt;=hypothèses!$AK$3),2,IF(AND($E1677&gt;hypothèses!$AJ$4,$E1677&lt;=hypothèses!$AK$4),3,IF(AND($E1677&gt;hypothèses!$AJ$5,$E1677&lt;=hypothèses!$AK$5),4,IF(AND($E1677&gt;hypothèses!$AJ$6,$E1677&lt;=hypothèses!$AK$6),5,IF(AND($E1677&gt;hypothèses!$AJ$7,$E1677&lt;=hypothèses!$AK$7),6,IF(AND($E1677&gt;hypothèses!$AJ$8,$E1677&lt;=hypothèses!$AK$8),7,IF(AND($E1677&gt;hypothèses!$AJ$9,$E1677&lt;=hypothèses!$AK$9),8,IF(AND($E1677&gt;hypothèses!$AJ$10,$E1677&lt;=hypothèses!$AK$10),9,IF(AND($E1677&gt;hypothèses!$AJ$11,$E1677&lt;=hypothèses!$AK$11),10,""))))))))))</f>
        <v>1</v>
      </c>
      <c r="G1677" t="s">
        <v>13</v>
      </c>
      <c r="H1677">
        <v>1.1000000000000001</v>
      </c>
      <c r="I1677">
        <v>149.6</v>
      </c>
      <c r="J1677" s="58" cm="1">
        <f t="array" ref="J16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677" s="58">
        <f>IF(G1677="Tarif Frais de dossier",30,IF(I1677&lt;0,0,IF(AND(A1677=hypothèses!$AV$2,G1677=hypothèses!$AM$1),IF(E1677&lt;=hypothèses!$AT$2,hypothèses!$AW$2,IF(E1677&gt;=hypothèses!$AU$2,hypothèses!$AX$2,E1677*hypothèses!$AY$2)),IF(AND(A1677=hypothèses!$AV$3,G1677=hypothèses!$AM$1),IF(E1677&lt;=hypothèses!$AT$3,hypothèses!$AW$3,IF(E1677&gt;=hypothèses!$AU$3,hypothèses!$AX$3,E1677*hypothèses!$AY$3)),IF(AND(A1677=hypothèses!$AV$5,G1677=hypothèses!$AN$1),IF(E1677&lt;=hypothèses!$AT$5,hypothèses!$AW$5,IF(E1677&gt;=hypothèses!$AU$5,hypothèses!$AX$5,E1677*hypothèses!$AY$5)),IF(AND(A1677=hypothèses!$AV$6,G1677=hypothèses!$AN$1),IF(E1677&lt;=hypothèses!$AT$6,hypothèses!$AW$6,IF(E1677&gt;=hypothèses!$AU$6,hypothèses!$AX$6,E1677*hypothèses!$AY$6)),IF(AND(A1677=hypothèses!$AV$8,G1677=hypothèses!$AO$1),IF(E1677&lt;=hypothèses!$AT$8,hypothèses!$AW$8,IF(E1677&gt;=hypothèses!$AU$8,hypothèses!$AX$8,E1677*hypothèses!$AY$8)),IF(AND(A1677=hypothèses!$AV$9,G1677=hypothèses!$AO$1),IF(E1677&lt;=hypothèses!$AT$9,hypothèses!$AW$9,IF(E1677&gt;=hypothèses!$AU$9,hypothèses!$AX$9,E1677*hypothèses!$AY$9)),IF(AND(A1677=hypothèses!$AV$11,G1677=hypothèses!$AP$1),IF(E1677&lt;=hypothèses!$AT$11,hypothèses!$AW$11,IF(E1677&gt;=hypothèses!$AU$11,hypothèses!$AX$11,E1677*hypothèses!$AY$11)),IF(AND(A1677=hypothèses!$AV$12,G1677=hypothèses!$AP$1),IF(E1677&lt;=hypothèses!$AT$12,hypothèses!$AW$12,IF(E1677&gt;=hypothèses!$AU$12,hypothèses!$AX$12,E1677*hypothèses!$AY$12)),IF(AND(A1677=hypothèses!$AV$14,G1677=hypothèses!$AQ$1),IF(E1677&lt;=hypothèses!$AT$14,hypothèses!$AW$14,IF(E1677&gt;=hypothèses!$AU$14,hypothèses!$AX$14,E1677*hypothèses!$AY$14)),IF(AND(A1677=hypothèses!$AV$15,G1677=hypothèses!$AQ$1),IF(E1677&lt;=hypothèses!$AT$15,hypothèses!$AW$15,IF(E1677&gt;=hypothèses!$AU$15,hypothèses!$AX$15,E1677*hypothèses!$AY$15)),IF(AND(A1677=hypothèses!$AV$17,G1677=hypothèses!$AR$1),IF(E1677&lt;=hypothèses!$AT$17,hypothèses!$AW$17,IF(E1677&gt;=hypothèses!$AU$17,hypothèses!$AX$17,E1677*hypothèses!$AY$17)),IF(AND(A1677=hypothèses!$AV$18,G1677=hypothèses!$AR$1),IF(E1677&lt;=hypothèses!$AT$18,hypothèses!$AW$18,IF(E1677&gt;=hypothèses!$AU$18,hypothèses!$AX$18,E1677*hypothèses!$AY$18)),0))))))))))))))</f>
        <v>66</v>
      </c>
      <c r="L1677" s="58"/>
    </row>
    <row r="1678" spans="1:12">
      <c r="A1678" t="s">
        <v>68</v>
      </c>
      <c r="B1678" s="59">
        <v>4956</v>
      </c>
      <c r="C1678">
        <v>2</v>
      </c>
      <c r="D1678">
        <v>3</v>
      </c>
      <c r="E1678" s="4">
        <f t="shared" si="26"/>
        <v>137.66666666666666</v>
      </c>
      <c r="F1678" s="49">
        <f>IF($E1678&lt;=hypothèses!$AK$2,1,IF(AND($E1678&gt;hypothèses!$AJ$3,$E1678&lt;=hypothèses!$AK$3),2,IF(AND($E1678&gt;hypothèses!$AJ$4,$E1678&lt;=hypothèses!$AK$4),3,IF(AND($E1678&gt;hypothèses!$AJ$5,$E1678&lt;=hypothèses!$AK$5),4,IF(AND($E1678&gt;hypothèses!$AJ$6,$E1678&lt;=hypothèses!$AK$6),5,IF(AND($E1678&gt;hypothèses!$AJ$7,$E1678&lt;=hypothèses!$AK$7),6,IF(AND($E1678&gt;hypothèses!$AJ$8,$E1678&lt;=hypothèses!$AK$8),7,IF(AND($E1678&gt;hypothèses!$AJ$9,$E1678&lt;=hypothèses!$AK$9),8,IF(AND($E1678&gt;hypothèses!$AJ$10,$E1678&lt;=hypothèses!$AK$10),9,IF(AND($E1678&gt;hypothèses!$AJ$11,$E1678&lt;=hypothèses!$AK$11),10,""))))))))))</f>
        <v>1</v>
      </c>
      <c r="I1678">
        <v>0</v>
      </c>
      <c r="J1678" s="58" t="str" cm="1">
        <f t="array" ref="J16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78" s="58">
        <f>IF(G1678="Tarif Frais de dossier",30,IF(I1678&lt;0,0,IF(AND(A1678=hypothèses!$AV$2,G1678=hypothèses!$AM$1),IF(E1678&lt;=hypothèses!$AT$2,hypothèses!$AW$2,IF(E1678&gt;=hypothèses!$AU$2,hypothèses!$AX$2,E1678*hypothèses!$AY$2)),IF(AND(A1678=hypothèses!$AV$3,G1678=hypothèses!$AM$1),IF(E1678&lt;=hypothèses!$AT$3,hypothèses!$AW$3,IF(E1678&gt;=hypothèses!$AU$3,hypothèses!$AX$3,E1678*hypothèses!$AY$3)),IF(AND(A1678=hypothèses!$AV$5,G1678=hypothèses!$AN$1),IF(E1678&lt;=hypothèses!$AT$5,hypothèses!$AW$5,IF(E1678&gt;=hypothèses!$AU$5,hypothèses!$AX$5,E1678*hypothèses!$AY$5)),IF(AND(A1678=hypothèses!$AV$6,G1678=hypothèses!$AN$1),IF(E1678&lt;=hypothèses!$AT$6,hypothèses!$AW$6,IF(E1678&gt;=hypothèses!$AU$6,hypothèses!$AX$6,E1678*hypothèses!$AY$6)),IF(AND(A1678=hypothèses!$AV$8,G1678=hypothèses!$AO$1),IF(E1678&lt;=hypothèses!$AT$8,hypothèses!$AW$8,IF(E1678&gt;=hypothèses!$AU$8,hypothèses!$AX$8,E1678*hypothèses!$AY$8)),IF(AND(A1678=hypothèses!$AV$9,G1678=hypothèses!$AO$1),IF(E1678&lt;=hypothèses!$AT$9,hypothèses!$AW$9,IF(E1678&gt;=hypothèses!$AU$9,hypothèses!$AX$9,E1678*hypothèses!$AY$9)),IF(AND(A1678=hypothèses!$AV$11,G1678=hypothèses!$AP$1),IF(E1678&lt;=hypothèses!$AT$11,hypothèses!$AW$11,IF(E1678&gt;=hypothèses!$AU$11,hypothèses!$AX$11,E1678*hypothèses!$AY$11)),IF(AND(A1678=hypothèses!$AV$12,G1678=hypothèses!$AP$1),IF(E1678&lt;=hypothèses!$AT$12,hypothèses!$AW$12,IF(E1678&gt;=hypothèses!$AU$12,hypothèses!$AX$12,E1678*hypothèses!$AY$12)),IF(AND(A1678=hypothèses!$AV$14,G1678=hypothèses!$AQ$1),IF(E1678&lt;=hypothèses!$AT$14,hypothèses!$AW$14,IF(E1678&gt;=hypothèses!$AU$14,hypothèses!$AX$14,E1678*hypothèses!$AY$14)),IF(AND(A1678=hypothèses!$AV$15,G1678=hypothèses!$AQ$1),IF(E1678&lt;=hypothèses!$AT$15,hypothèses!$AW$15,IF(E1678&gt;=hypothèses!$AU$15,hypothèses!$AX$15,E1678*hypothèses!$AY$15)),IF(AND(A1678=hypothèses!$AV$17,G1678=hypothèses!$AR$1),IF(E1678&lt;=hypothèses!$AT$17,hypothèses!$AW$17,IF(E1678&gt;=hypothèses!$AU$17,hypothèses!$AX$17,E1678*hypothèses!$AY$17)),IF(AND(A1678=hypothèses!$AV$18,G1678=hypothèses!$AR$1),IF(E1678&lt;=hypothèses!$AT$18,hypothèses!$AW$18,IF(E1678&gt;=hypothèses!$AU$18,hypothèses!$AX$18,E1678*hypothèses!$AY$18)),0))))))))))))))</f>
        <v>0</v>
      </c>
      <c r="L1678" s="58"/>
    </row>
    <row r="1679" spans="1:12">
      <c r="A1679" t="s">
        <v>68</v>
      </c>
      <c r="B1679" s="59">
        <v>4956</v>
      </c>
      <c r="C1679">
        <v>2</v>
      </c>
      <c r="D1679">
        <v>3</v>
      </c>
      <c r="E1679" s="4">
        <f t="shared" si="26"/>
        <v>137.66666666666666</v>
      </c>
      <c r="F1679" s="49">
        <f>IF($E1679&lt;=hypothèses!$AK$2,1,IF(AND($E1679&gt;hypothèses!$AJ$3,$E1679&lt;=hypothèses!$AK$3),2,IF(AND($E1679&gt;hypothèses!$AJ$4,$E1679&lt;=hypothèses!$AK$4),3,IF(AND($E1679&gt;hypothèses!$AJ$5,$E1679&lt;=hypothèses!$AK$5),4,IF(AND($E1679&gt;hypothèses!$AJ$6,$E1679&lt;=hypothèses!$AK$6),5,IF(AND($E1679&gt;hypothèses!$AJ$7,$E1679&lt;=hypothèses!$AK$7),6,IF(AND($E1679&gt;hypothèses!$AJ$8,$E1679&lt;=hypothèses!$AK$8),7,IF(AND($E1679&gt;hypothèses!$AJ$9,$E1679&lt;=hypothèses!$AK$9),8,IF(AND($E1679&gt;hypothèses!$AJ$10,$E1679&lt;=hypothèses!$AK$10),9,IF(AND($E1679&gt;hypothèses!$AJ$11,$E1679&lt;=hypothèses!$AK$11),10,""))))))))))</f>
        <v>1</v>
      </c>
      <c r="I1679">
        <v>0</v>
      </c>
      <c r="J1679" s="58" t="str" cm="1">
        <f t="array" ref="J16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79" s="58">
        <f>IF(G1679="Tarif Frais de dossier",30,IF(I1679&lt;0,0,IF(AND(A1679=hypothèses!$AV$2,G1679=hypothèses!$AM$1),IF(E1679&lt;=hypothèses!$AT$2,hypothèses!$AW$2,IF(E1679&gt;=hypothèses!$AU$2,hypothèses!$AX$2,E1679*hypothèses!$AY$2)),IF(AND(A1679=hypothèses!$AV$3,G1679=hypothèses!$AM$1),IF(E1679&lt;=hypothèses!$AT$3,hypothèses!$AW$3,IF(E1679&gt;=hypothèses!$AU$3,hypothèses!$AX$3,E1679*hypothèses!$AY$3)),IF(AND(A1679=hypothèses!$AV$5,G1679=hypothèses!$AN$1),IF(E1679&lt;=hypothèses!$AT$5,hypothèses!$AW$5,IF(E1679&gt;=hypothèses!$AU$5,hypothèses!$AX$5,E1679*hypothèses!$AY$5)),IF(AND(A1679=hypothèses!$AV$6,G1679=hypothèses!$AN$1),IF(E1679&lt;=hypothèses!$AT$6,hypothèses!$AW$6,IF(E1679&gt;=hypothèses!$AU$6,hypothèses!$AX$6,E1679*hypothèses!$AY$6)),IF(AND(A1679=hypothèses!$AV$8,G1679=hypothèses!$AO$1),IF(E1679&lt;=hypothèses!$AT$8,hypothèses!$AW$8,IF(E1679&gt;=hypothèses!$AU$8,hypothèses!$AX$8,E1679*hypothèses!$AY$8)),IF(AND(A1679=hypothèses!$AV$9,G1679=hypothèses!$AO$1),IF(E1679&lt;=hypothèses!$AT$9,hypothèses!$AW$9,IF(E1679&gt;=hypothèses!$AU$9,hypothèses!$AX$9,E1679*hypothèses!$AY$9)),IF(AND(A1679=hypothèses!$AV$11,G1679=hypothèses!$AP$1),IF(E1679&lt;=hypothèses!$AT$11,hypothèses!$AW$11,IF(E1679&gt;=hypothèses!$AU$11,hypothèses!$AX$11,E1679*hypothèses!$AY$11)),IF(AND(A1679=hypothèses!$AV$12,G1679=hypothèses!$AP$1),IF(E1679&lt;=hypothèses!$AT$12,hypothèses!$AW$12,IF(E1679&gt;=hypothèses!$AU$12,hypothèses!$AX$12,E1679*hypothèses!$AY$12)),IF(AND(A1679=hypothèses!$AV$14,G1679=hypothèses!$AQ$1),IF(E1679&lt;=hypothèses!$AT$14,hypothèses!$AW$14,IF(E1679&gt;=hypothèses!$AU$14,hypothèses!$AX$14,E1679*hypothèses!$AY$14)),IF(AND(A1679=hypothèses!$AV$15,G1679=hypothèses!$AQ$1),IF(E1679&lt;=hypothèses!$AT$15,hypothèses!$AW$15,IF(E1679&gt;=hypothèses!$AU$15,hypothèses!$AX$15,E1679*hypothèses!$AY$15)),IF(AND(A1679=hypothèses!$AV$17,G1679=hypothèses!$AR$1),IF(E1679&lt;=hypothèses!$AT$17,hypothèses!$AW$17,IF(E1679&gt;=hypothèses!$AU$17,hypothèses!$AX$17,E1679*hypothèses!$AY$17)),IF(AND(A1679=hypothèses!$AV$18,G1679=hypothèses!$AR$1),IF(E1679&lt;=hypothèses!$AT$18,hypothèses!$AW$18,IF(E1679&gt;=hypothèses!$AU$18,hypothèses!$AX$18,E1679*hypothèses!$AY$18)),0))))))))))))))</f>
        <v>0</v>
      </c>
      <c r="L1679" s="58"/>
    </row>
    <row r="1680" spans="1:12">
      <c r="A1680" t="s">
        <v>68</v>
      </c>
      <c r="B1680" s="59">
        <v>4956</v>
      </c>
      <c r="C1680">
        <v>2</v>
      </c>
      <c r="D1680">
        <v>3</v>
      </c>
      <c r="E1680" s="4">
        <f t="shared" si="26"/>
        <v>137.66666666666666</v>
      </c>
      <c r="F1680" s="49">
        <f>IF($E1680&lt;=hypothèses!$AK$2,1,IF(AND($E1680&gt;hypothèses!$AJ$3,$E1680&lt;=hypothèses!$AK$3),2,IF(AND($E1680&gt;hypothèses!$AJ$4,$E1680&lt;=hypothèses!$AK$4),3,IF(AND($E1680&gt;hypothèses!$AJ$5,$E1680&lt;=hypothèses!$AK$5),4,IF(AND($E1680&gt;hypothèses!$AJ$6,$E1680&lt;=hypothèses!$AK$6),5,IF(AND($E1680&gt;hypothèses!$AJ$7,$E1680&lt;=hypothèses!$AK$7),6,IF(AND($E1680&gt;hypothèses!$AJ$8,$E1680&lt;=hypothèses!$AK$8),7,IF(AND($E1680&gt;hypothèses!$AJ$9,$E1680&lt;=hypothèses!$AK$9),8,IF(AND($E1680&gt;hypothèses!$AJ$10,$E1680&lt;=hypothèses!$AK$10),9,IF(AND($E1680&gt;hypothèses!$AJ$11,$E1680&lt;=hypothèses!$AK$11),10,""))))))))))</f>
        <v>1</v>
      </c>
      <c r="I1680">
        <v>0</v>
      </c>
      <c r="J1680" s="58" t="str" cm="1">
        <f t="array" ref="J16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80" s="58">
        <f>IF(G1680="Tarif Frais de dossier",30,IF(I1680&lt;0,0,IF(AND(A1680=hypothèses!$AV$2,G1680=hypothèses!$AM$1),IF(E1680&lt;=hypothèses!$AT$2,hypothèses!$AW$2,IF(E1680&gt;=hypothèses!$AU$2,hypothèses!$AX$2,E1680*hypothèses!$AY$2)),IF(AND(A1680=hypothèses!$AV$3,G1680=hypothèses!$AM$1),IF(E1680&lt;=hypothèses!$AT$3,hypothèses!$AW$3,IF(E1680&gt;=hypothèses!$AU$3,hypothèses!$AX$3,E1680*hypothèses!$AY$3)),IF(AND(A1680=hypothèses!$AV$5,G1680=hypothèses!$AN$1),IF(E1680&lt;=hypothèses!$AT$5,hypothèses!$AW$5,IF(E1680&gt;=hypothèses!$AU$5,hypothèses!$AX$5,E1680*hypothèses!$AY$5)),IF(AND(A1680=hypothèses!$AV$6,G1680=hypothèses!$AN$1),IF(E1680&lt;=hypothèses!$AT$6,hypothèses!$AW$6,IF(E1680&gt;=hypothèses!$AU$6,hypothèses!$AX$6,E1680*hypothèses!$AY$6)),IF(AND(A1680=hypothèses!$AV$8,G1680=hypothèses!$AO$1),IF(E1680&lt;=hypothèses!$AT$8,hypothèses!$AW$8,IF(E1680&gt;=hypothèses!$AU$8,hypothèses!$AX$8,E1680*hypothèses!$AY$8)),IF(AND(A1680=hypothèses!$AV$9,G1680=hypothèses!$AO$1),IF(E1680&lt;=hypothèses!$AT$9,hypothèses!$AW$9,IF(E1680&gt;=hypothèses!$AU$9,hypothèses!$AX$9,E1680*hypothèses!$AY$9)),IF(AND(A1680=hypothèses!$AV$11,G1680=hypothèses!$AP$1),IF(E1680&lt;=hypothèses!$AT$11,hypothèses!$AW$11,IF(E1680&gt;=hypothèses!$AU$11,hypothèses!$AX$11,E1680*hypothèses!$AY$11)),IF(AND(A1680=hypothèses!$AV$12,G1680=hypothèses!$AP$1),IF(E1680&lt;=hypothèses!$AT$12,hypothèses!$AW$12,IF(E1680&gt;=hypothèses!$AU$12,hypothèses!$AX$12,E1680*hypothèses!$AY$12)),IF(AND(A1680=hypothèses!$AV$14,G1680=hypothèses!$AQ$1),IF(E1680&lt;=hypothèses!$AT$14,hypothèses!$AW$14,IF(E1680&gt;=hypothèses!$AU$14,hypothèses!$AX$14,E1680*hypothèses!$AY$14)),IF(AND(A1680=hypothèses!$AV$15,G1680=hypothèses!$AQ$1),IF(E1680&lt;=hypothèses!$AT$15,hypothèses!$AW$15,IF(E1680&gt;=hypothèses!$AU$15,hypothèses!$AX$15,E1680*hypothèses!$AY$15)),IF(AND(A1680=hypothèses!$AV$17,G1680=hypothèses!$AR$1),IF(E1680&lt;=hypothèses!$AT$17,hypothèses!$AW$17,IF(E1680&gt;=hypothèses!$AU$17,hypothèses!$AX$17,E1680*hypothèses!$AY$17)),IF(AND(A1680=hypothèses!$AV$18,G1680=hypothèses!$AR$1),IF(E1680&lt;=hypothèses!$AT$18,hypothèses!$AW$18,IF(E1680&gt;=hypothèses!$AU$18,hypothèses!$AX$18,E1680*hypothèses!$AY$18)),0))))))))))))))</f>
        <v>0</v>
      </c>
      <c r="L1680" s="58"/>
    </row>
    <row r="1681" spans="1:12">
      <c r="A1681" t="s">
        <v>68</v>
      </c>
      <c r="B1681" s="59">
        <v>4956</v>
      </c>
      <c r="C1681">
        <v>2</v>
      </c>
      <c r="D1681">
        <v>3</v>
      </c>
      <c r="E1681" s="4">
        <f t="shared" si="26"/>
        <v>137.66666666666666</v>
      </c>
      <c r="F1681" s="49">
        <f>IF($E1681&lt;=hypothèses!$AK$2,1,IF(AND($E1681&gt;hypothèses!$AJ$3,$E1681&lt;=hypothèses!$AK$3),2,IF(AND($E1681&gt;hypothèses!$AJ$4,$E1681&lt;=hypothèses!$AK$4),3,IF(AND($E1681&gt;hypothèses!$AJ$5,$E1681&lt;=hypothèses!$AK$5),4,IF(AND($E1681&gt;hypothèses!$AJ$6,$E1681&lt;=hypothèses!$AK$6),5,IF(AND($E1681&gt;hypothèses!$AJ$7,$E1681&lt;=hypothèses!$AK$7),6,IF(AND($E1681&gt;hypothèses!$AJ$8,$E1681&lt;=hypothèses!$AK$8),7,IF(AND($E1681&gt;hypothèses!$AJ$9,$E1681&lt;=hypothèses!$AK$9),8,IF(AND($E1681&gt;hypothèses!$AJ$10,$E1681&lt;=hypothèses!$AK$10),9,IF(AND($E1681&gt;hypothèses!$AJ$11,$E1681&lt;=hypothèses!$AK$11),10,""))))))))))</f>
        <v>1</v>
      </c>
      <c r="I1681">
        <v>0</v>
      </c>
      <c r="J1681" s="58" t="str" cm="1">
        <f t="array" ref="J16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81" s="58">
        <f>IF(G1681="Tarif Frais de dossier",30,IF(I1681&lt;0,0,IF(AND(A1681=hypothèses!$AV$2,G1681=hypothèses!$AM$1),IF(E1681&lt;=hypothèses!$AT$2,hypothèses!$AW$2,IF(E1681&gt;=hypothèses!$AU$2,hypothèses!$AX$2,E1681*hypothèses!$AY$2)),IF(AND(A1681=hypothèses!$AV$3,G1681=hypothèses!$AM$1),IF(E1681&lt;=hypothèses!$AT$3,hypothèses!$AW$3,IF(E1681&gt;=hypothèses!$AU$3,hypothèses!$AX$3,E1681*hypothèses!$AY$3)),IF(AND(A1681=hypothèses!$AV$5,G1681=hypothèses!$AN$1),IF(E1681&lt;=hypothèses!$AT$5,hypothèses!$AW$5,IF(E1681&gt;=hypothèses!$AU$5,hypothèses!$AX$5,E1681*hypothèses!$AY$5)),IF(AND(A1681=hypothèses!$AV$6,G1681=hypothèses!$AN$1),IF(E1681&lt;=hypothèses!$AT$6,hypothèses!$AW$6,IF(E1681&gt;=hypothèses!$AU$6,hypothèses!$AX$6,E1681*hypothèses!$AY$6)),IF(AND(A1681=hypothèses!$AV$8,G1681=hypothèses!$AO$1),IF(E1681&lt;=hypothèses!$AT$8,hypothèses!$AW$8,IF(E1681&gt;=hypothèses!$AU$8,hypothèses!$AX$8,E1681*hypothèses!$AY$8)),IF(AND(A1681=hypothèses!$AV$9,G1681=hypothèses!$AO$1),IF(E1681&lt;=hypothèses!$AT$9,hypothèses!$AW$9,IF(E1681&gt;=hypothèses!$AU$9,hypothèses!$AX$9,E1681*hypothèses!$AY$9)),IF(AND(A1681=hypothèses!$AV$11,G1681=hypothèses!$AP$1),IF(E1681&lt;=hypothèses!$AT$11,hypothèses!$AW$11,IF(E1681&gt;=hypothèses!$AU$11,hypothèses!$AX$11,E1681*hypothèses!$AY$11)),IF(AND(A1681=hypothèses!$AV$12,G1681=hypothèses!$AP$1),IF(E1681&lt;=hypothèses!$AT$12,hypothèses!$AW$12,IF(E1681&gt;=hypothèses!$AU$12,hypothèses!$AX$12,E1681*hypothèses!$AY$12)),IF(AND(A1681=hypothèses!$AV$14,G1681=hypothèses!$AQ$1),IF(E1681&lt;=hypothèses!$AT$14,hypothèses!$AW$14,IF(E1681&gt;=hypothèses!$AU$14,hypothèses!$AX$14,E1681*hypothèses!$AY$14)),IF(AND(A1681=hypothèses!$AV$15,G1681=hypothèses!$AQ$1),IF(E1681&lt;=hypothèses!$AT$15,hypothèses!$AW$15,IF(E1681&gt;=hypothèses!$AU$15,hypothèses!$AX$15,E1681*hypothèses!$AY$15)),IF(AND(A1681=hypothèses!$AV$17,G1681=hypothèses!$AR$1),IF(E1681&lt;=hypothèses!$AT$17,hypothèses!$AW$17,IF(E1681&gt;=hypothèses!$AU$17,hypothèses!$AX$17,E1681*hypothèses!$AY$17)),IF(AND(A1681=hypothèses!$AV$18,G1681=hypothèses!$AR$1),IF(E1681&lt;=hypothèses!$AT$18,hypothèses!$AW$18,IF(E1681&gt;=hypothèses!$AU$18,hypothèses!$AX$18,E1681*hypothèses!$AY$18)),0))))))))))))))</f>
        <v>0</v>
      </c>
      <c r="L1681" s="58"/>
    </row>
    <row r="1682" spans="1:12">
      <c r="A1682" t="s">
        <v>70</v>
      </c>
      <c r="B1682" s="59">
        <v>82118</v>
      </c>
      <c r="C1682">
        <v>33</v>
      </c>
      <c r="D1682">
        <v>4</v>
      </c>
      <c r="E1682" s="4">
        <f t="shared" si="26"/>
        <v>1710.7916666666667</v>
      </c>
      <c r="F1682" s="49">
        <f>IF($E1682&lt;=hypothèses!$AK$2,1,IF(AND($E1682&gt;hypothèses!$AJ$3,$E1682&lt;=hypothèses!$AK$3),2,IF(AND($E1682&gt;hypothèses!$AJ$4,$E1682&lt;=hypothèses!$AK$4),3,IF(AND($E1682&gt;hypothèses!$AJ$5,$E1682&lt;=hypothèses!$AK$5),4,IF(AND($E1682&gt;hypothèses!$AJ$6,$E1682&lt;=hypothèses!$AK$6),5,IF(AND($E1682&gt;hypothèses!$AJ$7,$E1682&lt;=hypothèses!$AK$7),6,IF(AND($E1682&gt;hypothèses!$AJ$8,$E1682&lt;=hypothèses!$AK$8),7,IF(AND($E1682&gt;hypothèses!$AJ$9,$E1682&lt;=hypothèses!$AK$9),8,IF(AND($E1682&gt;hypothèses!$AJ$10,$E1682&lt;=hypothèses!$AK$10),9,IF(AND($E1682&gt;hypothèses!$AJ$11,$E1682&lt;=hypothèses!$AK$11),10,""))))))))))</f>
        <v>8</v>
      </c>
      <c r="G1682" t="s">
        <v>13</v>
      </c>
      <c r="H1682">
        <v>1</v>
      </c>
      <c r="I1682">
        <v>962</v>
      </c>
      <c r="J1682" s="58" cm="1">
        <f t="array" ref="J16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682" s="58">
        <f>IF(G1682="Tarif Frais de dossier",30,IF(I1682&lt;0,0,IF(AND(A1682=hypothèses!$AV$2,G1682=hypothèses!$AM$1),IF(E1682&lt;=hypothèses!$AT$2,hypothèses!$AW$2,IF(E1682&gt;=hypothèses!$AU$2,hypothèses!$AX$2,E1682*hypothèses!$AY$2)),IF(AND(A1682=hypothèses!$AV$3,G1682=hypothèses!$AM$1),IF(E1682&lt;=hypothèses!$AT$3,hypothèses!$AW$3,IF(E1682&gt;=hypothèses!$AU$3,hypothèses!$AX$3,E1682*hypothèses!$AY$3)),IF(AND(A1682=hypothèses!$AV$5,G1682=hypothèses!$AN$1),IF(E1682&lt;=hypothèses!$AT$5,hypothèses!$AW$5,IF(E1682&gt;=hypothèses!$AU$5,hypothèses!$AX$5,E1682*hypothèses!$AY$5)),IF(AND(A1682=hypothèses!$AV$6,G1682=hypothèses!$AN$1),IF(E1682&lt;=hypothèses!$AT$6,hypothèses!$AW$6,IF(E1682&gt;=hypothèses!$AU$6,hypothèses!$AX$6,E1682*hypothèses!$AY$6)),IF(AND(A1682=hypothèses!$AV$8,G1682=hypothèses!$AO$1),IF(E1682&lt;=hypothèses!$AT$8,hypothèses!$AW$8,IF(E1682&gt;=hypothèses!$AU$8,hypothèses!$AX$8,E1682*hypothèses!$AY$8)),IF(AND(A1682=hypothèses!$AV$9,G1682=hypothèses!$AO$1),IF(E1682&lt;=hypothèses!$AT$9,hypothèses!$AW$9,IF(E1682&gt;=hypothèses!$AU$9,hypothèses!$AX$9,E1682*hypothèses!$AY$9)),IF(AND(A1682=hypothèses!$AV$11,G1682=hypothèses!$AP$1),IF(E1682&lt;=hypothèses!$AT$11,hypothèses!$AW$11,IF(E1682&gt;=hypothèses!$AU$11,hypothèses!$AX$11,E1682*hypothèses!$AY$11)),IF(AND(A1682=hypothèses!$AV$12,G1682=hypothèses!$AP$1),IF(E1682&lt;=hypothèses!$AT$12,hypothèses!$AW$12,IF(E1682&gt;=hypothèses!$AU$12,hypothèses!$AX$12,E1682*hypothèses!$AY$12)),IF(AND(A1682=hypothèses!$AV$14,G1682=hypothèses!$AQ$1),IF(E1682&lt;=hypothèses!$AT$14,hypothèses!$AW$14,IF(E1682&gt;=hypothèses!$AU$14,hypothèses!$AX$14,E1682*hypothèses!$AY$14)),IF(AND(A1682=hypothèses!$AV$15,G1682=hypothèses!$AQ$1),IF(E1682&lt;=hypothèses!$AT$15,hypothèses!$AW$15,IF(E1682&gt;=hypothèses!$AU$15,hypothèses!$AX$15,E1682*hypothèses!$AY$15)),IF(AND(A1682=hypothèses!$AV$17,G1682=hypothèses!$AR$1),IF(E1682&lt;=hypothèses!$AT$17,hypothèses!$AW$17,IF(E1682&gt;=hypothèses!$AU$17,hypothèses!$AX$17,E1682*hypothèses!$AY$17)),IF(AND(A1682=hypothèses!$AV$18,G1682=hypothèses!$AR$1),IF(E1682&lt;=hypothèses!$AT$18,hypothèses!$AW$18,IF(E1682&gt;=hypothèses!$AU$18,hypothèses!$AX$18,E1682*hypothèses!$AY$18)),0))))))))))))))</f>
        <v>451.64900000000006</v>
      </c>
      <c r="L1682" s="58"/>
    </row>
    <row r="1683" spans="1:12">
      <c r="A1683" t="s">
        <v>68</v>
      </c>
      <c r="B1683" s="59">
        <v>193648</v>
      </c>
      <c r="C1683">
        <v>41</v>
      </c>
      <c r="D1683">
        <v>4</v>
      </c>
      <c r="E1683" s="4">
        <f t="shared" si="26"/>
        <v>4034.3333333333335</v>
      </c>
      <c r="F1683" s="49">
        <f>IF($E1683&lt;=hypothèses!$AK$2,1,IF(AND($E1683&gt;hypothèses!$AJ$3,$E1683&lt;=hypothèses!$AK$3),2,IF(AND($E1683&gt;hypothèses!$AJ$4,$E1683&lt;=hypothèses!$AK$4),3,IF(AND($E1683&gt;hypothèses!$AJ$5,$E1683&lt;=hypothèses!$AK$5),4,IF(AND($E1683&gt;hypothèses!$AJ$6,$E1683&lt;=hypothèses!$AK$6),5,IF(AND($E1683&gt;hypothèses!$AJ$7,$E1683&lt;=hypothèses!$AK$7),6,IF(AND($E1683&gt;hypothèses!$AJ$8,$E1683&lt;=hypothèses!$AK$8),7,IF(AND($E1683&gt;hypothèses!$AJ$9,$E1683&lt;=hypothèses!$AK$9),8,IF(AND($E1683&gt;hypothèses!$AJ$10,$E1683&lt;=hypothèses!$AK$10),9,IF(AND($E1683&gt;hypothèses!$AJ$11,$E1683&lt;=hypothèses!$AK$11),10,""))))))))))</f>
        <v>10</v>
      </c>
      <c r="G1683" t="s">
        <v>14</v>
      </c>
      <c r="H1683">
        <v>1</v>
      </c>
      <c r="I1683">
        <v>30</v>
      </c>
      <c r="J1683" s="58" cm="1">
        <f t="array" ref="J16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83" s="58">
        <f>IF(G1683="Tarif Frais de dossier",30,IF(I1683&lt;0,0,IF(AND(A1683=hypothèses!$AV$2,G1683=hypothèses!$AM$1),IF(E1683&lt;=hypothèses!$AT$2,hypothèses!$AW$2,IF(E1683&gt;=hypothèses!$AU$2,hypothèses!$AX$2,E1683*hypothèses!$AY$2)),IF(AND(A1683=hypothèses!$AV$3,G1683=hypothèses!$AM$1),IF(E1683&lt;=hypothèses!$AT$3,hypothèses!$AW$3,IF(E1683&gt;=hypothèses!$AU$3,hypothèses!$AX$3,E1683*hypothèses!$AY$3)),IF(AND(A1683=hypothèses!$AV$5,G1683=hypothèses!$AN$1),IF(E1683&lt;=hypothèses!$AT$5,hypothèses!$AW$5,IF(E1683&gt;=hypothèses!$AU$5,hypothèses!$AX$5,E1683*hypothèses!$AY$5)),IF(AND(A1683=hypothèses!$AV$6,G1683=hypothèses!$AN$1),IF(E1683&lt;=hypothèses!$AT$6,hypothèses!$AW$6,IF(E1683&gt;=hypothèses!$AU$6,hypothèses!$AX$6,E1683*hypothèses!$AY$6)),IF(AND(A1683=hypothèses!$AV$8,G1683=hypothèses!$AO$1),IF(E1683&lt;=hypothèses!$AT$8,hypothèses!$AW$8,IF(E1683&gt;=hypothèses!$AU$8,hypothèses!$AX$8,E1683*hypothèses!$AY$8)),IF(AND(A1683=hypothèses!$AV$9,G1683=hypothèses!$AO$1),IF(E1683&lt;=hypothèses!$AT$9,hypothèses!$AW$9,IF(E1683&gt;=hypothèses!$AU$9,hypothèses!$AX$9,E1683*hypothèses!$AY$9)),IF(AND(A1683=hypothèses!$AV$11,G1683=hypothèses!$AP$1),IF(E1683&lt;=hypothèses!$AT$11,hypothèses!$AW$11,IF(E1683&gt;=hypothèses!$AU$11,hypothèses!$AX$11,E1683*hypothèses!$AY$11)),IF(AND(A1683=hypothèses!$AV$12,G1683=hypothèses!$AP$1),IF(E1683&lt;=hypothèses!$AT$12,hypothèses!$AW$12,IF(E1683&gt;=hypothèses!$AU$12,hypothèses!$AX$12,E1683*hypothèses!$AY$12)),IF(AND(A1683=hypothèses!$AV$14,G1683=hypothèses!$AQ$1),IF(E1683&lt;=hypothèses!$AT$14,hypothèses!$AW$14,IF(E1683&gt;=hypothèses!$AU$14,hypothèses!$AX$14,E1683*hypothèses!$AY$14)),IF(AND(A1683=hypothèses!$AV$15,G1683=hypothèses!$AQ$1),IF(E1683&lt;=hypothèses!$AT$15,hypothèses!$AW$15,IF(E1683&gt;=hypothèses!$AU$15,hypothèses!$AX$15,E1683*hypothèses!$AY$15)),IF(AND(A1683=hypothèses!$AV$17,G1683=hypothèses!$AR$1),IF(E1683&lt;=hypothèses!$AT$17,hypothèses!$AW$17,IF(E1683&gt;=hypothèses!$AU$17,hypothèses!$AX$17,E1683*hypothèses!$AY$17)),IF(AND(A1683=hypothèses!$AV$18,G1683=hypothèses!$AR$1),IF(E1683&lt;=hypothèses!$AT$18,hypothèses!$AW$18,IF(E1683&gt;=hypothèses!$AU$18,hypothèses!$AX$18,E1683*hypothèses!$AY$18)),0))))))))))))))</f>
        <v>30</v>
      </c>
      <c r="L1683" s="58"/>
    </row>
    <row r="1684" spans="1:12">
      <c r="A1684" t="s">
        <v>68</v>
      </c>
      <c r="B1684" s="59">
        <v>193648</v>
      </c>
      <c r="C1684">
        <v>41</v>
      </c>
      <c r="D1684">
        <v>4</v>
      </c>
      <c r="E1684" s="4">
        <f t="shared" si="26"/>
        <v>4034.3333333333335</v>
      </c>
      <c r="F1684" s="49">
        <f>IF($E1684&lt;=hypothèses!$AK$2,1,IF(AND($E1684&gt;hypothèses!$AJ$3,$E1684&lt;=hypothèses!$AK$3),2,IF(AND($E1684&gt;hypothèses!$AJ$4,$E1684&lt;=hypothèses!$AK$4),3,IF(AND($E1684&gt;hypothèses!$AJ$5,$E1684&lt;=hypothèses!$AK$5),4,IF(AND($E1684&gt;hypothèses!$AJ$6,$E1684&lt;=hypothèses!$AK$6),5,IF(AND($E1684&gt;hypothèses!$AJ$7,$E1684&lt;=hypothèses!$AK$7),6,IF(AND($E1684&gt;hypothèses!$AJ$8,$E1684&lt;=hypothèses!$AK$8),7,IF(AND($E1684&gt;hypothèses!$AJ$9,$E1684&lt;=hypothèses!$AK$9),8,IF(AND($E1684&gt;hypothèses!$AJ$10,$E1684&lt;=hypothèses!$AK$10),9,IF(AND($E1684&gt;hypothèses!$AJ$11,$E1684&lt;=hypothèses!$AK$11),10,""))))))))))</f>
        <v>10</v>
      </c>
      <c r="G1684" t="s">
        <v>13</v>
      </c>
      <c r="H1684">
        <v>1</v>
      </c>
      <c r="I1684">
        <v>1332</v>
      </c>
      <c r="J1684" s="58" cm="1">
        <f t="array" ref="J16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1684" s="58">
        <f>IF(G1684="Tarif Frais de dossier",30,IF(I1684&lt;0,0,IF(AND(A1684=hypothèses!$AV$2,G1684=hypothèses!$AM$1),IF(E1684&lt;=hypothèses!$AT$2,hypothèses!$AW$2,IF(E1684&gt;=hypothèses!$AU$2,hypothèses!$AX$2,E1684*hypothèses!$AY$2)),IF(AND(A1684=hypothèses!$AV$3,G1684=hypothèses!$AM$1),IF(E1684&lt;=hypothèses!$AT$3,hypothèses!$AW$3,IF(E1684&gt;=hypothèses!$AU$3,hypothèses!$AX$3,E1684*hypothèses!$AY$3)),IF(AND(A1684=hypothèses!$AV$5,G1684=hypothèses!$AN$1),IF(E1684&lt;=hypothèses!$AT$5,hypothèses!$AW$5,IF(E1684&gt;=hypothèses!$AU$5,hypothèses!$AX$5,E1684*hypothèses!$AY$5)),IF(AND(A1684=hypothèses!$AV$6,G1684=hypothèses!$AN$1),IF(E1684&lt;=hypothèses!$AT$6,hypothèses!$AW$6,IF(E1684&gt;=hypothèses!$AU$6,hypothèses!$AX$6,E1684*hypothèses!$AY$6)),IF(AND(A1684=hypothèses!$AV$8,G1684=hypothèses!$AO$1),IF(E1684&lt;=hypothèses!$AT$8,hypothèses!$AW$8,IF(E1684&gt;=hypothèses!$AU$8,hypothèses!$AX$8,E1684*hypothèses!$AY$8)),IF(AND(A1684=hypothèses!$AV$9,G1684=hypothèses!$AO$1),IF(E1684&lt;=hypothèses!$AT$9,hypothèses!$AW$9,IF(E1684&gt;=hypothèses!$AU$9,hypothèses!$AX$9,E1684*hypothèses!$AY$9)),IF(AND(A1684=hypothèses!$AV$11,G1684=hypothèses!$AP$1),IF(E1684&lt;=hypothèses!$AT$11,hypothèses!$AW$11,IF(E1684&gt;=hypothèses!$AU$11,hypothèses!$AX$11,E1684*hypothèses!$AY$11)),IF(AND(A1684=hypothèses!$AV$12,G1684=hypothèses!$AP$1),IF(E1684&lt;=hypothèses!$AT$12,hypothèses!$AW$12,IF(E1684&gt;=hypothèses!$AU$12,hypothèses!$AX$12,E1684*hypothèses!$AY$12)),IF(AND(A1684=hypothèses!$AV$14,G1684=hypothèses!$AQ$1),IF(E1684&lt;=hypothèses!$AT$14,hypothèses!$AW$14,IF(E1684&gt;=hypothèses!$AU$14,hypothèses!$AX$14,E1684*hypothèses!$AY$14)),IF(AND(A1684=hypothèses!$AV$15,G1684=hypothèses!$AQ$1),IF(E1684&lt;=hypothèses!$AT$15,hypothèses!$AW$15,IF(E1684&gt;=hypothèses!$AU$15,hypothèses!$AX$15,E1684*hypothèses!$AY$15)),IF(AND(A1684=hypothèses!$AV$17,G1684=hypothèses!$AR$1),IF(E1684&lt;=hypothèses!$AT$17,hypothèses!$AW$17,IF(E1684&gt;=hypothèses!$AU$17,hypothèses!$AX$17,E1684*hypothèses!$AY$17)),IF(AND(A1684=hypothèses!$AV$18,G1684=hypothèses!$AR$1),IF(E1684&lt;=hypothèses!$AT$18,hypothèses!$AW$18,IF(E1684&gt;=hypothèses!$AU$18,hypothèses!$AX$18,E1684*hypothèses!$AY$18)),0))))))))))))))</f>
        <v>1331.3300000000002</v>
      </c>
      <c r="L1684" s="58"/>
    </row>
    <row r="1685" spans="1:12">
      <c r="A1685" t="s">
        <v>68</v>
      </c>
      <c r="B1685" s="59">
        <v>193648</v>
      </c>
      <c r="C1685">
        <v>41</v>
      </c>
      <c r="D1685">
        <v>4</v>
      </c>
      <c r="E1685" s="4">
        <f t="shared" si="26"/>
        <v>4034.3333333333335</v>
      </c>
      <c r="F1685" s="49">
        <f>IF($E1685&lt;=hypothèses!$AK$2,1,IF(AND($E1685&gt;hypothèses!$AJ$3,$E1685&lt;=hypothèses!$AK$3),2,IF(AND($E1685&gt;hypothèses!$AJ$4,$E1685&lt;=hypothèses!$AK$4),3,IF(AND($E1685&gt;hypothèses!$AJ$5,$E1685&lt;=hypothèses!$AK$5),4,IF(AND($E1685&gt;hypothèses!$AJ$6,$E1685&lt;=hypothèses!$AK$6),5,IF(AND($E1685&gt;hypothèses!$AJ$7,$E1685&lt;=hypothèses!$AK$7),6,IF(AND($E1685&gt;hypothèses!$AJ$8,$E1685&lt;=hypothèses!$AK$8),7,IF(AND($E1685&gt;hypothèses!$AJ$9,$E1685&lt;=hypothèses!$AK$9),8,IF(AND($E1685&gt;hypothèses!$AJ$10,$E1685&lt;=hypothèses!$AK$10),9,IF(AND($E1685&gt;hypothèses!$AJ$11,$E1685&lt;=hypothèses!$AK$11),10,""))))))))))</f>
        <v>10</v>
      </c>
      <c r="I1685">
        <v>0</v>
      </c>
      <c r="J1685" s="58" t="str" cm="1">
        <f t="array" ref="J16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85" s="58">
        <f>IF(G1685="Tarif Frais de dossier",30,IF(I1685&lt;0,0,IF(AND(A1685=hypothèses!$AV$2,G1685=hypothèses!$AM$1),IF(E1685&lt;=hypothèses!$AT$2,hypothèses!$AW$2,IF(E1685&gt;=hypothèses!$AU$2,hypothèses!$AX$2,E1685*hypothèses!$AY$2)),IF(AND(A1685=hypothèses!$AV$3,G1685=hypothèses!$AM$1),IF(E1685&lt;=hypothèses!$AT$3,hypothèses!$AW$3,IF(E1685&gt;=hypothèses!$AU$3,hypothèses!$AX$3,E1685*hypothèses!$AY$3)),IF(AND(A1685=hypothèses!$AV$5,G1685=hypothèses!$AN$1),IF(E1685&lt;=hypothèses!$AT$5,hypothèses!$AW$5,IF(E1685&gt;=hypothèses!$AU$5,hypothèses!$AX$5,E1685*hypothèses!$AY$5)),IF(AND(A1685=hypothèses!$AV$6,G1685=hypothèses!$AN$1),IF(E1685&lt;=hypothèses!$AT$6,hypothèses!$AW$6,IF(E1685&gt;=hypothèses!$AU$6,hypothèses!$AX$6,E1685*hypothèses!$AY$6)),IF(AND(A1685=hypothèses!$AV$8,G1685=hypothèses!$AO$1),IF(E1685&lt;=hypothèses!$AT$8,hypothèses!$AW$8,IF(E1685&gt;=hypothèses!$AU$8,hypothèses!$AX$8,E1685*hypothèses!$AY$8)),IF(AND(A1685=hypothèses!$AV$9,G1685=hypothèses!$AO$1),IF(E1685&lt;=hypothèses!$AT$9,hypothèses!$AW$9,IF(E1685&gt;=hypothèses!$AU$9,hypothèses!$AX$9,E1685*hypothèses!$AY$9)),IF(AND(A1685=hypothèses!$AV$11,G1685=hypothèses!$AP$1),IF(E1685&lt;=hypothèses!$AT$11,hypothèses!$AW$11,IF(E1685&gt;=hypothèses!$AU$11,hypothèses!$AX$11,E1685*hypothèses!$AY$11)),IF(AND(A1685=hypothèses!$AV$12,G1685=hypothèses!$AP$1),IF(E1685&lt;=hypothèses!$AT$12,hypothèses!$AW$12,IF(E1685&gt;=hypothèses!$AU$12,hypothèses!$AX$12,E1685*hypothèses!$AY$12)),IF(AND(A1685=hypothèses!$AV$14,G1685=hypothèses!$AQ$1),IF(E1685&lt;=hypothèses!$AT$14,hypothèses!$AW$14,IF(E1685&gt;=hypothèses!$AU$14,hypothèses!$AX$14,E1685*hypothèses!$AY$14)),IF(AND(A1685=hypothèses!$AV$15,G1685=hypothèses!$AQ$1),IF(E1685&lt;=hypothèses!$AT$15,hypothèses!$AW$15,IF(E1685&gt;=hypothèses!$AU$15,hypothèses!$AX$15,E1685*hypothèses!$AY$15)),IF(AND(A1685=hypothèses!$AV$17,G1685=hypothèses!$AR$1),IF(E1685&lt;=hypothèses!$AT$17,hypothèses!$AW$17,IF(E1685&gt;=hypothèses!$AU$17,hypothèses!$AX$17,E1685*hypothèses!$AY$17)),IF(AND(A1685=hypothèses!$AV$18,G1685=hypothèses!$AR$1),IF(E1685&lt;=hypothèses!$AT$18,hypothèses!$AW$18,IF(E1685&gt;=hypothèses!$AU$18,hypothèses!$AX$18,E1685*hypothèses!$AY$18)),0))))))))))))))</f>
        <v>0</v>
      </c>
      <c r="L1685" s="58"/>
    </row>
    <row r="1686" spans="1:12">
      <c r="A1686" t="s">
        <v>68</v>
      </c>
      <c r="B1686" s="59">
        <v>98731</v>
      </c>
      <c r="C1686">
        <v>40</v>
      </c>
      <c r="D1686">
        <v>2</v>
      </c>
      <c r="E1686" s="4">
        <f t="shared" si="26"/>
        <v>4113.791666666667</v>
      </c>
      <c r="F1686" s="49">
        <f>IF($E1686&lt;=hypothèses!$AK$2,1,IF(AND($E1686&gt;hypothèses!$AJ$3,$E1686&lt;=hypothèses!$AK$3),2,IF(AND($E1686&gt;hypothèses!$AJ$4,$E1686&lt;=hypothèses!$AK$4),3,IF(AND($E1686&gt;hypothèses!$AJ$5,$E1686&lt;=hypothèses!$AK$5),4,IF(AND($E1686&gt;hypothèses!$AJ$6,$E1686&lt;=hypothèses!$AK$6),5,IF(AND($E1686&gt;hypothèses!$AJ$7,$E1686&lt;=hypothèses!$AK$7),6,IF(AND($E1686&gt;hypothèses!$AJ$8,$E1686&lt;=hypothèses!$AK$8),7,IF(AND($E1686&gt;hypothèses!$AJ$9,$E1686&lt;=hypothèses!$AK$9),8,IF(AND($E1686&gt;hypothèses!$AJ$10,$E1686&lt;=hypothèses!$AK$10),9,IF(AND($E1686&gt;hypothèses!$AJ$11,$E1686&lt;=hypothèses!$AK$11),10,""))))))))))</f>
        <v>10</v>
      </c>
      <c r="G1686" t="s">
        <v>17</v>
      </c>
      <c r="H1686">
        <v>1.4</v>
      </c>
      <c r="I1686">
        <v>856.8</v>
      </c>
      <c r="J1686" s="58" cm="1">
        <f t="array" ref="J16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869.44199999999989</v>
      </c>
      <c r="K1686" s="58">
        <f>IF(G1686="Tarif Frais de dossier",30,IF(I1686&lt;0,0,IF(AND(A1686=hypothèses!$AV$2,G1686=hypothèses!$AM$1),IF(E1686&lt;=hypothèses!$AT$2,hypothèses!$AW$2,IF(E1686&gt;=hypothèses!$AU$2,hypothèses!$AX$2,E1686*hypothèses!$AY$2)),IF(AND(A1686=hypothèses!$AV$3,G1686=hypothèses!$AM$1),IF(E1686&lt;=hypothèses!$AT$3,hypothèses!$AW$3,IF(E1686&gt;=hypothèses!$AU$3,hypothèses!$AX$3,E1686*hypothèses!$AY$3)),IF(AND(A1686=hypothèses!$AV$5,G1686=hypothèses!$AN$1),IF(E1686&lt;=hypothèses!$AT$5,hypothèses!$AW$5,IF(E1686&gt;=hypothèses!$AU$5,hypothèses!$AX$5,E1686*hypothèses!$AY$5)),IF(AND(A1686=hypothèses!$AV$6,G1686=hypothèses!$AN$1),IF(E1686&lt;=hypothèses!$AT$6,hypothèses!$AW$6,IF(E1686&gt;=hypothèses!$AU$6,hypothèses!$AX$6,E1686*hypothèses!$AY$6)),IF(AND(A1686=hypothèses!$AV$8,G1686=hypothèses!$AO$1),IF(E1686&lt;=hypothèses!$AT$8,hypothèses!$AW$8,IF(E1686&gt;=hypothèses!$AU$8,hypothèses!$AX$8,E1686*hypothèses!$AY$8)),IF(AND(A1686=hypothèses!$AV$9,G1686=hypothèses!$AO$1),IF(E1686&lt;=hypothèses!$AT$9,hypothèses!$AW$9,IF(E1686&gt;=hypothèses!$AU$9,hypothèses!$AX$9,E1686*hypothèses!$AY$9)),IF(AND(A1686=hypothèses!$AV$11,G1686=hypothèses!$AP$1),IF(E1686&lt;=hypothèses!$AT$11,hypothèses!$AW$11,IF(E1686&gt;=hypothèses!$AU$11,hypothèses!$AX$11,E1686*hypothèses!$AY$11)),IF(AND(A1686=hypothèses!$AV$12,G1686=hypothèses!$AP$1),IF(E1686&lt;=hypothèses!$AT$12,hypothèses!$AW$12,IF(E1686&gt;=hypothèses!$AU$12,hypothèses!$AX$12,E1686*hypothèses!$AY$12)),IF(AND(A1686=hypothèses!$AV$14,G1686=hypothèses!$AQ$1),IF(E1686&lt;=hypothèses!$AT$14,hypothèses!$AW$14,IF(E1686&gt;=hypothèses!$AU$14,hypothèses!$AX$14,E1686*hypothèses!$AY$14)),IF(AND(A1686=hypothèses!$AV$15,G1686=hypothèses!$AQ$1),IF(E1686&lt;=hypothèses!$AT$15,hypothèses!$AW$15,IF(E1686&gt;=hypothèses!$AU$15,hypothèses!$AX$15,E1686*hypothèses!$AY$15)),IF(AND(A1686=hypothèses!$AV$17,G1686=hypothèses!$AR$1),IF(E1686&lt;=hypothèses!$AT$17,hypothèses!$AW$17,IF(E1686&gt;=hypothèses!$AU$17,hypothèses!$AX$17,E1686*hypothèses!$AY$17)),IF(AND(A1686=hypothèses!$AV$18,G1686=hypothèses!$AR$1),IF(E1686&lt;=hypothèses!$AT$18,hypothèses!$AW$18,IF(E1686&gt;=hypothèses!$AU$18,hypothèses!$AX$18,E1686*hypothèses!$AY$18)),0))))))))))))))</f>
        <v>621</v>
      </c>
      <c r="L1686" s="58"/>
    </row>
    <row r="1687" spans="1:12">
      <c r="A1687" t="s">
        <v>68</v>
      </c>
      <c r="B1687" s="59">
        <v>98731</v>
      </c>
      <c r="C1687">
        <v>40</v>
      </c>
      <c r="D1687">
        <v>2</v>
      </c>
      <c r="E1687" s="4">
        <f t="shared" si="26"/>
        <v>4113.791666666667</v>
      </c>
      <c r="F1687" s="49">
        <f>IF($E1687&lt;=hypothèses!$AK$2,1,IF(AND($E1687&gt;hypothèses!$AJ$3,$E1687&lt;=hypothèses!$AK$3),2,IF(AND($E1687&gt;hypothèses!$AJ$4,$E1687&lt;=hypothèses!$AK$4),3,IF(AND($E1687&gt;hypothèses!$AJ$5,$E1687&lt;=hypothèses!$AK$5),4,IF(AND($E1687&gt;hypothèses!$AJ$6,$E1687&lt;=hypothèses!$AK$6),5,IF(AND($E1687&gt;hypothèses!$AJ$7,$E1687&lt;=hypothèses!$AK$7),6,IF(AND($E1687&gt;hypothèses!$AJ$8,$E1687&lt;=hypothèses!$AK$8),7,IF(AND($E1687&gt;hypothèses!$AJ$9,$E1687&lt;=hypothèses!$AK$9),8,IF(AND($E1687&gt;hypothèses!$AJ$10,$E1687&lt;=hypothèses!$AK$10),9,IF(AND($E1687&gt;hypothèses!$AJ$11,$E1687&lt;=hypothèses!$AK$11),10,""))))))))))</f>
        <v>10</v>
      </c>
      <c r="G1687" t="s">
        <v>14</v>
      </c>
      <c r="H1687">
        <v>1</v>
      </c>
      <c r="I1687">
        <v>30</v>
      </c>
      <c r="J1687" s="58" cm="1">
        <f t="array" ref="J16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87" s="58">
        <f>IF(G1687="Tarif Frais de dossier",30,IF(I1687&lt;0,0,IF(AND(A1687=hypothèses!$AV$2,G1687=hypothèses!$AM$1),IF(E1687&lt;=hypothèses!$AT$2,hypothèses!$AW$2,IF(E1687&gt;=hypothèses!$AU$2,hypothèses!$AX$2,E1687*hypothèses!$AY$2)),IF(AND(A1687=hypothèses!$AV$3,G1687=hypothèses!$AM$1),IF(E1687&lt;=hypothèses!$AT$3,hypothèses!$AW$3,IF(E1687&gt;=hypothèses!$AU$3,hypothèses!$AX$3,E1687*hypothèses!$AY$3)),IF(AND(A1687=hypothèses!$AV$5,G1687=hypothèses!$AN$1),IF(E1687&lt;=hypothèses!$AT$5,hypothèses!$AW$5,IF(E1687&gt;=hypothèses!$AU$5,hypothèses!$AX$5,E1687*hypothèses!$AY$5)),IF(AND(A1687=hypothèses!$AV$6,G1687=hypothèses!$AN$1),IF(E1687&lt;=hypothèses!$AT$6,hypothèses!$AW$6,IF(E1687&gt;=hypothèses!$AU$6,hypothèses!$AX$6,E1687*hypothèses!$AY$6)),IF(AND(A1687=hypothèses!$AV$8,G1687=hypothèses!$AO$1),IF(E1687&lt;=hypothèses!$AT$8,hypothèses!$AW$8,IF(E1687&gt;=hypothèses!$AU$8,hypothèses!$AX$8,E1687*hypothèses!$AY$8)),IF(AND(A1687=hypothèses!$AV$9,G1687=hypothèses!$AO$1),IF(E1687&lt;=hypothèses!$AT$9,hypothèses!$AW$9,IF(E1687&gt;=hypothèses!$AU$9,hypothèses!$AX$9,E1687*hypothèses!$AY$9)),IF(AND(A1687=hypothèses!$AV$11,G1687=hypothèses!$AP$1),IF(E1687&lt;=hypothèses!$AT$11,hypothèses!$AW$11,IF(E1687&gt;=hypothèses!$AU$11,hypothèses!$AX$11,E1687*hypothèses!$AY$11)),IF(AND(A1687=hypothèses!$AV$12,G1687=hypothèses!$AP$1),IF(E1687&lt;=hypothèses!$AT$12,hypothèses!$AW$12,IF(E1687&gt;=hypothèses!$AU$12,hypothèses!$AX$12,E1687*hypothèses!$AY$12)),IF(AND(A1687=hypothèses!$AV$14,G1687=hypothèses!$AQ$1),IF(E1687&lt;=hypothèses!$AT$14,hypothèses!$AW$14,IF(E1687&gt;=hypothèses!$AU$14,hypothèses!$AX$14,E1687*hypothèses!$AY$14)),IF(AND(A1687=hypothèses!$AV$15,G1687=hypothèses!$AQ$1),IF(E1687&lt;=hypothèses!$AT$15,hypothèses!$AW$15,IF(E1687&gt;=hypothèses!$AU$15,hypothèses!$AX$15,E1687*hypothèses!$AY$15)),IF(AND(A1687=hypothèses!$AV$17,G1687=hypothèses!$AR$1),IF(E1687&lt;=hypothèses!$AT$17,hypothèses!$AW$17,IF(E1687&gt;=hypothèses!$AU$17,hypothèses!$AX$17,E1687*hypothèses!$AY$17)),IF(AND(A1687=hypothèses!$AV$18,G1687=hypothèses!$AR$1),IF(E1687&lt;=hypothèses!$AT$18,hypothèses!$AW$18,IF(E1687&gt;=hypothèses!$AU$18,hypothèses!$AX$18,E1687*hypothèses!$AY$18)),0))))))))))))))</f>
        <v>30</v>
      </c>
      <c r="L1687" s="58"/>
    </row>
    <row r="1688" spans="1:12">
      <c r="A1688" t="s">
        <v>68</v>
      </c>
      <c r="B1688" s="59">
        <v>98731</v>
      </c>
      <c r="C1688">
        <v>40</v>
      </c>
      <c r="D1688">
        <v>2</v>
      </c>
      <c r="E1688" s="4">
        <f t="shared" si="26"/>
        <v>4113.791666666667</v>
      </c>
      <c r="F1688" s="49">
        <f>IF($E1688&lt;=hypothèses!$AK$2,1,IF(AND($E1688&gt;hypothèses!$AJ$3,$E1688&lt;=hypothèses!$AK$3),2,IF(AND($E1688&gt;hypothèses!$AJ$4,$E1688&lt;=hypothèses!$AK$4),3,IF(AND($E1688&gt;hypothèses!$AJ$5,$E1688&lt;=hypothèses!$AK$5),4,IF(AND($E1688&gt;hypothèses!$AJ$6,$E1688&lt;=hypothèses!$AK$6),5,IF(AND($E1688&gt;hypothèses!$AJ$7,$E1688&lt;=hypothèses!$AK$7),6,IF(AND($E1688&gt;hypothèses!$AJ$8,$E1688&lt;=hypothèses!$AK$8),7,IF(AND($E1688&gt;hypothèses!$AJ$9,$E1688&lt;=hypothèses!$AK$9),8,IF(AND($E1688&gt;hypothèses!$AJ$10,$E1688&lt;=hypothèses!$AK$10),9,IF(AND($E1688&gt;hypothèses!$AJ$11,$E1688&lt;=hypothèses!$AK$11),10,""))))))))))</f>
        <v>10</v>
      </c>
      <c r="I1688">
        <v>0</v>
      </c>
      <c r="J1688" s="58" t="str" cm="1">
        <f t="array" ref="J16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88" s="58">
        <f>IF(G1688="Tarif Frais de dossier",30,IF(I1688&lt;0,0,IF(AND(A1688=hypothèses!$AV$2,G1688=hypothèses!$AM$1),IF(E1688&lt;=hypothèses!$AT$2,hypothèses!$AW$2,IF(E1688&gt;=hypothèses!$AU$2,hypothèses!$AX$2,E1688*hypothèses!$AY$2)),IF(AND(A1688=hypothèses!$AV$3,G1688=hypothèses!$AM$1),IF(E1688&lt;=hypothèses!$AT$3,hypothèses!$AW$3,IF(E1688&gt;=hypothèses!$AU$3,hypothèses!$AX$3,E1688*hypothèses!$AY$3)),IF(AND(A1688=hypothèses!$AV$5,G1688=hypothèses!$AN$1),IF(E1688&lt;=hypothèses!$AT$5,hypothèses!$AW$5,IF(E1688&gt;=hypothèses!$AU$5,hypothèses!$AX$5,E1688*hypothèses!$AY$5)),IF(AND(A1688=hypothèses!$AV$6,G1688=hypothèses!$AN$1),IF(E1688&lt;=hypothèses!$AT$6,hypothèses!$AW$6,IF(E1688&gt;=hypothèses!$AU$6,hypothèses!$AX$6,E1688*hypothèses!$AY$6)),IF(AND(A1688=hypothèses!$AV$8,G1688=hypothèses!$AO$1),IF(E1688&lt;=hypothèses!$AT$8,hypothèses!$AW$8,IF(E1688&gt;=hypothèses!$AU$8,hypothèses!$AX$8,E1688*hypothèses!$AY$8)),IF(AND(A1688=hypothèses!$AV$9,G1688=hypothèses!$AO$1),IF(E1688&lt;=hypothèses!$AT$9,hypothèses!$AW$9,IF(E1688&gt;=hypothèses!$AU$9,hypothèses!$AX$9,E1688*hypothèses!$AY$9)),IF(AND(A1688=hypothèses!$AV$11,G1688=hypothèses!$AP$1),IF(E1688&lt;=hypothèses!$AT$11,hypothèses!$AW$11,IF(E1688&gt;=hypothèses!$AU$11,hypothèses!$AX$11,E1688*hypothèses!$AY$11)),IF(AND(A1688=hypothèses!$AV$12,G1688=hypothèses!$AP$1),IF(E1688&lt;=hypothèses!$AT$12,hypothèses!$AW$12,IF(E1688&gt;=hypothèses!$AU$12,hypothèses!$AX$12,E1688*hypothèses!$AY$12)),IF(AND(A1688=hypothèses!$AV$14,G1688=hypothèses!$AQ$1),IF(E1688&lt;=hypothèses!$AT$14,hypothèses!$AW$14,IF(E1688&gt;=hypothèses!$AU$14,hypothèses!$AX$14,E1688*hypothèses!$AY$14)),IF(AND(A1688=hypothèses!$AV$15,G1688=hypothèses!$AQ$1),IF(E1688&lt;=hypothèses!$AT$15,hypothèses!$AW$15,IF(E1688&gt;=hypothèses!$AU$15,hypothèses!$AX$15,E1688*hypothèses!$AY$15)),IF(AND(A1688=hypothèses!$AV$17,G1688=hypothèses!$AR$1),IF(E1688&lt;=hypothèses!$AT$17,hypothèses!$AW$17,IF(E1688&gt;=hypothèses!$AU$17,hypothèses!$AX$17,E1688*hypothèses!$AY$17)),IF(AND(A1688=hypothèses!$AV$18,G1688=hypothèses!$AR$1),IF(E1688&lt;=hypothèses!$AT$18,hypothèses!$AW$18,IF(E1688&gt;=hypothèses!$AU$18,hypothèses!$AX$18,E1688*hypothèses!$AY$18)),0))))))))))))))</f>
        <v>0</v>
      </c>
      <c r="L1688" s="58"/>
    </row>
    <row r="1689" spans="1:12">
      <c r="A1689" t="s">
        <v>68</v>
      </c>
      <c r="B1689" s="59">
        <v>15052</v>
      </c>
      <c r="C1689">
        <v>7</v>
      </c>
      <c r="D1689">
        <v>1</v>
      </c>
      <c r="E1689" s="4">
        <f t="shared" si="26"/>
        <v>1254.3333333333333</v>
      </c>
      <c r="F1689" s="49">
        <f>IF($E1689&lt;=hypothèses!$AK$2,1,IF(AND($E1689&gt;hypothèses!$AJ$3,$E1689&lt;=hypothèses!$AK$3),2,IF(AND($E1689&gt;hypothèses!$AJ$4,$E1689&lt;=hypothèses!$AK$4),3,IF(AND($E1689&gt;hypothèses!$AJ$5,$E1689&lt;=hypothèses!$AK$5),4,IF(AND($E1689&gt;hypothèses!$AJ$6,$E1689&lt;=hypothèses!$AK$6),5,IF(AND($E1689&gt;hypothèses!$AJ$7,$E1689&lt;=hypothèses!$AK$7),6,IF(AND($E1689&gt;hypothèses!$AJ$8,$E1689&lt;=hypothèses!$AK$8),7,IF(AND($E1689&gt;hypothèses!$AJ$9,$E1689&lt;=hypothèses!$AK$9),8,IF(AND($E1689&gt;hypothèses!$AJ$10,$E1689&lt;=hypothèses!$AK$10),9,IF(AND($E1689&gt;hypothèses!$AJ$11,$E1689&lt;=hypothèses!$AK$11),10,""))))))))))</f>
        <v>7</v>
      </c>
      <c r="G1689" t="s">
        <v>13</v>
      </c>
      <c r="H1689">
        <v>1</v>
      </c>
      <c r="I1689">
        <v>548</v>
      </c>
      <c r="J1689" s="58" cm="1">
        <f t="array" ref="J16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1689" s="58">
        <f>IF(G1689="Tarif Frais de dossier",30,IF(I1689&lt;0,0,IF(AND(A1689=hypothèses!$AV$2,G1689=hypothèses!$AM$1),IF(E1689&lt;=hypothèses!$AT$2,hypothèses!$AW$2,IF(E1689&gt;=hypothèses!$AU$2,hypothèses!$AX$2,E1689*hypothèses!$AY$2)),IF(AND(A1689=hypothèses!$AV$3,G1689=hypothèses!$AM$1),IF(E1689&lt;=hypothèses!$AT$3,hypothèses!$AW$3,IF(E1689&gt;=hypothèses!$AU$3,hypothèses!$AX$3,E1689*hypothèses!$AY$3)),IF(AND(A1689=hypothèses!$AV$5,G1689=hypothèses!$AN$1),IF(E1689&lt;=hypothèses!$AT$5,hypothèses!$AW$5,IF(E1689&gt;=hypothèses!$AU$5,hypothèses!$AX$5,E1689*hypothèses!$AY$5)),IF(AND(A1689=hypothèses!$AV$6,G1689=hypothèses!$AN$1),IF(E1689&lt;=hypothèses!$AT$6,hypothèses!$AW$6,IF(E1689&gt;=hypothèses!$AU$6,hypothèses!$AX$6,E1689*hypothèses!$AY$6)),IF(AND(A1689=hypothèses!$AV$8,G1689=hypothèses!$AO$1),IF(E1689&lt;=hypothèses!$AT$8,hypothèses!$AW$8,IF(E1689&gt;=hypothèses!$AU$8,hypothèses!$AX$8,E1689*hypothèses!$AY$8)),IF(AND(A1689=hypothèses!$AV$9,G1689=hypothèses!$AO$1),IF(E1689&lt;=hypothèses!$AT$9,hypothèses!$AW$9,IF(E1689&gt;=hypothèses!$AU$9,hypothèses!$AX$9,E1689*hypothèses!$AY$9)),IF(AND(A1689=hypothèses!$AV$11,G1689=hypothèses!$AP$1),IF(E1689&lt;=hypothèses!$AT$11,hypothèses!$AW$11,IF(E1689&gt;=hypothèses!$AU$11,hypothèses!$AX$11,E1689*hypothèses!$AY$11)),IF(AND(A1689=hypothèses!$AV$12,G1689=hypothèses!$AP$1),IF(E1689&lt;=hypothèses!$AT$12,hypothèses!$AW$12,IF(E1689&gt;=hypothèses!$AU$12,hypothèses!$AX$12,E1689*hypothèses!$AY$12)),IF(AND(A1689=hypothèses!$AV$14,G1689=hypothèses!$AQ$1),IF(E1689&lt;=hypothèses!$AT$14,hypothèses!$AW$14,IF(E1689&gt;=hypothèses!$AU$14,hypothèses!$AX$14,E1689*hypothèses!$AY$14)),IF(AND(A1689=hypothèses!$AV$15,G1689=hypothèses!$AQ$1),IF(E1689&lt;=hypothèses!$AT$15,hypothèses!$AW$15,IF(E1689&gt;=hypothèses!$AU$15,hypothèses!$AX$15,E1689*hypothèses!$AY$15)),IF(AND(A1689=hypothèses!$AV$17,G1689=hypothèses!$AR$1),IF(E1689&lt;=hypothèses!$AT$17,hypothèses!$AW$17,IF(E1689&gt;=hypothèses!$AU$17,hypothèses!$AX$17,E1689*hypothèses!$AY$17)),IF(AND(A1689=hypothèses!$AV$18,G1689=hypothèses!$AR$1),IF(E1689&lt;=hypothèses!$AT$18,hypothèses!$AW$18,IF(E1689&gt;=hypothèses!$AU$18,hypothèses!$AX$18,E1689*hypothèses!$AY$18)),0))))))))))))))</f>
        <v>413.93</v>
      </c>
      <c r="L1689" s="58"/>
    </row>
    <row r="1690" spans="1:12">
      <c r="A1690" t="s">
        <v>68</v>
      </c>
      <c r="B1690" s="59">
        <v>15052</v>
      </c>
      <c r="C1690">
        <v>7</v>
      </c>
      <c r="D1690">
        <v>1</v>
      </c>
      <c r="E1690" s="4">
        <f t="shared" si="26"/>
        <v>1254.3333333333333</v>
      </c>
      <c r="F1690" s="49">
        <f>IF($E1690&lt;=hypothèses!$AK$2,1,IF(AND($E1690&gt;hypothèses!$AJ$3,$E1690&lt;=hypothèses!$AK$3),2,IF(AND($E1690&gt;hypothèses!$AJ$4,$E1690&lt;=hypothèses!$AK$4),3,IF(AND($E1690&gt;hypothèses!$AJ$5,$E1690&lt;=hypothèses!$AK$5),4,IF(AND($E1690&gt;hypothèses!$AJ$6,$E1690&lt;=hypothèses!$AK$6),5,IF(AND($E1690&gt;hypothèses!$AJ$7,$E1690&lt;=hypothèses!$AK$7),6,IF(AND($E1690&gt;hypothèses!$AJ$8,$E1690&lt;=hypothèses!$AK$8),7,IF(AND($E1690&gt;hypothèses!$AJ$9,$E1690&lt;=hypothèses!$AK$9),8,IF(AND($E1690&gt;hypothèses!$AJ$10,$E1690&lt;=hypothèses!$AK$10),9,IF(AND($E1690&gt;hypothèses!$AJ$11,$E1690&lt;=hypothèses!$AK$11),10,""))))))))))</f>
        <v>7</v>
      </c>
      <c r="G1690" t="s">
        <v>14</v>
      </c>
      <c r="H1690">
        <v>1</v>
      </c>
      <c r="I1690">
        <v>30</v>
      </c>
      <c r="J1690" s="58" cm="1">
        <f t="array" ref="J16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690" s="58">
        <f>IF(G1690="Tarif Frais de dossier",30,IF(I1690&lt;0,0,IF(AND(A1690=hypothèses!$AV$2,G1690=hypothèses!$AM$1),IF(E1690&lt;=hypothèses!$AT$2,hypothèses!$AW$2,IF(E1690&gt;=hypothèses!$AU$2,hypothèses!$AX$2,E1690*hypothèses!$AY$2)),IF(AND(A1690=hypothèses!$AV$3,G1690=hypothèses!$AM$1),IF(E1690&lt;=hypothèses!$AT$3,hypothèses!$AW$3,IF(E1690&gt;=hypothèses!$AU$3,hypothèses!$AX$3,E1690*hypothèses!$AY$3)),IF(AND(A1690=hypothèses!$AV$5,G1690=hypothèses!$AN$1),IF(E1690&lt;=hypothèses!$AT$5,hypothèses!$AW$5,IF(E1690&gt;=hypothèses!$AU$5,hypothèses!$AX$5,E1690*hypothèses!$AY$5)),IF(AND(A1690=hypothèses!$AV$6,G1690=hypothèses!$AN$1),IF(E1690&lt;=hypothèses!$AT$6,hypothèses!$AW$6,IF(E1690&gt;=hypothèses!$AU$6,hypothèses!$AX$6,E1690*hypothèses!$AY$6)),IF(AND(A1690=hypothèses!$AV$8,G1690=hypothèses!$AO$1),IF(E1690&lt;=hypothèses!$AT$8,hypothèses!$AW$8,IF(E1690&gt;=hypothèses!$AU$8,hypothèses!$AX$8,E1690*hypothèses!$AY$8)),IF(AND(A1690=hypothèses!$AV$9,G1690=hypothèses!$AO$1),IF(E1690&lt;=hypothèses!$AT$9,hypothèses!$AW$9,IF(E1690&gt;=hypothèses!$AU$9,hypothèses!$AX$9,E1690*hypothèses!$AY$9)),IF(AND(A1690=hypothèses!$AV$11,G1690=hypothèses!$AP$1),IF(E1690&lt;=hypothèses!$AT$11,hypothèses!$AW$11,IF(E1690&gt;=hypothèses!$AU$11,hypothèses!$AX$11,E1690*hypothèses!$AY$11)),IF(AND(A1690=hypothèses!$AV$12,G1690=hypothèses!$AP$1),IF(E1690&lt;=hypothèses!$AT$12,hypothèses!$AW$12,IF(E1690&gt;=hypothèses!$AU$12,hypothèses!$AX$12,E1690*hypothèses!$AY$12)),IF(AND(A1690=hypothèses!$AV$14,G1690=hypothèses!$AQ$1),IF(E1690&lt;=hypothèses!$AT$14,hypothèses!$AW$14,IF(E1690&gt;=hypothèses!$AU$14,hypothèses!$AX$14,E1690*hypothèses!$AY$14)),IF(AND(A1690=hypothèses!$AV$15,G1690=hypothèses!$AQ$1),IF(E1690&lt;=hypothèses!$AT$15,hypothèses!$AW$15,IF(E1690&gt;=hypothèses!$AU$15,hypothèses!$AX$15,E1690*hypothèses!$AY$15)),IF(AND(A1690=hypothèses!$AV$17,G1690=hypothèses!$AR$1),IF(E1690&lt;=hypothèses!$AT$17,hypothèses!$AW$17,IF(E1690&gt;=hypothèses!$AU$17,hypothèses!$AX$17,E1690*hypothèses!$AY$17)),IF(AND(A1690=hypothèses!$AV$18,G1690=hypothèses!$AR$1),IF(E1690&lt;=hypothèses!$AT$18,hypothèses!$AW$18,IF(E1690&gt;=hypothèses!$AU$18,hypothèses!$AX$18,E1690*hypothèses!$AY$18)),0))))))))))))))</f>
        <v>30</v>
      </c>
      <c r="L1690" s="58"/>
    </row>
    <row r="1691" spans="1:12">
      <c r="A1691" t="s">
        <v>70</v>
      </c>
      <c r="B1691" s="59">
        <v>30634</v>
      </c>
      <c r="C1691">
        <v>13</v>
      </c>
      <c r="D1691">
        <v>1.5</v>
      </c>
      <c r="E1691" s="4">
        <f t="shared" si="26"/>
        <v>1701.8888888888889</v>
      </c>
      <c r="F1691" s="49">
        <f>IF($E1691&lt;=hypothèses!$AK$2,1,IF(AND($E1691&gt;hypothèses!$AJ$3,$E1691&lt;=hypothèses!$AK$3),2,IF(AND($E1691&gt;hypothèses!$AJ$4,$E1691&lt;=hypothèses!$AK$4),3,IF(AND($E1691&gt;hypothèses!$AJ$5,$E1691&lt;=hypothèses!$AK$5),4,IF(AND($E1691&gt;hypothèses!$AJ$6,$E1691&lt;=hypothèses!$AK$6),5,IF(AND($E1691&gt;hypothèses!$AJ$7,$E1691&lt;=hypothèses!$AK$7),6,IF(AND($E1691&gt;hypothèses!$AJ$8,$E1691&lt;=hypothèses!$AK$8),7,IF(AND($E1691&gt;hypothèses!$AJ$9,$E1691&lt;=hypothèses!$AK$9),8,IF(AND($E1691&gt;hypothèses!$AJ$10,$E1691&lt;=hypothèses!$AK$10),9,IF(AND($E1691&gt;hypothèses!$AJ$11,$E1691&lt;=hypothèses!$AK$11),10,""))))))))))</f>
        <v>8</v>
      </c>
      <c r="G1691" t="s">
        <v>13</v>
      </c>
      <c r="H1691">
        <v>1</v>
      </c>
      <c r="I1691">
        <v>469</v>
      </c>
      <c r="J1691" s="58" cm="1">
        <f t="array" ref="J16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691" s="58">
        <f>IF(G1691="Tarif Frais de dossier",30,IF(I1691&lt;0,0,IF(AND(A1691=hypothèses!$AV$2,G1691=hypothèses!$AM$1),IF(E1691&lt;=hypothèses!$AT$2,hypothèses!$AW$2,IF(E1691&gt;=hypothèses!$AU$2,hypothèses!$AX$2,E1691*hypothèses!$AY$2)),IF(AND(A1691=hypothèses!$AV$3,G1691=hypothèses!$AM$1),IF(E1691&lt;=hypothèses!$AT$3,hypothèses!$AW$3,IF(E1691&gt;=hypothèses!$AU$3,hypothèses!$AX$3,E1691*hypothèses!$AY$3)),IF(AND(A1691=hypothèses!$AV$5,G1691=hypothèses!$AN$1),IF(E1691&lt;=hypothèses!$AT$5,hypothèses!$AW$5,IF(E1691&gt;=hypothèses!$AU$5,hypothèses!$AX$5,E1691*hypothèses!$AY$5)),IF(AND(A1691=hypothèses!$AV$6,G1691=hypothèses!$AN$1),IF(E1691&lt;=hypothèses!$AT$6,hypothèses!$AW$6,IF(E1691&gt;=hypothèses!$AU$6,hypothèses!$AX$6,E1691*hypothèses!$AY$6)),IF(AND(A1691=hypothèses!$AV$8,G1691=hypothèses!$AO$1),IF(E1691&lt;=hypothèses!$AT$8,hypothèses!$AW$8,IF(E1691&gt;=hypothèses!$AU$8,hypothèses!$AX$8,E1691*hypothèses!$AY$8)),IF(AND(A1691=hypothèses!$AV$9,G1691=hypothèses!$AO$1),IF(E1691&lt;=hypothèses!$AT$9,hypothèses!$AW$9,IF(E1691&gt;=hypothèses!$AU$9,hypothèses!$AX$9,E1691*hypothèses!$AY$9)),IF(AND(A1691=hypothèses!$AV$11,G1691=hypothèses!$AP$1),IF(E1691&lt;=hypothèses!$AT$11,hypothèses!$AW$11,IF(E1691&gt;=hypothèses!$AU$11,hypothèses!$AX$11,E1691*hypothèses!$AY$11)),IF(AND(A1691=hypothèses!$AV$12,G1691=hypothèses!$AP$1),IF(E1691&lt;=hypothèses!$AT$12,hypothèses!$AW$12,IF(E1691&gt;=hypothèses!$AU$12,hypothèses!$AX$12,E1691*hypothèses!$AY$12)),IF(AND(A1691=hypothèses!$AV$14,G1691=hypothèses!$AQ$1),IF(E1691&lt;=hypothèses!$AT$14,hypothèses!$AW$14,IF(E1691&gt;=hypothèses!$AU$14,hypothèses!$AX$14,E1691*hypothèses!$AY$14)),IF(AND(A1691=hypothèses!$AV$15,G1691=hypothèses!$AQ$1),IF(E1691&lt;=hypothèses!$AT$15,hypothèses!$AW$15,IF(E1691&gt;=hypothèses!$AU$15,hypothèses!$AX$15,E1691*hypothèses!$AY$15)),IF(AND(A1691=hypothèses!$AV$17,G1691=hypothèses!$AR$1),IF(E1691&lt;=hypothèses!$AT$17,hypothèses!$AW$17,IF(E1691&gt;=hypothèses!$AU$17,hypothèses!$AX$17,E1691*hypothèses!$AY$17)),IF(AND(A1691=hypothèses!$AV$18,G1691=hypothèses!$AR$1),IF(E1691&lt;=hypothèses!$AT$18,hypothèses!$AW$18,IF(E1691&gt;=hypothèses!$AU$18,hypothèses!$AX$18,E1691*hypothèses!$AY$18)),0))))))))))))))</f>
        <v>449.29866666666669</v>
      </c>
      <c r="L1691" s="58"/>
    </row>
    <row r="1692" spans="1:12">
      <c r="A1692" t="s">
        <v>70</v>
      </c>
      <c r="B1692" s="59">
        <v>30634</v>
      </c>
      <c r="C1692">
        <v>13</v>
      </c>
      <c r="D1692">
        <v>1.5</v>
      </c>
      <c r="E1692" s="4">
        <f t="shared" si="26"/>
        <v>1701.8888888888889</v>
      </c>
      <c r="F1692" s="49">
        <f>IF($E1692&lt;=hypothèses!$AK$2,1,IF(AND($E1692&gt;hypothèses!$AJ$3,$E1692&lt;=hypothèses!$AK$3),2,IF(AND($E1692&gt;hypothèses!$AJ$4,$E1692&lt;=hypothèses!$AK$4),3,IF(AND($E1692&gt;hypothèses!$AJ$5,$E1692&lt;=hypothèses!$AK$5),4,IF(AND($E1692&gt;hypothèses!$AJ$6,$E1692&lt;=hypothèses!$AK$6),5,IF(AND($E1692&gt;hypothèses!$AJ$7,$E1692&lt;=hypothèses!$AK$7),6,IF(AND($E1692&gt;hypothèses!$AJ$8,$E1692&lt;=hypothèses!$AK$8),7,IF(AND($E1692&gt;hypothèses!$AJ$9,$E1692&lt;=hypothèses!$AK$9),8,IF(AND($E1692&gt;hypothèses!$AJ$10,$E1692&lt;=hypothèses!$AK$10),9,IF(AND($E1692&gt;hypothèses!$AJ$11,$E1692&lt;=hypothèses!$AK$11),10,""))))))))))</f>
        <v>8</v>
      </c>
      <c r="I1692">
        <v>0</v>
      </c>
      <c r="J1692" s="58" t="str" cm="1">
        <f t="array" ref="J16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92" s="58">
        <f>IF(G1692="Tarif Frais de dossier",30,IF(I1692&lt;0,0,IF(AND(A1692=hypothèses!$AV$2,G1692=hypothèses!$AM$1),IF(E1692&lt;=hypothèses!$AT$2,hypothèses!$AW$2,IF(E1692&gt;=hypothèses!$AU$2,hypothèses!$AX$2,E1692*hypothèses!$AY$2)),IF(AND(A1692=hypothèses!$AV$3,G1692=hypothèses!$AM$1),IF(E1692&lt;=hypothèses!$AT$3,hypothèses!$AW$3,IF(E1692&gt;=hypothèses!$AU$3,hypothèses!$AX$3,E1692*hypothèses!$AY$3)),IF(AND(A1692=hypothèses!$AV$5,G1692=hypothèses!$AN$1),IF(E1692&lt;=hypothèses!$AT$5,hypothèses!$AW$5,IF(E1692&gt;=hypothèses!$AU$5,hypothèses!$AX$5,E1692*hypothèses!$AY$5)),IF(AND(A1692=hypothèses!$AV$6,G1692=hypothèses!$AN$1),IF(E1692&lt;=hypothèses!$AT$6,hypothèses!$AW$6,IF(E1692&gt;=hypothèses!$AU$6,hypothèses!$AX$6,E1692*hypothèses!$AY$6)),IF(AND(A1692=hypothèses!$AV$8,G1692=hypothèses!$AO$1),IF(E1692&lt;=hypothèses!$AT$8,hypothèses!$AW$8,IF(E1692&gt;=hypothèses!$AU$8,hypothèses!$AX$8,E1692*hypothèses!$AY$8)),IF(AND(A1692=hypothèses!$AV$9,G1692=hypothèses!$AO$1),IF(E1692&lt;=hypothèses!$AT$9,hypothèses!$AW$9,IF(E1692&gt;=hypothèses!$AU$9,hypothèses!$AX$9,E1692*hypothèses!$AY$9)),IF(AND(A1692=hypothèses!$AV$11,G1692=hypothèses!$AP$1),IF(E1692&lt;=hypothèses!$AT$11,hypothèses!$AW$11,IF(E1692&gt;=hypothèses!$AU$11,hypothèses!$AX$11,E1692*hypothèses!$AY$11)),IF(AND(A1692=hypothèses!$AV$12,G1692=hypothèses!$AP$1),IF(E1692&lt;=hypothèses!$AT$12,hypothèses!$AW$12,IF(E1692&gt;=hypothèses!$AU$12,hypothèses!$AX$12,E1692*hypothèses!$AY$12)),IF(AND(A1692=hypothèses!$AV$14,G1692=hypothèses!$AQ$1),IF(E1692&lt;=hypothèses!$AT$14,hypothèses!$AW$14,IF(E1692&gt;=hypothèses!$AU$14,hypothèses!$AX$14,E1692*hypothèses!$AY$14)),IF(AND(A1692=hypothèses!$AV$15,G1692=hypothèses!$AQ$1),IF(E1692&lt;=hypothèses!$AT$15,hypothèses!$AW$15,IF(E1692&gt;=hypothèses!$AU$15,hypothèses!$AX$15,E1692*hypothèses!$AY$15)),IF(AND(A1692=hypothèses!$AV$17,G1692=hypothèses!$AR$1),IF(E1692&lt;=hypothèses!$AT$17,hypothèses!$AW$17,IF(E1692&gt;=hypothèses!$AU$17,hypothèses!$AX$17,E1692*hypothèses!$AY$17)),IF(AND(A1692=hypothèses!$AV$18,G1692=hypothèses!$AR$1),IF(E1692&lt;=hypothèses!$AT$18,hypothèses!$AW$18,IF(E1692&gt;=hypothèses!$AU$18,hypothèses!$AX$18,E1692*hypothèses!$AY$18)),0))))))))))))))</f>
        <v>0</v>
      </c>
      <c r="L1692" s="58"/>
    </row>
    <row r="1693" spans="1:12">
      <c r="A1693" t="s">
        <v>68</v>
      </c>
      <c r="B1693" s="59">
        <v>53079</v>
      </c>
      <c r="C1693">
        <v>22</v>
      </c>
      <c r="D1693">
        <v>3</v>
      </c>
      <c r="E1693" s="4">
        <f t="shared" si="26"/>
        <v>1474.4166666666667</v>
      </c>
      <c r="F1693" s="49">
        <f>IF($E1693&lt;=hypothèses!$AK$2,1,IF(AND($E1693&gt;hypothèses!$AJ$3,$E1693&lt;=hypothèses!$AK$3),2,IF(AND($E1693&gt;hypothèses!$AJ$4,$E1693&lt;=hypothèses!$AK$4),3,IF(AND($E1693&gt;hypothèses!$AJ$5,$E1693&lt;=hypothèses!$AK$5),4,IF(AND($E1693&gt;hypothèses!$AJ$6,$E1693&lt;=hypothèses!$AK$6),5,IF(AND($E1693&gt;hypothèses!$AJ$7,$E1693&lt;=hypothèses!$AK$7),6,IF(AND($E1693&gt;hypothèses!$AJ$8,$E1693&lt;=hypothèses!$AK$8),7,IF(AND($E1693&gt;hypothèses!$AJ$9,$E1693&lt;=hypothèses!$AK$9),8,IF(AND($E1693&gt;hypothèses!$AJ$10,$E1693&lt;=hypothèses!$AK$10),9,IF(AND($E1693&gt;hypothèses!$AJ$11,$E1693&lt;=hypothèses!$AK$11),10,""))))))))))</f>
        <v>8</v>
      </c>
      <c r="G1693" t="s">
        <v>17</v>
      </c>
      <c r="H1693">
        <v>1</v>
      </c>
      <c r="I1693">
        <v>418</v>
      </c>
      <c r="J1693" s="58" cm="1">
        <f t="array" ref="J16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497.69000000000005</v>
      </c>
      <c r="K1693" s="58">
        <f>IF(G1693="Tarif Frais de dossier",30,IF(I1693&lt;0,0,IF(AND(A1693=hypothèses!$AV$2,G1693=hypothèses!$AM$1),IF(E1693&lt;=hypothèses!$AT$2,hypothèses!$AW$2,IF(E1693&gt;=hypothèses!$AU$2,hypothèses!$AX$2,E1693*hypothèses!$AY$2)),IF(AND(A1693=hypothèses!$AV$3,G1693=hypothèses!$AM$1),IF(E1693&lt;=hypothèses!$AT$3,hypothèses!$AW$3,IF(E1693&gt;=hypothèses!$AU$3,hypothèses!$AX$3,E1693*hypothèses!$AY$3)),IF(AND(A1693=hypothèses!$AV$5,G1693=hypothèses!$AN$1),IF(E1693&lt;=hypothèses!$AT$5,hypothèses!$AW$5,IF(E1693&gt;=hypothèses!$AU$5,hypothèses!$AX$5,E1693*hypothèses!$AY$5)),IF(AND(A1693=hypothèses!$AV$6,G1693=hypothèses!$AN$1),IF(E1693&lt;=hypothèses!$AT$6,hypothèses!$AW$6,IF(E1693&gt;=hypothèses!$AU$6,hypothèses!$AX$6,E1693*hypothèses!$AY$6)),IF(AND(A1693=hypothèses!$AV$8,G1693=hypothèses!$AO$1),IF(E1693&lt;=hypothèses!$AT$8,hypothèses!$AW$8,IF(E1693&gt;=hypothèses!$AU$8,hypothèses!$AX$8,E1693*hypothèses!$AY$8)),IF(AND(A1693=hypothèses!$AV$9,G1693=hypothèses!$AO$1),IF(E1693&lt;=hypothèses!$AT$9,hypothèses!$AW$9,IF(E1693&gt;=hypothèses!$AU$9,hypothèses!$AX$9,E1693*hypothèses!$AY$9)),IF(AND(A1693=hypothèses!$AV$11,G1693=hypothèses!$AP$1),IF(E1693&lt;=hypothèses!$AT$11,hypothèses!$AW$11,IF(E1693&gt;=hypothèses!$AU$11,hypothèses!$AX$11,E1693*hypothèses!$AY$11)),IF(AND(A1693=hypothèses!$AV$12,G1693=hypothèses!$AP$1),IF(E1693&lt;=hypothèses!$AT$12,hypothèses!$AW$12,IF(E1693&gt;=hypothèses!$AU$12,hypothèses!$AX$12,E1693*hypothèses!$AY$12)),IF(AND(A1693=hypothèses!$AV$14,G1693=hypothèses!$AQ$1),IF(E1693&lt;=hypothèses!$AT$14,hypothèses!$AW$14,IF(E1693&gt;=hypothèses!$AU$14,hypothèses!$AX$14,E1693*hypothèses!$AY$14)),IF(AND(A1693=hypothèses!$AV$15,G1693=hypothèses!$AQ$1),IF(E1693&lt;=hypothèses!$AT$15,hypothèses!$AW$15,IF(E1693&gt;=hypothèses!$AU$15,hypothèses!$AX$15,E1693*hypothèses!$AY$15)),IF(AND(A1693=hypothèses!$AV$17,G1693=hypothèses!$AR$1),IF(E1693&lt;=hypothèses!$AT$17,hypothèses!$AW$17,IF(E1693&gt;=hypothèses!$AU$17,hypothèses!$AX$17,E1693*hypothèses!$AY$17)),IF(AND(A1693=hypothèses!$AV$18,G1693=hypothèses!$AR$1),IF(E1693&lt;=hypothèses!$AT$18,hypothèses!$AW$18,IF(E1693&gt;=hypothèses!$AU$18,hypothèses!$AX$18,E1693*hypothèses!$AY$18)),0))))))))))))))</f>
        <v>243.27875000000003</v>
      </c>
      <c r="L1693" s="58"/>
    </row>
    <row r="1694" spans="1:12">
      <c r="A1694" t="s">
        <v>68</v>
      </c>
      <c r="B1694" s="59">
        <v>75345</v>
      </c>
      <c r="C1694">
        <v>31</v>
      </c>
      <c r="D1694">
        <v>2</v>
      </c>
      <c r="E1694" s="4">
        <f t="shared" si="26"/>
        <v>3139.375</v>
      </c>
      <c r="F1694" s="49">
        <f>IF($E1694&lt;=hypothèses!$AK$2,1,IF(AND($E1694&gt;hypothèses!$AJ$3,$E1694&lt;=hypothèses!$AK$3),2,IF(AND($E1694&gt;hypothèses!$AJ$4,$E1694&lt;=hypothèses!$AK$4),3,IF(AND($E1694&gt;hypothèses!$AJ$5,$E1694&lt;=hypothèses!$AK$5),4,IF(AND($E1694&gt;hypothèses!$AJ$6,$E1694&lt;=hypothèses!$AK$6),5,IF(AND($E1694&gt;hypothèses!$AJ$7,$E1694&lt;=hypothèses!$AK$7),6,IF(AND($E1694&gt;hypothèses!$AJ$8,$E1694&lt;=hypothèses!$AK$8),7,IF(AND($E1694&gt;hypothèses!$AJ$9,$E1694&lt;=hypothèses!$AK$9),8,IF(AND($E1694&gt;hypothèses!$AJ$10,$E1694&lt;=hypothèses!$AK$10),9,IF(AND($E1694&gt;hypothèses!$AJ$11,$E1694&lt;=hypothèses!$AK$11),10,""))))))))))</f>
        <v>10</v>
      </c>
      <c r="G1694" t="s">
        <v>12</v>
      </c>
      <c r="H1694">
        <v>1.1000000000000001</v>
      </c>
      <c r="I1694">
        <v>1282.5999999999999</v>
      </c>
      <c r="J1694" s="58" cm="1">
        <f t="array" ref="J16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1540.0110000000009</v>
      </c>
      <c r="K1694" s="58">
        <f>IF(G1694="Tarif Frais de dossier",30,IF(I1694&lt;0,0,IF(AND(A1694=hypothèses!$AV$2,G1694=hypothèses!$AM$1),IF(E1694&lt;=hypothèses!$AT$2,hypothèses!$AW$2,IF(E1694&gt;=hypothèses!$AU$2,hypothèses!$AX$2,E1694*hypothèses!$AY$2)),IF(AND(A1694=hypothèses!$AV$3,G1694=hypothèses!$AM$1),IF(E1694&lt;=hypothèses!$AT$3,hypothèses!$AW$3,IF(E1694&gt;=hypothèses!$AU$3,hypothèses!$AX$3,E1694*hypothèses!$AY$3)),IF(AND(A1694=hypothèses!$AV$5,G1694=hypothèses!$AN$1),IF(E1694&lt;=hypothèses!$AT$5,hypothèses!$AW$5,IF(E1694&gt;=hypothèses!$AU$5,hypothèses!$AX$5,E1694*hypothèses!$AY$5)),IF(AND(A1694=hypothèses!$AV$6,G1694=hypothèses!$AN$1),IF(E1694&lt;=hypothèses!$AT$6,hypothèses!$AW$6,IF(E1694&gt;=hypothèses!$AU$6,hypothèses!$AX$6,E1694*hypothèses!$AY$6)),IF(AND(A1694=hypothèses!$AV$8,G1694=hypothèses!$AO$1),IF(E1694&lt;=hypothèses!$AT$8,hypothèses!$AW$8,IF(E1694&gt;=hypothèses!$AU$8,hypothèses!$AX$8,E1694*hypothèses!$AY$8)),IF(AND(A1694=hypothèses!$AV$9,G1694=hypothèses!$AO$1),IF(E1694&lt;=hypothèses!$AT$9,hypothèses!$AW$9,IF(E1694&gt;=hypothèses!$AU$9,hypothèses!$AX$9,E1694*hypothèses!$AY$9)),IF(AND(A1694=hypothèses!$AV$11,G1694=hypothèses!$AP$1),IF(E1694&lt;=hypothèses!$AT$11,hypothèses!$AW$11,IF(E1694&gt;=hypothèses!$AU$11,hypothèses!$AX$11,E1694*hypothèses!$AY$11)),IF(AND(A1694=hypothèses!$AV$12,G1694=hypothèses!$AP$1),IF(E1694&lt;=hypothèses!$AT$12,hypothèses!$AW$12,IF(E1694&gt;=hypothèses!$AU$12,hypothèses!$AX$12,E1694*hypothèses!$AY$12)),IF(AND(A1694=hypothèses!$AV$14,G1694=hypothèses!$AQ$1),IF(E1694&lt;=hypothèses!$AT$14,hypothèses!$AW$14,IF(E1694&gt;=hypothèses!$AU$14,hypothèses!$AX$14,E1694*hypothèses!$AY$14)),IF(AND(A1694=hypothèses!$AV$15,G1694=hypothèses!$AQ$1),IF(E1694&lt;=hypothèses!$AT$15,hypothèses!$AW$15,IF(E1694&gt;=hypothèses!$AU$15,hypothèses!$AX$15,E1694*hypothèses!$AY$15)),IF(AND(A1694=hypothèses!$AV$17,G1694=hypothèses!$AR$1),IF(E1694&lt;=hypothèses!$AT$17,hypothèses!$AW$17,IF(E1694&gt;=hypothèses!$AU$17,hypothèses!$AX$17,E1694*hypothèses!$AY$17)),IF(AND(A1694=hypothèses!$AV$18,G1694=hypothèses!$AR$1),IF(E1694&lt;=hypothèses!$AT$18,hypothèses!$AW$18,IF(E1694&gt;=hypothèses!$AU$18,hypothèses!$AX$18,E1694*hypothèses!$AY$18)),0))))))))))))))</f>
        <v>1400</v>
      </c>
      <c r="L1694" s="58"/>
    </row>
    <row r="1695" spans="1:12">
      <c r="A1695" t="s">
        <v>68</v>
      </c>
      <c r="B1695" s="59">
        <v>75345</v>
      </c>
      <c r="C1695">
        <v>31</v>
      </c>
      <c r="D1695">
        <v>2</v>
      </c>
      <c r="E1695" s="4">
        <f t="shared" si="26"/>
        <v>3139.375</v>
      </c>
      <c r="F1695" s="49">
        <f>IF($E1695&lt;=hypothèses!$AK$2,1,IF(AND($E1695&gt;hypothèses!$AJ$3,$E1695&lt;=hypothèses!$AK$3),2,IF(AND($E1695&gt;hypothèses!$AJ$4,$E1695&lt;=hypothèses!$AK$4),3,IF(AND($E1695&gt;hypothèses!$AJ$5,$E1695&lt;=hypothèses!$AK$5),4,IF(AND($E1695&gt;hypothèses!$AJ$6,$E1695&lt;=hypothèses!$AK$6),5,IF(AND($E1695&gt;hypothèses!$AJ$7,$E1695&lt;=hypothèses!$AK$7),6,IF(AND($E1695&gt;hypothèses!$AJ$8,$E1695&lt;=hypothèses!$AK$8),7,IF(AND($E1695&gt;hypothèses!$AJ$9,$E1695&lt;=hypothèses!$AK$9),8,IF(AND($E1695&gt;hypothèses!$AJ$10,$E1695&lt;=hypothèses!$AK$10),9,IF(AND($E1695&gt;hypothèses!$AJ$11,$E1695&lt;=hypothèses!$AK$11),10,""))))))))))</f>
        <v>10</v>
      </c>
      <c r="I1695">
        <v>0</v>
      </c>
      <c r="J1695" s="58" t="str" cm="1">
        <f t="array" ref="J16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95" s="58">
        <f>IF(G1695="Tarif Frais de dossier",30,IF(I1695&lt;0,0,IF(AND(A1695=hypothèses!$AV$2,G1695=hypothèses!$AM$1),IF(E1695&lt;=hypothèses!$AT$2,hypothèses!$AW$2,IF(E1695&gt;=hypothèses!$AU$2,hypothèses!$AX$2,E1695*hypothèses!$AY$2)),IF(AND(A1695=hypothèses!$AV$3,G1695=hypothèses!$AM$1),IF(E1695&lt;=hypothèses!$AT$3,hypothèses!$AW$3,IF(E1695&gt;=hypothèses!$AU$3,hypothèses!$AX$3,E1695*hypothèses!$AY$3)),IF(AND(A1695=hypothèses!$AV$5,G1695=hypothèses!$AN$1),IF(E1695&lt;=hypothèses!$AT$5,hypothèses!$AW$5,IF(E1695&gt;=hypothèses!$AU$5,hypothèses!$AX$5,E1695*hypothèses!$AY$5)),IF(AND(A1695=hypothèses!$AV$6,G1695=hypothèses!$AN$1),IF(E1695&lt;=hypothèses!$AT$6,hypothèses!$AW$6,IF(E1695&gt;=hypothèses!$AU$6,hypothèses!$AX$6,E1695*hypothèses!$AY$6)),IF(AND(A1695=hypothèses!$AV$8,G1695=hypothèses!$AO$1),IF(E1695&lt;=hypothèses!$AT$8,hypothèses!$AW$8,IF(E1695&gt;=hypothèses!$AU$8,hypothèses!$AX$8,E1695*hypothèses!$AY$8)),IF(AND(A1695=hypothèses!$AV$9,G1695=hypothèses!$AO$1),IF(E1695&lt;=hypothèses!$AT$9,hypothèses!$AW$9,IF(E1695&gt;=hypothèses!$AU$9,hypothèses!$AX$9,E1695*hypothèses!$AY$9)),IF(AND(A1695=hypothèses!$AV$11,G1695=hypothèses!$AP$1),IF(E1695&lt;=hypothèses!$AT$11,hypothèses!$AW$11,IF(E1695&gt;=hypothèses!$AU$11,hypothèses!$AX$11,E1695*hypothèses!$AY$11)),IF(AND(A1695=hypothèses!$AV$12,G1695=hypothèses!$AP$1),IF(E1695&lt;=hypothèses!$AT$12,hypothèses!$AW$12,IF(E1695&gt;=hypothèses!$AU$12,hypothèses!$AX$12,E1695*hypothèses!$AY$12)),IF(AND(A1695=hypothèses!$AV$14,G1695=hypothèses!$AQ$1),IF(E1695&lt;=hypothèses!$AT$14,hypothèses!$AW$14,IF(E1695&gt;=hypothèses!$AU$14,hypothèses!$AX$14,E1695*hypothèses!$AY$14)),IF(AND(A1695=hypothèses!$AV$15,G1695=hypothèses!$AQ$1),IF(E1695&lt;=hypothèses!$AT$15,hypothèses!$AW$15,IF(E1695&gt;=hypothèses!$AU$15,hypothèses!$AX$15,E1695*hypothèses!$AY$15)),IF(AND(A1695=hypothèses!$AV$17,G1695=hypothèses!$AR$1),IF(E1695&lt;=hypothèses!$AT$17,hypothèses!$AW$17,IF(E1695&gt;=hypothèses!$AU$17,hypothèses!$AX$17,E1695*hypothèses!$AY$17)),IF(AND(A1695=hypothèses!$AV$18,G1695=hypothèses!$AR$1),IF(E1695&lt;=hypothèses!$AT$18,hypothèses!$AW$18,IF(E1695&gt;=hypothèses!$AU$18,hypothèses!$AX$18,E1695*hypothèses!$AY$18)),0))))))))))))))</f>
        <v>0</v>
      </c>
      <c r="L1695" s="58"/>
    </row>
    <row r="1696" spans="1:12">
      <c r="A1696" t="s">
        <v>68</v>
      </c>
      <c r="B1696" s="59">
        <v>75345</v>
      </c>
      <c r="C1696">
        <v>31</v>
      </c>
      <c r="D1696">
        <v>2</v>
      </c>
      <c r="E1696" s="4">
        <f t="shared" si="26"/>
        <v>3139.375</v>
      </c>
      <c r="F1696" s="49">
        <f>IF($E1696&lt;=hypothèses!$AK$2,1,IF(AND($E1696&gt;hypothèses!$AJ$3,$E1696&lt;=hypothèses!$AK$3),2,IF(AND($E1696&gt;hypothèses!$AJ$4,$E1696&lt;=hypothèses!$AK$4),3,IF(AND($E1696&gt;hypothèses!$AJ$5,$E1696&lt;=hypothèses!$AK$5),4,IF(AND($E1696&gt;hypothèses!$AJ$6,$E1696&lt;=hypothèses!$AK$6),5,IF(AND($E1696&gt;hypothèses!$AJ$7,$E1696&lt;=hypothèses!$AK$7),6,IF(AND($E1696&gt;hypothèses!$AJ$8,$E1696&lt;=hypothèses!$AK$8),7,IF(AND($E1696&gt;hypothèses!$AJ$9,$E1696&lt;=hypothèses!$AK$9),8,IF(AND($E1696&gt;hypothèses!$AJ$10,$E1696&lt;=hypothèses!$AK$10),9,IF(AND($E1696&gt;hypothèses!$AJ$11,$E1696&lt;=hypothèses!$AK$11),10,""))))))))))</f>
        <v>10</v>
      </c>
      <c r="I1696">
        <v>0</v>
      </c>
      <c r="J1696" s="58" t="str" cm="1">
        <f t="array" ref="J16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96" s="58">
        <f>IF(G1696="Tarif Frais de dossier",30,IF(I1696&lt;0,0,IF(AND(A1696=hypothèses!$AV$2,G1696=hypothèses!$AM$1),IF(E1696&lt;=hypothèses!$AT$2,hypothèses!$AW$2,IF(E1696&gt;=hypothèses!$AU$2,hypothèses!$AX$2,E1696*hypothèses!$AY$2)),IF(AND(A1696=hypothèses!$AV$3,G1696=hypothèses!$AM$1),IF(E1696&lt;=hypothèses!$AT$3,hypothèses!$AW$3,IF(E1696&gt;=hypothèses!$AU$3,hypothèses!$AX$3,E1696*hypothèses!$AY$3)),IF(AND(A1696=hypothèses!$AV$5,G1696=hypothèses!$AN$1),IF(E1696&lt;=hypothèses!$AT$5,hypothèses!$AW$5,IF(E1696&gt;=hypothèses!$AU$5,hypothèses!$AX$5,E1696*hypothèses!$AY$5)),IF(AND(A1696=hypothèses!$AV$6,G1696=hypothèses!$AN$1),IF(E1696&lt;=hypothèses!$AT$6,hypothèses!$AW$6,IF(E1696&gt;=hypothèses!$AU$6,hypothèses!$AX$6,E1696*hypothèses!$AY$6)),IF(AND(A1696=hypothèses!$AV$8,G1696=hypothèses!$AO$1),IF(E1696&lt;=hypothèses!$AT$8,hypothèses!$AW$8,IF(E1696&gt;=hypothèses!$AU$8,hypothèses!$AX$8,E1696*hypothèses!$AY$8)),IF(AND(A1696=hypothèses!$AV$9,G1696=hypothèses!$AO$1),IF(E1696&lt;=hypothèses!$AT$9,hypothèses!$AW$9,IF(E1696&gt;=hypothèses!$AU$9,hypothèses!$AX$9,E1696*hypothèses!$AY$9)),IF(AND(A1696=hypothèses!$AV$11,G1696=hypothèses!$AP$1),IF(E1696&lt;=hypothèses!$AT$11,hypothèses!$AW$11,IF(E1696&gt;=hypothèses!$AU$11,hypothèses!$AX$11,E1696*hypothèses!$AY$11)),IF(AND(A1696=hypothèses!$AV$12,G1696=hypothèses!$AP$1),IF(E1696&lt;=hypothèses!$AT$12,hypothèses!$AW$12,IF(E1696&gt;=hypothèses!$AU$12,hypothèses!$AX$12,E1696*hypothèses!$AY$12)),IF(AND(A1696=hypothèses!$AV$14,G1696=hypothèses!$AQ$1),IF(E1696&lt;=hypothèses!$AT$14,hypothèses!$AW$14,IF(E1696&gt;=hypothèses!$AU$14,hypothèses!$AX$14,E1696*hypothèses!$AY$14)),IF(AND(A1696=hypothèses!$AV$15,G1696=hypothèses!$AQ$1),IF(E1696&lt;=hypothèses!$AT$15,hypothèses!$AW$15,IF(E1696&gt;=hypothèses!$AU$15,hypothèses!$AX$15,E1696*hypothèses!$AY$15)),IF(AND(A1696=hypothèses!$AV$17,G1696=hypothèses!$AR$1),IF(E1696&lt;=hypothèses!$AT$17,hypothèses!$AW$17,IF(E1696&gt;=hypothèses!$AU$17,hypothèses!$AX$17,E1696*hypothèses!$AY$17)),IF(AND(A1696=hypothèses!$AV$18,G1696=hypothèses!$AR$1),IF(E1696&lt;=hypothèses!$AT$18,hypothèses!$AW$18,IF(E1696&gt;=hypothèses!$AU$18,hypothèses!$AX$18,E1696*hypothèses!$AY$18)),0))))))))))))))</f>
        <v>0</v>
      </c>
      <c r="L1696" s="58"/>
    </row>
    <row r="1697" spans="1:12">
      <c r="A1697" t="s">
        <v>68</v>
      </c>
      <c r="B1697" s="59">
        <v>75345</v>
      </c>
      <c r="C1697">
        <v>31</v>
      </c>
      <c r="D1697">
        <v>2</v>
      </c>
      <c r="E1697" s="4">
        <f t="shared" si="26"/>
        <v>3139.375</v>
      </c>
      <c r="F1697" s="49">
        <f>IF($E1697&lt;=hypothèses!$AK$2,1,IF(AND($E1697&gt;hypothèses!$AJ$3,$E1697&lt;=hypothèses!$AK$3),2,IF(AND($E1697&gt;hypothèses!$AJ$4,$E1697&lt;=hypothèses!$AK$4),3,IF(AND($E1697&gt;hypothèses!$AJ$5,$E1697&lt;=hypothèses!$AK$5),4,IF(AND($E1697&gt;hypothèses!$AJ$6,$E1697&lt;=hypothèses!$AK$6),5,IF(AND($E1697&gt;hypothèses!$AJ$7,$E1697&lt;=hypothèses!$AK$7),6,IF(AND($E1697&gt;hypothèses!$AJ$8,$E1697&lt;=hypothèses!$AK$8),7,IF(AND($E1697&gt;hypothèses!$AJ$9,$E1697&lt;=hypothèses!$AK$9),8,IF(AND($E1697&gt;hypothèses!$AJ$10,$E1697&lt;=hypothèses!$AK$10),9,IF(AND($E1697&gt;hypothèses!$AJ$11,$E1697&lt;=hypothèses!$AK$11),10,""))))))))))</f>
        <v>10</v>
      </c>
      <c r="I1697">
        <v>0</v>
      </c>
      <c r="J1697" s="58" t="str" cm="1">
        <f t="array" ref="J16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97" s="58">
        <f>IF(G1697="Tarif Frais de dossier",30,IF(I1697&lt;0,0,IF(AND(A1697=hypothèses!$AV$2,G1697=hypothèses!$AM$1),IF(E1697&lt;=hypothèses!$AT$2,hypothèses!$AW$2,IF(E1697&gt;=hypothèses!$AU$2,hypothèses!$AX$2,E1697*hypothèses!$AY$2)),IF(AND(A1697=hypothèses!$AV$3,G1697=hypothèses!$AM$1),IF(E1697&lt;=hypothèses!$AT$3,hypothèses!$AW$3,IF(E1697&gt;=hypothèses!$AU$3,hypothèses!$AX$3,E1697*hypothèses!$AY$3)),IF(AND(A1697=hypothèses!$AV$5,G1697=hypothèses!$AN$1),IF(E1697&lt;=hypothèses!$AT$5,hypothèses!$AW$5,IF(E1697&gt;=hypothèses!$AU$5,hypothèses!$AX$5,E1697*hypothèses!$AY$5)),IF(AND(A1697=hypothèses!$AV$6,G1697=hypothèses!$AN$1),IF(E1697&lt;=hypothèses!$AT$6,hypothèses!$AW$6,IF(E1697&gt;=hypothèses!$AU$6,hypothèses!$AX$6,E1697*hypothèses!$AY$6)),IF(AND(A1697=hypothèses!$AV$8,G1697=hypothèses!$AO$1),IF(E1697&lt;=hypothèses!$AT$8,hypothèses!$AW$8,IF(E1697&gt;=hypothèses!$AU$8,hypothèses!$AX$8,E1697*hypothèses!$AY$8)),IF(AND(A1697=hypothèses!$AV$9,G1697=hypothèses!$AO$1),IF(E1697&lt;=hypothèses!$AT$9,hypothèses!$AW$9,IF(E1697&gt;=hypothèses!$AU$9,hypothèses!$AX$9,E1697*hypothèses!$AY$9)),IF(AND(A1697=hypothèses!$AV$11,G1697=hypothèses!$AP$1),IF(E1697&lt;=hypothèses!$AT$11,hypothèses!$AW$11,IF(E1697&gt;=hypothèses!$AU$11,hypothèses!$AX$11,E1697*hypothèses!$AY$11)),IF(AND(A1697=hypothèses!$AV$12,G1697=hypothèses!$AP$1),IF(E1697&lt;=hypothèses!$AT$12,hypothèses!$AW$12,IF(E1697&gt;=hypothèses!$AU$12,hypothèses!$AX$12,E1697*hypothèses!$AY$12)),IF(AND(A1697=hypothèses!$AV$14,G1697=hypothèses!$AQ$1),IF(E1697&lt;=hypothèses!$AT$14,hypothèses!$AW$14,IF(E1697&gt;=hypothèses!$AU$14,hypothèses!$AX$14,E1697*hypothèses!$AY$14)),IF(AND(A1697=hypothèses!$AV$15,G1697=hypothèses!$AQ$1),IF(E1697&lt;=hypothèses!$AT$15,hypothèses!$AW$15,IF(E1697&gt;=hypothèses!$AU$15,hypothèses!$AX$15,E1697*hypothèses!$AY$15)),IF(AND(A1697=hypothèses!$AV$17,G1697=hypothèses!$AR$1),IF(E1697&lt;=hypothèses!$AT$17,hypothèses!$AW$17,IF(E1697&gt;=hypothèses!$AU$17,hypothèses!$AX$17,E1697*hypothèses!$AY$17)),IF(AND(A1697=hypothèses!$AV$18,G1697=hypothèses!$AR$1),IF(E1697&lt;=hypothèses!$AT$18,hypothèses!$AW$18,IF(E1697&gt;=hypothèses!$AU$18,hypothèses!$AX$18,E1697*hypothèses!$AY$18)),0))))))))))))))</f>
        <v>0</v>
      </c>
      <c r="L1697" s="58"/>
    </row>
    <row r="1698" spans="1:12">
      <c r="A1698" t="s">
        <v>68</v>
      </c>
      <c r="B1698" s="59">
        <v>75345</v>
      </c>
      <c r="C1698">
        <v>31</v>
      </c>
      <c r="D1698">
        <v>2</v>
      </c>
      <c r="E1698" s="4">
        <f t="shared" si="26"/>
        <v>3139.375</v>
      </c>
      <c r="F1698" s="49">
        <f>IF($E1698&lt;=hypothèses!$AK$2,1,IF(AND($E1698&gt;hypothèses!$AJ$3,$E1698&lt;=hypothèses!$AK$3),2,IF(AND($E1698&gt;hypothèses!$AJ$4,$E1698&lt;=hypothèses!$AK$4),3,IF(AND($E1698&gt;hypothèses!$AJ$5,$E1698&lt;=hypothèses!$AK$5),4,IF(AND($E1698&gt;hypothèses!$AJ$6,$E1698&lt;=hypothèses!$AK$6),5,IF(AND($E1698&gt;hypothèses!$AJ$7,$E1698&lt;=hypothèses!$AK$7),6,IF(AND($E1698&gt;hypothèses!$AJ$8,$E1698&lt;=hypothèses!$AK$8),7,IF(AND($E1698&gt;hypothèses!$AJ$9,$E1698&lt;=hypothèses!$AK$9),8,IF(AND($E1698&gt;hypothèses!$AJ$10,$E1698&lt;=hypothèses!$AK$10),9,IF(AND($E1698&gt;hypothèses!$AJ$11,$E1698&lt;=hypothèses!$AK$11),10,""))))))))))</f>
        <v>10</v>
      </c>
      <c r="I1698">
        <v>0</v>
      </c>
      <c r="J1698" s="58" t="str" cm="1">
        <f t="array" ref="J16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98" s="58">
        <f>IF(G1698="Tarif Frais de dossier",30,IF(I1698&lt;0,0,IF(AND(A1698=hypothèses!$AV$2,G1698=hypothèses!$AM$1),IF(E1698&lt;=hypothèses!$AT$2,hypothèses!$AW$2,IF(E1698&gt;=hypothèses!$AU$2,hypothèses!$AX$2,E1698*hypothèses!$AY$2)),IF(AND(A1698=hypothèses!$AV$3,G1698=hypothèses!$AM$1),IF(E1698&lt;=hypothèses!$AT$3,hypothèses!$AW$3,IF(E1698&gt;=hypothèses!$AU$3,hypothèses!$AX$3,E1698*hypothèses!$AY$3)),IF(AND(A1698=hypothèses!$AV$5,G1698=hypothèses!$AN$1),IF(E1698&lt;=hypothèses!$AT$5,hypothèses!$AW$5,IF(E1698&gt;=hypothèses!$AU$5,hypothèses!$AX$5,E1698*hypothèses!$AY$5)),IF(AND(A1698=hypothèses!$AV$6,G1698=hypothèses!$AN$1),IF(E1698&lt;=hypothèses!$AT$6,hypothèses!$AW$6,IF(E1698&gt;=hypothèses!$AU$6,hypothèses!$AX$6,E1698*hypothèses!$AY$6)),IF(AND(A1698=hypothèses!$AV$8,G1698=hypothèses!$AO$1),IF(E1698&lt;=hypothèses!$AT$8,hypothèses!$AW$8,IF(E1698&gt;=hypothèses!$AU$8,hypothèses!$AX$8,E1698*hypothèses!$AY$8)),IF(AND(A1698=hypothèses!$AV$9,G1698=hypothèses!$AO$1),IF(E1698&lt;=hypothèses!$AT$9,hypothèses!$AW$9,IF(E1698&gt;=hypothèses!$AU$9,hypothèses!$AX$9,E1698*hypothèses!$AY$9)),IF(AND(A1698=hypothèses!$AV$11,G1698=hypothèses!$AP$1),IF(E1698&lt;=hypothèses!$AT$11,hypothèses!$AW$11,IF(E1698&gt;=hypothèses!$AU$11,hypothèses!$AX$11,E1698*hypothèses!$AY$11)),IF(AND(A1698=hypothèses!$AV$12,G1698=hypothèses!$AP$1),IF(E1698&lt;=hypothèses!$AT$12,hypothèses!$AW$12,IF(E1698&gt;=hypothèses!$AU$12,hypothèses!$AX$12,E1698*hypothèses!$AY$12)),IF(AND(A1698=hypothèses!$AV$14,G1698=hypothèses!$AQ$1),IF(E1698&lt;=hypothèses!$AT$14,hypothèses!$AW$14,IF(E1698&gt;=hypothèses!$AU$14,hypothèses!$AX$14,E1698*hypothèses!$AY$14)),IF(AND(A1698=hypothèses!$AV$15,G1698=hypothèses!$AQ$1),IF(E1698&lt;=hypothèses!$AT$15,hypothèses!$AW$15,IF(E1698&gt;=hypothèses!$AU$15,hypothèses!$AX$15,E1698*hypothèses!$AY$15)),IF(AND(A1698=hypothèses!$AV$17,G1698=hypothèses!$AR$1),IF(E1698&lt;=hypothèses!$AT$17,hypothèses!$AW$17,IF(E1698&gt;=hypothèses!$AU$17,hypothèses!$AX$17,E1698*hypothèses!$AY$17)),IF(AND(A1698=hypothèses!$AV$18,G1698=hypothèses!$AR$1),IF(E1698&lt;=hypothèses!$AT$18,hypothèses!$AW$18,IF(E1698&gt;=hypothèses!$AU$18,hypothèses!$AX$18,E1698*hypothèses!$AY$18)),0))))))))))))))</f>
        <v>0</v>
      </c>
      <c r="L1698" s="58"/>
    </row>
    <row r="1699" spans="1:12">
      <c r="A1699" t="s">
        <v>68</v>
      </c>
      <c r="B1699" s="59">
        <v>75345</v>
      </c>
      <c r="C1699">
        <v>31</v>
      </c>
      <c r="D1699">
        <v>2</v>
      </c>
      <c r="E1699" s="4">
        <f t="shared" si="26"/>
        <v>3139.375</v>
      </c>
      <c r="F1699" s="49">
        <f>IF($E1699&lt;=hypothèses!$AK$2,1,IF(AND($E1699&gt;hypothèses!$AJ$3,$E1699&lt;=hypothèses!$AK$3),2,IF(AND($E1699&gt;hypothèses!$AJ$4,$E1699&lt;=hypothèses!$AK$4),3,IF(AND($E1699&gt;hypothèses!$AJ$5,$E1699&lt;=hypothèses!$AK$5),4,IF(AND($E1699&gt;hypothèses!$AJ$6,$E1699&lt;=hypothèses!$AK$6),5,IF(AND($E1699&gt;hypothèses!$AJ$7,$E1699&lt;=hypothèses!$AK$7),6,IF(AND($E1699&gt;hypothèses!$AJ$8,$E1699&lt;=hypothèses!$AK$8),7,IF(AND($E1699&gt;hypothèses!$AJ$9,$E1699&lt;=hypothèses!$AK$9),8,IF(AND($E1699&gt;hypothèses!$AJ$10,$E1699&lt;=hypothèses!$AK$10),9,IF(AND($E1699&gt;hypothèses!$AJ$11,$E1699&lt;=hypothèses!$AK$11),10,""))))))))))</f>
        <v>10</v>
      </c>
      <c r="I1699">
        <v>0</v>
      </c>
      <c r="J1699" s="58" t="str" cm="1">
        <f t="array" ref="J16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699" s="58">
        <f>IF(G1699="Tarif Frais de dossier",30,IF(I1699&lt;0,0,IF(AND(A1699=hypothèses!$AV$2,G1699=hypothèses!$AM$1),IF(E1699&lt;=hypothèses!$AT$2,hypothèses!$AW$2,IF(E1699&gt;=hypothèses!$AU$2,hypothèses!$AX$2,E1699*hypothèses!$AY$2)),IF(AND(A1699=hypothèses!$AV$3,G1699=hypothèses!$AM$1),IF(E1699&lt;=hypothèses!$AT$3,hypothèses!$AW$3,IF(E1699&gt;=hypothèses!$AU$3,hypothèses!$AX$3,E1699*hypothèses!$AY$3)),IF(AND(A1699=hypothèses!$AV$5,G1699=hypothèses!$AN$1),IF(E1699&lt;=hypothèses!$AT$5,hypothèses!$AW$5,IF(E1699&gt;=hypothèses!$AU$5,hypothèses!$AX$5,E1699*hypothèses!$AY$5)),IF(AND(A1699=hypothèses!$AV$6,G1699=hypothèses!$AN$1),IF(E1699&lt;=hypothèses!$AT$6,hypothèses!$AW$6,IF(E1699&gt;=hypothèses!$AU$6,hypothèses!$AX$6,E1699*hypothèses!$AY$6)),IF(AND(A1699=hypothèses!$AV$8,G1699=hypothèses!$AO$1),IF(E1699&lt;=hypothèses!$AT$8,hypothèses!$AW$8,IF(E1699&gt;=hypothèses!$AU$8,hypothèses!$AX$8,E1699*hypothèses!$AY$8)),IF(AND(A1699=hypothèses!$AV$9,G1699=hypothèses!$AO$1),IF(E1699&lt;=hypothèses!$AT$9,hypothèses!$AW$9,IF(E1699&gt;=hypothèses!$AU$9,hypothèses!$AX$9,E1699*hypothèses!$AY$9)),IF(AND(A1699=hypothèses!$AV$11,G1699=hypothèses!$AP$1),IF(E1699&lt;=hypothèses!$AT$11,hypothèses!$AW$11,IF(E1699&gt;=hypothèses!$AU$11,hypothèses!$AX$11,E1699*hypothèses!$AY$11)),IF(AND(A1699=hypothèses!$AV$12,G1699=hypothèses!$AP$1),IF(E1699&lt;=hypothèses!$AT$12,hypothèses!$AW$12,IF(E1699&gt;=hypothèses!$AU$12,hypothèses!$AX$12,E1699*hypothèses!$AY$12)),IF(AND(A1699=hypothèses!$AV$14,G1699=hypothèses!$AQ$1),IF(E1699&lt;=hypothèses!$AT$14,hypothèses!$AW$14,IF(E1699&gt;=hypothèses!$AU$14,hypothèses!$AX$14,E1699*hypothèses!$AY$14)),IF(AND(A1699=hypothèses!$AV$15,G1699=hypothèses!$AQ$1),IF(E1699&lt;=hypothèses!$AT$15,hypothèses!$AW$15,IF(E1699&gt;=hypothèses!$AU$15,hypothèses!$AX$15,E1699*hypothèses!$AY$15)),IF(AND(A1699=hypothèses!$AV$17,G1699=hypothèses!$AR$1),IF(E1699&lt;=hypothèses!$AT$17,hypothèses!$AW$17,IF(E1699&gt;=hypothèses!$AU$17,hypothèses!$AX$17,E1699*hypothèses!$AY$17)),IF(AND(A1699=hypothèses!$AV$18,G1699=hypothèses!$AR$1),IF(E1699&lt;=hypothèses!$AT$18,hypothèses!$AW$18,IF(E1699&gt;=hypothèses!$AU$18,hypothèses!$AX$18,E1699*hypothèses!$AY$18)),0))))))))))))))</f>
        <v>0</v>
      </c>
      <c r="L1699" s="58"/>
    </row>
    <row r="1700" spans="1:12">
      <c r="A1700" t="s">
        <v>68</v>
      </c>
      <c r="B1700" s="59">
        <v>75345</v>
      </c>
      <c r="C1700">
        <v>31</v>
      </c>
      <c r="D1700">
        <v>2</v>
      </c>
      <c r="E1700" s="4">
        <f t="shared" si="26"/>
        <v>3139.375</v>
      </c>
      <c r="F1700" s="49">
        <f>IF($E1700&lt;=hypothèses!$AK$2,1,IF(AND($E1700&gt;hypothèses!$AJ$3,$E1700&lt;=hypothèses!$AK$3),2,IF(AND($E1700&gt;hypothèses!$AJ$4,$E1700&lt;=hypothèses!$AK$4),3,IF(AND($E1700&gt;hypothèses!$AJ$5,$E1700&lt;=hypothèses!$AK$5),4,IF(AND($E1700&gt;hypothèses!$AJ$6,$E1700&lt;=hypothèses!$AK$6),5,IF(AND($E1700&gt;hypothèses!$AJ$7,$E1700&lt;=hypothèses!$AK$7),6,IF(AND($E1700&gt;hypothèses!$AJ$8,$E1700&lt;=hypothèses!$AK$8),7,IF(AND($E1700&gt;hypothèses!$AJ$9,$E1700&lt;=hypothèses!$AK$9),8,IF(AND($E1700&gt;hypothèses!$AJ$10,$E1700&lt;=hypothèses!$AK$10),9,IF(AND($E1700&gt;hypothèses!$AJ$11,$E1700&lt;=hypothèses!$AK$11),10,""))))))))))</f>
        <v>10</v>
      </c>
      <c r="I1700">
        <v>0</v>
      </c>
      <c r="J1700" s="58" t="str" cm="1">
        <f t="array" ref="J17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00" s="58">
        <f>IF(G1700="Tarif Frais de dossier",30,IF(I1700&lt;0,0,IF(AND(A1700=hypothèses!$AV$2,G1700=hypothèses!$AM$1),IF(E1700&lt;=hypothèses!$AT$2,hypothèses!$AW$2,IF(E1700&gt;=hypothèses!$AU$2,hypothèses!$AX$2,E1700*hypothèses!$AY$2)),IF(AND(A1700=hypothèses!$AV$3,G1700=hypothèses!$AM$1),IF(E1700&lt;=hypothèses!$AT$3,hypothèses!$AW$3,IF(E1700&gt;=hypothèses!$AU$3,hypothèses!$AX$3,E1700*hypothèses!$AY$3)),IF(AND(A1700=hypothèses!$AV$5,G1700=hypothèses!$AN$1),IF(E1700&lt;=hypothèses!$AT$5,hypothèses!$AW$5,IF(E1700&gt;=hypothèses!$AU$5,hypothèses!$AX$5,E1700*hypothèses!$AY$5)),IF(AND(A1700=hypothèses!$AV$6,G1700=hypothèses!$AN$1),IF(E1700&lt;=hypothèses!$AT$6,hypothèses!$AW$6,IF(E1700&gt;=hypothèses!$AU$6,hypothèses!$AX$6,E1700*hypothèses!$AY$6)),IF(AND(A1700=hypothèses!$AV$8,G1700=hypothèses!$AO$1),IF(E1700&lt;=hypothèses!$AT$8,hypothèses!$AW$8,IF(E1700&gt;=hypothèses!$AU$8,hypothèses!$AX$8,E1700*hypothèses!$AY$8)),IF(AND(A1700=hypothèses!$AV$9,G1700=hypothèses!$AO$1),IF(E1700&lt;=hypothèses!$AT$9,hypothèses!$AW$9,IF(E1700&gt;=hypothèses!$AU$9,hypothèses!$AX$9,E1700*hypothèses!$AY$9)),IF(AND(A1700=hypothèses!$AV$11,G1700=hypothèses!$AP$1),IF(E1700&lt;=hypothèses!$AT$11,hypothèses!$AW$11,IF(E1700&gt;=hypothèses!$AU$11,hypothèses!$AX$11,E1700*hypothèses!$AY$11)),IF(AND(A1700=hypothèses!$AV$12,G1700=hypothèses!$AP$1),IF(E1700&lt;=hypothèses!$AT$12,hypothèses!$AW$12,IF(E1700&gt;=hypothèses!$AU$12,hypothèses!$AX$12,E1700*hypothèses!$AY$12)),IF(AND(A1700=hypothèses!$AV$14,G1700=hypothèses!$AQ$1),IF(E1700&lt;=hypothèses!$AT$14,hypothèses!$AW$14,IF(E1700&gt;=hypothèses!$AU$14,hypothèses!$AX$14,E1700*hypothèses!$AY$14)),IF(AND(A1700=hypothèses!$AV$15,G1700=hypothèses!$AQ$1),IF(E1700&lt;=hypothèses!$AT$15,hypothèses!$AW$15,IF(E1700&gt;=hypothèses!$AU$15,hypothèses!$AX$15,E1700*hypothèses!$AY$15)),IF(AND(A1700=hypothèses!$AV$17,G1700=hypothèses!$AR$1),IF(E1700&lt;=hypothèses!$AT$17,hypothèses!$AW$17,IF(E1700&gt;=hypothèses!$AU$17,hypothèses!$AX$17,E1700*hypothèses!$AY$17)),IF(AND(A1700=hypothèses!$AV$18,G1700=hypothèses!$AR$1),IF(E1700&lt;=hypothèses!$AT$18,hypothèses!$AW$18,IF(E1700&gt;=hypothèses!$AU$18,hypothèses!$AX$18,E1700*hypothèses!$AY$18)),0))))))))))))))</f>
        <v>0</v>
      </c>
      <c r="L1700" s="58"/>
    </row>
    <row r="1701" spans="1:12">
      <c r="A1701" t="s">
        <v>68</v>
      </c>
      <c r="B1701" s="59">
        <v>75345</v>
      </c>
      <c r="C1701">
        <v>31</v>
      </c>
      <c r="D1701">
        <v>2</v>
      </c>
      <c r="E1701" s="4">
        <f t="shared" si="26"/>
        <v>3139.375</v>
      </c>
      <c r="F1701" s="49">
        <f>IF($E1701&lt;=hypothèses!$AK$2,1,IF(AND($E1701&gt;hypothèses!$AJ$3,$E1701&lt;=hypothèses!$AK$3),2,IF(AND($E1701&gt;hypothèses!$AJ$4,$E1701&lt;=hypothèses!$AK$4),3,IF(AND($E1701&gt;hypothèses!$AJ$5,$E1701&lt;=hypothèses!$AK$5),4,IF(AND($E1701&gt;hypothèses!$AJ$6,$E1701&lt;=hypothèses!$AK$6),5,IF(AND($E1701&gt;hypothèses!$AJ$7,$E1701&lt;=hypothèses!$AK$7),6,IF(AND($E1701&gt;hypothèses!$AJ$8,$E1701&lt;=hypothèses!$AK$8),7,IF(AND($E1701&gt;hypothèses!$AJ$9,$E1701&lt;=hypothèses!$AK$9),8,IF(AND($E1701&gt;hypothèses!$AJ$10,$E1701&lt;=hypothèses!$AK$10),9,IF(AND($E1701&gt;hypothèses!$AJ$11,$E1701&lt;=hypothèses!$AK$11),10,""))))))))))</f>
        <v>10</v>
      </c>
      <c r="I1701">
        <v>0</v>
      </c>
      <c r="J1701" s="58" t="str" cm="1">
        <f t="array" ref="J17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01" s="58">
        <f>IF(G1701="Tarif Frais de dossier",30,IF(I1701&lt;0,0,IF(AND(A1701=hypothèses!$AV$2,G1701=hypothèses!$AM$1),IF(E1701&lt;=hypothèses!$AT$2,hypothèses!$AW$2,IF(E1701&gt;=hypothèses!$AU$2,hypothèses!$AX$2,E1701*hypothèses!$AY$2)),IF(AND(A1701=hypothèses!$AV$3,G1701=hypothèses!$AM$1),IF(E1701&lt;=hypothèses!$AT$3,hypothèses!$AW$3,IF(E1701&gt;=hypothèses!$AU$3,hypothèses!$AX$3,E1701*hypothèses!$AY$3)),IF(AND(A1701=hypothèses!$AV$5,G1701=hypothèses!$AN$1),IF(E1701&lt;=hypothèses!$AT$5,hypothèses!$AW$5,IF(E1701&gt;=hypothèses!$AU$5,hypothèses!$AX$5,E1701*hypothèses!$AY$5)),IF(AND(A1701=hypothèses!$AV$6,G1701=hypothèses!$AN$1),IF(E1701&lt;=hypothèses!$AT$6,hypothèses!$AW$6,IF(E1701&gt;=hypothèses!$AU$6,hypothèses!$AX$6,E1701*hypothèses!$AY$6)),IF(AND(A1701=hypothèses!$AV$8,G1701=hypothèses!$AO$1),IF(E1701&lt;=hypothèses!$AT$8,hypothèses!$AW$8,IF(E1701&gt;=hypothèses!$AU$8,hypothèses!$AX$8,E1701*hypothèses!$AY$8)),IF(AND(A1701=hypothèses!$AV$9,G1701=hypothèses!$AO$1),IF(E1701&lt;=hypothèses!$AT$9,hypothèses!$AW$9,IF(E1701&gt;=hypothèses!$AU$9,hypothèses!$AX$9,E1701*hypothèses!$AY$9)),IF(AND(A1701=hypothèses!$AV$11,G1701=hypothèses!$AP$1),IF(E1701&lt;=hypothèses!$AT$11,hypothèses!$AW$11,IF(E1701&gt;=hypothèses!$AU$11,hypothèses!$AX$11,E1701*hypothèses!$AY$11)),IF(AND(A1701=hypothèses!$AV$12,G1701=hypothèses!$AP$1),IF(E1701&lt;=hypothèses!$AT$12,hypothèses!$AW$12,IF(E1701&gt;=hypothèses!$AU$12,hypothèses!$AX$12,E1701*hypothèses!$AY$12)),IF(AND(A1701=hypothèses!$AV$14,G1701=hypothèses!$AQ$1),IF(E1701&lt;=hypothèses!$AT$14,hypothèses!$AW$14,IF(E1701&gt;=hypothèses!$AU$14,hypothèses!$AX$14,E1701*hypothèses!$AY$14)),IF(AND(A1701=hypothèses!$AV$15,G1701=hypothèses!$AQ$1),IF(E1701&lt;=hypothèses!$AT$15,hypothèses!$AW$15,IF(E1701&gt;=hypothèses!$AU$15,hypothèses!$AX$15,E1701*hypothèses!$AY$15)),IF(AND(A1701=hypothèses!$AV$17,G1701=hypothèses!$AR$1),IF(E1701&lt;=hypothèses!$AT$17,hypothèses!$AW$17,IF(E1701&gt;=hypothèses!$AU$17,hypothèses!$AX$17,E1701*hypothèses!$AY$17)),IF(AND(A1701=hypothèses!$AV$18,G1701=hypothèses!$AR$1),IF(E1701&lt;=hypothèses!$AT$18,hypothèses!$AW$18,IF(E1701&gt;=hypothèses!$AU$18,hypothèses!$AX$18,E1701*hypothèses!$AY$18)),0))))))))))))))</f>
        <v>0</v>
      </c>
      <c r="L1701" s="58"/>
    </row>
    <row r="1702" spans="1:12">
      <c r="A1702" t="s">
        <v>68</v>
      </c>
      <c r="B1702" s="59">
        <v>75345</v>
      </c>
      <c r="C1702">
        <v>31</v>
      </c>
      <c r="D1702">
        <v>2</v>
      </c>
      <c r="E1702" s="4">
        <f t="shared" si="26"/>
        <v>3139.375</v>
      </c>
      <c r="F1702" s="49">
        <f>IF($E1702&lt;=hypothèses!$AK$2,1,IF(AND($E1702&gt;hypothèses!$AJ$3,$E1702&lt;=hypothèses!$AK$3),2,IF(AND($E1702&gt;hypothèses!$AJ$4,$E1702&lt;=hypothèses!$AK$4),3,IF(AND($E1702&gt;hypothèses!$AJ$5,$E1702&lt;=hypothèses!$AK$5),4,IF(AND($E1702&gt;hypothèses!$AJ$6,$E1702&lt;=hypothèses!$AK$6),5,IF(AND($E1702&gt;hypothèses!$AJ$7,$E1702&lt;=hypothèses!$AK$7),6,IF(AND($E1702&gt;hypothèses!$AJ$8,$E1702&lt;=hypothèses!$AK$8),7,IF(AND($E1702&gt;hypothèses!$AJ$9,$E1702&lt;=hypothèses!$AK$9),8,IF(AND($E1702&gt;hypothèses!$AJ$10,$E1702&lt;=hypothèses!$AK$10),9,IF(AND($E1702&gt;hypothèses!$AJ$11,$E1702&lt;=hypothèses!$AK$11),10,""))))))))))</f>
        <v>10</v>
      </c>
      <c r="I1702">
        <v>0</v>
      </c>
      <c r="J1702" s="58" t="str" cm="1">
        <f t="array" ref="J17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02" s="58">
        <f>IF(G1702="Tarif Frais de dossier",30,IF(I1702&lt;0,0,IF(AND(A1702=hypothèses!$AV$2,G1702=hypothèses!$AM$1),IF(E1702&lt;=hypothèses!$AT$2,hypothèses!$AW$2,IF(E1702&gt;=hypothèses!$AU$2,hypothèses!$AX$2,E1702*hypothèses!$AY$2)),IF(AND(A1702=hypothèses!$AV$3,G1702=hypothèses!$AM$1),IF(E1702&lt;=hypothèses!$AT$3,hypothèses!$AW$3,IF(E1702&gt;=hypothèses!$AU$3,hypothèses!$AX$3,E1702*hypothèses!$AY$3)),IF(AND(A1702=hypothèses!$AV$5,G1702=hypothèses!$AN$1),IF(E1702&lt;=hypothèses!$AT$5,hypothèses!$AW$5,IF(E1702&gt;=hypothèses!$AU$5,hypothèses!$AX$5,E1702*hypothèses!$AY$5)),IF(AND(A1702=hypothèses!$AV$6,G1702=hypothèses!$AN$1),IF(E1702&lt;=hypothèses!$AT$6,hypothèses!$AW$6,IF(E1702&gt;=hypothèses!$AU$6,hypothèses!$AX$6,E1702*hypothèses!$AY$6)),IF(AND(A1702=hypothèses!$AV$8,G1702=hypothèses!$AO$1),IF(E1702&lt;=hypothèses!$AT$8,hypothèses!$AW$8,IF(E1702&gt;=hypothèses!$AU$8,hypothèses!$AX$8,E1702*hypothèses!$AY$8)),IF(AND(A1702=hypothèses!$AV$9,G1702=hypothèses!$AO$1),IF(E1702&lt;=hypothèses!$AT$9,hypothèses!$AW$9,IF(E1702&gt;=hypothèses!$AU$9,hypothèses!$AX$9,E1702*hypothèses!$AY$9)),IF(AND(A1702=hypothèses!$AV$11,G1702=hypothèses!$AP$1),IF(E1702&lt;=hypothèses!$AT$11,hypothèses!$AW$11,IF(E1702&gt;=hypothèses!$AU$11,hypothèses!$AX$11,E1702*hypothèses!$AY$11)),IF(AND(A1702=hypothèses!$AV$12,G1702=hypothèses!$AP$1),IF(E1702&lt;=hypothèses!$AT$12,hypothèses!$AW$12,IF(E1702&gt;=hypothèses!$AU$12,hypothèses!$AX$12,E1702*hypothèses!$AY$12)),IF(AND(A1702=hypothèses!$AV$14,G1702=hypothèses!$AQ$1),IF(E1702&lt;=hypothèses!$AT$14,hypothèses!$AW$14,IF(E1702&gt;=hypothèses!$AU$14,hypothèses!$AX$14,E1702*hypothèses!$AY$14)),IF(AND(A1702=hypothèses!$AV$15,G1702=hypothèses!$AQ$1),IF(E1702&lt;=hypothèses!$AT$15,hypothèses!$AW$15,IF(E1702&gt;=hypothèses!$AU$15,hypothèses!$AX$15,E1702*hypothèses!$AY$15)),IF(AND(A1702=hypothèses!$AV$17,G1702=hypothèses!$AR$1),IF(E1702&lt;=hypothèses!$AT$17,hypothèses!$AW$17,IF(E1702&gt;=hypothèses!$AU$17,hypothèses!$AX$17,E1702*hypothèses!$AY$17)),IF(AND(A1702=hypothèses!$AV$18,G1702=hypothèses!$AR$1),IF(E1702&lt;=hypothèses!$AT$18,hypothèses!$AW$18,IF(E1702&gt;=hypothèses!$AU$18,hypothèses!$AX$18,E1702*hypothèses!$AY$18)),0))))))))))))))</f>
        <v>0</v>
      </c>
      <c r="L1702" s="58"/>
    </row>
    <row r="1703" spans="1:12">
      <c r="A1703" t="s">
        <v>68</v>
      </c>
      <c r="B1703" s="59">
        <v>6898</v>
      </c>
      <c r="C1703">
        <v>3</v>
      </c>
      <c r="D1703">
        <v>1</v>
      </c>
      <c r="E1703" s="4">
        <f t="shared" si="26"/>
        <v>574.83333333333337</v>
      </c>
      <c r="F1703" s="49">
        <f>IF($E1703&lt;=hypothèses!$AK$2,1,IF(AND($E1703&gt;hypothèses!$AJ$3,$E1703&lt;=hypothèses!$AK$3),2,IF(AND($E1703&gt;hypothèses!$AJ$4,$E1703&lt;=hypothèses!$AK$4),3,IF(AND($E1703&gt;hypothèses!$AJ$5,$E1703&lt;=hypothèses!$AK$5),4,IF(AND($E1703&gt;hypothèses!$AJ$6,$E1703&lt;=hypothèses!$AK$6),5,IF(AND($E1703&gt;hypothèses!$AJ$7,$E1703&lt;=hypothèses!$AK$7),6,IF(AND($E1703&gt;hypothèses!$AJ$8,$E1703&lt;=hypothèses!$AK$8),7,IF(AND($E1703&gt;hypothèses!$AJ$9,$E1703&lt;=hypothèses!$AK$9),8,IF(AND($E1703&gt;hypothèses!$AJ$10,$E1703&lt;=hypothèses!$AK$10),9,IF(AND($E1703&gt;hypothèses!$AJ$11,$E1703&lt;=hypothèses!$AK$11),10,""))))))))))</f>
        <v>4</v>
      </c>
      <c r="G1703" t="s">
        <v>13</v>
      </c>
      <c r="H1703">
        <v>1</v>
      </c>
      <c r="I1703">
        <v>204</v>
      </c>
      <c r="J1703" s="58" cm="1">
        <f t="array" ref="J17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488.01</v>
      </c>
      <c r="K1703" s="58">
        <f>IF(G1703="Tarif Frais de dossier",30,IF(I1703&lt;0,0,IF(AND(A1703=hypothèses!$AV$2,G1703=hypothèses!$AM$1),IF(E1703&lt;=hypothèses!$AT$2,hypothèses!$AW$2,IF(E1703&gt;=hypothèses!$AU$2,hypothèses!$AX$2,E1703*hypothèses!$AY$2)),IF(AND(A1703=hypothèses!$AV$3,G1703=hypothèses!$AM$1),IF(E1703&lt;=hypothèses!$AT$3,hypothèses!$AW$3,IF(E1703&gt;=hypothèses!$AU$3,hypothèses!$AX$3,E1703*hypothèses!$AY$3)),IF(AND(A1703=hypothèses!$AV$5,G1703=hypothèses!$AN$1),IF(E1703&lt;=hypothèses!$AT$5,hypothèses!$AW$5,IF(E1703&gt;=hypothèses!$AU$5,hypothèses!$AX$5,E1703*hypothèses!$AY$5)),IF(AND(A1703=hypothèses!$AV$6,G1703=hypothèses!$AN$1),IF(E1703&lt;=hypothèses!$AT$6,hypothèses!$AW$6,IF(E1703&gt;=hypothèses!$AU$6,hypothèses!$AX$6,E1703*hypothèses!$AY$6)),IF(AND(A1703=hypothèses!$AV$8,G1703=hypothèses!$AO$1),IF(E1703&lt;=hypothèses!$AT$8,hypothèses!$AW$8,IF(E1703&gt;=hypothèses!$AU$8,hypothèses!$AX$8,E1703*hypothèses!$AY$8)),IF(AND(A1703=hypothèses!$AV$9,G1703=hypothèses!$AO$1),IF(E1703&lt;=hypothèses!$AT$9,hypothèses!$AW$9,IF(E1703&gt;=hypothèses!$AU$9,hypothèses!$AX$9,E1703*hypothèses!$AY$9)),IF(AND(A1703=hypothèses!$AV$11,G1703=hypothèses!$AP$1),IF(E1703&lt;=hypothèses!$AT$11,hypothèses!$AW$11,IF(E1703&gt;=hypothèses!$AU$11,hypothèses!$AX$11,E1703*hypothèses!$AY$11)),IF(AND(A1703=hypothèses!$AV$12,G1703=hypothèses!$AP$1),IF(E1703&lt;=hypothèses!$AT$12,hypothèses!$AW$12,IF(E1703&gt;=hypothèses!$AU$12,hypothèses!$AX$12,E1703*hypothèses!$AY$12)),IF(AND(A1703=hypothèses!$AV$14,G1703=hypothèses!$AQ$1),IF(E1703&lt;=hypothèses!$AT$14,hypothèses!$AW$14,IF(E1703&gt;=hypothèses!$AU$14,hypothèses!$AX$14,E1703*hypothèses!$AY$14)),IF(AND(A1703=hypothèses!$AV$15,G1703=hypothèses!$AQ$1),IF(E1703&lt;=hypothèses!$AT$15,hypothèses!$AW$15,IF(E1703&gt;=hypothèses!$AU$15,hypothèses!$AX$15,E1703*hypothèses!$AY$15)),IF(AND(A1703=hypothèses!$AV$17,G1703=hypothèses!$AR$1),IF(E1703&lt;=hypothèses!$AT$17,hypothèses!$AW$17,IF(E1703&gt;=hypothèses!$AU$17,hypothèses!$AX$17,E1703*hypothèses!$AY$17)),IF(AND(A1703=hypothèses!$AV$18,G1703=hypothèses!$AR$1),IF(E1703&lt;=hypothèses!$AT$18,hypothèses!$AW$18,IF(E1703&gt;=hypothèses!$AU$18,hypothèses!$AX$18,E1703*hypothèses!$AY$18)),0))))))))))))))</f>
        <v>189.69500000000002</v>
      </c>
      <c r="L1703" s="58"/>
    </row>
    <row r="1704" spans="1:12">
      <c r="A1704" t="s">
        <v>68</v>
      </c>
      <c r="B1704" s="59">
        <v>6898</v>
      </c>
      <c r="C1704">
        <v>3</v>
      </c>
      <c r="D1704">
        <v>1</v>
      </c>
      <c r="E1704" s="4">
        <f t="shared" si="26"/>
        <v>574.83333333333337</v>
      </c>
      <c r="F1704" s="49">
        <f>IF($E1704&lt;=hypothèses!$AK$2,1,IF(AND($E1704&gt;hypothèses!$AJ$3,$E1704&lt;=hypothèses!$AK$3),2,IF(AND($E1704&gt;hypothèses!$AJ$4,$E1704&lt;=hypothèses!$AK$4),3,IF(AND($E1704&gt;hypothèses!$AJ$5,$E1704&lt;=hypothèses!$AK$5),4,IF(AND($E1704&gt;hypothèses!$AJ$6,$E1704&lt;=hypothèses!$AK$6),5,IF(AND($E1704&gt;hypothèses!$AJ$7,$E1704&lt;=hypothèses!$AK$7),6,IF(AND($E1704&gt;hypothèses!$AJ$8,$E1704&lt;=hypothèses!$AK$8),7,IF(AND($E1704&gt;hypothèses!$AJ$9,$E1704&lt;=hypothèses!$AK$9),8,IF(AND($E1704&gt;hypothèses!$AJ$10,$E1704&lt;=hypothèses!$AK$10),9,IF(AND($E1704&gt;hypothèses!$AJ$11,$E1704&lt;=hypothèses!$AK$11),10,""))))))))))</f>
        <v>4</v>
      </c>
      <c r="I1704">
        <v>0</v>
      </c>
      <c r="J1704" s="58" t="str" cm="1">
        <f t="array" ref="J17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04" s="58">
        <f>IF(G1704="Tarif Frais de dossier",30,IF(I1704&lt;0,0,IF(AND(A1704=hypothèses!$AV$2,G1704=hypothèses!$AM$1),IF(E1704&lt;=hypothèses!$AT$2,hypothèses!$AW$2,IF(E1704&gt;=hypothèses!$AU$2,hypothèses!$AX$2,E1704*hypothèses!$AY$2)),IF(AND(A1704=hypothèses!$AV$3,G1704=hypothèses!$AM$1),IF(E1704&lt;=hypothèses!$AT$3,hypothèses!$AW$3,IF(E1704&gt;=hypothèses!$AU$3,hypothèses!$AX$3,E1704*hypothèses!$AY$3)),IF(AND(A1704=hypothèses!$AV$5,G1704=hypothèses!$AN$1),IF(E1704&lt;=hypothèses!$AT$5,hypothèses!$AW$5,IF(E1704&gt;=hypothèses!$AU$5,hypothèses!$AX$5,E1704*hypothèses!$AY$5)),IF(AND(A1704=hypothèses!$AV$6,G1704=hypothèses!$AN$1),IF(E1704&lt;=hypothèses!$AT$6,hypothèses!$AW$6,IF(E1704&gt;=hypothèses!$AU$6,hypothèses!$AX$6,E1704*hypothèses!$AY$6)),IF(AND(A1704=hypothèses!$AV$8,G1704=hypothèses!$AO$1),IF(E1704&lt;=hypothèses!$AT$8,hypothèses!$AW$8,IF(E1704&gt;=hypothèses!$AU$8,hypothèses!$AX$8,E1704*hypothèses!$AY$8)),IF(AND(A1704=hypothèses!$AV$9,G1704=hypothèses!$AO$1),IF(E1704&lt;=hypothèses!$AT$9,hypothèses!$AW$9,IF(E1704&gt;=hypothèses!$AU$9,hypothèses!$AX$9,E1704*hypothèses!$AY$9)),IF(AND(A1704=hypothèses!$AV$11,G1704=hypothèses!$AP$1),IF(E1704&lt;=hypothèses!$AT$11,hypothèses!$AW$11,IF(E1704&gt;=hypothèses!$AU$11,hypothèses!$AX$11,E1704*hypothèses!$AY$11)),IF(AND(A1704=hypothèses!$AV$12,G1704=hypothèses!$AP$1),IF(E1704&lt;=hypothèses!$AT$12,hypothèses!$AW$12,IF(E1704&gt;=hypothèses!$AU$12,hypothèses!$AX$12,E1704*hypothèses!$AY$12)),IF(AND(A1704=hypothèses!$AV$14,G1704=hypothèses!$AQ$1),IF(E1704&lt;=hypothèses!$AT$14,hypothèses!$AW$14,IF(E1704&gt;=hypothèses!$AU$14,hypothèses!$AX$14,E1704*hypothèses!$AY$14)),IF(AND(A1704=hypothèses!$AV$15,G1704=hypothèses!$AQ$1),IF(E1704&lt;=hypothèses!$AT$15,hypothèses!$AW$15,IF(E1704&gt;=hypothèses!$AU$15,hypothèses!$AX$15,E1704*hypothèses!$AY$15)),IF(AND(A1704=hypothèses!$AV$17,G1704=hypothèses!$AR$1),IF(E1704&lt;=hypothèses!$AT$17,hypothèses!$AW$17,IF(E1704&gt;=hypothèses!$AU$17,hypothèses!$AX$17,E1704*hypothèses!$AY$17)),IF(AND(A1704=hypothèses!$AV$18,G1704=hypothèses!$AR$1),IF(E1704&lt;=hypothèses!$AT$18,hypothèses!$AW$18,IF(E1704&gt;=hypothèses!$AU$18,hypothèses!$AX$18,E1704*hypothèses!$AY$18)),0))))))))))))))</f>
        <v>0</v>
      </c>
      <c r="L1704" s="58"/>
    </row>
    <row r="1705" spans="1:12">
      <c r="A1705" t="s">
        <v>68</v>
      </c>
      <c r="B1705" s="59">
        <v>6898</v>
      </c>
      <c r="C1705">
        <v>3</v>
      </c>
      <c r="D1705">
        <v>1</v>
      </c>
      <c r="E1705" s="4">
        <f t="shared" si="26"/>
        <v>574.83333333333337</v>
      </c>
      <c r="F1705" s="49">
        <f>IF($E1705&lt;=hypothèses!$AK$2,1,IF(AND($E1705&gt;hypothèses!$AJ$3,$E1705&lt;=hypothèses!$AK$3),2,IF(AND($E1705&gt;hypothèses!$AJ$4,$E1705&lt;=hypothèses!$AK$4),3,IF(AND($E1705&gt;hypothèses!$AJ$5,$E1705&lt;=hypothèses!$AK$5),4,IF(AND($E1705&gt;hypothèses!$AJ$6,$E1705&lt;=hypothèses!$AK$6),5,IF(AND($E1705&gt;hypothèses!$AJ$7,$E1705&lt;=hypothèses!$AK$7),6,IF(AND($E1705&gt;hypothèses!$AJ$8,$E1705&lt;=hypothèses!$AK$8),7,IF(AND($E1705&gt;hypothèses!$AJ$9,$E1705&lt;=hypothèses!$AK$9),8,IF(AND($E1705&gt;hypothèses!$AJ$10,$E1705&lt;=hypothèses!$AK$10),9,IF(AND($E1705&gt;hypothèses!$AJ$11,$E1705&lt;=hypothèses!$AK$11),10,""))))))))))</f>
        <v>4</v>
      </c>
      <c r="I1705">
        <v>0</v>
      </c>
      <c r="J1705" s="58" t="str" cm="1">
        <f t="array" ref="J17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05" s="58">
        <f>IF(G1705="Tarif Frais de dossier",30,IF(I1705&lt;0,0,IF(AND(A1705=hypothèses!$AV$2,G1705=hypothèses!$AM$1),IF(E1705&lt;=hypothèses!$AT$2,hypothèses!$AW$2,IF(E1705&gt;=hypothèses!$AU$2,hypothèses!$AX$2,E1705*hypothèses!$AY$2)),IF(AND(A1705=hypothèses!$AV$3,G1705=hypothèses!$AM$1),IF(E1705&lt;=hypothèses!$AT$3,hypothèses!$AW$3,IF(E1705&gt;=hypothèses!$AU$3,hypothèses!$AX$3,E1705*hypothèses!$AY$3)),IF(AND(A1705=hypothèses!$AV$5,G1705=hypothèses!$AN$1),IF(E1705&lt;=hypothèses!$AT$5,hypothèses!$AW$5,IF(E1705&gt;=hypothèses!$AU$5,hypothèses!$AX$5,E1705*hypothèses!$AY$5)),IF(AND(A1705=hypothèses!$AV$6,G1705=hypothèses!$AN$1),IF(E1705&lt;=hypothèses!$AT$6,hypothèses!$AW$6,IF(E1705&gt;=hypothèses!$AU$6,hypothèses!$AX$6,E1705*hypothèses!$AY$6)),IF(AND(A1705=hypothèses!$AV$8,G1705=hypothèses!$AO$1),IF(E1705&lt;=hypothèses!$AT$8,hypothèses!$AW$8,IF(E1705&gt;=hypothèses!$AU$8,hypothèses!$AX$8,E1705*hypothèses!$AY$8)),IF(AND(A1705=hypothèses!$AV$9,G1705=hypothèses!$AO$1),IF(E1705&lt;=hypothèses!$AT$9,hypothèses!$AW$9,IF(E1705&gt;=hypothèses!$AU$9,hypothèses!$AX$9,E1705*hypothèses!$AY$9)),IF(AND(A1705=hypothèses!$AV$11,G1705=hypothèses!$AP$1),IF(E1705&lt;=hypothèses!$AT$11,hypothèses!$AW$11,IF(E1705&gt;=hypothèses!$AU$11,hypothèses!$AX$11,E1705*hypothèses!$AY$11)),IF(AND(A1705=hypothèses!$AV$12,G1705=hypothèses!$AP$1),IF(E1705&lt;=hypothèses!$AT$12,hypothèses!$AW$12,IF(E1705&gt;=hypothèses!$AU$12,hypothèses!$AX$12,E1705*hypothèses!$AY$12)),IF(AND(A1705=hypothèses!$AV$14,G1705=hypothèses!$AQ$1),IF(E1705&lt;=hypothèses!$AT$14,hypothèses!$AW$14,IF(E1705&gt;=hypothèses!$AU$14,hypothèses!$AX$14,E1705*hypothèses!$AY$14)),IF(AND(A1705=hypothèses!$AV$15,G1705=hypothèses!$AQ$1),IF(E1705&lt;=hypothèses!$AT$15,hypothèses!$AW$15,IF(E1705&gt;=hypothèses!$AU$15,hypothèses!$AX$15,E1705*hypothèses!$AY$15)),IF(AND(A1705=hypothèses!$AV$17,G1705=hypothèses!$AR$1),IF(E1705&lt;=hypothèses!$AT$17,hypothèses!$AW$17,IF(E1705&gt;=hypothèses!$AU$17,hypothèses!$AX$17,E1705*hypothèses!$AY$17)),IF(AND(A1705=hypothèses!$AV$18,G1705=hypothèses!$AR$1),IF(E1705&lt;=hypothèses!$AT$18,hypothèses!$AW$18,IF(E1705&gt;=hypothèses!$AU$18,hypothèses!$AX$18,E1705*hypothèses!$AY$18)),0))))))))))))))</f>
        <v>0</v>
      </c>
      <c r="L1705" s="58"/>
    </row>
    <row r="1706" spans="1:12">
      <c r="A1706" t="s">
        <v>68</v>
      </c>
      <c r="B1706" s="59">
        <v>129523</v>
      </c>
      <c r="C1706">
        <v>41</v>
      </c>
      <c r="D1706">
        <v>2.5</v>
      </c>
      <c r="E1706" s="4">
        <f t="shared" si="26"/>
        <v>4317.4333333333334</v>
      </c>
      <c r="F1706" s="49">
        <f>IF($E1706&lt;=hypothèses!$AK$2,1,IF(AND($E1706&gt;hypothèses!$AJ$3,$E1706&lt;=hypothèses!$AK$3),2,IF(AND($E1706&gt;hypothèses!$AJ$4,$E1706&lt;=hypothèses!$AK$4),3,IF(AND($E1706&gt;hypothèses!$AJ$5,$E1706&lt;=hypothèses!$AK$5),4,IF(AND($E1706&gt;hypothèses!$AJ$6,$E1706&lt;=hypothèses!$AK$6),5,IF(AND($E1706&gt;hypothèses!$AJ$7,$E1706&lt;=hypothèses!$AK$7),6,IF(AND($E1706&gt;hypothèses!$AJ$8,$E1706&lt;=hypothèses!$AK$8),7,IF(AND($E1706&gt;hypothèses!$AJ$9,$E1706&lt;=hypothèses!$AK$9),8,IF(AND($E1706&gt;hypothèses!$AJ$10,$E1706&lt;=hypothèses!$AK$10),9,IF(AND($E1706&gt;hypothèses!$AJ$11,$E1706&lt;=hypothèses!$AK$11),10,""))))))))))</f>
        <v>10</v>
      </c>
      <c r="G1706" t="s">
        <v>13</v>
      </c>
      <c r="H1706">
        <v>1.3</v>
      </c>
      <c r="I1706">
        <v>1731.6</v>
      </c>
      <c r="J1706" s="58" cm="1">
        <f t="array" ref="J17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1731.6390000000001</v>
      </c>
      <c r="K1706" s="58">
        <f>IF(G1706="Tarif Frais de dossier",30,IF(I1706&lt;0,0,IF(AND(A1706=hypothèses!$AV$2,G1706=hypothèses!$AM$1),IF(E1706&lt;=hypothèses!$AT$2,hypothèses!$AW$2,IF(E1706&gt;=hypothèses!$AU$2,hypothèses!$AX$2,E1706*hypothèses!$AY$2)),IF(AND(A1706=hypothèses!$AV$3,G1706=hypothèses!$AM$1),IF(E1706&lt;=hypothèses!$AT$3,hypothèses!$AW$3,IF(E1706&gt;=hypothèses!$AU$3,hypothèses!$AX$3,E1706*hypothèses!$AY$3)),IF(AND(A1706=hypothèses!$AV$5,G1706=hypothèses!$AN$1),IF(E1706&lt;=hypothèses!$AT$5,hypothèses!$AW$5,IF(E1706&gt;=hypothèses!$AU$5,hypothèses!$AX$5,E1706*hypothèses!$AY$5)),IF(AND(A1706=hypothèses!$AV$6,G1706=hypothèses!$AN$1),IF(E1706&lt;=hypothèses!$AT$6,hypothèses!$AW$6,IF(E1706&gt;=hypothèses!$AU$6,hypothèses!$AX$6,E1706*hypothèses!$AY$6)),IF(AND(A1706=hypothèses!$AV$8,G1706=hypothèses!$AO$1),IF(E1706&lt;=hypothèses!$AT$8,hypothèses!$AW$8,IF(E1706&gt;=hypothèses!$AU$8,hypothèses!$AX$8,E1706*hypothèses!$AY$8)),IF(AND(A1706=hypothèses!$AV$9,G1706=hypothèses!$AO$1),IF(E1706&lt;=hypothèses!$AT$9,hypothèses!$AW$9,IF(E1706&gt;=hypothèses!$AU$9,hypothèses!$AX$9,E1706*hypothèses!$AY$9)),IF(AND(A1706=hypothèses!$AV$11,G1706=hypothèses!$AP$1),IF(E1706&lt;=hypothèses!$AT$11,hypothèses!$AW$11,IF(E1706&gt;=hypothèses!$AU$11,hypothèses!$AX$11,E1706*hypothèses!$AY$11)),IF(AND(A1706=hypothèses!$AV$12,G1706=hypothèses!$AP$1),IF(E1706&lt;=hypothèses!$AT$12,hypothèses!$AW$12,IF(E1706&gt;=hypothèses!$AU$12,hypothèses!$AX$12,E1706*hypothèses!$AY$12)),IF(AND(A1706=hypothèses!$AV$14,G1706=hypothèses!$AQ$1),IF(E1706&lt;=hypothèses!$AT$14,hypothèses!$AW$14,IF(E1706&gt;=hypothèses!$AU$14,hypothèses!$AX$14,E1706*hypothèses!$AY$14)),IF(AND(A1706=hypothèses!$AV$15,G1706=hypothèses!$AQ$1),IF(E1706&lt;=hypothèses!$AT$15,hypothèses!$AW$15,IF(E1706&gt;=hypothèses!$AU$15,hypothèses!$AX$15,E1706*hypothèses!$AY$15)),IF(AND(A1706=hypothèses!$AV$17,G1706=hypothèses!$AR$1),IF(E1706&lt;=hypothèses!$AT$17,hypothèses!$AW$17,IF(E1706&gt;=hypothèses!$AU$17,hypothèses!$AX$17,E1706*hypothèses!$AY$17)),IF(AND(A1706=hypothèses!$AV$18,G1706=hypothèses!$AR$1),IF(E1706&lt;=hypothèses!$AT$18,hypothèses!$AW$18,IF(E1706&gt;=hypothèses!$AU$18,hypothèses!$AX$18,E1706*hypothèses!$AY$18)),0))))))))))))))</f>
        <v>1332</v>
      </c>
      <c r="L1706" s="58"/>
    </row>
    <row r="1707" spans="1:12">
      <c r="A1707" t="s">
        <v>68</v>
      </c>
      <c r="B1707" s="59">
        <v>129523</v>
      </c>
      <c r="C1707">
        <v>41</v>
      </c>
      <c r="D1707">
        <v>2.5</v>
      </c>
      <c r="E1707" s="4">
        <f t="shared" si="26"/>
        <v>4317.4333333333334</v>
      </c>
      <c r="F1707" s="49">
        <f>IF($E1707&lt;=hypothèses!$AK$2,1,IF(AND($E1707&gt;hypothèses!$AJ$3,$E1707&lt;=hypothèses!$AK$3),2,IF(AND($E1707&gt;hypothèses!$AJ$4,$E1707&lt;=hypothèses!$AK$4),3,IF(AND($E1707&gt;hypothèses!$AJ$5,$E1707&lt;=hypothèses!$AK$5),4,IF(AND($E1707&gt;hypothèses!$AJ$6,$E1707&lt;=hypothèses!$AK$6),5,IF(AND($E1707&gt;hypothèses!$AJ$7,$E1707&lt;=hypothèses!$AK$7),6,IF(AND($E1707&gt;hypothèses!$AJ$8,$E1707&lt;=hypothèses!$AK$8),7,IF(AND($E1707&gt;hypothèses!$AJ$9,$E1707&lt;=hypothèses!$AK$9),8,IF(AND($E1707&gt;hypothèses!$AJ$10,$E1707&lt;=hypothèses!$AK$10),9,IF(AND($E1707&gt;hypothèses!$AJ$11,$E1707&lt;=hypothèses!$AK$11),10,""))))))))))</f>
        <v>10</v>
      </c>
      <c r="I1707">
        <v>0</v>
      </c>
      <c r="J1707" s="58" t="str" cm="1">
        <f t="array" ref="J17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07" s="58">
        <f>IF(G1707="Tarif Frais de dossier",30,IF(I1707&lt;0,0,IF(AND(A1707=hypothèses!$AV$2,G1707=hypothèses!$AM$1),IF(E1707&lt;=hypothèses!$AT$2,hypothèses!$AW$2,IF(E1707&gt;=hypothèses!$AU$2,hypothèses!$AX$2,E1707*hypothèses!$AY$2)),IF(AND(A1707=hypothèses!$AV$3,G1707=hypothèses!$AM$1),IF(E1707&lt;=hypothèses!$AT$3,hypothèses!$AW$3,IF(E1707&gt;=hypothèses!$AU$3,hypothèses!$AX$3,E1707*hypothèses!$AY$3)),IF(AND(A1707=hypothèses!$AV$5,G1707=hypothèses!$AN$1),IF(E1707&lt;=hypothèses!$AT$5,hypothèses!$AW$5,IF(E1707&gt;=hypothèses!$AU$5,hypothèses!$AX$5,E1707*hypothèses!$AY$5)),IF(AND(A1707=hypothèses!$AV$6,G1707=hypothèses!$AN$1),IF(E1707&lt;=hypothèses!$AT$6,hypothèses!$AW$6,IF(E1707&gt;=hypothèses!$AU$6,hypothèses!$AX$6,E1707*hypothèses!$AY$6)),IF(AND(A1707=hypothèses!$AV$8,G1707=hypothèses!$AO$1),IF(E1707&lt;=hypothèses!$AT$8,hypothèses!$AW$8,IF(E1707&gt;=hypothèses!$AU$8,hypothèses!$AX$8,E1707*hypothèses!$AY$8)),IF(AND(A1707=hypothèses!$AV$9,G1707=hypothèses!$AO$1),IF(E1707&lt;=hypothèses!$AT$9,hypothèses!$AW$9,IF(E1707&gt;=hypothèses!$AU$9,hypothèses!$AX$9,E1707*hypothèses!$AY$9)),IF(AND(A1707=hypothèses!$AV$11,G1707=hypothèses!$AP$1),IF(E1707&lt;=hypothèses!$AT$11,hypothèses!$AW$11,IF(E1707&gt;=hypothèses!$AU$11,hypothèses!$AX$11,E1707*hypothèses!$AY$11)),IF(AND(A1707=hypothèses!$AV$12,G1707=hypothèses!$AP$1),IF(E1707&lt;=hypothèses!$AT$12,hypothèses!$AW$12,IF(E1707&gt;=hypothèses!$AU$12,hypothèses!$AX$12,E1707*hypothèses!$AY$12)),IF(AND(A1707=hypothèses!$AV$14,G1707=hypothèses!$AQ$1),IF(E1707&lt;=hypothèses!$AT$14,hypothèses!$AW$14,IF(E1707&gt;=hypothèses!$AU$14,hypothèses!$AX$14,E1707*hypothèses!$AY$14)),IF(AND(A1707=hypothèses!$AV$15,G1707=hypothèses!$AQ$1),IF(E1707&lt;=hypothèses!$AT$15,hypothèses!$AW$15,IF(E1707&gt;=hypothèses!$AU$15,hypothèses!$AX$15,E1707*hypothèses!$AY$15)),IF(AND(A1707=hypothèses!$AV$17,G1707=hypothèses!$AR$1),IF(E1707&lt;=hypothèses!$AT$17,hypothèses!$AW$17,IF(E1707&gt;=hypothèses!$AU$17,hypothèses!$AX$17,E1707*hypothèses!$AY$17)),IF(AND(A1707=hypothèses!$AV$18,G1707=hypothèses!$AR$1),IF(E1707&lt;=hypothèses!$AT$18,hypothèses!$AW$18,IF(E1707&gt;=hypothèses!$AU$18,hypothèses!$AX$18,E1707*hypothèses!$AY$18)),0))))))))))))))</f>
        <v>0</v>
      </c>
      <c r="L1707" s="58"/>
    </row>
    <row r="1708" spans="1:12">
      <c r="A1708" t="s">
        <v>68</v>
      </c>
      <c r="B1708" s="59">
        <v>129523</v>
      </c>
      <c r="C1708">
        <v>41</v>
      </c>
      <c r="D1708">
        <v>2.5</v>
      </c>
      <c r="E1708" s="4">
        <f t="shared" si="26"/>
        <v>4317.4333333333334</v>
      </c>
      <c r="F1708" s="49">
        <f>IF($E1708&lt;=hypothèses!$AK$2,1,IF(AND($E1708&gt;hypothèses!$AJ$3,$E1708&lt;=hypothèses!$AK$3),2,IF(AND($E1708&gt;hypothèses!$AJ$4,$E1708&lt;=hypothèses!$AK$4),3,IF(AND($E1708&gt;hypothèses!$AJ$5,$E1708&lt;=hypothèses!$AK$5),4,IF(AND($E1708&gt;hypothèses!$AJ$6,$E1708&lt;=hypothèses!$AK$6),5,IF(AND($E1708&gt;hypothèses!$AJ$7,$E1708&lt;=hypothèses!$AK$7),6,IF(AND($E1708&gt;hypothèses!$AJ$8,$E1708&lt;=hypothèses!$AK$8),7,IF(AND($E1708&gt;hypothèses!$AJ$9,$E1708&lt;=hypothèses!$AK$9),8,IF(AND($E1708&gt;hypothèses!$AJ$10,$E1708&lt;=hypothèses!$AK$10),9,IF(AND($E1708&gt;hypothèses!$AJ$11,$E1708&lt;=hypothèses!$AK$11),10,""))))))))))</f>
        <v>10</v>
      </c>
      <c r="I1708">
        <v>0</v>
      </c>
      <c r="J1708" s="58" t="str" cm="1">
        <f t="array" ref="J17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08" s="58">
        <f>IF(G1708="Tarif Frais de dossier",30,IF(I1708&lt;0,0,IF(AND(A1708=hypothèses!$AV$2,G1708=hypothèses!$AM$1),IF(E1708&lt;=hypothèses!$AT$2,hypothèses!$AW$2,IF(E1708&gt;=hypothèses!$AU$2,hypothèses!$AX$2,E1708*hypothèses!$AY$2)),IF(AND(A1708=hypothèses!$AV$3,G1708=hypothèses!$AM$1),IF(E1708&lt;=hypothèses!$AT$3,hypothèses!$AW$3,IF(E1708&gt;=hypothèses!$AU$3,hypothèses!$AX$3,E1708*hypothèses!$AY$3)),IF(AND(A1708=hypothèses!$AV$5,G1708=hypothèses!$AN$1),IF(E1708&lt;=hypothèses!$AT$5,hypothèses!$AW$5,IF(E1708&gt;=hypothèses!$AU$5,hypothèses!$AX$5,E1708*hypothèses!$AY$5)),IF(AND(A1708=hypothèses!$AV$6,G1708=hypothèses!$AN$1),IF(E1708&lt;=hypothèses!$AT$6,hypothèses!$AW$6,IF(E1708&gt;=hypothèses!$AU$6,hypothèses!$AX$6,E1708*hypothèses!$AY$6)),IF(AND(A1708=hypothèses!$AV$8,G1708=hypothèses!$AO$1),IF(E1708&lt;=hypothèses!$AT$8,hypothèses!$AW$8,IF(E1708&gt;=hypothèses!$AU$8,hypothèses!$AX$8,E1708*hypothèses!$AY$8)),IF(AND(A1708=hypothèses!$AV$9,G1708=hypothèses!$AO$1),IF(E1708&lt;=hypothèses!$AT$9,hypothèses!$AW$9,IF(E1708&gt;=hypothèses!$AU$9,hypothèses!$AX$9,E1708*hypothèses!$AY$9)),IF(AND(A1708=hypothèses!$AV$11,G1708=hypothèses!$AP$1),IF(E1708&lt;=hypothèses!$AT$11,hypothèses!$AW$11,IF(E1708&gt;=hypothèses!$AU$11,hypothèses!$AX$11,E1708*hypothèses!$AY$11)),IF(AND(A1708=hypothèses!$AV$12,G1708=hypothèses!$AP$1),IF(E1708&lt;=hypothèses!$AT$12,hypothèses!$AW$12,IF(E1708&gt;=hypothèses!$AU$12,hypothèses!$AX$12,E1708*hypothèses!$AY$12)),IF(AND(A1708=hypothèses!$AV$14,G1708=hypothèses!$AQ$1),IF(E1708&lt;=hypothèses!$AT$14,hypothèses!$AW$14,IF(E1708&gt;=hypothèses!$AU$14,hypothèses!$AX$14,E1708*hypothèses!$AY$14)),IF(AND(A1708=hypothèses!$AV$15,G1708=hypothèses!$AQ$1),IF(E1708&lt;=hypothèses!$AT$15,hypothèses!$AW$15,IF(E1708&gt;=hypothèses!$AU$15,hypothèses!$AX$15,E1708*hypothèses!$AY$15)),IF(AND(A1708=hypothèses!$AV$17,G1708=hypothèses!$AR$1),IF(E1708&lt;=hypothèses!$AT$17,hypothèses!$AW$17,IF(E1708&gt;=hypothèses!$AU$17,hypothèses!$AX$17,E1708*hypothèses!$AY$17)),IF(AND(A1708=hypothèses!$AV$18,G1708=hypothèses!$AR$1),IF(E1708&lt;=hypothèses!$AT$18,hypothèses!$AW$18,IF(E1708&gt;=hypothèses!$AU$18,hypothèses!$AX$18,E1708*hypothèses!$AY$18)),0))))))))))))))</f>
        <v>0</v>
      </c>
      <c r="L1708" s="58"/>
    </row>
    <row r="1709" spans="1:12">
      <c r="A1709" t="s">
        <v>70</v>
      </c>
      <c r="B1709" s="59">
        <v>29105</v>
      </c>
      <c r="C1709">
        <v>12</v>
      </c>
      <c r="D1709">
        <v>4</v>
      </c>
      <c r="E1709" s="4">
        <f t="shared" si="26"/>
        <v>606.35416666666663</v>
      </c>
      <c r="F1709" s="49">
        <f>IF($E1709&lt;=hypothèses!$AK$2,1,IF(AND($E1709&gt;hypothèses!$AJ$3,$E1709&lt;=hypothèses!$AK$3),2,IF(AND($E1709&gt;hypothèses!$AJ$4,$E1709&lt;=hypothèses!$AK$4),3,IF(AND($E1709&gt;hypothèses!$AJ$5,$E1709&lt;=hypothèses!$AK$5),4,IF(AND($E1709&gt;hypothèses!$AJ$6,$E1709&lt;=hypothèses!$AK$6),5,IF(AND($E1709&gt;hypothèses!$AJ$7,$E1709&lt;=hypothèses!$AK$7),6,IF(AND($E1709&gt;hypothèses!$AJ$8,$E1709&lt;=hypothèses!$AK$8),7,IF(AND($E1709&gt;hypothèses!$AJ$9,$E1709&lt;=hypothèses!$AK$9),8,IF(AND($E1709&gt;hypothèses!$AJ$10,$E1709&lt;=hypothèses!$AK$10),9,IF(AND($E1709&gt;hypothèses!$AJ$11,$E1709&lt;=hypothèses!$AK$11),10,""))))))))))</f>
        <v>4</v>
      </c>
      <c r="G1709" t="s">
        <v>13</v>
      </c>
      <c r="H1709">
        <v>1</v>
      </c>
      <c r="I1709">
        <v>413</v>
      </c>
      <c r="J1709" s="58" cm="1">
        <f t="array" ref="J17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1709" s="58">
        <f>IF(G1709="Tarif Frais de dossier",30,IF(I1709&lt;0,0,IF(AND(A1709=hypothèses!$AV$2,G1709=hypothèses!$AM$1),IF(E1709&lt;=hypothèses!$AT$2,hypothèses!$AW$2,IF(E1709&gt;=hypothèses!$AU$2,hypothèses!$AX$2,E1709*hypothèses!$AY$2)),IF(AND(A1709=hypothèses!$AV$3,G1709=hypothèses!$AM$1),IF(E1709&lt;=hypothèses!$AT$3,hypothèses!$AW$3,IF(E1709&gt;=hypothèses!$AU$3,hypothèses!$AX$3,E1709*hypothèses!$AY$3)),IF(AND(A1709=hypothèses!$AV$5,G1709=hypothèses!$AN$1),IF(E1709&lt;=hypothèses!$AT$5,hypothèses!$AW$5,IF(E1709&gt;=hypothèses!$AU$5,hypothèses!$AX$5,E1709*hypothèses!$AY$5)),IF(AND(A1709=hypothèses!$AV$6,G1709=hypothèses!$AN$1),IF(E1709&lt;=hypothèses!$AT$6,hypothèses!$AW$6,IF(E1709&gt;=hypothèses!$AU$6,hypothèses!$AX$6,E1709*hypothèses!$AY$6)),IF(AND(A1709=hypothèses!$AV$8,G1709=hypothèses!$AO$1),IF(E1709&lt;=hypothèses!$AT$8,hypothèses!$AW$8,IF(E1709&gt;=hypothèses!$AU$8,hypothèses!$AX$8,E1709*hypothèses!$AY$8)),IF(AND(A1709=hypothèses!$AV$9,G1709=hypothèses!$AO$1),IF(E1709&lt;=hypothèses!$AT$9,hypothèses!$AW$9,IF(E1709&gt;=hypothèses!$AU$9,hypothèses!$AX$9,E1709*hypothèses!$AY$9)),IF(AND(A1709=hypothèses!$AV$11,G1709=hypothèses!$AP$1),IF(E1709&lt;=hypothèses!$AT$11,hypothèses!$AW$11,IF(E1709&gt;=hypothèses!$AU$11,hypothèses!$AX$11,E1709*hypothèses!$AY$11)),IF(AND(A1709=hypothèses!$AV$12,G1709=hypothèses!$AP$1),IF(E1709&lt;=hypothèses!$AT$12,hypothèses!$AW$12,IF(E1709&gt;=hypothèses!$AU$12,hypothèses!$AX$12,E1709*hypothèses!$AY$12)),IF(AND(A1709=hypothèses!$AV$14,G1709=hypothèses!$AQ$1),IF(E1709&lt;=hypothèses!$AT$14,hypothèses!$AW$14,IF(E1709&gt;=hypothèses!$AU$14,hypothèses!$AX$14,E1709*hypothèses!$AY$14)),IF(AND(A1709=hypothèses!$AV$15,G1709=hypothèses!$AQ$1),IF(E1709&lt;=hypothèses!$AT$15,hypothèses!$AW$15,IF(E1709&gt;=hypothèses!$AU$15,hypothèses!$AX$15,E1709*hypothèses!$AY$15)),IF(AND(A1709=hypothèses!$AV$17,G1709=hypothèses!$AR$1),IF(E1709&lt;=hypothèses!$AT$17,hypothèses!$AW$17,IF(E1709&gt;=hypothèses!$AU$17,hypothèses!$AX$17,E1709*hypothèses!$AY$17)),IF(AND(A1709=hypothèses!$AV$18,G1709=hypothèses!$AR$1),IF(E1709&lt;=hypothèses!$AT$18,hypothèses!$AW$18,IF(E1709&gt;=hypothèses!$AU$18,hypothèses!$AX$18,E1709*hypothèses!$AY$18)),0))))))))))))))</f>
        <v>160.07749999999999</v>
      </c>
      <c r="L1709" s="58"/>
    </row>
    <row r="1710" spans="1:12">
      <c r="A1710" t="s">
        <v>70</v>
      </c>
      <c r="B1710" s="59">
        <v>29105</v>
      </c>
      <c r="C1710">
        <v>12</v>
      </c>
      <c r="D1710">
        <v>4</v>
      </c>
      <c r="E1710" s="4">
        <f t="shared" si="26"/>
        <v>606.35416666666663</v>
      </c>
      <c r="F1710" s="49">
        <f>IF($E1710&lt;=hypothèses!$AK$2,1,IF(AND($E1710&gt;hypothèses!$AJ$3,$E1710&lt;=hypothèses!$AK$3),2,IF(AND($E1710&gt;hypothèses!$AJ$4,$E1710&lt;=hypothèses!$AK$4),3,IF(AND($E1710&gt;hypothèses!$AJ$5,$E1710&lt;=hypothèses!$AK$5),4,IF(AND($E1710&gt;hypothèses!$AJ$6,$E1710&lt;=hypothèses!$AK$6),5,IF(AND($E1710&gt;hypothèses!$AJ$7,$E1710&lt;=hypothèses!$AK$7),6,IF(AND($E1710&gt;hypothèses!$AJ$8,$E1710&lt;=hypothèses!$AK$8),7,IF(AND($E1710&gt;hypothèses!$AJ$9,$E1710&lt;=hypothèses!$AK$9),8,IF(AND($E1710&gt;hypothèses!$AJ$10,$E1710&lt;=hypothèses!$AK$10),9,IF(AND($E1710&gt;hypothèses!$AJ$11,$E1710&lt;=hypothèses!$AK$11),10,""))))))))))</f>
        <v>4</v>
      </c>
      <c r="G1710" t="s">
        <v>15</v>
      </c>
      <c r="H1710">
        <v>1</v>
      </c>
      <c r="I1710">
        <v>-41.3</v>
      </c>
      <c r="J1710" s="58" cm="1">
        <f t="array" ref="J17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710" s="58">
        <f>IF(G1710="Tarif Frais de dossier",30,IF(I1710&lt;0,0,IF(AND(A1710=hypothèses!$AV$2,G1710=hypothèses!$AM$1),IF(E1710&lt;=hypothèses!$AT$2,hypothèses!$AW$2,IF(E1710&gt;=hypothèses!$AU$2,hypothèses!$AX$2,E1710*hypothèses!$AY$2)),IF(AND(A1710=hypothèses!$AV$3,G1710=hypothèses!$AM$1),IF(E1710&lt;=hypothèses!$AT$3,hypothèses!$AW$3,IF(E1710&gt;=hypothèses!$AU$3,hypothèses!$AX$3,E1710*hypothèses!$AY$3)),IF(AND(A1710=hypothèses!$AV$5,G1710=hypothèses!$AN$1),IF(E1710&lt;=hypothèses!$AT$5,hypothèses!$AW$5,IF(E1710&gt;=hypothèses!$AU$5,hypothèses!$AX$5,E1710*hypothèses!$AY$5)),IF(AND(A1710=hypothèses!$AV$6,G1710=hypothèses!$AN$1),IF(E1710&lt;=hypothèses!$AT$6,hypothèses!$AW$6,IF(E1710&gt;=hypothèses!$AU$6,hypothèses!$AX$6,E1710*hypothèses!$AY$6)),IF(AND(A1710=hypothèses!$AV$8,G1710=hypothèses!$AO$1),IF(E1710&lt;=hypothèses!$AT$8,hypothèses!$AW$8,IF(E1710&gt;=hypothèses!$AU$8,hypothèses!$AX$8,E1710*hypothèses!$AY$8)),IF(AND(A1710=hypothèses!$AV$9,G1710=hypothèses!$AO$1),IF(E1710&lt;=hypothèses!$AT$9,hypothèses!$AW$9,IF(E1710&gt;=hypothèses!$AU$9,hypothèses!$AX$9,E1710*hypothèses!$AY$9)),IF(AND(A1710=hypothèses!$AV$11,G1710=hypothèses!$AP$1),IF(E1710&lt;=hypothèses!$AT$11,hypothèses!$AW$11,IF(E1710&gt;=hypothèses!$AU$11,hypothèses!$AX$11,E1710*hypothèses!$AY$11)),IF(AND(A1710=hypothèses!$AV$12,G1710=hypothèses!$AP$1),IF(E1710&lt;=hypothèses!$AT$12,hypothèses!$AW$12,IF(E1710&gt;=hypothèses!$AU$12,hypothèses!$AX$12,E1710*hypothèses!$AY$12)),IF(AND(A1710=hypothèses!$AV$14,G1710=hypothèses!$AQ$1),IF(E1710&lt;=hypothèses!$AT$14,hypothèses!$AW$14,IF(E1710&gt;=hypothèses!$AU$14,hypothèses!$AX$14,E1710*hypothèses!$AY$14)),IF(AND(A1710=hypothèses!$AV$15,G1710=hypothèses!$AQ$1),IF(E1710&lt;=hypothèses!$AT$15,hypothèses!$AW$15,IF(E1710&gt;=hypothèses!$AU$15,hypothèses!$AX$15,E1710*hypothèses!$AY$15)),IF(AND(A1710=hypothèses!$AV$17,G1710=hypothèses!$AR$1),IF(E1710&lt;=hypothèses!$AT$17,hypothèses!$AW$17,IF(E1710&gt;=hypothèses!$AU$17,hypothèses!$AX$17,E1710*hypothèses!$AY$17)),IF(AND(A1710=hypothèses!$AV$18,G1710=hypothèses!$AR$1),IF(E1710&lt;=hypothèses!$AT$18,hypothèses!$AW$18,IF(E1710&gt;=hypothèses!$AU$18,hypothèses!$AX$18,E1710*hypothèses!$AY$18)),0))))))))))))))</f>
        <v>0</v>
      </c>
      <c r="L1710" s="58"/>
    </row>
    <row r="1711" spans="1:12">
      <c r="A1711" t="s">
        <v>70</v>
      </c>
      <c r="B1711" s="59">
        <v>29105</v>
      </c>
      <c r="C1711">
        <v>12</v>
      </c>
      <c r="D1711">
        <v>4</v>
      </c>
      <c r="E1711" s="4">
        <f t="shared" si="26"/>
        <v>606.35416666666663</v>
      </c>
      <c r="F1711" s="49">
        <f>IF($E1711&lt;=hypothèses!$AK$2,1,IF(AND($E1711&gt;hypothèses!$AJ$3,$E1711&lt;=hypothèses!$AK$3),2,IF(AND($E1711&gt;hypothèses!$AJ$4,$E1711&lt;=hypothèses!$AK$4),3,IF(AND($E1711&gt;hypothèses!$AJ$5,$E1711&lt;=hypothèses!$AK$5),4,IF(AND($E1711&gt;hypothèses!$AJ$6,$E1711&lt;=hypothèses!$AK$6),5,IF(AND($E1711&gt;hypothèses!$AJ$7,$E1711&lt;=hypothèses!$AK$7),6,IF(AND($E1711&gt;hypothèses!$AJ$8,$E1711&lt;=hypothèses!$AK$8),7,IF(AND($E1711&gt;hypothèses!$AJ$9,$E1711&lt;=hypothèses!$AK$9),8,IF(AND($E1711&gt;hypothèses!$AJ$10,$E1711&lt;=hypothèses!$AK$10),9,IF(AND($E1711&gt;hypothèses!$AJ$11,$E1711&lt;=hypothèses!$AK$11),10,""))))))))))</f>
        <v>4</v>
      </c>
      <c r="I1711">
        <v>0</v>
      </c>
      <c r="J1711" s="58" t="str" cm="1">
        <f t="array" ref="J17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11" s="58">
        <f>IF(G1711="Tarif Frais de dossier",30,IF(I1711&lt;0,0,IF(AND(A1711=hypothèses!$AV$2,G1711=hypothèses!$AM$1),IF(E1711&lt;=hypothèses!$AT$2,hypothèses!$AW$2,IF(E1711&gt;=hypothèses!$AU$2,hypothèses!$AX$2,E1711*hypothèses!$AY$2)),IF(AND(A1711=hypothèses!$AV$3,G1711=hypothèses!$AM$1),IF(E1711&lt;=hypothèses!$AT$3,hypothèses!$AW$3,IF(E1711&gt;=hypothèses!$AU$3,hypothèses!$AX$3,E1711*hypothèses!$AY$3)),IF(AND(A1711=hypothèses!$AV$5,G1711=hypothèses!$AN$1),IF(E1711&lt;=hypothèses!$AT$5,hypothèses!$AW$5,IF(E1711&gt;=hypothèses!$AU$5,hypothèses!$AX$5,E1711*hypothèses!$AY$5)),IF(AND(A1711=hypothèses!$AV$6,G1711=hypothèses!$AN$1),IF(E1711&lt;=hypothèses!$AT$6,hypothèses!$AW$6,IF(E1711&gt;=hypothèses!$AU$6,hypothèses!$AX$6,E1711*hypothèses!$AY$6)),IF(AND(A1711=hypothèses!$AV$8,G1711=hypothèses!$AO$1),IF(E1711&lt;=hypothèses!$AT$8,hypothèses!$AW$8,IF(E1711&gt;=hypothèses!$AU$8,hypothèses!$AX$8,E1711*hypothèses!$AY$8)),IF(AND(A1711=hypothèses!$AV$9,G1711=hypothèses!$AO$1),IF(E1711&lt;=hypothèses!$AT$9,hypothèses!$AW$9,IF(E1711&gt;=hypothèses!$AU$9,hypothèses!$AX$9,E1711*hypothèses!$AY$9)),IF(AND(A1711=hypothèses!$AV$11,G1711=hypothèses!$AP$1),IF(E1711&lt;=hypothèses!$AT$11,hypothèses!$AW$11,IF(E1711&gt;=hypothèses!$AU$11,hypothèses!$AX$11,E1711*hypothèses!$AY$11)),IF(AND(A1711=hypothèses!$AV$12,G1711=hypothèses!$AP$1),IF(E1711&lt;=hypothèses!$AT$12,hypothèses!$AW$12,IF(E1711&gt;=hypothèses!$AU$12,hypothèses!$AX$12,E1711*hypothèses!$AY$12)),IF(AND(A1711=hypothèses!$AV$14,G1711=hypothèses!$AQ$1),IF(E1711&lt;=hypothèses!$AT$14,hypothèses!$AW$14,IF(E1711&gt;=hypothèses!$AU$14,hypothèses!$AX$14,E1711*hypothèses!$AY$14)),IF(AND(A1711=hypothèses!$AV$15,G1711=hypothèses!$AQ$1),IF(E1711&lt;=hypothèses!$AT$15,hypothèses!$AW$15,IF(E1711&gt;=hypothèses!$AU$15,hypothèses!$AX$15,E1711*hypothèses!$AY$15)),IF(AND(A1711=hypothèses!$AV$17,G1711=hypothèses!$AR$1),IF(E1711&lt;=hypothèses!$AT$17,hypothèses!$AW$17,IF(E1711&gt;=hypothèses!$AU$17,hypothèses!$AX$17,E1711*hypothèses!$AY$17)),IF(AND(A1711=hypothèses!$AV$18,G1711=hypothèses!$AR$1),IF(E1711&lt;=hypothèses!$AT$18,hypothèses!$AW$18,IF(E1711&gt;=hypothèses!$AU$18,hypothèses!$AX$18,E1711*hypothèses!$AY$18)),0))))))))))))))</f>
        <v>0</v>
      </c>
      <c r="L1711" s="58"/>
    </row>
    <row r="1712" spans="1:12">
      <c r="A1712" t="s">
        <v>70</v>
      </c>
      <c r="B1712" s="59">
        <v>29105</v>
      </c>
      <c r="C1712">
        <v>12</v>
      </c>
      <c r="D1712">
        <v>4</v>
      </c>
      <c r="E1712" s="4">
        <f t="shared" si="26"/>
        <v>606.35416666666663</v>
      </c>
      <c r="F1712" s="49">
        <f>IF($E1712&lt;=hypothèses!$AK$2,1,IF(AND($E1712&gt;hypothèses!$AJ$3,$E1712&lt;=hypothèses!$AK$3),2,IF(AND($E1712&gt;hypothèses!$AJ$4,$E1712&lt;=hypothèses!$AK$4),3,IF(AND($E1712&gt;hypothèses!$AJ$5,$E1712&lt;=hypothèses!$AK$5),4,IF(AND($E1712&gt;hypothèses!$AJ$6,$E1712&lt;=hypothèses!$AK$6),5,IF(AND($E1712&gt;hypothèses!$AJ$7,$E1712&lt;=hypothèses!$AK$7),6,IF(AND($E1712&gt;hypothèses!$AJ$8,$E1712&lt;=hypothèses!$AK$8),7,IF(AND($E1712&gt;hypothèses!$AJ$9,$E1712&lt;=hypothèses!$AK$9),8,IF(AND($E1712&gt;hypothèses!$AJ$10,$E1712&lt;=hypothèses!$AK$10),9,IF(AND($E1712&gt;hypothèses!$AJ$11,$E1712&lt;=hypothèses!$AK$11),10,""))))))))))</f>
        <v>4</v>
      </c>
      <c r="I1712">
        <v>0</v>
      </c>
      <c r="J1712" s="58" t="str" cm="1">
        <f t="array" ref="J17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12" s="58">
        <f>IF(G1712="Tarif Frais de dossier",30,IF(I1712&lt;0,0,IF(AND(A1712=hypothèses!$AV$2,G1712=hypothèses!$AM$1),IF(E1712&lt;=hypothèses!$AT$2,hypothèses!$AW$2,IF(E1712&gt;=hypothèses!$AU$2,hypothèses!$AX$2,E1712*hypothèses!$AY$2)),IF(AND(A1712=hypothèses!$AV$3,G1712=hypothèses!$AM$1),IF(E1712&lt;=hypothèses!$AT$3,hypothèses!$AW$3,IF(E1712&gt;=hypothèses!$AU$3,hypothèses!$AX$3,E1712*hypothèses!$AY$3)),IF(AND(A1712=hypothèses!$AV$5,G1712=hypothèses!$AN$1),IF(E1712&lt;=hypothèses!$AT$5,hypothèses!$AW$5,IF(E1712&gt;=hypothèses!$AU$5,hypothèses!$AX$5,E1712*hypothèses!$AY$5)),IF(AND(A1712=hypothèses!$AV$6,G1712=hypothèses!$AN$1),IF(E1712&lt;=hypothèses!$AT$6,hypothèses!$AW$6,IF(E1712&gt;=hypothèses!$AU$6,hypothèses!$AX$6,E1712*hypothèses!$AY$6)),IF(AND(A1712=hypothèses!$AV$8,G1712=hypothèses!$AO$1),IF(E1712&lt;=hypothèses!$AT$8,hypothèses!$AW$8,IF(E1712&gt;=hypothèses!$AU$8,hypothèses!$AX$8,E1712*hypothèses!$AY$8)),IF(AND(A1712=hypothèses!$AV$9,G1712=hypothèses!$AO$1),IF(E1712&lt;=hypothèses!$AT$9,hypothèses!$AW$9,IF(E1712&gt;=hypothèses!$AU$9,hypothèses!$AX$9,E1712*hypothèses!$AY$9)),IF(AND(A1712=hypothèses!$AV$11,G1712=hypothèses!$AP$1),IF(E1712&lt;=hypothèses!$AT$11,hypothèses!$AW$11,IF(E1712&gt;=hypothèses!$AU$11,hypothèses!$AX$11,E1712*hypothèses!$AY$11)),IF(AND(A1712=hypothèses!$AV$12,G1712=hypothèses!$AP$1),IF(E1712&lt;=hypothèses!$AT$12,hypothèses!$AW$12,IF(E1712&gt;=hypothèses!$AU$12,hypothèses!$AX$12,E1712*hypothèses!$AY$12)),IF(AND(A1712=hypothèses!$AV$14,G1712=hypothèses!$AQ$1),IF(E1712&lt;=hypothèses!$AT$14,hypothèses!$AW$14,IF(E1712&gt;=hypothèses!$AU$14,hypothèses!$AX$14,E1712*hypothèses!$AY$14)),IF(AND(A1712=hypothèses!$AV$15,G1712=hypothèses!$AQ$1),IF(E1712&lt;=hypothèses!$AT$15,hypothèses!$AW$15,IF(E1712&gt;=hypothèses!$AU$15,hypothèses!$AX$15,E1712*hypothèses!$AY$15)),IF(AND(A1712=hypothèses!$AV$17,G1712=hypothèses!$AR$1),IF(E1712&lt;=hypothèses!$AT$17,hypothèses!$AW$17,IF(E1712&gt;=hypothèses!$AU$17,hypothèses!$AX$17,E1712*hypothèses!$AY$17)),IF(AND(A1712=hypothèses!$AV$18,G1712=hypothèses!$AR$1),IF(E1712&lt;=hypothèses!$AT$18,hypothèses!$AW$18,IF(E1712&gt;=hypothèses!$AU$18,hypothèses!$AX$18,E1712*hypothèses!$AY$18)),0))))))))))))))</f>
        <v>0</v>
      </c>
      <c r="L1712" s="58"/>
    </row>
    <row r="1713" spans="1:12">
      <c r="A1713" t="s">
        <v>70</v>
      </c>
      <c r="B1713" s="59">
        <v>29105</v>
      </c>
      <c r="C1713">
        <v>12</v>
      </c>
      <c r="D1713">
        <v>4</v>
      </c>
      <c r="E1713" s="4">
        <f t="shared" si="26"/>
        <v>606.35416666666663</v>
      </c>
      <c r="F1713" s="49">
        <f>IF($E1713&lt;=hypothèses!$AK$2,1,IF(AND($E1713&gt;hypothèses!$AJ$3,$E1713&lt;=hypothèses!$AK$3),2,IF(AND($E1713&gt;hypothèses!$AJ$4,$E1713&lt;=hypothèses!$AK$4),3,IF(AND($E1713&gt;hypothèses!$AJ$5,$E1713&lt;=hypothèses!$AK$5),4,IF(AND($E1713&gt;hypothèses!$AJ$6,$E1713&lt;=hypothèses!$AK$6),5,IF(AND($E1713&gt;hypothèses!$AJ$7,$E1713&lt;=hypothèses!$AK$7),6,IF(AND($E1713&gt;hypothèses!$AJ$8,$E1713&lt;=hypothèses!$AK$8),7,IF(AND($E1713&gt;hypothèses!$AJ$9,$E1713&lt;=hypothèses!$AK$9),8,IF(AND($E1713&gt;hypothèses!$AJ$10,$E1713&lt;=hypothèses!$AK$10),9,IF(AND($E1713&gt;hypothèses!$AJ$11,$E1713&lt;=hypothèses!$AK$11),10,""))))))))))</f>
        <v>4</v>
      </c>
      <c r="G1713" t="s">
        <v>16</v>
      </c>
      <c r="H1713">
        <v>1</v>
      </c>
      <c r="I1713">
        <v>78</v>
      </c>
      <c r="J1713" s="58" cm="1">
        <f t="array" ref="J17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111.33</v>
      </c>
      <c r="K1713" s="58">
        <f>IF(G1713="Tarif Frais de dossier",30,IF(I1713&lt;0,0,IF(AND(A1713=hypothèses!$AV$2,G1713=hypothèses!$AM$1),IF(E1713&lt;=hypothèses!$AT$2,hypothèses!$AW$2,IF(E1713&gt;=hypothèses!$AU$2,hypothèses!$AX$2,E1713*hypothèses!$AY$2)),IF(AND(A1713=hypothèses!$AV$3,G1713=hypothèses!$AM$1),IF(E1713&lt;=hypothèses!$AT$3,hypothèses!$AW$3,IF(E1713&gt;=hypothèses!$AU$3,hypothèses!$AX$3,E1713*hypothèses!$AY$3)),IF(AND(A1713=hypothèses!$AV$5,G1713=hypothèses!$AN$1),IF(E1713&lt;=hypothèses!$AT$5,hypothèses!$AW$5,IF(E1713&gt;=hypothèses!$AU$5,hypothèses!$AX$5,E1713*hypothèses!$AY$5)),IF(AND(A1713=hypothèses!$AV$6,G1713=hypothèses!$AN$1),IF(E1713&lt;=hypothèses!$AT$6,hypothèses!$AW$6,IF(E1713&gt;=hypothèses!$AU$6,hypothèses!$AX$6,E1713*hypothèses!$AY$6)),IF(AND(A1713=hypothèses!$AV$8,G1713=hypothèses!$AO$1),IF(E1713&lt;=hypothèses!$AT$8,hypothèses!$AW$8,IF(E1713&gt;=hypothèses!$AU$8,hypothèses!$AX$8,E1713*hypothèses!$AY$8)),IF(AND(A1713=hypothèses!$AV$9,G1713=hypothèses!$AO$1),IF(E1713&lt;=hypothèses!$AT$9,hypothèses!$AW$9,IF(E1713&gt;=hypothèses!$AU$9,hypothèses!$AX$9,E1713*hypothèses!$AY$9)),IF(AND(A1713=hypothèses!$AV$11,G1713=hypothèses!$AP$1),IF(E1713&lt;=hypothèses!$AT$11,hypothèses!$AW$11,IF(E1713&gt;=hypothèses!$AU$11,hypothèses!$AX$11,E1713*hypothèses!$AY$11)),IF(AND(A1713=hypothèses!$AV$12,G1713=hypothèses!$AP$1),IF(E1713&lt;=hypothèses!$AT$12,hypothèses!$AW$12,IF(E1713&gt;=hypothèses!$AU$12,hypothèses!$AX$12,E1713*hypothèses!$AY$12)),IF(AND(A1713=hypothèses!$AV$14,G1713=hypothèses!$AQ$1),IF(E1713&lt;=hypothèses!$AT$14,hypothèses!$AW$14,IF(E1713&gt;=hypothèses!$AU$14,hypothèses!$AX$14,E1713*hypothèses!$AY$14)),IF(AND(A1713=hypothèses!$AV$15,G1713=hypothèses!$AQ$1),IF(E1713&lt;=hypothèses!$AT$15,hypothèses!$AW$15,IF(E1713&gt;=hypothèses!$AU$15,hypothèses!$AX$15,E1713*hypothèses!$AY$15)),IF(AND(A1713=hypothèses!$AV$17,G1713=hypothèses!$AR$1),IF(E1713&lt;=hypothèses!$AT$17,hypothèses!$AW$17,IF(E1713&gt;=hypothèses!$AU$17,hypothèses!$AX$17,E1713*hypothèses!$AY$17)),IF(AND(A1713=hypothèses!$AV$18,G1713=hypothèses!$AR$1),IF(E1713&lt;=hypothèses!$AT$18,hypothèses!$AW$18,IF(E1713&gt;=hypothèses!$AU$18,hypothèses!$AX$18,E1713*hypothèses!$AY$18)),0))))))))))))))</f>
        <v>66</v>
      </c>
      <c r="L1713" s="58"/>
    </row>
    <row r="1714" spans="1:12">
      <c r="A1714" t="s">
        <v>70</v>
      </c>
      <c r="B1714" s="59">
        <v>29105</v>
      </c>
      <c r="C1714">
        <v>12</v>
      </c>
      <c r="D1714">
        <v>4</v>
      </c>
      <c r="E1714" s="4">
        <f t="shared" si="26"/>
        <v>606.35416666666663</v>
      </c>
      <c r="F1714" s="49">
        <f>IF($E1714&lt;=hypothèses!$AK$2,1,IF(AND($E1714&gt;hypothèses!$AJ$3,$E1714&lt;=hypothèses!$AK$3),2,IF(AND($E1714&gt;hypothèses!$AJ$4,$E1714&lt;=hypothèses!$AK$4),3,IF(AND($E1714&gt;hypothèses!$AJ$5,$E1714&lt;=hypothèses!$AK$5),4,IF(AND($E1714&gt;hypothèses!$AJ$6,$E1714&lt;=hypothèses!$AK$6),5,IF(AND($E1714&gt;hypothèses!$AJ$7,$E1714&lt;=hypothèses!$AK$7),6,IF(AND($E1714&gt;hypothèses!$AJ$8,$E1714&lt;=hypothèses!$AK$8),7,IF(AND($E1714&gt;hypothèses!$AJ$9,$E1714&lt;=hypothèses!$AK$9),8,IF(AND($E1714&gt;hypothèses!$AJ$10,$E1714&lt;=hypothèses!$AK$10),9,IF(AND($E1714&gt;hypothèses!$AJ$11,$E1714&lt;=hypothèses!$AK$11),10,""))))))))))</f>
        <v>4</v>
      </c>
      <c r="G1714" t="s">
        <v>14</v>
      </c>
      <c r="H1714">
        <v>1</v>
      </c>
      <c r="I1714">
        <v>30</v>
      </c>
      <c r="J1714" s="58" cm="1">
        <f t="array" ref="J17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714" s="58">
        <f>IF(G1714="Tarif Frais de dossier",30,IF(I1714&lt;0,0,IF(AND(A1714=hypothèses!$AV$2,G1714=hypothèses!$AM$1),IF(E1714&lt;=hypothèses!$AT$2,hypothèses!$AW$2,IF(E1714&gt;=hypothèses!$AU$2,hypothèses!$AX$2,E1714*hypothèses!$AY$2)),IF(AND(A1714=hypothèses!$AV$3,G1714=hypothèses!$AM$1),IF(E1714&lt;=hypothèses!$AT$3,hypothèses!$AW$3,IF(E1714&gt;=hypothèses!$AU$3,hypothèses!$AX$3,E1714*hypothèses!$AY$3)),IF(AND(A1714=hypothèses!$AV$5,G1714=hypothèses!$AN$1),IF(E1714&lt;=hypothèses!$AT$5,hypothèses!$AW$5,IF(E1714&gt;=hypothèses!$AU$5,hypothèses!$AX$5,E1714*hypothèses!$AY$5)),IF(AND(A1714=hypothèses!$AV$6,G1714=hypothèses!$AN$1),IF(E1714&lt;=hypothèses!$AT$6,hypothèses!$AW$6,IF(E1714&gt;=hypothèses!$AU$6,hypothèses!$AX$6,E1714*hypothèses!$AY$6)),IF(AND(A1714=hypothèses!$AV$8,G1714=hypothèses!$AO$1),IF(E1714&lt;=hypothèses!$AT$8,hypothèses!$AW$8,IF(E1714&gt;=hypothèses!$AU$8,hypothèses!$AX$8,E1714*hypothèses!$AY$8)),IF(AND(A1714=hypothèses!$AV$9,G1714=hypothèses!$AO$1),IF(E1714&lt;=hypothèses!$AT$9,hypothèses!$AW$9,IF(E1714&gt;=hypothèses!$AU$9,hypothèses!$AX$9,E1714*hypothèses!$AY$9)),IF(AND(A1714=hypothèses!$AV$11,G1714=hypothèses!$AP$1),IF(E1714&lt;=hypothèses!$AT$11,hypothèses!$AW$11,IF(E1714&gt;=hypothèses!$AU$11,hypothèses!$AX$11,E1714*hypothèses!$AY$11)),IF(AND(A1714=hypothèses!$AV$12,G1714=hypothèses!$AP$1),IF(E1714&lt;=hypothèses!$AT$12,hypothèses!$AW$12,IF(E1714&gt;=hypothèses!$AU$12,hypothèses!$AX$12,E1714*hypothèses!$AY$12)),IF(AND(A1714=hypothèses!$AV$14,G1714=hypothèses!$AQ$1),IF(E1714&lt;=hypothèses!$AT$14,hypothèses!$AW$14,IF(E1714&gt;=hypothèses!$AU$14,hypothèses!$AX$14,E1714*hypothèses!$AY$14)),IF(AND(A1714=hypothèses!$AV$15,G1714=hypothèses!$AQ$1),IF(E1714&lt;=hypothèses!$AT$15,hypothèses!$AW$15,IF(E1714&gt;=hypothèses!$AU$15,hypothèses!$AX$15,E1714*hypothèses!$AY$15)),IF(AND(A1714=hypothèses!$AV$17,G1714=hypothèses!$AR$1),IF(E1714&lt;=hypothèses!$AT$17,hypothèses!$AW$17,IF(E1714&gt;=hypothèses!$AU$17,hypothèses!$AX$17,E1714*hypothèses!$AY$17)),IF(AND(A1714=hypothèses!$AV$18,G1714=hypothèses!$AR$1),IF(E1714&lt;=hypothèses!$AT$18,hypothèses!$AW$18,IF(E1714&gt;=hypothèses!$AU$18,hypothèses!$AX$18,E1714*hypothèses!$AY$18)),0))))))))))))))</f>
        <v>30</v>
      </c>
      <c r="L1714" s="58"/>
    </row>
    <row r="1715" spans="1:12">
      <c r="A1715" t="s">
        <v>70</v>
      </c>
      <c r="B1715" s="59">
        <v>29105</v>
      </c>
      <c r="C1715">
        <v>12</v>
      </c>
      <c r="D1715">
        <v>4</v>
      </c>
      <c r="E1715" s="4">
        <f t="shared" si="26"/>
        <v>606.35416666666663</v>
      </c>
      <c r="F1715" s="49">
        <f>IF($E1715&lt;=hypothèses!$AK$2,1,IF(AND($E1715&gt;hypothèses!$AJ$3,$E1715&lt;=hypothèses!$AK$3),2,IF(AND($E1715&gt;hypothèses!$AJ$4,$E1715&lt;=hypothèses!$AK$4),3,IF(AND($E1715&gt;hypothèses!$AJ$5,$E1715&lt;=hypothèses!$AK$5),4,IF(AND($E1715&gt;hypothèses!$AJ$6,$E1715&lt;=hypothèses!$AK$6),5,IF(AND($E1715&gt;hypothèses!$AJ$7,$E1715&lt;=hypothèses!$AK$7),6,IF(AND($E1715&gt;hypothèses!$AJ$8,$E1715&lt;=hypothèses!$AK$8),7,IF(AND($E1715&gt;hypothèses!$AJ$9,$E1715&lt;=hypothèses!$AK$9),8,IF(AND($E1715&gt;hypothèses!$AJ$10,$E1715&lt;=hypothèses!$AK$10),9,IF(AND($E1715&gt;hypothèses!$AJ$11,$E1715&lt;=hypothèses!$AK$11),10,""))))))))))</f>
        <v>4</v>
      </c>
      <c r="G1715" t="s">
        <v>15</v>
      </c>
      <c r="H1715">
        <v>1</v>
      </c>
      <c r="I1715">
        <v>-7.8</v>
      </c>
      <c r="J1715" s="58" cm="1">
        <f t="array" ref="J17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715" s="58">
        <f>IF(G1715="Tarif Frais de dossier",30,IF(I1715&lt;0,0,IF(AND(A1715=hypothèses!$AV$2,G1715=hypothèses!$AM$1),IF(E1715&lt;=hypothèses!$AT$2,hypothèses!$AW$2,IF(E1715&gt;=hypothèses!$AU$2,hypothèses!$AX$2,E1715*hypothèses!$AY$2)),IF(AND(A1715=hypothèses!$AV$3,G1715=hypothèses!$AM$1),IF(E1715&lt;=hypothèses!$AT$3,hypothèses!$AW$3,IF(E1715&gt;=hypothèses!$AU$3,hypothèses!$AX$3,E1715*hypothèses!$AY$3)),IF(AND(A1715=hypothèses!$AV$5,G1715=hypothèses!$AN$1),IF(E1715&lt;=hypothèses!$AT$5,hypothèses!$AW$5,IF(E1715&gt;=hypothèses!$AU$5,hypothèses!$AX$5,E1715*hypothèses!$AY$5)),IF(AND(A1715=hypothèses!$AV$6,G1715=hypothèses!$AN$1),IF(E1715&lt;=hypothèses!$AT$6,hypothèses!$AW$6,IF(E1715&gt;=hypothèses!$AU$6,hypothèses!$AX$6,E1715*hypothèses!$AY$6)),IF(AND(A1715=hypothèses!$AV$8,G1715=hypothèses!$AO$1),IF(E1715&lt;=hypothèses!$AT$8,hypothèses!$AW$8,IF(E1715&gt;=hypothèses!$AU$8,hypothèses!$AX$8,E1715*hypothèses!$AY$8)),IF(AND(A1715=hypothèses!$AV$9,G1715=hypothèses!$AO$1),IF(E1715&lt;=hypothèses!$AT$9,hypothèses!$AW$9,IF(E1715&gt;=hypothèses!$AU$9,hypothèses!$AX$9,E1715*hypothèses!$AY$9)),IF(AND(A1715=hypothèses!$AV$11,G1715=hypothèses!$AP$1),IF(E1715&lt;=hypothèses!$AT$11,hypothèses!$AW$11,IF(E1715&gt;=hypothèses!$AU$11,hypothèses!$AX$11,E1715*hypothèses!$AY$11)),IF(AND(A1715=hypothèses!$AV$12,G1715=hypothèses!$AP$1),IF(E1715&lt;=hypothèses!$AT$12,hypothèses!$AW$12,IF(E1715&gt;=hypothèses!$AU$12,hypothèses!$AX$12,E1715*hypothèses!$AY$12)),IF(AND(A1715=hypothèses!$AV$14,G1715=hypothèses!$AQ$1),IF(E1715&lt;=hypothèses!$AT$14,hypothèses!$AW$14,IF(E1715&gt;=hypothèses!$AU$14,hypothèses!$AX$14,E1715*hypothèses!$AY$14)),IF(AND(A1715=hypothèses!$AV$15,G1715=hypothèses!$AQ$1),IF(E1715&lt;=hypothèses!$AT$15,hypothèses!$AW$15,IF(E1715&gt;=hypothèses!$AU$15,hypothèses!$AX$15,E1715*hypothèses!$AY$15)),IF(AND(A1715=hypothèses!$AV$17,G1715=hypothèses!$AR$1),IF(E1715&lt;=hypothèses!$AT$17,hypothèses!$AW$17,IF(E1715&gt;=hypothèses!$AU$17,hypothèses!$AX$17,E1715*hypothèses!$AY$17)),IF(AND(A1715=hypothèses!$AV$18,G1715=hypothèses!$AR$1),IF(E1715&lt;=hypothèses!$AT$18,hypothèses!$AW$18,IF(E1715&gt;=hypothèses!$AU$18,hypothèses!$AX$18,E1715*hypothèses!$AY$18)),0))))))))))))))</f>
        <v>0</v>
      </c>
      <c r="L1715" s="58"/>
    </row>
    <row r="1716" spans="1:12">
      <c r="A1716" t="s">
        <v>70</v>
      </c>
      <c r="B1716" s="59">
        <v>72846</v>
      </c>
      <c r="C1716">
        <v>30</v>
      </c>
      <c r="D1716">
        <v>3</v>
      </c>
      <c r="E1716" s="4">
        <f t="shared" si="26"/>
        <v>2023.5</v>
      </c>
      <c r="F1716" s="49">
        <f>IF($E1716&lt;=hypothèses!$AK$2,1,IF(AND($E1716&gt;hypothèses!$AJ$3,$E1716&lt;=hypothèses!$AK$3),2,IF(AND($E1716&gt;hypothèses!$AJ$4,$E1716&lt;=hypothèses!$AK$4),3,IF(AND($E1716&gt;hypothèses!$AJ$5,$E1716&lt;=hypothèses!$AK$5),4,IF(AND($E1716&gt;hypothèses!$AJ$6,$E1716&lt;=hypothèses!$AK$6),5,IF(AND($E1716&gt;hypothèses!$AJ$7,$E1716&lt;=hypothèses!$AK$7),6,IF(AND($E1716&gt;hypothèses!$AJ$8,$E1716&lt;=hypothèses!$AK$8),7,IF(AND($E1716&gt;hypothèses!$AJ$9,$E1716&lt;=hypothèses!$AK$9),8,IF(AND($E1716&gt;hypothèses!$AJ$10,$E1716&lt;=hypothèses!$AK$10),9,IF(AND($E1716&gt;hypothèses!$AJ$11,$E1716&lt;=hypothèses!$AK$11),10,""))))))))))</f>
        <v>9</v>
      </c>
      <c r="G1716" t="s">
        <v>17</v>
      </c>
      <c r="H1716">
        <v>1</v>
      </c>
      <c r="I1716">
        <v>424</v>
      </c>
      <c r="J1716" s="58" cm="1">
        <f t="array" ref="J17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1716" s="58">
        <f>IF(G1716="Tarif Frais de dossier",30,IF(I1716&lt;0,0,IF(AND(A1716=hypothèses!$AV$2,G1716=hypothèses!$AM$1),IF(E1716&lt;=hypothèses!$AT$2,hypothèses!$AW$2,IF(E1716&gt;=hypothèses!$AU$2,hypothèses!$AX$2,E1716*hypothèses!$AY$2)),IF(AND(A1716=hypothèses!$AV$3,G1716=hypothèses!$AM$1),IF(E1716&lt;=hypothèses!$AT$3,hypothèses!$AW$3,IF(E1716&gt;=hypothèses!$AU$3,hypothèses!$AX$3,E1716*hypothèses!$AY$3)),IF(AND(A1716=hypothèses!$AV$5,G1716=hypothèses!$AN$1),IF(E1716&lt;=hypothèses!$AT$5,hypothèses!$AW$5,IF(E1716&gt;=hypothèses!$AU$5,hypothèses!$AX$5,E1716*hypothèses!$AY$5)),IF(AND(A1716=hypothèses!$AV$6,G1716=hypothèses!$AN$1),IF(E1716&lt;=hypothèses!$AT$6,hypothèses!$AW$6,IF(E1716&gt;=hypothèses!$AU$6,hypothèses!$AX$6,E1716*hypothèses!$AY$6)),IF(AND(A1716=hypothèses!$AV$8,G1716=hypothèses!$AO$1),IF(E1716&lt;=hypothèses!$AT$8,hypothèses!$AW$8,IF(E1716&gt;=hypothèses!$AU$8,hypothèses!$AX$8,E1716*hypothèses!$AY$8)),IF(AND(A1716=hypothèses!$AV$9,G1716=hypothèses!$AO$1),IF(E1716&lt;=hypothèses!$AT$9,hypothèses!$AW$9,IF(E1716&gt;=hypothèses!$AU$9,hypothèses!$AX$9,E1716*hypothèses!$AY$9)),IF(AND(A1716=hypothèses!$AV$11,G1716=hypothèses!$AP$1),IF(E1716&lt;=hypothèses!$AT$11,hypothèses!$AW$11,IF(E1716&gt;=hypothèses!$AU$11,hypothèses!$AX$11,E1716*hypothèses!$AY$11)),IF(AND(A1716=hypothèses!$AV$12,G1716=hypothèses!$AP$1),IF(E1716&lt;=hypothèses!$AT$12,hypothèses!$AW$12,IF(E1716&gt;=hypothèses!$AU$12,hypothèses!$AX$12,E1716*hypothèses!$AY$12)),IF(AND(A1716=hypothèses!$AV$14,G1716=hypothèses!$AQ$1),IF(E1716&lt;=hypothèses!$AT$14,hypothèses!$AW$14,IF(E1716&gt;=hypothèses!$AU$14,hypothèses!$AX$14,E1716*hypothèses!$AY$14)),IF(AND(A1716=hypothèses!$AV$15,G1716=hypothèses!$AQ$1),IF(E1716&lt;=hypothèses!$AT$15,hypothèses!$AW$15,IF(E1716&gt;=hypothèses!$AU$15,hypothèses!$AX$15,E1716*hypothèses!$AY$15)),IF(AND(A1716=hypothèses!$AV$17,G1716=hypothèses!$AR$1),IF(E1716&lt;=hypothèses!$AT$17,hypothèses!$AW$17,IF(E1716&gt;=hypothèses!$AU$17,hypothèses!$AX$17,E1716*hypothèses!$AY$17)),IF(AND(A1716=hypothèses!$AV$18,G1716=hypothèses!$AR$1),IF(E1716&lt;=hypothèses!$AT$18,hypothèses!$AW$18,IF(E1716&gt;=hypothèses!$AU$18,hypothèses!$AX$18,E1716*hypothèses!$AY$18)),0))))))))))))))</f>
        <v>267.10200000000003</v>
      </c>
      <c r="L1716" s="58"/>
    </row>
    <row r="1717" spans="1:12">
      <c r="A1717" t="s">
        <v>68</v>
      </c>
      <c r="B1717" s="59">
        <v>9138</v>
      </c>
      <c r="C1717">
        <v>4</v>
      </c>
      <c r="D1717">
        <v>1</v>
      </c>
      <c r="E1717" s="4">
        <f t="shared" si="26"/>
        <v>761.5</v>
      </c>
      <c r="F1717" s="49">
        <f>IF($E1717&lt;=hypothèses!$AK$2,1,IF(AND($E1717&gt;hypothèses!$AJ$3,$E1717&lt;=hypothèses!$AK$3),2,IF(AND($E1717&gt;hypothèses!$AJ$4,$E1717&lt;=hypothèses!$AK$4),3,IF(AND($E1717&gt;hypothèses!$AJ$5,$E1717&lt;=hypothèses!$AK$5),4,IF(AND($E1717&gt;hypothèses!$AJ$6,$E1717&lt;=hypothèses!$AK$6),5,IF(AND($E1717&gt;hypothèses!$AJ$7,$E1717&lt;=hypothèses!$AK$7),6,IF(AND($E1717&gt;hypothèses!$AJ$8,$E1717&lt;=hypothèses!$AK$8),7,IF(AND($E1717&gt;hypothèses!$AJ$9,$E1717&lt;=hypothèses!$AK$9),8,IF(AND($E1717&gt;hypothèses!$AJ$10,$E1717&lt;=hypothèses!$AK$10),9,IF(AND($E1717&gt;hypothèses!$AJ$11,$E1717&lt;=hypothèses!$AK$11),10,""))))))))))</f>
        <v>5</v>
      </c>
      <c r="G1717" t="s">
        <v>13</v>
      </c>
      <c r="H1717">
        <v>1.4</v>
      </c>
      <c r="I1717">
        <v>386.4</v>
      </c>
      <c r="J1717" s="58" cm="1">
        <f t="array" ref="J17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880.15199999999993</v>
      </c>
      <c r="K1717" s="58">
        <f>IF(G1717="Tarif Frais de dossier",30,IF(I1717&lt;0,0,IF(AND(A1717=hypothèses!$AV$2,G1717=hypothèses!$AM$1),IF(E1717&lt;=hypothèses!$AT$2,hypothèses!$AW$2,IF(E1717&gt;=hypothèses!$AU$2,hypothèses!$AX$2,E1717*hypothèses!$AY$2)),IF(AND(A1717=hypothèses!$AV$3,G1717=hypothèses!$AM$1),IF(E1717&lt;=hypothèses!$AT$3,hypothèses!$AW$3,IF(E1717&gt;=hypothèses!$AU$3,hypothèses!$AX$3,E1717*hypothèses!$AY$3)),IF(AND(A1717=hypothèses!$AV$5,G1717=hypothèses!$AN$1),IF(E1717&lt;=hypothèses!$AT$5,hypothèses!$AW$5,IF(E1717&gt;=hypothèses!$AU$5,hypothèses!$AX$5,E1717*hypothèses!$AY$5)),IF(AND(A1717=hypothèses!$AV$6,G1717=hypothèses!$AN$1),IF(E1717&lt;=hypothèses!$AT$6,hypothèses!$AW$6,IF(E1717&gt;=hypothèses!$AU$6,hypothèses!$AX$6,E1717*hypothèses!$AY$6)),IF(AND(A1717=hypothèses!$AV$8,G1717=hypothèses!$AO$1),IF(E1717&lt;=hypothèses!$AT$8,hypothèses!$AW$8,IF(E1717&gt;=hypothèses!$AU$8,hypothèses!$AX$8,E1717*hypothèses!$AY$8)),IF(AND(A1717=hypothèses!$AV$9,G1717=hypothèses!$AO$1),IF(E1717&lt;=hypothèses!$AT$9,hypothèses!$AW$9,IF(E1717&gt;=hypothèses!$AU$9,hypothèses!$AX$9,E1717*hypothèses!$AY$9)),IF(AND(A1717=hypothèses!$AV$11,G1717=hypothèses!$AP$1),IF(E1717&lt;=hypothèses!$AT$11,hypothèses!$AW$11,IF(E1717&gt;=hypothèses!$AU$11,hypothèses!$AX$11,E1717*hypothèses!$AY$11)),IF(AND(A1717=hypothèses!$AV$12,G1717=hypothèses!$AP$1),IF(E1717&lt;=hypothèses!$AT$12,hypothèses!$AW$12,IF(E1717&gt;=hypothèses!$AU$12,hypothèses!$AX$12,E1717*hypothèses!$AY$12)),IF(AND(A1717=hypothèses!$AV$14,G1717=hypothèses!$AQ$1),IF(E1717&lt;=hypothèses!$AT$14,hypothèses!$AW$14,IF(E1717&gt;=hypothèses!$AU$14,hypothèses!$AX$14,E1717*hypothèses!$AY$14)),IF(AND(A1717=hypothèses!$AV$15,G1717=hypothèses!$AQ$1),IF(E1717&lt;=hypothèses!$AT$15,hypothèses!$AW$15,IF(E1717&gt;=hypothèses!$AU$15,hypothèses!$AX$15,E1717*hypothèses!$AY$15)),IF(AND(A1717=hypothèses!$AV$17,G1717=hypothèses!$AR$1),IF(E1717&lt;=hypothèses!$AT$17,hypothèses!$AW$17,IF(E1717&gt;=hypothèses!$AU$17,hypothèses!$AX$17,E1717*hypothèses!$AY$17)),IF(AND(A1717=hypothèses!$AV$18,G1717=hypothèses!$AR$1),IF(E1717&lt;=hypothèses!$AT$18,hypothèses!$AW$18,IF(E1717&gt;=hypothèses!$AU$18,hypothèses!$AX$18,E1717*hypothèses!$AY$18)),0))))))))))))))</f>
        <v>251.29500000000002</v>
      </c>
      <c r="L1717" s="58"/>
    </row>
    <row r="1718" spans="1:12">
      <c r="A1718" t="s">
        <v>68</v>
      </c>
      <c r="B1718" s="59">
        <v>9138</v>
      </c>
      <c r="C1718">
        <v>4</v>
      </c>
      <c r="D1718">
        <v>1</v>
      </c>
      <c r="E1718" s="4">
        <f t="shared" si="26"/>
        <v>761.5</v>
      </c>
      <c r="F1718" s="49">
        <f>IF($E1718&lt;=hypothèses!$AK$2,1,IF(AND($E1718&gt;hypothèses!$AJ$3,$E1718&lt;=hypothèses!$AK$3),2,IF(AND($E1718&gt;hypothèses!$AJ$4,$E1718&lt;=hypothèses!$AK$4),3,IF(AND($E1718&gt;hypothèses!$AJ$5,$E1718&lt;=hypothèses!$AK$5),4,IF(AND($E1718&gt;hypothèses!$AJ$6,$E1718&lt;=hypothèses!$AK$6),5,IF(AND($E1718&gt;hypothèses!$AJ$7,$E1718&lt;=hypothèses!$AK$7),6,IF(AND($E1718&gt;hypothèses!$AJ$8,$E1718&lt;=hypothèses!$AK$8),7,IF(AND($E1718&gt;hypothèses!$AJ$9,$E1718&lt;=hypothèses!$AK$9),8,IF(AND($E1718&gt;hypothèses!$AJ$10,$E1718&lt;=hypothèses!$AK$10),9,IF(AND($E1718&gt;hypothèses!$AJ$11,$E1718&lt;=hypothèses!$AK$11),10,""))))))))))</f>
        <v>5</v>
      </c>
      <c r="G1718" t="s">
        <v>14</v>
      </c>
      <c r="H1718">
        <v>1</v>
      </c>
      <c r="I1718">
        <v>30</v>
      </c>
      <c r="J1718" s="58" cm="1">
        <f t="array" ref="J17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718" s="58">
        <f>IF(G1718="Tarif Frais de dossier",30,IF(I1718&lt;0,0,IF(AND(A1718=hypothèses!$AV$2,G1718=hypothèses!$AM$1),IF(E1718&lt;=hypothèses!$AT$2,hypothèses!$AW$2,IF(E1718&gt;=hypothèses!$AU$2,hypothèses!$AX$2,E1718*hypothèses!$AY$2)),IF(AND(A1718=hypothèses!$AV$3,G1718=hypothèses!$AM$1),IF(E1718&lt;=hypothèses!$AT$3,hypothèses!$AW$3,IF(E1718&gt;=hypothèses!$AU$3,hypothèses!$AX$3,E1718*hypothèses!$AY$3)),IF(AND(A1718=hypothèses!$AV$5,G1718=hypothèses!$AN$1),IF(E1718&lt;=hypothèses!$AT$5,hypothèses!$AW$5,IF(E1718&gt;=hypothèses!$AU$5,hypothèses!$AX$5,E1718*hypothèses!$AY$5)),IF(AND(A1718=hypothèses!$AV$6,G1718=hypothèses!$AN$1),IF(E1718&lt;=hypothèses!$AT$6,hypothèses!$AW$6,IF(E1718&gt;=hypothèses!$AU$6,hypothèses!$AX$6,E1718*hypothèses!$AY$6)),IF(AND(A1718=hypothèses!$AV$8,G1718=hypothèses!$AO$1),IF(E1718&lt;=hypothèses!$AT$8,hypothèses!$AW$8,IF(E1718&gt;=hypothèses!$AU$8,hypothèses!$AX$8,E1718*hypothèses!$AY$8)),IF(AND(A1718=hypothèses!$AV$9,G1718=hypothèses!$AO$1),IF(E1718&lt;=hypothèses!$AT$9,hypothèses!$AW$9,IF(E1718&gt;=hypothèses!$AU$9,hypothèses!$AX$9,E1718*hypothèses!$AY$9)),IF(AND(A1718=hypothèses!$AV$11,G1718=hypothèses!$AP$1),IF(E1718&lt;=hypothèses!$AT$11,hypothèses!$AW$11,IF(E1718&gt;=hypothèses!$AU$11,hypothèses!$AX$11,E1718*hypothèses!$AY$11)),IF(AND(A1718=hypothèses!$AV$12,G1718=hypothèses!$AP$1),IF(E1718&lt;=hypothèses!$AT$12,hypothèses!$AW$12,IF(E1718&gt;=hypothèses!$AU$12,hypothèses!$AX$12,E1718*hypothèses!$AY$12)),IF(AND(A1718=hypothèses!$AV$14,G1718=hypothèses!$AQ$1),IF(E1718&lt;=hypothèses!$AT$14,hypothèses!$AW$14,IF(E1718&gt;=hypothèses!$AU$14,hypothèses!$AX$14,E1718*hypothèses!$AY$14)),IF(AND(A1718=hypothèses!$AV$15,G1718=hypothèses!$AQ$1),IF(E1718&lt;=hypothèses!$AT$15,hypothèses!$AW$15,IF(E1718&gt;=hypothèses!$AU$15,hypothèses!$AX$15,E1718*hypothèses!$AY$15)),IF(AND(A1718=hypothèses!$AV$17,G1718=hypothèses!$AR$1),IF(E1718&lt;=hypothèses!$AT$17,hypothèses!$AW$17,IF(E1718&gt;=hypothèses!$AU$17,hypothèses!$AX$17,E1718*hypothèses!$AY$17)),IF(AND(A1718=hypothèses!$AV$18,G1718=hypothèses!$AR$1),IF(E1718&lt;=hypothèses!$AT$18,hypothèses!$AW$18,IF(E1718&gt;=hypothèses!$AU$18,hypothèses!$AX$18,E1718*hypothèses!$AY$18)),0))))))))))))))</f>
        <v>30</v>
      </c>
      <c r="L1718" s="58"/>
    </row>
    <row r="1719" spans="1:12">
      <c r="A1719" t="s">
        <v>68</v>
      </c>
      <c r="B1719" s="59">
        <v>9138</v>
      </c>
      <c r="C1719">
        <v>4</v>
      </c>
      <c r="D1719">
        <v>1</v>
      </c>
      <c r="E1719" s="4">
        <f t="shared" si="26"/>
        <v>761.5</v>
      </c>
      <c r="F1719" s="49">
        <f>IF($E1719&lt;=hypothèses!$AK$2,1,IF(AND($E1719&gt;hypothèses!$AJ$3,$E1719&lt;=hypothèses!$AK$3),2,IF(AND($E1719&gt;hypothèses!$AJ$4,$E1719&lt;=hypothèses!$AK$4),3,IF(AND($E1719&gt;hypothèses!$AJ$5,$E1719&lt;=hypothèses!$AK$5),4,IF(AND($E1719&gt;hypothèses!$AJ$6,$E1719&lt;=hypothèses!$AK$6),5,IF(AND($E1719&gt;hypothèses!$AJ$7,$E1719&lt;=hypothèses!$AK$7),6,IF(AND($E1719&gt;hypothèses!$AJ$8,$E1719&lt;=hypothèses!$AK$8),7,IF(AND($E1719&gt;hypothèses!$AJ$9,$E1719&lt;=hypothèses!$AK$9),8,IF(AND($E1719&gt;hypothèses!$AJ$10,$E1719&lt;=hypothèses!$AK$10),9,IF(AND($E1719&gt;hypothèses!$AJ$11,$E1719&lt;=hypothèses!$AK$11),10,""))))))))))</f>
        <v>5</v>
      </c>
      <c r="I1719">
        <v>0</v>
      </c>
      <c r="J1719" s="58" t="str" cm="1">
        <f t="array" ref="J17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19" s="58">
        <f>IF(G1719="Tarif Frais de dossier",30,IF(I1719&lt;0,0,IF(AND(A1719=hypothèses!$AV$2,G1719=hypothèses!$AM$1),IF(E1719&lt;=hypothèses!$AT$2,hypothèses!$AW$2,IF(E1719&gt;=hypothèses!$AU$2,hypothèses!$AX$2,E1719*hypothèses!$AY$2)),IF(AND(A1719=hypothèses!$AV$3,G1719=hypothèses!$AM$1),IF(E1719&lt;=hypothèses!$AT$3,hypothèses!$AW$3,IF(E1719&gt;=hypothèses!$AU$3,hypothèses!$AX$3,E1719*hypothèses!$AY$3)),IF(AND(A1719=hypothèses!$AV$5,G1719=hypothèses!$AN$1),IF(E1719&lt;=hypothèses!$AT$5,hypothèses!$AW$5,IF(E1719&gt;=hypothèses!$AU$5,hypothèses!$AX$5,E1719*hypothèses!$AY$5)),IF(AND(A1719=hypothèses!$AV$6,G1719=hypothèses!$AN$1),IF(E1719&lt;=hypothèses!$AT$6,hypothèses!$AW$6,IF(E1719&gt;=hypothèses!$AU$6,hypothèses!$AX$6,E1719*hypothèses!$AY$6)),IF(AND(A1719=hypothèses!$AV$8,G1719=hypothèses!$AO$1),IF(E1719&lt;=hypothèses!$AT$8,hypothèses!$AW$8,IF(E1719&gt;=hypothèses!$AU$8,hypothèses!$AX$8,E1719*hypothèses!$AY$8)),IF(AND(A1719=hypothèses!$AV$9,G1719=hypothèses!$AO$1),IF(E1719&lt;=hypothèses!$AT$9,hypothèses!$AW$9,IF(E1719&gt;=hypothèses!$AU$9,hypothèses!$AX$9,E1719*hypothèses!$AY$9)),IF(AND(A1719=hypothèses!$AV$11,G1719=hypothèses!$AP$1),IF(E1719&lt;=hypothèses!$AT$11,hypothèses!$AW$11,IF(E1719&gt;=hypothèses!$AU$11,hypothèses!$AX$11,E1719*hypothèses!$AY$11)),IF(AND(A1719=hypothèses!$AV$12,G1719=hypothèses!$AP$1),IF(E1719&lt;=hypothèses!$AT$12,hypothèses!$AW$12,IF(E1719&gt;=hypothèses!$AU$12,hypothèses!$AX$12,E1719*hypothèses!$AY$12)),IF(AND(A1719=hypothèses!$AV$14,G1719=hypothèses!$AQ$1),IF(E1719&lt;=hypothèses!$AT$14,hypothèses!$AW$14,IF(E1719&gt;=hypothèses!$AU$14,hypothèses!$AX$14,E1719*hypothèses!$AY$14)),IF(AND(A1719=hypothèses!$AV$15,G1719=hypothèses!$AQ$1),IF(E1719&lt;=hypothèses!$AT$15,hypothèses!$AW$15,IF(E1719&gt;=hypothèses!$AU$15,hypothèses!$AX$15,E1719*hypothèses!$AY$15)),IF(AND(A1719=hypothèses!$AV$17,G1719=hypothèses!$AR$1),IF(E1719&lt;=hypothèses!$AT$17,hypothèses!$AW$17,IF(E1719&gt;=hypothèses!$AU$17,hypothèses!$AX$17,E1719*hypothèses!$AY$17)),IF(AND(A1719=hypothèses!$AV$18,G1719=hypothèses!$AR$1),IF(E1719&lt;=hypothèses!$AT$18,hypothèses!$AW$18,IF(E1719&gt;=hypothèses!$AU$18,hypothèses!$AX$18,E1719*hypothèses!$AY$18)),0))))))))))))))</f>
        <v>0</v>
      </c>
      <c r="L1719" s="58"/>
    </row>
    <row r="1720" spans="1:12">
      <c r="A1720" t="s">
        <v>70</v>
      </c>
      <c r="B1720" s="59">
        <v>45979</v>
      </c>
      <c r="C1720">
        <v>19</v>
      </c>
      <c r="D1720">
        <v>3</v>
      </c>
      <c r="E1720" s="4">
        <f t="shared" si="26"/>
        <v>1277.1944444444446</v>
      </c>
      <c r="F1720" s="49">
        <f>IF($E1720&lt;=hypothèses!$AK$2,1,IF(AND($E1720&gt;hypothèses!$AJ$3,$E1720&lt;=hypothèses!$AK$3),2,IF(AND($E1720&gt;hypothèses!$AJ$4,$E1720&lt;=hypothèses!$AK$4),3,IF(AND($E1720&gt;hypothèses!$AJ$5,$E1720&lt;=hypothèses!$AK$5),4,IF(AND($E1720&gt;hypothèses!$AJ$6,$E1720&lt;=hypothèses!$AK$6),5,IF(AND($E1720&gt;hypothèses!$AJ$7,$E1720&lt;=hypothèses!$AK$7),6,IF(AND($E1720&gt;hypothèses!$AJ$8,$E1720&lt;=hypothèses!$AK$8),7,IF(AND($E1720&gt;hypothèses!$AJ$9,$E1720&lt;=hypothèses!$AK$9),8,IF(AND($E1720&gt;hypothèses!$AJ$10,$E1720&lt;=hypothèses!$AK$10),9,IF(AND($E1720&gt;hypothèses!$AJ$11,$E1720&lt;=hypothèses!$AK$11),10,""))))))))))</f>
        <v>7</v>
      </c>
      <c r="G1720" t="s">
        <v>16</v>
      </c>
      <c r="H1720">
        <v>1</v>
      </c>
      <c r="I1720">
        <v>147</v>
      </c>
      <c r="J1720" s="58" cm="1">
        <f t="array" ref="J17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1720" s="58">
        <f>IF(G1720="Tarif Frais de dossier",30,IF(I1720&lt;0,0,IF(AND(A1720=hypothèses!$AV$2,G1720=hypothèses!$AM$1),IF(E1720&lt;=hypothèses!$AT$2,hypothèses!$AW$2,IF(E1720&gt;=hypothèses!$AU$2,hypothèses!$AX$2,E1720*hypothèses!$AY$2)),IF(AND(A1720=hypothèses!$AV$3,G1720=hypothèses!$AM$1),IF(E1720&lt;=hypothèses!$AT$3,hypothèses!$AW$3,IF(E1720&gt;=hypothèses!$AU$3,hypothèses!$AX$3,E1720*hypothèses!$AY$3)),IF(AND(A1720=hypothèses!$AV$5,G1720=hypothèses!$AN$1),IF(E1720&lt;=hypothèses!$AT$5,hypothèses!$AW$5,IF(E1720&gt;=hypothèses!$AU$5,hypothèses!$AX$5,E1720*hypothèses!$AY$5)),IF(AND(A1720=hypothèses!$AV$6,G1720=hypothèses!$AN$1),IF(E1720&lt;=hypothèses!$AT$6,hypothèses!$AW$6,IF(E1720&gt;=hypothèses!$AU$6,hypothèses!$AX$6,E1720*hypothèses!$AY$6)),IF(AND(A1720=hypothèses!$AV$8,G1720=hypothèses!$AO$1),IF(E1720&lt;=hypothèses!$AT$8,hypothèses!$AW$8,IF(E1720&gt;=hypothèses!$AU$8,hypothèses!$AX$8,E1720*hypothèses!$AY$8)),IF(AND(A1720=hypothèses!$AV$9,G1720=hypothèses!$AO$1),IF(E1720&lt;=hypothèses!$AT$9,hypothèses!$AW$9,IF(E1720&gt;=hypothèses!$AU$9,hypothèses!$AX$9,E1720*hypothèses!$AY$9)),IF(AND(A1720=hypothèses!$AV$11,G1720=hypothèses!$AP$1),IF(E1720&lt;=hypothèses!$AT$11,hypothèses!$AW$11,IF(E1720&gt;=hypothèses!$AU$11,hypothèses!$AX$11,E1720*hypothèses!$AY$11)),IF(AND(A1720=hypothèses!$AV$12,G1720=hypothèses!$AP$1),IF(E1720&lt;=hypothèses!$AT$12,hypothèses!$AW$12,IF(E1720&gt;=hypothèses!$AU$12,hypothèses!$AX$12,E1720*hypothèses!$AY$12)),IF(AND(A1720=hypothèses!$AV$14,G1720=hypothèses!$AQ$1),IF(E1720&lt;=hypothèses!$AT$14,hypothèses!$AW$14,IF(E1720&gt;=hypothèses!$AU$14,hypothèses!$AX$14,E1720*hypothèses!$AY$14)),IF(AND(A1720=hypothèses!$AV$15,G1720=hypothèses!$AQ$1),IF(E1720&lt;=hypothèses!$AT$15,hypothèses!$AW$15,IF(E1720&gt;=hypothèses!$AU$15,hypothèses!$AX$15,E1720*hypothèses!$AY$15)),IF(AND(A1720=hypothèses!$AV$17,G1720=hypothèses!$AR$1),IF(E1720&lt;=hypothèses!$AT$17,hypothèses!$AW$17,IF(E1720&gt;=hypothèses!$AU$17,hypothèses!$AX$17,E1720*hypothèses!$AY$17)),IF(AND(A1720=hypothèses!$AV$18,G1720=hypothèses!$AR$1),IF(E1720&lt;=hypothèses!$AT$18,hypothèses!$AW$18,IF(E1720&gt;=hypothèses!$AU$18,hypothèses!$AX$18,E1720*hypothèses!$AY$18)),0))))))))))))))</f>
        <v>129.68435897435899</v>
      </c>
      <c r="L1720" s="58"/>
    </row>
    <row r="1721" spans="1:12">
      <c r="A1721" t="s">
        <v>70</v>
      </c>
      <c r="B1721" s="59">
        <v>45979</v>
      </c>
      <c r="C1721">
        <v>19</v>
      </c>
      <c r="D1721">
        <v>3</v>
      </c>
      <c r="E1721" s="4">
        <f t="shared" si="26"/>
        <v>1277.1944444444446</v>
      </c>
      <c r="F1721" s="49">
        <f>IF($E1721&lt;=hypothèses!$AK$2,1,IF(AND($E1721&gt;hypothèses!$AJ$3,$E1721&lt;=hypothèses!$AK$3),2,IF(AND($E1721&gt;hypothèses!$AJ$4,$E1721&lt;=hypothèses!$AK$4),3,IF(AND($E1721&gt;hypothèses!$AJ$5,$E1721&lt;=hypothèses!$AK$5),4,IF(AND($E1721&gt;hypothèses!$AJ$6,$E1721&lt;=hypothèses!$AK$6),5,IF(AND($E1721&gt;hypothèses!$AJ$7,$E1721&lt;=hypothèses!$AK$7),6,IF(AND($E1721&gt;hypothèses!$AJ$8,$E1721&lt;=hypothèses!$AK$8),7,IF(AND($E1721&gt;hypothèses!$AJ$9,$E1721&lt;=hypothèses!$AK$9),8,IF(AND($E1721&gt;hypothèses!$AJ$10,$E1721&lt;=hypothèses!$AK$10),9,IF(AND($E1721&gt;hypothèses!$AJ$11,$E1721&lt;=hypothèses!$AK$11),10,""))))))))))</f>
        <v>7</v>
      </c>
      <c r="G1721" t="s">
        <v>14</v>
      </c>
      <c r="H1721">
        <v>1</v>
      </c>
      <c r="I1721">
        <v>30</v>
      </c>
      <c r="J1721" s="58" cm="1">
        <f t="array" ref="J17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721" s="58">
        <f>IF(G1721="Tarif Frais de dossier",30,IF(I1721&lt;0,0,IF(AND(A1721=hypothèses!$AV$2,G1721=hypothèses!$AM$1),IF(E1721&lt;=hypothèses!$AT$2,hypothèses!$AW$2,IF(E1721&gt;=hypothèses!$AU$2,hypothèses!$AX$2,E1721*hypothèses!$AY$2)),IF(AND(A1721=hypothèses!$AV$3,G1721=hypothèses!$AM$1),IF(E1721&lt;=hypothèses!$AT$3,hypothèses!$AW$3,IF(E1721&gt;=hypothèses!$AU$3,hypothèses!$AX$3,E1721*hypothèses!$AY$3)),IF(AND(A1721=hypothèses!$AV$5,G1721=hypothèses!$AN$1),IF(E1721&lt;=hypothèses!$AT$5,hypothèses!$AW$5,IF(E1721&gt;=hypothèses!$AU$5,hypothèses!$AX$5,E1721*hypothèses!$AY$5)),IF(AND(A1721=hypothèses!$AV$6,G1721=hypothèses!$AN$1),IF(E1721&lt;=hypothèses!$AT$6,hypothèses!$AW$6,IF(E1721&gt;=hypothèses!$AU$6,hypothèses!$AX$6,E1721*hypothèses!$AY$6)),IF(AND(A1721=hypothèses!$AV$8,G1721=hypothèses!$AO$1),IF(E1721&lt;=hypothèses!$AT$8,hypothèses!$AW$8,IF(E1721&gt;=hypothèses!$AU$8,hypothèses!$AX$8,E1721*hypothèses!$AY$8)),IF(AND(A1721=hypothèses!$AV$9,G1721=hypothèses!$AO$1),IF(E1721&lt;=hypothèses!$AT$9,hypothèses!$AW$9,IF(E1721&gt;=hypothèses!$AU$9,hypothèses!$AX$9,E1721*hypothèses!$AY$9)),IF(AND(A1721=hypothèses!$AV$11,G1721=hypothèses!$AP$1),IF(E1721&lt;=hypothèses!$AT$11,hypothèses!$AW$11,IF(E1721&gt;=hypothèses!$AU$11,hypothèses!$AX$11,E1721*hypothèses!$AY$11)),IF(AND(A1721=hypothèses!$AV$12,G1721=hypothèses!$AP$1),IF(E1721&lt;=hypothèses!$AT$12,hypothèses!$AW$12,IF(E1721&gt;=hypothèses!$AU$12,hypothèses!$AX$12,E1721*hypothèses!$AY$12)),IF(AND(A1721=hypothèses!$AV$14,G1721=hypothèses!$AQ$1),IF(E1721&lt;=hypothèses!$AT$14,hypothèses!$AW$14,IF(E1721&gt;=hypothèses!$AU$14,hypothèses!$AX$14,E1721*hypothèses!$AY$14)),IF(AND(A1721=hypothèses!$AV$15,G1721=hypothèses!$AQ$1),IF(E1721&lt;=hypothèses!$AT$15,hypothèses!$AW$15,IF(E1721&gt;=hypothèses!$AU$15,hypothèses!$AX$15,E1721*hypothèses!$AY$15)),IF(AND(A1721=hypothèses!$AV$17,G1721=hypothèses!$AR$1),IF(E1721&lt;=hypothèses!$AT$17,hypothèses!$AW$17,IF(E1721&gt;=hypothèses!$AU$17,hypothèses!$AX$17,E1721*hypothèses!$AY$17)),IF(AND(A1721=hypothèses!$AV$18,G1721=hypothèses!$AR$1),IF(E1721&lt;=hypothèses!$AT$18,hypothèses!$AW$18,IF(E1721&gt;=hypothèses!$AU$18,hypothèses!$AX$18,E1721*hypothèses!$AY$18)),0))))))))))))))</f>
        <v>30</v>
      </c>
      <c r="L1721" s="58"/>
    </row>
    <row r="1722" spans="1:12">
      <c r="A1722" t="s">
        <v>68</v>
      </c>
      <c r="B1722" s="59">
        <v>13014</v>
      </c>
      <c r="C1722">
        <v>6</v>
      </c>
      <c r="D1722">
        <v>1</v>
      </c>
      <c r="E1722" s="4">
        <f t="shared" si="26"/>
        <v>1084.5</v>
      </c>
      <c r="F1722" s="49">
        <f>IF($E1722&lt;=hypothèses!$AK$2,1,IF(AND($E1722&gt;hypothèses!$AJ$3,$E1722&lt;=hypothèses!$AK$3),2,IF(AND($E1722&gt;hypothèses!$AJ$4,$E1722&lt;=hypothèses!$AK$4),3,IF(AND($E1722&gt;hypothèses!$AJ$5,$E1722&lt;=hypothèses!$AK$5),4,IF(AND($E1722&gt;hypothèses!$AJ$6,$E1722&lt;=hypothèses!$AK$6),5,IF(AND($E1722&gt;hypothèses!$AJ$7,$E1722&lt;=hypothèses!$AK$7),6,IF(AND($E1722&gt;hypothèses!$AJ$8,$E1722&lt;=hypothèses!$AK$8),7,IF(AND($E1722&gt;hypothèses!$AJ$9,$E1722&lt;=hypothèses!$AK$9),8,IF(AND($E1722&gt;hypothèses!$AJ$10,$E1722&lt;=hypothèses!$AK$10),9,IF(AND($E1722&gt;hypothèses!$AJ$11,$E1722&lt;=hypothèses!$AK$11),10,""))))))))))</f>
        <v>6</v>
      </c>
      <c r="G1722" t="s">
        <v>13</v>
      </c>
      <c r="H1722">
        <v>1.1000000000000001</v>
      </c>
      <c r="I1722">
        <v>491.7</v>
      </c>
      <c r="J1722" s="58" cm="1">
        <f t="array" ref="J17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846.28499999999997</v>
      </c>
      <c r="K1722" s="58">
        <f>IF(G1722="Tarif Frais de dossier",30,IF(I1722&lt;0,0,IF(AND(A1722=hypothèses!$AV$2,G1722=hypothèses!$AM$1),IF(E1722&lt;=hypothèses!$AT$2,hypothèses!$AW$2,IF(E1722&gt;=hypothèses!$AU$2,hypothèses!$AX$2,E1722*hypothèses!$AY$2)),IF(AND(A1722=hypothèses!$AV$3,G1722=hypothèses!$AM$1),IF(E1722&lt;=hypothèses!$AT$3,hypothèses!$AW$3,IF(E1722&gt;=hypothèses!$AU$3,hypothèses!$AX$3,E1722*hypothèses!$AY$3)),IF(AND(A1722=hypothèses!$AV$5,G1722=hypothèses!$AN$1),IF(E1722&lt;=hypothèses!$AT$5,hypothèses!$AW$5,IF(E1722&gt;=hypothèses!$AU$5,hypothèses!$AX$5,E1722*hypothèses!$AY$5)),IF(AND(A1722=hypothèses!$AV$6,G1722=hypothèses!$AN$1),IF(E1722&lt;=hypothèses!$AT$6,hypothèses!$AW$6,IF(E1722&gt;=hypothèses!$AU$6,hypothèses!$AX$6,E1722*hypothèses!$AY$6)),IF(AND(A1722=hypothèses!$AV$8,G1722=hypothèses!$AO$1),IF(E1722&lt;=hypothèses!$AT$8,hypothèses!$AW$8,IF(E1722&gt;=hypothèses!$AU$8,hypothèses!$AX$8,E1722*hypothèses!$AY$8)),IF(AND(A1722=hypothèses!$AV$9,G1722=hypothèses!$AO$1),IF(E1722&lt;=hypothèses!$AT$9,hypothèses!$AW$9,IF(E1722&gt;=hypothèses!$AU$9,hypothèses!$AX$9,E1722*hypothèses!$AY$9)),IF(AND(A1722=hypothèses!$AV$11,G1722=hypothèses!$AP$1),IF(E1722&lt;=hypothèses!$AT$11,hypothèses!$AW$11,IF(E1722&gt;=hypothèses!$AU$11,hypothèses!$AX$11,E1722*hypothèses!$AY$11)),IF(AND(A1722=hypothèses!$AV$12,G1722=hypothèses!$AP$1),IF(E1722&lt;=hypothèses!$AT$12,hypothèses!$AW$12,IF(E1722&gt;=hypothèses!$AU$12,hypothèses!$AX$12,E1722*hypothèses!$AY$12)),IF(AND(A1722=hypothèses!$AV$14,G1722=hypothèses!$AQ$1),IF(E1722&lt;=hypothèses!$AT$14,hypothèses!$AW$14,IF(E1722&gt;=hypothèses!$AU$14,hypothèses!$AX$14,E1722*hypothèses!$AY$14)),IF(AND(A1722=hypothèses!$AV$15,G1722=hypothèses!$AQ$1),IF(E1722&lt;=hypothèses!$AT$15,hypothèses!$AW$15,IF(E1722&gt;=hypothèses!$AU$15,hypothèses!$AX$15,E1722*hypothèses!$AY$15)),IF(AND(A1722=hypothèses!$AV$17,G1722=hypothèses!$AR$1),IF(E1722&lt;=hypothèses!$AT$17,hypothèses!$AW$17,IF(E1722&gt;=hypothèses!$AU$17,hypothèses!$AX$17,E1722*hypothèses!$AY$17)),IF(AND(A1722=hypothèses!$AV$18,G1722=hypothèses!$AR$1),IF(E1722&lt;=hypothèses!$AT$18,hypothèses!$AW$18,IF(E1722&gt;=hypothèses!$AU$18,hypothèses!$AX$18,E1722*hypothèses!$AY$18)),0))))))))))))))</f>
        <v>357.88499999999999</v>
      </c>
      <c r="L1722" s="58"/>
    </row>
    <row r="1723" spans="1:12">
      <c r="A1723" t="s">
        <v>68</v>
      </c>
      <c r="B1723" s="59">
        <v>13014</v>
      </c>
      <c r="C1723">
        <v>6</v>
      </c>
      <c r="D1723">
        <v>1</v>
      </c>
      <c r="E1723" s="4">
        <f t="shared" si="26"/>
        <v>1084.5</v>
      </c>
      <c r="F1723" s="49">
        <f>IF($E1723&lt;=hypothèses!$AK$2,1,IF(AND($E1723&gt;hypothèses!$AJ$3,$E1723&lt;=hypothèses!$AK$3),2,IF(AND($E1723&gt;hypothèses!$AJ$4,$E1723&lt;=hypothèses!$AK$4),3,IF(AND($E1723&gt;hypothèses!$AJ$5,$E1723&lt;=hypothèses!$AK$5),4,IF(AND($E1723&gt;hypothèses!$AJ$6,$E1723&lt;=hypothèses!$AK$6),5,IF(AND($E1723&gt;hypothèses!$AJ$7,$E1723&lt;=hypothèses!$AK$7),6,IF(AND($E1723&gt;hypothèses!$AJ$8,$E1723&lt;=hypothèses!$AK$8),7,IF(AND($E1723&gt;hypothèses!$AJ$9,$E1723&lt;=hypothèses!$AK$9),8,IF(AND($E1723&gt;hypothèses!$AJ$10,$E1723&lt;=hypothèses!$AK$10),9,IF(AND($E1723&gt;hypothèses!$AJ$11,$E1723&lt;=hypothèses!$AK$11),10,""))))))))))</f>
        <v>6</v>
      </c>
      <c r="I1723">
        <v>0</v>
      </c>
      <c r="J1723" s="58" t="str" cm="1">
        <f t="array" ref="J17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23" s="58">
        <f>IF(G1723="Tarif Frais de dossier",30,IF(I1723&lt;0,0,IF(AND(A1723=hypothèses!$AV$2,G1723=hypothèses!$AM$1),IF(E1723&lt;=hypothèses!$AT$2,hypothèses!$AW$2,IF(E1723&gt;=hypothèses!$AU$2,hypothèses!$AX$2,E1723*hypothèses!$AY$2)),IF(AND(A1723=hypothèses!$AV$3,G1723=hypothèses!$AM$1),IF(E1723&lt;=hypothèses!$AT$3,hypothèses!$AW$3,IF(E1723&gt;=hypothèses!$AU$3,hypothèses!$AX$3,E1723*hypothèses!$AY$3)),IF(AND(A1723=hypothèses!$AV$5,G1723=hypothèses!$AN$1),IF(E1723&lt;=hypothèses!$AT$5,hypothèses!$AW$5,IF(E1723&gt;=hypothèses!$AU$5,hypothèses!$AX$5,E1723*hypothèses!$AY$5)),IF(AND(A1723=hypothèses!$AV$6,G1723=hypothèses!$AN$1),IF(E1723&lt;=hypothèses!$AT$6,hypothèses!$AW$6,IF(E1723&gt;=hypothèses!$AU$6,hypothèses!$AX$6,E1723*hypothèses!$AY$6)),IF(AND(A1723=hypothèses!$AV$8,G1723=hypothèses!$AO$1),IF(E1723&lt;=hypothèses!$AT$8,hypothèses!$AW$8,IF(E1723&gt;=hypothèses!$AU$8,hypothèses!$AX$8,E1723*hypothèses!$AY$8)),IF(AND(A1723=hypothèses!$AV$9,G1723=hypothèses!$AO$1),IF(E1723&lt;=hypothèses!$AT$9,hypothèses!$AW$9,IF(E1723&gt;=hypothèses!$AU$9,hypothèses!$AX$9,E1723*hypothèses!$AY$9)),IF(AND(A1723=hypothèses!$AV$11,G1723=hypothèses!$AP$1),IF(E1723&lt;=hypothèses!$AT$11,hypothèses!$AW$11,IF(E1723&gt;=hypothèses!$AU$11,hypothèses!$AX$11,E1723*hypothèses!$AY$11)),IF(AND(A1723=hypothèses!$AV$12,G1723=hypothèses!$AP$1),IF(E1723&lt;=hypothèses!$AT$12,hypothèses!$AW$12,IF(E1723&gt;=hypothèses!$AU$12,hypothèses!$AX$12,E1723*hypothèses!$AY$12)),IF(AND(A1723=hypothèses!$AV$14,G1723=hypothèses!$AQ$1),IF(E1723&lt;=hypothèses!$AT$14,hypothèses!$AW$14,IF(E1723&gt;=hypothèses!$AU$14,hypothèses!$AX$14,E1723*hypothèses!$AY$14)),IF(AND(A1723=hypothèses!$AV$15,G1723=hypothèses!$AQ$1),IF(E1723&lt;=hypothèses!$AT$15,hypothèses!$AW$15,IF(E1723&gt;=hypothèses!$AU$15,hypothèses!$AX$15,E1723*hypothèses!$AY$15)),IF(AND(A1723=hypothèses!$AV$17,G1723=hypothèses!$AR$1),IF(E1723&lt;=hypothèses!$AT$17,hypothèses!$AW$17,IF(E1723&gt;=hypothèses!$AU$17,hypothèses!$AX$17,E1723*hypothèses!$AY$17)),IF(AND(A1723=hypothèses!$AV$18,G1723=hypothèses!$AR$1),IF(E1723&lt;=hypothèses!$AT$18,hypothèses!$AW$18,IF(E1723&gt;=hypothèses!$AU$18,hypothèses!$AX$18,E1723*hypothèses!$AY$18)),0))))))))))))))</f>
        <v>0</v>
      </c>
      <c r="L1723" s="58"/>
    </row>
    <row r="1724" spans="1:12">
      <c r="A1724" t="s">
        <v>68</v>
      </c>
      <c r="B1724" s="59">
        <v>13014</v>
      </c>
      <c r="C1724">
        <v>6</v>
      </c>
      <c r="D1724">
        <v>1</v>
      </c>
      <c r="E1724" s="4">
        <f t="shared" si="26"/>
        <v>1084.5</v>
      </c>
      <c r="F1724" s="49">
        <f>IF($E1724&lt;=hypothèses!$AK$2,1,IF(AND($E1724&gt;hypothèses!$AJ$3,$E1724&lt;=hypothèses!$AK$3),2,IF(AND($E1724&gt;hypothèses!$AJ$4,$E1724&lt;=hypothèses!$AK$4),3,IF(AND($E1724&gt;hypothèses!$AJ$5,$E1724&lt;=hypothèses!$AK$5),4,IF(AND($E1724&gt;hypothèses!$AJ$6,$E1724&lt;=hypothèses!$AK$6),5,IF(AND($E1724&gt;hypothèses!$AJ$7,$E1724&lt;=hypothèses!$AK$7),6,IF(AND($E1724&gt;hypothèses!$AJ$8,$E1724&lt;=hypothèses!$AK$8),7,IF(AND($E1724&gt;hypothèses!$AJ$9,$E1724&lt;=hypothèses!$AK$9),8,IF(AND($E1724&gt;hypothèses!$AJ$10,$E1724&lt;=hypothèses!$AK$10),9,IF(AND($E1724&gt;hypothèses!$AJ$11,$E1724&lt;=hypothèses!$AK$11),10,""))))))))))</f>
        <v>6</v>
      </c>
      <c r="I1724">
        <v>0</v>
      </c>
      <c r="J1724" s="58" t="str" cm="1">
        <f t="array" ref="J17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24" s="58">
        <f>IF(G1724="Tarif Frais de dossier",30,IF(I1724&lt;0,0,IF(AND(A1724=hypothèses!$AV$2,G1724=hypothèses!$AM$1),IF(E1724&lt;=hypothèses!$AT$2,hypothèses!$AW$2,IF(E1724&gt;=hypothèses!$AU$2,hypothèses!$AX$2,E1724*hypothèses!$AY$2)),IF(AND(A1724=hypothèses!$AV$3,G1724=hypothèses!$AM$1),IF(E1724&lt;=hypothèses!$AT$3,hypothèses!$AW$3,IF(E1724&gt;=hypothèses!$AU$3,hypothèses!$AX$3,E1724*hypothèses!$AY$3)),IF(AND(A1724=hypothèses!$AV$5,G1724=hypothèses!$AN$1),IF(E1724&lt;=hypothèses!$AT$5,hypothèses!$AW$5,IF(E1724&gt;=hypothèses!$AU$5,hypothèses!$AX$5,E1724*hypothèses!$AY$5)),IF(AND(A1724=hypothèses!$AV$6,G1724=hypothèses!$AN$1),IF(E1724&lt;=hypothèses!$AT$6,hypothèses!$AW$6,IF(E1724&gt;=hypothèses!$AU$6,hypothèses!$AX$6,E1724*hypothèses!$AY$6)),IF(AND(A1724=hypothèses!$AV$8,G1724=hypothèses!$AO$1),IF(E1724&lt;=hypothèses!$AT$8,hypothèses!$AW$8,IF(E1724&gt;=hypothèses!$AU$8,hypothèses!$AX$8,E1724*hypothèses!$AY$8)),IF(AND(A1724=hypothèses!$AV$9,G1724=hypothèses!$AO$1),IF(E1724&lt;=hypothèses!$AT$9,hypothèses!$AW$9,IF(E1724&gt;=hypothèses!$AU$9,hypothèses!$AX$9,E1724*hypothèses!$AY$9)),IF(AND(A1724=hypothèses!$AV$11,G1724=hypothèses!$AP$1),IF(E1724&lt;=hypothèses!$AT$11,hypothèses!$AW$11,IF(E1724&gt;=hypothèses!$AU$11,hypothèses!$AX$11,E1724*hypothèses!$AY$11)),IF(AND(A1724=hypothèses!$AV$12,G1724=hypothèses!$AP$1),IF(E1724&lt;=hypothèses!$AT$12,hypothèses!$AW$12,IF(E1724&gt;=hypothèses!$AU$12,hypothèses!$AX$12,E1724*hypothèses!$AY$12)),IF(AND(A1724=hypothèses!$AV$14,G1724=hypothèses!$AQ$1),IF(E1724&lt;=hypothèses!$AT$14,hypothèses!$AW$14,IF(E1724&gt;=hypothèses!$AU$14,hypothèses!$AX$14,E1724*hypothèses!$AY$14)),IF(AND(A1724=hypothèses!$AV$15,G1724=hypothèses!$AQ$1),IF(E1724&lt;=hypothèses!$AT$15,hypothèses!$AW$15,IF(E1724&gt;=hypothèses!$AU$15,hypothèses!$AX$15,E1724*hypothèses!$AY$15)),IF(AND(A1724=hypothèses!$AV$17,G1724=hypothèses!$AR$1),IF(E1724&lt;=hypothèses!$AT$17,hypothèses!$AW$17,IF(E1724&gt;=hypothèses!$AU$17,hypothèses!$AX$17,E1724*hypothèses!$AY$17)),IF(AND(A1724=hypothèses!$AV$18,G1724=hypothèses!$AR$1),IF(E1724&lt;=hypothèses!$AT$18,hypothèses!$AW$18,IF(E1724&gt;=hypothèses!$AU$18,hypothèses!$AX$18,E1724*hypothèses!$AY$18)),0))))))))))))))</f>
        <v>0</v>
      </c>
      <c r="L1724" s="58"/>
    </row>
    <row r="1725" spans="1:12">
      <c r="A1725" t="s">
        <v>68</v>
      </c>
      <c r="B1725" s="59">
        <v>13014</v>
      </c>
      <c r="C1725">
        <v>6</v>
      </c>
      <c r="D1725">
        <v>1</v>
      </c>
      <c r="E1725" s="4">
        <f t="shared" si="26"/>
        <v>1084.5</v>
      </c>
      <c r="F1725" s="49">
        <f>IF($E1725&lt;=hypothèses!$AK$2,1,IF(AND($E1725&gt;hypothèses!$AJ$3,$E1725&lt;=hypothèses!$AK$3),2,IF(AND($E1725&gt;hypothèses!$AJ$4,$E1725&lt;=hypothèses!$AK$4),3,IF(AND($E1725&gt;hypothèses!$AJ$5,$E1725&lt;=hypothèses!$AK$5),4,IF(AND($E1725&gt;hypothèses!$AJ$6,$E1725&lt;=hypothèses!$AK$6),5,IF(AND($E1725&gt;hypothèses!$AJ$7,$E1725&lt;=hypothèses!$AK$7),6,IF(AND($E1725&gt;hypothèses!$AJ$8,$E1725&lt;=hypothèses!$AK$8),7,IF(AND($E1725&gt;hypothèses!$AJ$9,$E1725&lt;=hypothèses!$AK$9),8,IF(AND($E1725&gt;hypothèses!$AJ$10,$E1725&lt;=hypothèses!$AK$10),9,IF(AND($E1725&gt;hypothèses!$AJ$11,$E1725&lt;=hypothèses!$AK$11),10,""))))))))))</f>
        <v>6</v>
      </c>
      <c r="I1725">
        <v>0</v>
      </c>
      <c r="J1725" s="58" t="str" cm="1">
        <f t="array" ref="J17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25" s="58">
        <f>IF(G1725="Tarif Frais de dossier",30,IF(I1725&lt;0,0,IF(AND(A1725=hypothèses!$AV$2,G1725=hypothèses!$AM$1),IF(E1725&lt;=hypothèses!$AT$2,hypothèses!$AW$2,IF(E1725&gt;=hypothèses!$AU$2,hypothèses!$AX$2,E1725*hypothèses!$AY$2)),IF(AND(A1725=hypothèses!$AV$3,G1725=hypothèses!$AM$1),IF(E1725&lt;=hypothèses!$AT$3,hypothèses!$AW$3,IF(E1725&gt;=hypothèses!$AU$3,hypothèses!$AX$3,E1725*hypothèses!$AY$3)),IF(AND(A1725=hypothèses!$AV$5,G1725=hypothèses!$AN$1),IF(E1725&lt;=hypothèses!$AT$5,hypothèses!$AW$5,IF(E1725&gt;=hypothèses!$AU$5,hypothèses!$AX$5,E1725*hypothèses!$AY$5)),IF(AND(A1725=hypothèses!$AV$6,G1725=hypothèses!$AN$1),IF(E1725&lt;=hypothèses!$AT$6,hypothèses!$AW$6,IF(E1725&gt;=hypothèses!$AU$6,hypothèses!$AX$6,E1725*hypothèses!$AY$6)),IF(AND(A1725=hypothèses!$AV$8,G1725=hypothèses!$AO$1),IF(E1725&lt;=hypothèses!$AT$8,hypothèses!$AW$8,IF(E1725&gt;=hypothèses!$AU$8,hypothèses!$AX$8,E1725*hypothèses!$AY$8)),IF(AND(A1725=hypothèses!$AV$9,G1725=hypothèses!$AO$1),IF(E1725&lt;=hypothèses!$AT$9,hypothèses!$AW$9,IF(E1725&gt;=hypothèses!$AU$9,hypothèses!$AX$9,E1725*hypothèses!$AY$9)),IF(AND(A1725=hypothèses!$AV$11,G1725=hypothèses!$AP$1),IF(E1725&lt;=hypothèses!$AT$11,hypothèses!$AW$11,IF(E1725&gt;=hypothèses!$AU$11,hypothèses!$AX$11,E1725*hypothèses!$AY$11)),IF(AND(A1725=hypothèses!$AV$12,G1725=hypothèses!$AP$1),IF(E1725&lt;=hypothèses!$AT$12,hypothèses!$AW$12,IF(E1725&gt;=hypothèses!$AU$12,hypothèses!$AX$12,E1725*hypothèses!$AY$12)),IF(AND(A1725=hypothèses!$AV$14,G1725=hypothèses!$AQ$1),IF(E1725&lt;=hypothèses!$AT$14,hypothèses!$AW$14,IF(E1725&gt;=hypothèses!$AU$14,hypothèses!$AX$14,E1725*hypothèses!$AY$14)),IF(AND(A1725=hypothèses!$AV$15,G1725=hypothèses!$AQ$1),IF(E1725&lt;=hypothèses!$AT$15,hypothèses!$AW$15,IF(E1725&gt;=hypothèses!$AU$15,hypothèses!$AX$15,E1725*hypothèses!$AY$15)),IF(AND(A1725=hypothèses!$AV$17,G1725=hypothèses!$AR$1),IF(E1725&lt;=hypothèses!$AT$17,hypothèses!$AW$17,IF(E1725&gt;=hypothèses!$AU$17,hypothèses!$AX$17,E1725*hypothèses!$AY$17)),IF(AND(A1725=hypothèses!$AV$18,G1725=hypothèses!$AR$1),IF(E1725&lt;=hypothèses!$AT$18,hypothèses!$AW$18,IF(E1725&gt;=hypothèses!$AU$18,hypothèses!$AX$18,E1725*hypothèses!$AY$18)),0))))))))))))))</f>
        <v>0</v>
      </c>
      <c r="L1725" s="58"/>
    </row>
    <row r="1726" spans="1:12">
      <c r="A1726" t="s">
        <v>68</v>
      </c>
      <c r="B1726" s="59">
        <v>13014</v>
      </c>
      <c r="C1726">
        <v>6</v>
      </c>
      <c r="D1726">
        <v>1</v>
      </c>
      <c r="E1726" s="4">
        <f t="shared" si="26"/>
        <v>1084.5</v>
      </c>
      <c r="F1726" s="49">
        <f>IF($E1726&lt;=hypothèses!$AK$2,1,IF(AND($E1726&gt;hypothèses!$AJ$3,$E1726&lt;=hypothèses!$AK$3),2,IF(AND($E1726&gt;hypothèses!$AJ$4,$E1726&lt;=hypothèses!$AK$4),3,IF(AND($E1726&gt;hypothèses!$AJ$5,$E1726&lt;=hypothèses!$AK$5),4,IF(AND($E1726&gt;hypothèses!$AJ$6,$E1726&lt;=hypothèses!$AK$6),5,IF(AND($E1726&gt;hypothèses!$AJ$7,$E1726&lt;=hypothèses!$AK$7),6,IF(AND($E1726&gt;hypothèses!$AJ$8,$E1726&lt;=hypothèses!$AK$8),7,IF(AND($E1726&gt;hypothèses!$AJ$9,$E1726&lt;=hypothèses!$AK$9),8,IF(AND($E1726&gt;hypothèses!$AJ$10,$E1726&lt;=hypothèses!$AK$10),9,IF(AND($E1726&gt;hypothèses!$AJ$11,$E1726&lt;=hypothèses!$AK$11),10,""))))))))))</f>
        <v>6</v>
      </c>
      <c r="I1726">
        <v>0</v>
      </c>
      <c r="J1726" s="58" t="str" cm="1">
        <f t="array" ref="J17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26" s="58">
        <f>IF(G1726="Tarif Frais de dossier",30,IF(I1726&lt;0,0,IF(AND(A1726=hypothèses!$AV$2,G1726=hypothèses!$AM$1),IF(E1726&lt;=hypothèses!$AT$2,hypothèses!$AW$2,IF(E1726&gt;=hypothèses!$AU$2,hypothèses!$AX$2,E1726*hypothèses!$AY$2)),IF(AND(A1726=hypothèses!$AV$3,G1726=hypothèses!$AM$1),IF(E1726&lt;=hypothèses!$AT$3,hypothèses!$AW$3,IF(E1726&gt;=hypothèses!$AU$3,hypothèses!$AX$3,E1726*hypothèses!$AY$3)),IF(AND(A1726=hypothèses!$AV$5,G1726=hypothèses!$AN$1),IF(E1726&lt;=hypothèses!$AT$5,hypothèses!$AW$5,IF(E1726&gt;=hypothèses!$AU$5,hypothèses!$AX$5,E1726*hypothèses!$AY$5)),IF(AND(A1726=hypothèses!$AV$6,G1726=hypothèses!$AN$1),IF(E1726&lt;=hypothèses!$AT$6,hypothèses!$AW$6,IF(E1726&gt;=hypothèses!$AU$6,hypothèses!$AX$6,E1726*hypothèses!$AY$6)),IF(AND(A1726=hypothèses!$AV$8,G1726=hypothèses!$AO$1),IF(E1726&lt;=hypothèses!$AT$8,hypothèses!$AW$8,IF(E1726&gt;=hypothèses!$AU$8,hypothèses!$AX$8,E1726*hypothèses!$AY$8)),IF(AND(A1726=hypothèses!$AV$9,G1726=hypothèses!$AO$1),IF(E1726&lt;=hypothèses!$AT$9,hypothèses!$AW$9,IF(E1726&gt;=hypothèses!$AU$9,hypothèses!$AX$9,E1726*hypothèses!$AY$9)),IF(AND(A1726=hypothèses!$AV$11,G1726=hypothèses!$AP$1),IF(E1726&lt;=hypothèses!$AT$11,hypothèses!$AW$11,IF(E1726&gt;=hypothèses!$AU$11,hypothèses!$AX$11,E1726*hypothèses!$AY$11)),IF(AND(A1726=hypothèses!$AV$12,G1726=hypothèses!$AP$1),IF(E1726&lt;=hypothèses!$AT$12,hypothèses!$AW$12,IF(E1726&gt;=hypothèses!$AU$12,hypothèses!$AX$12,E1726*hypothèses!$AY$12)),IF(AND(A1726=hypothèses!$AV$14,G1726=hypothèses!$AQ$1),IF(E1726&lt;=hypothèses!$AT$14,hypothèses!$AW$14,IF(E1726&gt;=hypothèses!$AU$14,hypothèses!$AX$14,E1726*hypothèses!$AY$14)),IF(AND(A1726=hypothèses!$AV$15,G1726=hypothèses!$AQ$1),IF(E1726&lt;=hypothèses!$AT$15,hypothèses!$AW$15,IF(E1726&gt;=hypothèses!$AU$15,hypothèses!$AX$15,E1726*hypothèses!$AY$15)),IF(AND(A1726=hypothèses!$AV$17,G1726=hypothèses!$AR$1),IF(E1726&lt;=hypothèses!$AT$17,hypothèses!$AW$17,IF(E1726&gt;=hypothèses!$AU$17,hypothèses!$AX$17,E1726*hypothèses!$AY$17)),IF(AND(A1726=hypothèses!$AV$18,G1726=hypothèses!$AR$1),IF(E1726&lt;=hypothèses!$AT$18,hypothèses!$AW$18,IF(E1726&gt;=hypothèses!$AU$18,hypothèses!$AX$18,E1726*hypothèses!$AY$18)),0))))))))))))))</f>
        <v>0</v>
      </c>
      <c r="L1726" s="58"/>
    </row>
    <row r="1727" spans="1:12">
      <c r="A1727" t="s">
        <v>70</v>
      </c>
      <c r="B1727" s="59">
        <v>0</v>
      </c>
      <c r="C1727">
        <v>1</v>
      </c>
      <c r="D1727">
        <v>3</v>
      </c>
      <c r="E1727" s="4">
        <f t="shared" si="26"/>
        <v>0</v>
      </c>
      <c r="F1727" s="49">
        <f>IF($E1727&lt;=hypothèses!$AK$2,1,IF(AND($E1727&gt;hypothèses!$AJ$3,$E1727&lt;=hypothèses!$AK$3),2,IF(AND($E1727&gt;hypothèses!$AJ$4,$E1727&lt;=hypothèses!$AK$4),3,IF(AND($E1727&gt;hypothèses!$AJ$5,$E1727&lt;=hypothèses!$AK$5),4,IF(AND($E1727&gt;hypothèses!$AJ$6,$E1727&lt;=hypothèses!$AK$6),5,IF(AND($E1727&gt;hypothèses!$AJ$7,$E1727&lt;=hypothèses!$AK$7),6,IF(AND($E1727&gt;hypothèses!$AJ$8,$E1727&lt;=hypothèses!$AK$8),7,IF(AND($E1727&gt;hypothèses!$AJ$9,$E1727&lt;=hypothèses!$AK$9),8,IF(AND($E1727&gt;hypothèses!$AJ$10,$E1727&lt;=hypothèses!$AK$10),9,IF(AND($E1727&gt;hypothèses!$AJ$11,$E1727&lt;=hypothèses!$AK$11),10,""))))))))))</f>
        <v>1</v>
      </c>
      <c r="G1727" t="s">
        <v>17</v>
      </c>
      <c r="H1727">
        <v>1</v>
      </c>
      <c r="I1727">
        <v>66</v>
      </c>
      <c r="J1727" s="58" cm="1">
        <f t="array" ref="J17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727" s="58">
        <f>IF(G1727="Tarif Frais de dossier",30,IF(I1727&lt;0,0,IF(AND(A1727=hypothèses!$AV$2,G1727=hypothèses!$AM$1),IF(E1727&lt;=hypothèses!$AT$2,hypothèses!$AW$2,IF(E1727&gt;=hypothèses!$AU$2,hypothèses!$AX$2,E1727*hypothèses!$AY$2)),IF(AND(A1727=hypothèses!$AV$3,G1727=hypothèses!$AM$1),IF(E1727&lt;=hypothèses!$AT$3,hypothèses!$AW$3,IF(E1727&gt;=hypothèses!$AU$3,hypothèses!$AX$3,E1727*hypothèses!$AY$3)),IF(AND(A1727=hypothèses!$AV$5,G1727=hypothèses!$AN$1),IF(E1727&lt;=hypothèses!$AT$5,hypothèses!$AW$5,IF(E1727&gt;=hypothèses!$AU$5,hypothèses!$AX$5,E1727*hypothèses!$AY$5)),IF(AND(A1727=hypothèses!$AV$6,G1727=hypothèses!$AN$1),IF(E1727&lt;=hypothèses!$AT$6,hypothèses!$AW$6,IF(E1727&gt;=hypothèses!$AU$6,hypothèses!$AX$6,E1727*hypothèses!$AY$6)),IF(AND(A1727=hypothèses!$AV$8,G1727=hypothèses!$AO$1),IF(E1727&lt;=hypothèses!$AT$8,hypothèses!$AW$8,IF(E1727&gt;=hypothèses!$AU$8,hypothèses!$AX$8,E1727*hypothèses!$AY$8)),IF(AND(A1727=hypothèses!$AV$9,G1727=hypothèses!$AO$1),IF(E1727&lt;=hypothèses!$AT$9,hypothèses!$AW$9,IF(E1727&gt;=hypothèses!$AU$9,hypothèses!$AX$9,E1727*hypothèses!$AY$9)),IF(AND(A1727=hypothèses!$AV$11,G1727=hypothèses!$AP$1),IF(E1727&lt;=hypothèses!$AT$11,hypothèses!$AW$11,IF(E1727&gt;=hypothèses!$AU$11,hypothèses!$AX$11,E1727*hypothèses!$AY$11)),IF(AND(A1727=hypothèses!$AV$12,G1727=hypothèses!$AP$1),IF(E1727&lt;=hypothèses!$AT$12,hypothèses!$AW$12,IF(E1727&gt;=hypothèses!$AU$12,hypothèses!$AX$12,E1727*hypothèses!$AY$12)),IF(AND(A1727=hypothèses!$AV$14,G1727=hypothèses!$AQ$1),IF(E1727&lt;=hypothèses!$AT$14,hypothèses!$AW$14,IF(E1727&gt;=hypothèses!$AU$14,hypothèses!$AX$14,E1727*hypothèses!$AY$14)),IF(AND(A1727=hypothèses!$AV$15,G1727=hypothèses!$AQ$1),IF(E1727&lt;=hypothèses!$AT$15,hypothèses!$AW$15,IF(E1727&gt;=hypothèses!$AU$15,hypothèses!$AX$15,E1727*hypothèses!$AY$15)),IF(AND(A1727=hypothèses!$AV$17,G1727=hypothèses!$AR$1),IF(E1727&lt;=hypothèses!$AT$17,hypothèses!$AW$17,IF(E1727&gt;=hypothèses!$AU$17,hypothèses!$AX$17,E1727*hypothèses!$AY$17)),IF(AND(A1727=hypothèses!$AV$18,G1727=hypothèses!$AR$1),IF(E1727&lt;=hypothèses!$AT$18,hypothèses!$AW$18,IF(E1727&gt;=hypothèses!$AU$18,hypothèses!$AX$18,E1727*hypothèses!$AY$18)),0))))))))))))))</f>
        <v>66</v>
      </c>
      <c r="L1727" s="58"/>
    </row>
    <row r="1728" spans="1:12">
      <c r="A1728" t="s">
        <v>70</v>
      </c>
      <c r="B1728" s="59">
        <v>53556</v>
      </c>
      <c r="C1728">
        <v>22</v>
      </c>
      <c r="D1728">
        <v>3</v>
      </c>
      <c r="E1728" s="4">
        <f t="shared" si="26"/>
        <v>1487.6666666666667</v>
      </c>
      <c r="F1728" s="49">
        <f>IF($E1728&lt;=hypothèses!$AK$2,1,IF(AND($E1728&gt;hypothèses!$AJ$3,$E1728&lt;=hypothèses!$AK$3),2,IF(AND($E1728&gt;hypothèses!$AJ$4,$E1728&lt;=hypothèses!$AK$4),3,IF(AND($E1728&gt;hypothèses!$AJ$5,$E1728&lt;=hypothèses!$AK$5),4,IF(AND($E1728&gt;hypothèses!$AJ$6,$E1728&lt;=hypothèses!$AK$6),5,IF(AND($E1728&gt;hypothèses!$AJ$7,$E1728&lt;=hypothèses!$AK$7),6,IF(AND($E1728&gt;hypothèses!$AJ$8,$E1728&lt;=hypothèses!$AK$8),7,IF(AND($E1728&gt;hypothèses!$AJ$9,$E1728&lt;=hypothèses!$AK$9),8,IF(AND($E1728&gt;hypothèses!$AJ$10,$E1728&lt;=hypothèses!$AK$10),9,IF(AND($E1728&gt;hypothèses!$AJ$11,$E1728&lt;=hypothèses!$AK$11),10,""))))))))))</f>
        <v>8</v>
      </c>
      <c r="G1728" t="s">
        <v>16</v>
      </c>
      <c r="H1728">
        <v>1</v>
      </c>
      <c r="I1728">
        <v>155</v>
      </c>
      <c r="J1728" s="58" cm="1">
        <f t="array" ref="J17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1728" s="58">
        <f>IF(G1728="Tarif Frais de dossier",30,IF(I1728&lt;0,0,IF(AND(A1728=hypothèses!$AV$2,G1728=hypothèses!$AM$1),IF(E1728&lt;=hypothèses!$AT$2,hypothèses!$AW$2,IF(E1728&gt;=hypothèses!$AU$2,hypothèses!$AX$2,E1728*hypothèses!$AY$2)),IF(AND(A1728=hypothèses!$AV$3,G1728=hypothèses!$AM$1),IF(E1728&lt;=hypothèses!$AT$3,hypothèses!$AW$3,IF(E1728&gt;=hypothèses!$AU$3,hypothèses!$AX$3,E1728*hypothèses!$AY$3)),IF(AND(A1728=hypothèses!$AV$5,G1728=hypothèses!$AN$1),IF(E1728&lt;=hypothèses!$AT$5,hypothèses!$AW$5,IF(E1728&gt;=hypothèses!$AU$5,hypothèses!$AX$5,E1728*hypothèses!$AY$5)),IF(AND(A1728=hypothèses!$AV$6,G1728=hypothèses!$AN$1),IF(E1728&lt;=hypothèses!$AT$6,hypothèses!$AW$6,IF(E1728&gt;=hypothèses!$AU$6,hypothèses!$AX$6,E1728*hypothèses!$AY$6)),IF(AND(A1728=hypothèses!$AV$8,G1728=hypothèses!$AO$1),IF(E1728&lt;=hypothèses!$AT$8,hypothèses!$AW$8,IF(E1728&gt;=hypothèses!$AU$8,hypothèses!$AX$8,E1728*hypothèses!$AY$8)),IF(AND(A1728=hypothèses!$AV$9,G1728=hypothèses!$AO$1),IF(E1728&lt;=hypothèses!$AT$9,hypothèses!$AW$9,IF(E1728&gt;=hypothèses!$AU$9,hypothèses!$AX$9,E1728*hypothèses!$AY$9)),IF(AND(A1728=hypothèses!$AV$11,G1728=hypothèses!$AP$1),IF(E1728&lt;=hypothèses!$AT$11,hypothèses!$AW$11,IF(E1728&gt;=hypothèses!$AU$11,hypothèses!$AX$11,E1728*hypothèses!$AY$11)),IF(AND(A1728=hypothèses!$AV$12,G1728=hypothèses!$AP$1),IF(E1728&lt;=hypothèses!$AT$12,hypothèses!$AW$12,IF(E1728&gt;=hypothèses!$AU$12,hypothèses!$AX$12,E1728*hypothèses!$AY$12)),IF(AND(A1728=hypothèses!$AV$14,G1728=hypothèses!$AQ$1),IF(E1728&lt;=hypothèses!$AT$14,hypothèses!$AW$14,IF(E1728&gt;=hypothèses!$AU$14,hypothèses!$AX$14,E1728*hypothèses!$AY$14)),IF(AND(A1728=hypothèses!$AV$15,G1728=hypothèses!$AQ$1),IF(E1728&lt;=hypothèses!$AT$15,hypothèses!$AW$15,IF(E1728&gt;=hypothèses!$AU$15,hypothèses!$AX$15,E1728*hypothèses!$AY$15)),IF(AND(A1728=hypothèses!$AV$17,G1728=hypothèses!$AR$1),IF(E1728&lt;=hypothèses!$AT$17,hypothèses!$AW$17,IF(E1728&gt;=hypothèses!$AU$17,hypothèses!$AX$17,E1728*hypothèses!$AY$17)),IF(AND(A1728=hypothèses!$AV$18,G1728=hypothèses!$AR$1),IF(E1728&lt;=hypothèses!$AT$18,hypothèses!$AW$18,IF(E1728&gt;=hypothèses!$AU$18,hypothèses!$AX$18,E1728*hypothèses!$AY$18)),0))))))))))))))</f>
        <v>151.05538461538461</v>
      </c>
      <c r="L1728" s="58"/>
    </row>
    <row r="1729" spans="1:12">
      <c r="A1729" t="s">
        <v>70</v>
      </c>
      <c r="B1729" s="59">
        <v>23981</v>
      </c>
      <c r="C1729">
        <v>10</v>
      </c>
      <c r="D1729">
        <v>3</v>
      </c>
      <c r="E1729" s="4">
        <f t="shared" si="26"/>
        <v>666.13888888888891</v>
      </c>
      <c r="F1729" s="49">
        <f>IF($E1729&lt;=hypothèses!$AK$2,1,IF(AND($E1729&gt;hypothèses!$AJ$3,$E1729&lt;=hypothèses!$AK$3),2,IF(AND($E1729&gt;hypothèses!$AJ$4,$E1729&lt;=hypothèses!$AK$4),3,IF(AND($E1729&gt;hypothèses!$AJ$5,$E1729&lt;=hypothèses!$AK$5),4,IF(AND($E1729&gt;hypothèses!$AJ$6,$E1729&lt;=hypothèses!$AK$6),5,IF(AND($E1729&gt;hypothèses!$AJ$7,$E1729&lt;=hypothèses!$AK$7),6,IF(AND($E1729&gt;hypothèses!$AJ$8,$E1729&lt;=hypothèses!$AK$8),7,IF(AND($E1729&gt;hypothèses!$AJ$9,$E1729&lt;=hypothèses!$AK$9),8,IF(AND($E1729&gt;hypothèses!$AJ$10,$E1729&lt;=hypothèses!$AK$10),9,IF(AND($E1729&gt;hypothèses!$AJ$11,$E1729&lt;=hypothèses!$AK$11),10,""))))))))))</f>
        <v>4</v>
      </c>
      <c r="G1729" t="s">
        <v>17</v>
      </c>
      <c r="H1729">
        <v>1</v>
      </c>
      <c r="I1729">
        <v>137</v>
      </c>
      <c r="J1729" s="58" cm="1">
        <f t="array" ref="J17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207.99</v>
      </c>
      <c r="K1729" s="58">
        <f>IF(G1729="Tarif Frais de dossier",30,IF(I1729&lt;0,0,IF(AND(A1729=hypothèses!$AV$2,G1729=hypothèses!$AM$1),IF(E1729&lt;=hypothèses!$AT$2,hypothèses!$AW$2,IF(E1729&gt;=hypothèses!$AU$2,hypothèses!$AX$2,E1729*hypothèses!$AY$2)),IF(AND(A1729=hypothèses!$AV$3,G1729=hypothèses!$AM$1),IF(E1729&lt;=hypothèses!$AT$3,hypothèses!$AW$3,IF(E1729&gt;=hypothèses!$AU$3,hypothèses!$AX$3,E1729*hypothèses!$AY$3)),IF(AND(A1729=hypothèses!$AV$5,G1729=hypothèses!$AN$1),IF(E1729&lt;=hypothèses!$AT$5,hypothèses!$AW$5,IF(E1729&gt;=hypothèses!$AU$5,hypothèses!$AX$5,E1729*hypothèses!$AY$5)),IF(AND(A1729=hypothèses!$AV$6,G1729=hypothèses!$AN$1),IF(E1729&lt;=hypothèses!$AT$6,hypothèses!$AW$6,IF(E1729&gt;=hypothèses!$AU$6,hypothèses!$AX$6,E1729*hypothèses!$AY$6)),IF(AND(A1729=hypothèses!$AV$8,G1729=hypothèses!$AO$1),IF(E1729&lt;=hypothèses!$AT$8,hypothèses!$AW$8,IF(E1729&gt;=hypothèses!$AU$8,hypothèses!$AX$8,E1729*hypothèses!$AY$8)),IF(AND(A1729=hypothèses!$AV$9,G1729=hypothèses!$AO$1),IF(E1729&lt;=hypothèses!$AT$9,hypothèses!$AW$9,IF(E1729&gt;=hypothèses!$AU$9,hypothèses!$AX$9,E1729*hypothèses!$AY$9)),IF(AND(A1729=hypothèses!$AV$11,G1729=hypothèses!$AP$1),IF(E1729&lt;=hypothèses!$AT$11,hypothèses!$AW$11,IF(E1729&gt;=hypothèses!$AU$11,hypothèses!$AX$11,E1729*hypothèses!$AY$11)),IF(AND(A1729=hypothèses!$AV$12,G1729=hypothèses!$AP$1),IF(E1729&lt;=hypothèses!$AT$12,hypothèses!$AW$12,IF(E1729&gt;=hypothèses!$AU$12,hypothèses!$AX$12,E1729*hypothèses!$AY$12)),IF(AND(A1729=hypothèses!$AV$14,G1729=hypothèses!$AQ$1),IF(E1729&lt;=hypothèses!$AT$14,hypothèses!$AW$14,IF(E1729&gt;=hypothèses!$AU$14,hypothèses!$AX$14,E1729*hypothèses!$AY$14)),IF(AND(A1729=hypothèses!$AV$15,G1729=hypothèses!$AQ$1),IF(E1729&lt;=hypothèses!$AT$15,hypothèses!$AW$15,IF(E1729&gt;=hypothèses!$AU$15,hypothèses!$AX$15,E1729*hypothèses!$AY$15)),IF(AND(A1729=hypothèses!$AV$17,G1729=hypothèses!$AR$1),IF(E1729&lt;=hypothèses!$AT$17,hypothèses!$AW$17,IF(E1729&gt;=hypothèses!$AU$17,hypothèses!$AX$17,E1729*hypothèses!$AY$17)),IF(AND(A1729=hypothèses!$AV$18,G1729=hypothèses!$AR$1),IF(E1729&lt;=hypothèses!$AT$18,hypothèses!$AW$18,IF(E1729&gt;=hypothèses!$AU$18,hypothèses!$AX$18,E1729*hypothèses!$AY$18)),0))))))))))))))</f>
        <v>87.930333333333337</v>
      </c>
      <c r="L1729" s="58"/>
    </row>
    <row r="1730" spans="1:12">
      <c r="A1730" t="s">
        <v>70</v>
      </c>
      <c r="B1730" s="59">
        <v>94722</v>
      </c>
      <c r="C1730">
        <v>38</v>
      </c>
      <c r="D1730">
        <v>3</v>
      </c>
      <c r="E1730" s="4">
        <f t="shared" ref="E1730:E1793" si="27">(B1730/D1730)/12</f>
        <v>2631.1666666666665</v>
      </c>
      <c r="F1730" s="49">
        <f>IF($E1730&lt;=hypothèses!$AK$2,1,IF(AND($E1730&gt;hypothèses!$AJ$3,$E1730&lt;=hypothèses!$AK$3),2,IF(AND($E1730&gt;hypothèses!$AJ$4,$E1730&lt;=hypothèses!$AK$4),3,IF(AND($E1730&gt;hypothèses!$AJ$5,$E1730&lt;=hypothèses!$AK$5),4,IF(AND($E1730&gt;hypothèses!$AJ$6,$E1730&lt;=hypothèses!$AK$6),5,IF(AND($E1730&gt;hypothèses!$AJ$7,$E1730&lt;=hypothèses!$AK$7),6,IF(AND($E1730&gt;hypothèses!$AJ$8,$E1730&lt;=hypothèses!$AK$8),7,IF(AND($E1730&gt;hypothèses!$AJ$9,$E1730&lt;=hypothèses!$AK$9),8,IF(AND($E1730&gt;hypothèses!$AJ$10,$E1730&lt;=hypothèses!$AK$10),9,IF(AND($E1730&gt;hypothèses!$AJ$11,$E1730&lt;=hypothèses!$AK$11),10,""))))))))))</f>
        <v>10</v>
      </c>
      <c r="I1730">
        <v>0</v>
      </c>
      <c r="J1730" s="58" t="str" cm="1">
        <f t="array" ref="J17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30" s="58">
        <f>IF(G1730="Tarif Frais de dossier",30,IF(I1730&lt;0,0,IF(AND(A1730=hypothèses!$AV$2,G1730=hypothèses!$AM$1),IF(E1730&lt;=hypothèses!$AT$2,hypothèses!$AW$2,IF(E1730&gt;=hypothèses!$AU$2,hypothèses!$AX$2,E1730*hypothèses!$AY$2)),IF(AND(A1730=hypothèses!$AV$3,G1730=hypothèses!$AM$1),IF(E1730&lt;=hypothèses!$AT$3,hypothèses!$AW$3,IF(E1730&gt;=hypothèses!$AU$3,hypothèses!$AX$3,E1730*hypothèses!$AY$3)),IF(AND(A1730=hypothèses!$AV$5,G1730=hypothèses!$AN$1),IF(E1730&lt;=hypothèses!$AT$5,hypothèses!$AW$5,IF(E1730&gt;=hypothèses!$AU$5,hypothèses!$AX$5,E1730*hypothèses!$AY$5)),IF(AND(A1730=hypothèses!$AV$6,G1730=hypothèses!$AN$1),IF(E1730&lt;=hypothèses!$AT$6,hypothèses!$AW$6,IF(E1730&gt;=hypothèses!$AU$6,hypothèses!$AX$6,E1730*hypothèses!$AY$6)),IF(AND(A1730=hypothèses!$AV$8,G1730=hypothèses!$AO$1),IF(E1730&lt;=hypothèses!$AT$8,hypothèses!$AW$8,IF(E1730&gt;=hypothèses!$AU$8,hypothèses!$AX$8,E1730*hypothèses!$AY$8)),IF(AND(A1730=hypothèses!$AV$9,G1730=hypothèses!$AO$1),IF(E1730&lt;=hypothèses!$AT$9,hypothèses!$AW$9,IF(E1730&gt;=hypothèses!$AU$9,hypothèses!$AX$9,E1730*hypothèses!$AY$9)),IF(AND(A1730=hypothèses!$AV$11,G1730=hypothèses!$AP$1),IF(E1730&lt;=hypothèses!$AT$11,hypothèses!$AW$11,IF(E1730&gt;=hypothèses!$AU$11,hypothèses!$AX$11,E1730*hypothèses!$AY$11)),IF(AND(A1730=hypothèses!$AV$12,G1730=hypothèses!$AP$1),IF(E1730&lt;=hypothèses!$AT$12,hypothèses!$AW$12,IF(E1730&gt;=hypothèses!$AU$12,hypothèses!$AX$12,E1730*hypothèses!$AY$12)),IF(AND(A1730=hypothèses!$AV$14,G1730=hypothèses!$AQ$1),IF(E1730&lt;=hypothèses!$AT$14,hypothèses!$AW$14,IF(E1730&gt;=hypothèses!$AU$14,hypothèses!$AX$14,E1730*hypothèses!$AY$14)),IF(AND(A1730=hypothèses!$AV$15,G1730=hypothèses!$AQ$1),IF(E1730&lt;=hypothèses!$AT$15,hypothèses!$AW$15,IF(E1730&gt;=hypothèses!$AU$15,hypothèses!$AX$15,E1730*hypothèses!$AY$15)),IF(AND(A1730=hypothèses!$AV$17,G1730=hypothèses!$AR$1),IF(E1730&lt;=hypothèses!$AT$17,hypothèses!$AW$17,IF(E1730&gt;=hypothèses!$AU$17,hypothèses!$AX$17,E1730*hypothèses!$AY$17)),IF(AND(A1730=hypothèses!$AV$18,G1730=hypothèses!$AR$1),IF(E1730&lt;=hypothèses!$AT$18,hypothèses!$AW$18,IF(E1730&gt;=hypothèses!$AU$18,hypothèses!$AX$18,E1730*hypothèses!$AY$18)),0))))))))))))))</f>
        <v>0</v>
      </c>
      <c r="L1730" s="58"/>
    </row>
    <row r="1731" spans="1:12">
      <c r="A1731" t="s">
        <v>70</v>
      </c>
      <c r="B1731" s="59">
        <v>94722</v>
      </c>
      <c r="C1731">
        <v>38</v>
      </c>
      <c r="D1731">
        <v>3</v>
      </c>
      <c r="E1731" s="4">
        <f t="shared" si="27"/>
        <v>2631.1666666666665</v>
      </c>
      <c r="F1731" s="49">
        <f>IF($E1731&lt;=hypothèses!$AK$2,1,IF(AND($E1731&gt;hypothèses!$AJ$3,$E1731&lt;=hypothèses!$AK$3),2,IF(AND($E1731&gt;hypothèses!$AJ$4,$E1731&lt;=hypothèses!$AK$4),3,IF(AND($E1731&gt;hypothèses!$AJ$5,$E1731&lt;=hypothèses!$AK$5),4,IF(AND($E1731&gt;hypothèses!$AJ$6,$E1731&lt;=hypothèses!$AK$6),5,IF(AND($E1731&gt;hypothèses!$AJ$7,$E1731&lt;=hypothèses!$AK$7),6,IF(AND($E1731&gt;hypothèses!$AJ$8,$E1731&lt;=hypothèses!$AK$8),7,IF(AND($E1731&gt;hypothèses!$AJ$9,$E1731&lt;=hypothèses!$AK$9),8,IF(AND($E1731&gt;hypothèses!$AJ$10,$E1731&lt;=hypothèses!$AK$10),9,IF(AND($E1731&gt;hypothèses!$AJ$11,$E1731&lt;=hypothèses!$AK$11),10,""))))))))))</f>
        <v>10</v>
      </c>
      <c r="I1731">
        <v>0</v>
      </c>
      <c r="J1731" s="58" t="str" cm="1">
        <f t="array" ref="J17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31" s="58">
        <f>IF(G1731="Tarif Frais de dossier",30,IF(I1731&lt;0,0,IF(AND(A1731=hypothèses!$AV$2,G1731=hypothèses!$AM$1),IF(E1731&lt;=hypothèses!$AT$2,hypothèses!$AW$2,IF(E1731&gt;=hypothèses!$AU$2,hypothèses!$AX$2,E1731*hypothèses!$AY$2)),IF(AND(A1731=hypothèses!$AV$3,G1731=hypothèses!$AM$1),IF(E1731&lt;=hypothèses!$AT$3,hypothèses!$AW$3,IF(E1731&gt;=hypothèses!$AU$3,hypothèses!$AX$3,E1731*hypothèses!$AY$3)),IF(AND(A1731=hypothèses!$AV$5,G1731=hypothèses!$AN$1),IF(E1731&lt;=hypothèses!$AT$5,hypothèses!$AW$5,IF(E1731&gt;=hypothèses!$AU$5,hypothèses!$AX$5,E1731*hypothèses!$AY$5)),IF(AND(A1731=hypothèses!$AV$6,G1731=hypothèses!$AN$1),IF(E1731&lt;=hypothèses!$AT$6,hypothèses!$AW$6,IF(E1731&gt;=hypothèses!$AU$6,hypothèses!$AX$6,E1731*hypothèses!$AY$6)),IF(AND(A1731=hypothèses!$AV$8,G1731=hypothèses!$AO$1),IF(E1731&lt;=hypothèses!$AT$8,hypothèses!$AW$8,IF(E1731&gt;=hypothèses!$AU$8,hypothèses!$AX$8,E1731*hypothèses!$AY$8)),IF(AND(A1731=hypothèses!$AV$9,G1731=hypothèses!$AO$1),IF(E1731&lt;=hypothèses!$AT$9,hypothèses!$AW$9,IF(E1731&gt;=hypothèses!$AU$9,hypothèses!$AX$9,E1731*hypothèses!$AY$9)),IF(AND(A1731=hypothèses!$AV$11,G1731=hypothèses!$AP$1),IF(E1731&lt;=hypothèses!$AT$11,hypothèses!$AW$11,IF(E1731&gt;=hypothèses!$AU$11,hypothèses!$AX$11,E1731*hypothèses!$AY$11)),IF(AND(A1731=hypothèses!$AV$12,G1731=hypothèses!$AP$1),IF(E1731&lt;=hypothèses!$AT$12,hypothèses!$AW$12,IF(E1731&gt;=hypothèses!$AU$12,hypothèses!$AX$12,E1731*hypothèses!$AY$12)),IF(AND(A1731=hypothèses!$AV$14,G1731=hypothèses!$AQ$1),IF(E1731&lt;=hypothèses!$AT$14,hypothèses!$AW$14,IF(E1731&gt;=hypothèses!$AU$14,hypothèses!$AX$14,E1731*hypothèses!$AY$14)),IF(AND(A1731=hypothèses!$AV$15,G1731=hypothèses!$AQ$1),IF(E1731&lt;=hypothèses!$AT$15,hypothèses!$AW$15,IF(E1731&gt;=hypothèses!$AU$15,hypothèses!$AX$15,E1731*hypothèses!$AY$15)),IF(AND(A1731=hypothèses!$AV$17,G1731=hypothèses!$AR$1),IF(E1731&lt;=hypothèses!$AT$17,hypothèses!$AW$17,IF(E1731&gt;=hypothèses!$AU$17,hypothèses!$AX$17,E1731*hypothèses!$AY$17)),IF(AND(A1731=hypothèses!$AV$18,G1731=hypothèses!$AR$1),IF(E1731&lt;=hypothèses!$AT$18,hypothèses!$AW$18,IF(E1731&gt;=hypothèses!$AU$18,hypothèses!$AX$18,E1731*hypothèses!$AY$18)),0))))))))))))))</f>
        <v>0</v>
      </c>
      <c r="L1731" s="58"/>
    </row>
    <row r="1732" spans="1:12">
      <c r="A1732" t="s">
        <v>70</v>
      </c>
      <c r="B1732" s="59">
        <v>94722</v>
      </c>
      <c r="C1732">
        <v>38</v>
      </c>
      <c r="D1732">
        <v>3</v>
      </c>
      <c r="E1732" s="4">
        <f t="shared" si="27"/>
        <v>2631.1666666666665</v>
      </c>
      <c r="F1732" s="49">
        <f>IF($E1732&lt;=hypothèses!$AK$2,1,IF(AND($E1732&gt;hypothèses!$AJ$3,$E1732&lt;=hypothèses!$AK$3),2,IF(AND($E1732&gt;hypothèses!$AJ$4,$E1732&lt;=hypothèses!$AK$4),3,IF(AND($E1732&gt;hypothèses!$AJ$5,$E1732&lt;=hypothèses!$AK$5),4,IF(AND($E1732&gt;hypothèses!$AJ$6,$E1732&lt;=hypothèses!$AK$6),5,IF(AND($E1732&gt;hypothèses!$AJ$7,$E1732&lt;=hypothèses!$AK$7),6,IF(AND($E1732&gt;hypothèses!$AJ$8,$E1732&lt;=hypothèses!$AK$8),7,IF(AND($E1732&gt;hypothèses!$AJ$9,$E1732&lt;=hypothèses!$AK$9),8,IF(AND($E1732&gt;hypothèses!$AJ$10,$E1732&lt;=hypothèses!$AK$10),9,IF(AND($E1732&gt;hypothèses!$AJ$11,$E1732&lt;=hypothèses!$AK$11),10,""))))))))))</f>
        <v>10</v>
      </c>
      <c r="G1732" t="s">
        <v>13</v>
      </c>
      <c r="H1732">
        <v>1</v>
      </c>
      <c r="I1732">
        <v>1027</v>
      </c>
      <c r="J1732" s="58" cm="1">
        <f t="array" ref="J17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1732" s="58">
        <f>IF(G1732="Tarif Frais de dossier",30,IF(I1732&lt;0,0,IF(AND(A1732=hypothèses!$AV$2,G1732=hypothèses!$AM$1),IF(E1732&lt;=hypothèses!$AT$2,hypothèses!$AW$2,IF(E1732&gt;=hypothèses!$AU$2,hypothèses!$AX$2,E1732*hypothèses!$AY$2)),IF(AND(A1732=hypothèses!$AV$3,G1732=hypothèses!$AM$1),IF(E1732&lt;=hypothèses!$AT$3,hypothèses!$AW$3,IF(E1732&gt;=hypothèses!$AU$3,hypothèses!$AX$3,E1732*hypothèses!$AY$3)),IF(AND(A1732=hypothèses!$AV$5,G1732=hypothèses!$AN$1),IF(E1732&lt;=hypothèses!$AT$5,hypothèses!$AW$5,IF(E1732&gt;=hypothèses!$AU$5,hypothèses!$AX$5,E1732*hypothèses!$AY$5)),IF(AND(A1732=hypothèses!$AV$6,G1732=hypothèses!$AN$1),IF(E1732&lt;=hypothèses!$AT$6,hypothèses!$AW$6,IF(E1732&gt;=hypothèses!$AU$6,hypothèses!$AX$6,E1732*hypothèses!$AY$6)),IF(AND(A1732=hypothèses!$AV$8,G1732=hypothèses!$AO$1),IF(E1732&lt;=hypothèses!$AT$8,hypothèses!$AW$8,IF(E1732&gt;=hypothèses!$AU$8,hypothèses!$AX$8,E1732*hypothèses!$AY$8)),IF(AND(A1732=hypothèses!$AV$9,G1732=hypothèses!$AO$1),IF(E1732&lt;=hypothèses!$AT$9,hypothèses!$AW$9,IF(E1732&gt;=hypothèses!$AU$9,hypothèses!$AX$9,E1732*hypothèses!$AY$9)),IF(AND(A1732=hypothèses!$AV$11,G1732=hypothèses!$AP$1),IF(E1732&lt;=hypothèses!$AT$11,hypothèses!$AW$11,IF(E1732&gt;=hypothèses!$AU$11,hypothèses!$AX$11,E1732*hypothèses!$AY$11)),IF(AND(A1732=hypothèses!$AV$12,G1732=hypothèses!$AP$1),IF(E1732&lt;=hypothèses!$AT$12,hypothèses!$AW$12,IF(E1732&gt;=hypothèses!$AU$12,hypothèses!$AX$12,E1732*hypothèses!$AY$12)),IF(AND(A1732=hypothèses!$AV$14,G1732=hypothèses!$AQ$1),IF(E1732&lt;=hypothèses!$AT$14,hypothèses!$AW$14,IF(E1732&gt;=hypothèses!$AU$14,hypothèses!$AX$14,E1732*hypothèses!$AY$14)),IF(AND(A1732=hypothèses!$AV$15,G1732=hypothèses!$AQ$1),IF(E1732&lt;=hypothèses!$AT$15,hypothèses!$AW$15,IF(E1732&gt;=hypothèses!$AU$15,hypothèses!$AX$15,E1732*hypothèses!$AY$15)),IF(AND(A1732=hypothèses!$AV$17,G1732=hypothèses!$AR$1),IF(E1732&lt;=hypothèses!$AT$17,hypothèses!$AW$17,IF(E1732&gt;=hypothèses!$AU$17,hypothèses!$AX$17,E1732*hypothèses!$AY$17)),IF(AND(A1732=hypothèses!$AV$18,G1732=hypothèses!$AR$1),IF(E1732&lt;=hypothèses!$AT$18,hypothèses!$AW$18,IF(E1732&gt;=hypothèses!$AU$18,hypothèses!$AX$18,E1732*hypothèses!$AY$18)),0))))))))))))))</f>
        <v>694.62800000000004</v>
      </c>
      <c r="L1732" s="58"/>
    </row>
    <row r="1733" spans="1:12">
      <c r="A1733" t="s">
        <v>70</v>
      </c>
      <c r="B1733" s="59">
        <v>94722</v>
      </c>
      <c r="C1733">
        <v>38</v>
      </c>
      <c r="D1733">
        <v>3</v>
      </c>
      <c r="E1733" s="4">
        <f t="shared" si="27"/>
        <v>2631.1666666666665</v>
      </c>
      <c r="F1733" s="49">
        <f>IF($E1733&lt;=hypothèses!$AK$2,1,IF(AND($E1733&gt;hypothèses!$AJ$3,$E1733&lt;=hypothèses!$AK$3),2,IF(AND($E1733&gt;hypothèses!$AJ$4,$E1733&lt;=hypothèses!$AK$4),3,IF(AND($E1733&gt;hypothèses!$AJ$5,$E1733&lt;=hypothèses!$AK$5),4,IF(AND($E1733&gt;hypothèses!$AJ$6,$E1733&lt;=hypothèses!$AK$6),5,IF(AND($E1733&gt;hypothèses!$AJ$7,$E1733&lt;=hypothèses!$AK$7),6,IF(AND($E1733&gt;hypothèses!$AJ$8,$E1733&lt;=hypothèses!$AK$8),7,IF(AND($E1733&gt;hypothèses!$AJ$9,$E1733&lt;=hypothèses!$AK$9),8,IF(AND($E1733&gt;hypothèses!$AJ$10,$E1733&lt;=hypothèses!$AK$10),9,IF(AND($E1733&gt;hypothèses!$AJ$11,$E1733&lt;=hypothèses!$AK$11),10,""))))))))))</f>
        <v>10</v>
      </c>
      <c r="I1733">
        <v>0</v>
      </c>
      <c r="J1733" s="58" t="str" cm="1">
        <f t="array" ref="J17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33" s="58">
        <f>IF(G1733="Tarif Frais de dossier",30,IF(I1733&lt;0,0,IF(AND(A1733=hypothèses!$AV$2,G1733=hypothèses!$AM$1),IF(E1733&lt;=hypothèses!$AT$2,hypothèses!$AW$2,IF(E1733&gt;=hypothèses!$AU$2,hypothèses!$AX$2,E1733*hypothèses!$AY$2)),IF(AND(A1733=hypothèses!$AV$3,G1733=hypothèses!$AM$1),IF(E1733&lt;=hypothèses!$AT$3,hypothèses!$AW$3,IF(E1733&gt;=hypothèses!$AU$3,hypothèses!$AX$3,E1733*hypothèses!$AY$3)),IF(AND(A1733=hypothèses!$AV$5,G1733=hypothèses!$AN$1),IF(E1733&lt;=hypothèses!$AT$5,hypothèses!$AW$5,IF(E1733&gt;=hypothèses!$AU$5,hypothèses!$AX$5,E1733*hypothèses!$AY$5)),IF(AND(A1733=hypothèses!$AV$6,G1733=hypothèses!$AN$1),IF(E1733&lt;=hypothèses!$AT$6,hypothèses!$AW$6,IF(E1733&gt;=hypothèses!$AU$6,hypothèses!$AX$6,E1733*hypothèses!$AY$6)),IF(AND(A1733=hypothèses!$AV$8,G1733=hypothèses!$AO$1),IF(E1733&lt;=hypothèses!$AT$8,hypothèses!$AW$8,IF(E1733&gt;=hypothèses!$AU$8,hypothèses!$AX$8,E1733*hypothèses!$AY$8)),IF(AND(A1733=hypothèses!$AV$9,G1733=hypothèses!$AO$1),IF(E1733&lt;=hypothèses!$AT$9,hypothèses!$AW$9,IF(E1733&gt;=hypothèses!$AU$9,hypothèses!$AX$9,E1733*hypothèses!$AY$9)),IF(AND(A1733=hypothèses!$AV$11,G1733=hypothèses!$AP$1),IF(E1733&lt;=hypothèses!$AT$11,hypothèses!$AW$11,IF(E1733&gt;=hypothèses!$AU$11,hypothèses!$AX$11,E1733*hypothèses!$AY$11)),IF(AND(A1733=hypothèses!$AV$12,G1733=hypothèses!$AP$1),IF(E1733&lt;=hypothèses!$AT$12,hypothèses!$AW$12,IF(E1733&gt;=hypothèses!$AU$12,hypothèses!$AX$12,E1733*hypothèses!$AY$12)),IF(AND(A1733=hypothèses!$AV$14,G1733=hypothèses!$AQ$1),IF(E1733&lt;=hypothèses!$AT$14,hypothèses!$AW$14,IF(E1733&gt;=hypothèses!$AU$14,hypothèses!$AX$14,E1733*hypothèses!$AY$14)),IF(AND(A1733=hypothèses!$AV$15,G1733=hypothèses!$AQ$1),IF(E1733&lt;=hypothèses!$AT$15,hypothèses!$AW$15,IF(E1733&gt;=hypothèses!$AU$15,hypothèses!$AX$15,E1733*hypothèses!$AY$15)),IF(AND(A1733=hypothèses!$AV$17,G1733=hypothèses!$AR$1),IF(E1733&lt;=hypothèses!$AT$17,hypothèses!$AW$17,IF(E1733&gt;=hypothèses!$AU$17,hypothèses!$AX$17,E1733*hypothèses!$AY$17)),IF(AND(A1733=hypothèses!$AV$18,G1733=hypothèses!$AR$1),IF(E1733&lt;=hypothèses!$AT$18,hypothèses!$AW$18,IF(E1733&gt;=hypothèses!$AU$18,hypothèses!$AX$18,E1733*hypothèses!$AY$18)),0))))))))))))))</f>
        <v>0</v>
      </c>
      <c r="L1733" s="58"/>
    </row>
    <row r="1734" spans="1:12">
      <c r="A1734" t="s">
        <v>70</v>
      </c>
      <c r="B1734" s="59">
        <v>94722</v>
      </c>
      <c r="C1734">
        <v>38</v>
      </c>
      <c r="D1734">
        <v>3</v>
      </c>
      <c r="E1734" s="4">
        <f t="shared" si="27"/>
        <v>2631.1666666666665</v>
      </c>
      <c r="F1734" s="49">
        <f>IF($E1734&lt;=hypothèses!$AK$2,1,IF(AND($E1734&gt;hypothèses!$AJ$3,$E1734&lt;=hypothèses!$AK$3),2,IF(AND($E1734&gt;hypothèses!$AJ$4,$E1734&lt;=hypothèses!$AK$4),3,IF(AND($E1734&gt;hypothèses!$AJ$5,$E1734&lt;=hypothèses!$AK$5),4,IF(AND($E1734&gt;hypothèses!$AJ$6,$E1734&lt;=hypothèses!$AK$6),5,IF(AND($E1734&gt;hypothèses!$AJ$7,$E1734&lt;=hypothèses!$AK$7),6,IF(AND($E1734&gt;hypothèses!$AJ$8,$E1734&lt;=hypothèses!$AK$8),7,IF(AND($E1734&gt;hypothèses!$AJ$9,$E1734&lt;=hypothèses!$AK$9),8,IF(AND($E1734&gt;hypothèses!$AJ$10,$E1734&lt;=hypothèses!$AK$10),9,IF(AND($E1734&gt;hypothèses!$AJ$11,$E1734&lt;=hypothèses!$AK$11),10,""))))))))))</f>
        <v>10</v>
      </c>
      <c r="I1734">
        <v>0</v>
      </c>
      <c r="J1734" s="58" t="str" cm="1">
        <f t="array" ref="J17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34" s="58">
        <f>IF(G1734="Tarif Frais de dossier",30,IF(I1734&lt;0,0,IF(AND(A1734=hypothèses!$AV$2,G1734=hypothèses!$AM$1),IF(E1734&lt;=hypothèses!$AT$2,hypothèses!$AW$2,IF(E1734&gt;=hypothèses!$AU$2,hypothèses!$AX$2,E1734*hypothèses!$AY$2)),IF(AND(A1734=hypothèses!$AV$3,G1734=hypothèses!$AM$1),IF(E1734&lt;=hypothèses!$AT$3,hypothèses!$AW$3,IF(E1734&gt;=hypothèses!$AU$3,hypothèses!$AX$3,E1734*hypothèses!$AY$3)),IF(AND(A1734=hypothèses!$AV$5,G1734=hypothèses!$AN$1),IF(E1734&lt;=hypothèses!$AT$5,hypothèses!$AW$5,IF(E1734&gt;=hypothèses!$AU$5,hypothèses!$AX$5,E1734*hypothèses!$AY$5)),IF(AND(A1734=hypothèses!$AV$6,G1734=hypothèses!$AN$1),IF(E1734&lt;=hypothèses!$AT$6,hypothèses!$AW$6,IF(E1734&gt;=hypothèses!$AU$6,hypothèses!$AX$6,E1734*hypothèses!$AY$6)),IF(AND(A1734=hypothèses!$AV$8,G1734=hypothèses!$AO$1),IF(E1734&lt;=hypothèses!$AT$8,hypothèses!$AW$8,IF(E1734&gt;=hypothèses!$AU$8,hypothèses!$AX$8,E1734*hypothèses!$AY$8)),IF(AND(A1734=hypothèses!$AV$9,G1734=hypothèses!$AO$1),IF(E1734&lt;=hypothèses!$AT$9,hypothèses!$AW$9,IF(E1734&gt;=hypothèses!$AU$9,hypothèses!$AX$9,E1734*hypothèses!$AY$9)),IF(AND(A1734=hypothèses!$AV$11,G1734=hypothèses!$AP$1),IF(E1734&lt;=hypothèses!$AT$11,hypothèses!$AW$11,IF(E1734&gt;=hypothèses!$AU$11,hypothèses!$AX$11,E1734*hypothèses!$AY$11)),IF(AND(A1734=hypothèses!$AV$12,G1734=hypothèses!$AP$1),IF(E1734&lt;=hypothèses!$AT$12,hypothèses!$AW$12,IF(E1734&gt;=hypothèses!$AU$12,hypothèses!$AX$12,E1734*hypothèses!$AY$12)),IF(AND(A1734=hypothèses!$AV$14,G1734=hypothèses!$AQ$1),IF(E1734&lt;=hypothèses!$AT$14,hypothèses!$AW$14,IF(E1734&gt;=hypothèses!$AU$14,hypothèses!$AX$14,E1734*hypothèses!$AY$14)),IF(AND(A1734=hypothèses!$AV$15,G1734=hypothèses!$AQ$1),IF(E1734&lt;=hypothèses!$AT$15,hypothèses!$AW$15,IF(E1734&gt;=hypothèses!$AU$15,hypothèses!$AX$15,E1734*hypothèses!$AY$15)),IF(AND(A1734=hypothèses!$AV$17,G1734=hypothèses!$AR$1),IF(E1734&lt;=hypothèses!$AT$17,hypothèses!$AW$17,IF(E1734&gt;=hypothèses!$AU$17,hypothèses!$AX$17,E1734*hypothèses!$AY$17)),IF(AND(A1734=hypothèses!$AV$18,G1734=hypothèses!$AR$1),IF(E1734&lt;=hypothèses!$AT$18,hypothèses!$AW$18,IF(E1734&gt;=hypothèses!$AU$18,hypothèses!$AX$18,E1734*hypothèses!$AY$18)),0))))))))))))))</f>
        <v>0</v>
      </c>
      <c r="L1734" s="58"/>
    </row>
    <row r="1735" spans="1:12">
      <c r="A1735" t="s">
        <v>68</v>
      </c>
      <c r="B1735" s="59">
        <v>38025</v>
      </c>
      <c r="C1735">
        <v>16</v>
      </c>
      <c r="D1735">
        <v>4</v>
      </c>
      <c r="E1735" s="4">
        <f t="shared" si="27"/>
        <v>792.1875</v>
      </c>
      <c r="F1735" s="49">
        <f>IF($E1735&lt;=hypothèses!$AK$2,1,IF(AND($E1735&gt;hypothèses!$AJ$3,$E1735&lt;=hypothèses!$AK$3),2,IF(AND($E1735&gt;hypothèses!$AJ$4,$E1735&lt;=hypothèses!$AK$4),3,IF(AND($E1735&gt;hypothèses!$AJ$5,$E1735&lt;=hypothèses!$AK$5),4,IF(AND($E1735&gt;hypothèses!$AJ$6,$E1735&lt;=hypothèses!$AK$6),5,IF(AND($E1735&gt;hypothèses!$AJ$7,$E1735&lt;=hypothèses!$AK$7),6,IF(AND($E1735&gt;hypothèses!$AJ$8,$E1735&lt;=hypothèses!$AK$8),7,IF(AND($E1735&gt;hypothèses!$AJ$9,$E1735&lt;=hypothèses!$AK$9),8,IF(AND($E1735&gt;hypothèses!$AJ$10,$E1735&lt;=hypothèses!$AK$10),9,IF(AND($E1735&gt;hypothèses!$AJ$11,$E1735&lt;=hypothèses!$AK$11),10,""))))))))))</f>
        <v>5</v>
      </c>
      <c r="G1735" t="s">
        <v>13</v>
      </c>
      <c r="H1735">
        <v>1</v>
      </c>
      <c r="I1735">
        <v>760</v>
      </c>
      <c r="J1735" s="58" cm="1">
        <f t="array" ref="J17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628.67999999999995</v>
      </c>
      <c r="K1735" s="58">
        <f>IF(G1735="Tarif Frais de dossier",30,IF(I1735&lt;0,0,IF(AND(A1735=hypothèses!$AV$2,G1735=hypothèses!$AM$1),IF(E1735&lt;=hypothèses!$AT$2,hypothèses!$AW$2,IF(E1735&gt;=hypothèses!$AU$2,hypothèses!$AX$2,E1735*hypothèses!$AY$2)),IF(AND(A1735=hypothèses!$AV$3,G1735=hypothèses!$AM$1),IF(E1735&lt;=hypothèses!$AT$3,hypothèses!$AW$3,IF(E1735&gt;=hypothèses!$AU$3,hypothèses!$AX$3,E1735*hypothèses!$AY$3)),IF(AND(A1735=hypothèses!$AV$5,G1735=hypothèses!$AN$1),IF(E1735&lt;=hypothèses!$AT$5,hypothèses!$AW$5,IF(E1735&gt;=hypothèses!$AU$5,hypothèses!$AX$5,E1735*hypothèses!$AY$5)),IF(AND(A1735=hypothèses!$AV$6,G1735=hypothèses!$AN$1),IF(E1735&lt;=hypothèses!$AT$6,hypothèses!$AW$6,IF(E1735&gt;=hypothèses!$AU$6,hypothèses!$AX$6,E1735*hypothèses!$AY$6)),IF(AND(A1735=hypothèses!$AV$8,G1735=hypothèses!$AO$1),IF(E1735&lt;=hypothèses!$AT$8,hypothèses!$AW$8,IF(E1735&gt;=hypothèses!$AU$8,hypothèses!$AX$8,E1735*hypothèses!$AY$8)),IF(AND(A1735=hypothèses!$AV$9,G1735=hypothèses!$AO$1),IF(E1735&lt;=hypothèses!$AT$9,hypothèses!$AW$9,IF(E1735&gt;=hypothèses!$AU$9,hypothèses!$AX$9,E1735*hypothèses!$AY$9)),IF(AND(A1735=hypothèses!$AV$11,G1735=hypothèses!$AP$1),IF(E1735&lt;=hypothèses!$AT$11,hypothèses!$AW$11,IF(E1735&gt;=hypothèses!$AU$11,hypothèses!$AX$11,E1735*hypothèses!$AY$11)),IF(AND(A1735=hypothèses!$AV$12,G1735=hypothèses!$AP$1),IF(E1735&lt;=hypothèses!$AT$12,hypothèses!$AW$12,IF(E1735&gt;=hypothèses!$AU$12,hypothèses!$AX$12,E1735*hypothèses!$AY$12)),IF(AND(A1735=hypothèses!$AV$14,G1735=hypothèses!$AQ$1),IF(E1735&lt;=hypothèses!$AT$14,hypothèses!$AW$14,IF(E1735&gt;=hypothèses!$AU$14,hypothèses!$AX$14,E1735*hypothèses!$AY$14)),IF(AND(A1735=hypothèses!$AV$15,G1735=hypothèses!$AQ$1),IF(E1735&lt;=hypothèses!$AT$15,hypothèses!$AW$15,IF(E1735&gt;=hypothèses!$AU$15,hypothèses!$AX$15,E1735*hypothèses!$AY$15)),IF(AND(A1735=hypothèses!$AV$17,G1735=hypothèses!$AR$1),IF(E1735&lt;=hypothèses!$AT$17,hypothèses!$AW$17,IF(E1735&gt;=hypothèses!$AU$17,hypothèses!$AX$17,E1735*hypothèses!$AY$17)),IF(AND(A1735=hypothèses!$AV$18,G1735=hypothèses!$AR$1),IF(E1735&lt;=hypothèses!$AT$18,hypothèses!$AW$18,IF(E1735&gt;=hypothèses!$AU$18,hypothèses!$AX$18,E1735*hypothèses!$AY$18)),0))))))))))))))</f>
        <v>261.421875</v>
      </c>
      <c r="L1735" s="58"/>
    </row>
    <row r="1736" spans="1:12">
      <c r="A1736" t="s">
        <v>68</v>
      </c>
      <c r="B1736" s="59">
        <v>38025</v>
      </c>
      <c r="C1736">
        <v>16</v>
      </c>
      <c r="D1736">
        <v>4</v>
      </c>
      <c r="E1736" s="4">
        <f t="shared" si="27"/>
        <v>792.1875</v>
      </c>
      <c r="F1736" s="49">
        <f>IF($E1736&lt;=hypothèses!$AK$2,1,IF(AND($E1736&gt;hypothèses!$AJ$3,$E1736&lt;=hypothèses!$AK$3),2,IF(AND($E1736&gt;hypothèses!$AJ$4,$E1736&lt;=hypothèses!$AK$4),3,IF(AND($E1736&gt;hypothèses!$AJ$5,$E1736&lt;=hypothèses!$AK$5),4,IF(AND($E1736&gt;hypothèses!$AJ$6,$E1736&lt;=hypothèses!$AK$6),5,IF(AND($E1736&gt;hypothèses!$AJ$7,$E1736&lt;=hypothèses!$AK$7),6,IF(AND($E1736&gt;hypothèses!$AJ$8,$E1736&lt;=hypothèses!$AK$8),7,IF(AND($E1736&gt;hypothèses!$AJ$9,$E1736&lt;=hypothèses!$AK$9),8,IF(AND($E1736&gt;hypothèses!$AJ$10,$E1736&lt;=hypothèses!$AK$10),9,IF(AND($E1736&gt;hypothèses!$AJ$11,$E1736&lt;=hypothèses!$AK$11),10,""))))))))))</f>
        <v>5</v>
      </c>
      <c r="I1736">
        <v>0</v>
      </c>
      <c r="J1736" s="58" t="str" cm="1">
        <f t="array" ref="J17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36" s="58">
        <f>IF(G1736="Tarif Frais de dossier",30,IF(I1736&lt;0,0,IF(AND(A1736=hypothèses!$AV$2,G1736=hypothèses!$AM$1),IF(E1736&lt;=hypothèses!$AT$2,hypothèses!$AW$2,IF(E1736&gt;=hypothèses!$AU$2,hypothèses!$AX$2,E1736*hypothèses!$AY$2)),IF(AND(A1736=hypothèses!$AV$3,G1736=hypothèses!$AM$1),IF(E1736&lt;=hypothèses!$AT$3,hypothèses!$AW$3,IF(E1736&gt;=hypothèses!$AU$3,hypothèses!$AX$3,E1736*hypothèses!$AY$3)),IF(AND(A1736=hypothèses!$AV$5,G1736=hypothèses!$AN$1),IF(E1736&lt;=hypothèses!$AT$5,hypothèses!$AW$5,IF(E1736&gt;=hypothèses!$AU$5,hypothèses!$AX$5,E1736*hypothèses!$AY$5)),IF(AND(A1736=hypothèses!$AV$6,G1736=hypothèses!$AN$1),IF(E1736&lt;=hypothèses!$AT$6,hypothèses!$AW$6,IF(E1736&gt;=hypothèses!$AU$6,hypothèses!$AX$6,E1736*hypothèses!$AY$6)),IF(AND(A1736=hypothèses!$AV$8,G1736=hypothèses!$AO$1),IF(E1736&lt;=hypothèses!$AT$8,hypothèses!$AW$8,IF(E1736&gt;=hypothèses!$AU$8,hypothèses!$AX$8,E1736*hypothèses!$AY$8)),IF(AND(A1736=hypothèses!$AV$9,G1736=hypothèses!$AO$1),IF(E1736&lt;=hypothèses!$AT$9,hypothèses!$AW$9,IF(E1736&gt;=hypothèses!$AU$9,hypothèses!$AX$9,E1736*hypothèses!$AY$9)),IF(AND(A1736=hypothèses!$AV$11,G1736=hypothèses!$AP$1),IF(E1736&lt;=hypothèses!$AT$11,hypothèses!$AW$11,IF(E1736&gt;=hypothèses!$AU$11,hypothèses!$AX$11,E1736*hypothèses!$AY$11)),IF(AND(A1736=hypothèses!$AV$12,G1736=hypothèses!$AP$1),IF(E1736&lt;=hypothèses!$AT$12,hypothèses!$AW$12,IF(E1736&gt;=hypothèses!$AU$12,hypothèses!$AX$12,E1736*hypothèses!$AY$12)),IF(AND(A1736=hypothèses!$AV$14,G1736=hypothèses!$AQ$1),IF(E1736&lt;=hypothèses!$AT$14,hypothèses!$AW$14,IF(E1736&gt;=hypothèses!$AU$14,hypothèses!$AX$14,E1736*hypothèses!$AY$14)),IF(AND(A1736=hypothèses!$AV$15,G1736=hypothèses!$AQ$1),IF(E1736&lt;=hypothèses!$AT$15,hypothèses!$AW$15,IF(E1736&gt;=hypothèses!$AU$15,hypothèses!$AX$15,E1736*hypothèses!$AY$15)),IF(AND(A1736=hypothèses!$AV$17,G1736=hypothèses!$AR$1),IF(E1736&lt;=hypothèses!$AT$17,hypothèses!$AW$17,IF(E1736&gt;=hypothèses!$AU$17,hypothèses!$AX$17,E1736*hypothèses!$AY$17)),IF(AND(A1736=hypothèses!$AV$18,G1736=hypothèses!$AR$1),IF(E1736&lt;=hypothèses!$AT$18,hypothèses!$AW$18,IF(E1736&gt;=hypothèses!$AU$18,hypothèses!$AX$18,E1736*hypothèses!$AY$18)),0))))))))))))))</f>
        <v>0</v>
      </c>
      <c r="L1736" s="58"/>
    </row>
    <row r="1737" spans="1:12">
      <c r="A1737" t="s">
        <v>68</v>
      </c>
      <c r="B1737" s="59">
        <v>38025</v>
      </c>
      <c r="C1737">
        <v>16</v>
      </c>
      <c r="D1737">
        <v>4</v>
      </c>
      <c r="E1737" s="4">
        <f t="shared" si="27"/>
        <v>792.1875</v>
      </c>
      <c r="F1737" s="49">
        <f>IF($E1737&lt;=hypothèses!$AK$2,1,IF(AND($E1737&gt;hypothèses!$AJ$3,$E1737&lt;=hypothèses!$AK$3),2,IF(AND($E1737&gt;hypothèses!$AJ$4,$E1737&lt;=hypothèses!$AK$4),3,IF(AND($E1737&gt;hypothèses!$AJ$5,$E1737&lt;=hypothèses!$AK$5),4,IF(AND($E1737&gt;hypothèses!$AJ$6,$E1737&lt;=hypothèses!$AK$6),5,IF(AND($E1737&gt;hypothèses!$AJ$7,$E1737&lt;=hypothèses!$AK$7),6,IF(AND($E1737&gt;hypothèses!$AJ$8,$E1737&lt;=hypothèses!$AK$8),7,IF(AND($E1737&gt;hypothèses!$AJ$9,$E1737&lt;=hypothèses!$AK$9),8,IF(AND($E1737&gt;hypothèses!$AJ$10,$E1737&lt;=hypothèses!$AK$10),9,IF(AND($E1737&gt;hypothèses!$AJ$11,$E1737&lt;=hypothèses!$AK$11),10,""))))))))))</f>
        <v>5</v>
      </c>
      <c r="I1737">
        <v>0</v>
      </c>
      <c r="J1737" s="58" t="str" cm="1">
        <f t="array" ref="J17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37" s="58">
        <f>IF(G1737="Tarif Frais de dossier",30,IF(I1737&lt;0,0,IF(AND(A1737=hypothèses!$AV$2,G1737=hypothèses!$AM$1),IF(E1737&lt;=hypothèses!$AT$2,hypothèses!$AW$2,IF(E1737&gt;=hypothèses!$AU$2,hypothèses!$AX$2,E1737*hypothèses!$AY$2)),IF(AND(A1737=hypothèses!$AV$3,G1737=hypothèses!$AM$1),IF(E1737&lt;=hypothèses!$AT$3,hypothèses!$AW$3,IF(E1737&gt;=hypothèses!$AU$3,hypothèses!$AX$3,E1737*hypothèses!$AY$3)),IF(AND(A1737=hypothèses!$AV$5,G1737=hypothèses!$AN$1),IF(E1737&lt;=hypothèses!$AT$5,hypothèses!$AW$5,IF(E1737&gt;=hypothèses!$AU$5,hypothèses!$AX$5,E1737*hypothèses!$AY$5)),IF(AND(A1737=hypothèses!$AV$6,G1737=hypothèses!$AN$1),IF(E1737&lt;=hypothèses!$AT$6,hypothèses!$AW$6,IF(E1737&gt;=hypothèses!$AU$6,hypothèses!$AX$6,E1737*hypothèses!$AY$6)),IF(AND(A1737=hypothèses!$AV$8,G1737=hypothèses!$AO$1),IF(E1737&lt;=hypothèses!$AT$8,hypothèses!$AW$8,IF(E1737&gt;=hypothèses!$AU$8,hypothèses!$AX$8,E1737*hypothèses!$AY$8)),IF(AND(A1737=hypothèses!$AV$9,G1737=hypothèses!$AO$1),IF(E1737&lt;=hypothèses!$AT$9,hypothèses!$AW$9,IF(E1737&gt;=hypothèses!$AU$9,hypothèses!$AX$9,E1737*hypothèses!$AY$9)),IF(AND(A1737=hypothèses!$AV$11,G1737=hypothèses!$AP$1),IF(E1737&lt;=hypothèses!$AT$11,hypothèses!$AW$11,IF(E1737&gt;=hypothèses!$AU$11,hypothèses!$AX$11,E1737*hypothèses!$AY$11)),IF(AND(A1737=hypothèses!$AV$12,G1737=hypothèses!$AP$1),IF(E1737&lt;=hypothèses!$AT$12,hypothèses!$AW$12,IF(E1737&gt;=hypothèses!$AU$12,hypothèses!$AX$12,E1737*hypothèses!$AY$12)),IF(AND(A1737=hypothèses!$AV$14,G1737=hypothèses!$AQ$1),IF(E1737&lt;=hypothèses!$AT$14,hypothèses!$AW$14,IF(E1737&gt;=hypothèses!$AU$14,hypothèses!$AX$14,E1737*hypothèses!$AY$14)),IF(AND(A1737=hypothèses!$AV$15,G1737=hypothèses!$AQ$1),IF(E1737&lt;=hypothèses!$AT$15,hypothèses!$AW$15,IF(E1737&gt;=hypothèses!$AU$15,hypothèses!$AX$15,E1737*hypothèses!$AY$15)),IF(AND(A1737=hypothèses!$AV$17,G1737=hypothèses!$AR$1),IF(E1737&lt;=hypothèses!$AT$17,hypothèses!$AW$17,IF(E1737&gt;=hypothèses!$AU$17,hypothèses!$AX$17,E1737*hypothèses!$AY$17)),IF(AND(A1737=hypothèses!$AV$18,G1737=hypothèses!$AR$1),IF(E1737&lt;=hypothèses!$AT$18,hypothèses!$AW$18,IF(E1737&gt;=hypothèses!$AU$18,hypothèses!$AX$18,E1737*hypothèses!$AY$18)),0))))))))))))))</f>
        <v>0</v>
      </c>
      <c r="L1737" s="58"/>
    </row>
    <row r="1738" spans="1:12">
      <c r="A1738" t="s">
        <v>68</v>
      </c>
      <c r="B1738" s="59">
        <v>38025</v>
      </c>
      <c r="C1738">
        <v>16</v>
      </c>
      <c r="D1738">
        <v>4</v>
      </c>
      <c r="E1738" s="4">
        <f t="shared" si="27"/>
        <v>792.1875</v>
      </c>
      <c r="F1738" s="49">
        <f>IF($E1738&lt;=hypothèses!$AK$2,1,IF(AND($E1738&gt;hypothèses!$AJ$3,$E1738&lt;=hypothèses!$AK$3),2,IF(AND($E1738&gt;hypothèses!$AJ$4,$E1738&lt;=hypothèses!$AK$4),3,IF(AND($E1738&gt;hypothèses!$AJ$5,$E1738&lt;=hypothèses!$AK$5),4,IF(AND($E1738&gt;hypothèses!$AJ$6,$E1738&lt;=hypothèses!$AK$6),5,IF(AND($E1738&gt;hypothèses!$AJ$7,$E1738&lt;=hypothèses!$AK$7),6,IF(AND($E1738&gt;hypothèses!$AJ$8,$E1738&lt;=hypothèses!$AK$8),7,IF(AND($E1738&gt;hypothèses!$AJ$9,$E1738&lt;=hypothèses!$AK$9),8,IF(AND($E1738&gt;hypothèses!$AJ$10,$E1738&lt;=hypothèses!$AK$10),9,IF(AND($E1738&gt;hypothèses!$AJ$11,$E1738&lt;=hypothèses!$AK$11),10,""))))))))))</f>
        <v>5</v>
      </c>
      <c r="I1738">
        <v>0</v>
      </c>
      <c r="J1738" s="58" t="str" cm="1">
        <f t="array" ref="J17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38" s="58">
        <f>IF(G1738="Tarif Frais de dossier",30,IF(I1738&lt;0,0,IF(AND(A1738=hypothèses!$AV$2,G1738=hypothèses!$AM$1),IF(E1738&lt;=hypothèses!$AT$2,hypothèses!$AW$2,IF(E1738&gt;=hypothèses!$AU$2,hypothèses!$AX$2,E1738*hypothèses!$AY$2)),IF(AND(A1738=hypothèses!$AV$3,G1738=hypothèses!$AM$1),IF(E1738&lt;=hypothèses!$AT$3,hypothèses!$AW$3,IF(E1738&gt;=hypothèses!$AU$3,hypothèses!$AX$3,E1738*hypothèses!$AY$3)),IF(AND(A1738=hypothèses!$AV$5,G1738=hypothèses!$AN$1),IF(E1738&lt;=hypothèses!$AT$5,hypothèses!$AW$5,IF(E1738&gt;=hypothèses!$AU$5,hypothèses!$AX$5,E1738*hypothèses!$AY$5)),IF(AND(A1738=hypothèses!$AV$6,G1738=hypothèses!$AN$1),IF(E1738&lt;=hypothèses!$AT$6,hypothèses!$AW$6,IF(E1738&gt;=hypothèses!$AU$6,hypothèses!$AX$6,E1738*hypothèses!$AY$6)),IF(AND(A1738=hypothèses!$AV$8,G1738=hypothèses!$AO$1),IF(E1738&lt;=hypothèses!$AT$8,hypothèses!$AW$8,IF(E1738&gt;=hypothèses!$AU$8,hypothèses!$AX$8,E1738*hypothèses!$AY$8)),IF(AND(A1738=hypothèses!$AV$9,G1738=hypothèses!$AO$1),IF(E1738&lt;=hypothèses!$AT$9,hypothèses!$AW$9,IF(E1738&gt;=hypothèses!$AU$9,hypothèses!$AX$9,E1738*hypothèses!$AY$9)),IF(AND(A1738=hypothèses!$AV$11,G1738=hypothèses!$AP$1),IF(E1738&lt;=hypothèses!$AT$11,hypothèses!$AW$11,IF(E1738&gt;=hypothèses!$AU$11,hypothèses!$AX$11,E1738*hypothèses!$AY$11)),IF(AND(A1738=hypothèses!$AV$12,G1738=hypothèses!$AP$1),IF(E1738&lt;=hypothèses!$AT$12,hypothèses!$AW$12,IF(E1738&gt;=hypothèses!$AU$12,hypothèses!$AX$12,E1738*hypothèses!$AY$12)),IF(AND(A1738=hypothèses!$AV$14,G1738=hypothèses!$AQ$1),IF(E1738&lt;=hypothèses!$AT$14,hypothèses!$AW$14,IF(E1738&gt;=hypothèses!$AU$14,hypothèses!$AX$14,E1738*hypothèses!$AY$14)),IF(AND(A1738=hypothèses!$AV$15,G1738=hypothèses!$AQ$1),IF(E1738&lt;=hypothèses!$AT$15,hypothèses!$AW$15,IF(E1738&gt;=hypothèses!$AU$15,hypothèses!$AX$15,E1738*hypothèses!$AY$15)),IF(AND(A1738=hypothèses!$AV$17,G1738=hypothèses!$AR$1),IF(E1738&lt;=hypothèses!$AT$17,hypothèses!$AW$17,IF(E1738&gt;=hypothèses!$AU$17,hypothèses!$AX$17,E1738*hypothèses!$AY$17)),IF(AND(A1738=hypothèses!$AV$18,G1738=hypothèses!$AR$1),IF(E1738&lt;=hypothèses!$AT$18,hypothèses!$AW$18,IF(E1738&gt;=hypothèses!$AU$18,hypothèses!$AX$18,E1738*hypothèses!$AY$18)),0))))))))))))))</f>
        <v>0</v>
      </c>
      <c r="L1738" s="58"/>
    </row>
    <row r="1739" spans="1:12">
      <c r="A1739" t="s">
        <v>68</v>
      </c>
      <c r="B1739" s="59">
        <v>38025</v>
      </c>
      <c r="C1739">
        <v>16</v>
      </c>
      <c r="D1739">
        <v>4</v>
      </c>
      <c r="E1739" s="4">
        <f t="shared" si="27"/>
        <v>792.1875</v>
      </c>
      <c r="F1739" s="49">
        <f>IF($E1739&lt;=hypothèses!$AK$2,1,IF(AND($E1739&gt;hypothèses!$AJ$3,$E1739&lt;=hypothèses!$AK$3),2,IF(AND($E1739&gt;hypothèses!$AJ$4,$E1739&lt;=hypothèses!$AK$4),3,IF(AND($E1739&gt;hypothèses!$AJ$5,$E1739&lt;=hypothèses!$AK$5),4,IF(AND($E1739&gt;hypothèses!$AJ$6,$E1739&lt;=hypothèses!$AK$6),5,IF(AND($E1739&gt;hypothèses!$AJ$7,$E1739&lt;=hypothèses!$AK$7),6,IF(AND($E1739&gt;hypothèses!$AJ$8,$E1739&lt;=hypothèses!$AK$8),7,IF(AND($E1739&gt;hypothèses!$AJ$9,$E1739&lt;=hypothèses!$AK$9),8,IF(AND($E1739&gt;hypothèses!$AJ$10,$E1739&lt;=hypothèses!$AK$10),9,IF(AND($E1739&gt;hypothèses!$AJ$11,$E1739&lt;=hypothèses!$AK$11),10,""))))))))))</f>
        <v>5</v>
      </c>
      <c r="I1739">
        <v>0</v>
      </c>
      <c r="J1739" s="58" t="str" cm="1">
        <f t="array" ref="J17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39" s="58">
        <f>IF(G1739="Tarif Frais de dossier",30,IF(I1739&lt;0,0,IF(AND(A1739=hypothèses!$AV$2,G1739=hypothèses!$AM$1),IF(E1739&lt;=hypothèses!$AT$2,hypothèses!$AW$2,IF(E1739&gt;=hypothèses!$AU$2,hypothèses!$AX$2,E1739*hypothèses!$AY$2)),IF(AND(A1739=hypothèses!$AV$3,G1739=hypothèses!$AM$1),IF(E1739&lt;=hypothèses!$AT$3,hypothèses!$AW$3,IF(E1739&gt;=hypothèses!$AU$3,hypothèses!$AX$3,E1739*hypothèses!$AY$3)),IF(AND(A1739=hypothèses!$AV$5,G1739=hypothèses!$AN$1),IF(E1739&lt;=hypothèses!$AT$5,hypothèses!$AW$5,IF(E1739&gt;=hypothèses!$AU$5,hypothèses!$AX$5,E1739*hypothèses!$AY$5)),IF(AND(A1739=hypothèses!$AV$6,G1739=hypothèses!$AN$1),IF(E1739&lt;=hypothèses!$AT$6,hypothèses!$AW$6,IF(E1739&gt;=hypothèses!$AU$6,hypothèses!$AX$6,E1739*hypothèses!$AY$6)),IF(AND(A1739=hypothèses!$AV$8,G1739=hypothèses!$AO$1),IF(E1739&lt;=hypothèses!$AT$8,hypothèses!$AW$8,IF(E1739&gt;=hypothèses!$AU$8,hypothèses!$AX$8,E1739*hypothèses!$AY$8)),IF(AND(A1739=hypothèses!$AV$9,G1739=hypothèses!$AO$1),IF(E1739&lt;=hypothèses!$AT$9,hypothèses!$AW$9,IF(E1739&gt;=hypothèses!$AU$9,hypothèses!$AX$9,E1739*hypothèses!$AY$9)),IF(AND(A1739=hypothèses!$AV$11,G1739=hypothèses!$AP$1),IF(E1739&lt;=hypothèses!$AT$11,hypothèses!$AW$11,IF(E1739&gt;=hypothèses!$AU$11,hypothèses!$AX$11,E1739*hypothèses!$AY$11)),IF(AND(A1739=hypothèses!$AV$12,G1739=hypothèses!$AP$1),IF(E1739&lt;=hypothèses!$AT$12,hypothèses!$AW$12,IF(E1739&gt;=hypothèses!$AU$12,hypothèses!$AX$12,E1739*hypothèses!$AY$12)),IF(AND(A1739=hypothèses!$AV$14,G1739=hypothèses!$AQ$1),IF(E1739&lt;=hypothèses!$AT$14,hypothèses!$AW$14,IF(E1739&gt;=hypothèses!$AU$14,hypothèses!$AX$14,E1739*hypothèses!$AY$14)),IF(AND(A1739=hypothèses!$AV$15,G1739=hypothèses!$AQ$1),IF(E1739&lt;=hypothèses!$AT$15,hypothèses!$AW$15,IF(E1739&gt;=hypothèses!$AU$15,hypothèses!$AX$15,E1739*hypothèses!$AY$15)),IF(AND(A1739=hypothèses!$AV$17,G1739=hypothèses!$AR$1),IF(E1739&lt;=hypothèses!$AT$17,hypothèses!$AW$17,IF(E1739&gt;=hypothèses!$AU$17,hypothèses!$AX$17,E1739*hypothèses!$AY$17)),IF(AND(A1739=hypothèses!$AV$18,G1739=hypothèses!$AR$1),IF(E1739&lt;=hypothèses!$AT$18,hypothèses!$AW$18,IF(E1739&gt;=hypothèses!$AU$18,hypothèses!$AX$18,E1739*hypothèses!$AY$18)),0))))))))))))))</f>
        <v>0</v>
      </c>
      <c r="L1739" s="58"/>
    </row>
    <row r="1740" spans="1:12">
      <c r="A1740" t="s">
        <v>70</v>
      </c>
      <c r="B1740" s="59">
        <v>22456</v>
      </c>
      <c r="C1740">
        <v>9</v>
      </c>
      <c r="D1740">
        <v>1.5</v>
      </c>
      <c r="E1740" s="4">
        <f t="shared" si="27"/>
        <v>1247.5555555555554</v>
      </c>
      <c r="F1740" s="49">
        <f>IF($E1740&lt;=hypothèses!$AK$2,1,IF(AND($E1740&gt;hypothèses!$AJ$3,$E1740&lt;=hypothèses!$AK$3),2,IF(AND($E1740&gt;hypothèses!$AJ$4,$E1740&lt;=hypothèses!$AK$4),3,IF(AND($E1740&gt;hypothèses!$AJ$5,$E1740&lt;=hypothèses!$AK$5),4,IF(AND($E1740&gt;hypothèses!$AJ$6,$E1740&lt;=hypothèses!$AK$6),5,IF(AND($E1740&gt;hypothèses!$AJ$7,$E1740&lt;=hypothèses!$AK$7),6,IF(AND($E1740&gt;hypothèses!$AJ$8,$E1740&lt;=hypothèses!$AK$8),7,IF(AND($E1740&gt;hypothèses!$AJ$9,$E1740&lt;=hypothèses!$AK$9),8,IF(AND($E1740&gt;hypothèses!$AJ$10,$E1740&lt;=hypothèses!$AK$10),9,IF(AND($E1740&gt;hypothèses!$AJ$11,$E1740&lt;=hypothèses!$AK$11),10,""))))))))))</f>
        <v>7</v>
      </c>
      <c r="G1740" t="s">
        <v>13</v>
      </c>
      <c r="H1740">
        <v>1</v>
      </c>
      <c r="I1740">
        <v>240</v>
      </c>
      <c r="J1740" s="58" cm="1">
        <f t="array" ref="J17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740" s="58">
        <f>IF(G1740="Tarif Frais de dossier",30,IF(I1740&lt;0,0,IF(AND(A1740=hypothèses!$AV$2,G1740=hypothèses!$AM$1),IF(E1740&lt;=hypothèses!$AT$2,hypothèses!$AW$2,IF(E1740&gt;=hypothèses!$AU$2,hypothèses!$AX$2,E1740*hypothèses!$AY$2)),IF(AND(A1740=hypothèses!$AV$3,G1740=hypothèses!$AM$1),IF(E1740&lt;=hypothèses!$AT$3,hypothèses!$AW$3,IF(E1740&gt;=hypothèses!$AU$3,hypothèses!$AX$3,E1740*hypothèses!$AY$3)),IF(AND(A1740=hypothèses!$AV$5,G1740=hypothèses!$AN$1),IF(E1740&lt;=hypothèses!$AT$5,hypothèses!$AW$5,IF(E1740&gt;=hypothèses!$AU$5,hypothèses!$AX$5,E1740*hypothèses!$AY$5)),IF(AND(A1740=hypothèses!$AV$6,G1740=hypothèses!$AN$1),IF(E1740&lt;=hypothèses!$AT$6,hypothèses!$AW$6,IF(E1740&gt;=hypothèses!$AU$6,hypothèses!$AX$6,E1740*hypothèses!$AY$6)),IF(AND(A1740=hypothèses!$AV$8,G1740=hypothèses!$AO$1),IF(E1740&lt;=hypothèses!$AT$8,hypothèses!$AW$8,IF(E1740&gt;=hypothèses!$AU$8,hypothèses!$AX$8,E1740*hypothèses!$AY$8)),IF(AND(A1740=hypothèses!$AV$9,G1740=hypothèses!$AO$1),IF(E1740&lt;=hypothèses!$AT$9,hypothèses!$AW$9,IF(E1740&gt;=hypothèses!$AU$9,hypothèses!$AX$9,E1740*hypothèses!$AY$9)),IF(AND(A1740=hypothèses!$AV$11,G1740=hypothèses!$AP$1),IF(E1740&lt;=hypothèses!$AT$11,hypothèses!$AW$11,IF(E1740&gt;=hypothèses!$AU$11,hypothèses!$AX$11,E1740*hypothèses!$AY$11)),IF(AND(A1740=hypothèses!$AV$12,G1740=hypothèses!$AP$1),IF(E1740&lt;=hypothèses!$AT$12,hypothèses!$AW$12,IF(E1740&gt;=hypothèses!$AU$12,hypothèses!$AX$12,E1740*hypothèses!$AY$12)),IF(AND(A1740=hypothèses!$AV$14,G1740=hypothèses!$AQ$1),IF(E1740&lt;=hypothèses!$AT$14,hypothèses!$AW$14,IF(E1740&gt;=hypothèses!$AU$14,hypothèses!$AX$14,E1740*hypothèses!$AY$14)),IF(AND(A1740=hypothèses!$AV$15,G1740=hypothèses!$AQ$1),IF(E1740&lt;=hypothèses!$AT$15,hypothèses!$AW$15,IF(E1740&gt;=hypothèses!$AU$15,hypothèses!$AX$15,E1740*hypothèses!$AY$15)),IF(AND(A1740=hypothèses!$AV$17,G1740=hypothèses!$AR$1),IF(E1740&lt;=hypothèses!$AT$17,hypothèses!$AW$17,IF(E1740&gt;=hypothèses!$AU$17,hypothèses!$AX$17,E1740*hypothèses!$AY$17)),IF(AND(A1740=hypothèses!$AV$18,G1740=hypothèses!$AR$1),IF(E1740&lt;=hypothèses!$AT$18,hypothèses!$AW$18,IF(E1740&gt;=hypothèses!$AU$18,hypothèses!$AX$18,E1740*hypothèses!$AY$18)),0))))))))))))))</f>
        <v>329.35466666666667</v>
      </c>
      <c r="L1740" s="58"/>
    </row>
    <row r="1741" spans="1:12">
      <c r="A1741" t="s">
        <v>70</v>
      </c>
      <c r="B1741" s="59">
        <v>22456</v>
      </c>
      <c r="C1741">
        <v>9</v>
      </c>
      <c r="D1741">
        <v>1.5</v>
      </c>
      <c r="E1741" s="4">
        <f t="shared" si="27"/>
        <v>1247.5555555555554</v>
      </c>
      <c r="F1741" s="49">
        <f>IF($E1741&lt;=hypothèses!$AK$2,1,IF(AND($E1741&gt;hypothèses!$AJ$3,$E1741&lt;=hypothèses!$AK$3),2,IF(AND($E1741&gt;hypothèses!$AJ$4,$E1741&lt;=hypothèses!$AK$4),3,IF(AND($E1741&gt;hypothèses!$AJ$5,$E1741&lt;=hypothèses!$AK$5),4,IF(AND($E1741&gt;hypothèses!$AJ$6,$E1741&lt;=hypothèses!$AK$6),5,IF(AND($E1741&gt;hypothèses!$AJ$7,$E1741&lt;=hypothèses!$AK$7),6,IF(AND($E1741&gt;hypothèses!$AJ$8,$E1741&lt;=hypothèses!$AK$8),7,IF(AND($E1741&gt;hypothèses!$AJ$9,$E1741&lt;=hypothèses!$AK$9),8,IF(AND($E1741&gt;hypothèses!$AJ$10,$E1741&lt;=hypothèses!$AK$10),9,IF(AND($E1741&gt;hypothèses!$AJ$11,$E1741&lt;=hypothèses!$AK$11),10,""))))))))))</f>
        <v>7</v>
      </c>
      <c r="I1741">
        <v>0</v>
      </c>
      <c r="J1741" s="58" t="str" cm="1">
        <f t="array" ref="J17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41" s="58">
        <f>IF(G1741="Tarif Frais de dossier",30,IF(I1741&lt;0,0,IF(AND(A1741=hypothèses!$AV$2,G1741=hypothèses!$AM$1),IF(E1741&lt;=hypothèses!$AT$2,hypothèses!$AW$2,IF(E1741&gt;=hypothèses!$AU$2,hypothèses!$AX$2,E1741*hypothèses!$AY$2)),IF(AND(A1741=hypothèses!$AV$3,G1741=hypothèses!$AM$1),IF(E1741&lt;=hypothèses!$AT$3,hypothèses!$AW$3,IF(E1741&gt;=hypothèses!$AU$3,hypothèses!$AX$3,E1741*hypothèses!$AY$3)),IF(AND(A1741=hypothèses!$AV$5,G1741=hypothèses!$AN$1),IF(E1741&lt;=hypothèses!$AT$5,hypothèses!$AW$5,IF(E1741&gt;=hypothèses!$AU$5,hypothèses!$AX$5,E1741*hypothèses!$AY$5)),IF(AND(A1741=hypothèses!$AV$6,G1741=hypothèses!$AN$1),IF(E1741&lt;=hypothèses!$AT$6,hypothèses!$AW$6,IF(E1741&gt;=hypothèses!$AU$6,hypothèses!$AX$6,E1741*hypothèses!$AY$6)),IF(AND(A1741=hypothèses!$AV$8,G1741=hypothèses!$AO$1),IF(E1741&lt;=hypothèses!$AT$8,hypothèses!$AW$8,IF(E1741&gt;=hypothèses!$AU$8,hypothèses!$AX$8,E1741*hypothèses!$AY$8)),IF(AND(A1741=hypothèses!$AV$9,G1741=hypothèses!$AO$1),IF(E1741&lt;=hypothèses!$AT$9,hypothèses!$AW$9,IF(E1741&gt;=hypothèses!$AU$9,hypothèses!$AX$9,E1741*hypothèses!$AY$9)),IF(AND(A1741=hypothèses!$AV$11,G1741=hypothèses!$AP$1),IF(E1741&lt;=hypothèses!$AT$11,hypothèses!$AW$11,IF(E1741&gt;=hypothèses!$AU$11,hypothèses!$AX$11,E1741*hypothèses!$AY$11)),IF(AND(A1741=hypothèses!$AV$12,G1741=hypothèses!$AP$1),IF(E1741&lt;=hypothèses!$AT$12,hypothèses!$AW$12,IF(E1741&gt;=hypothèses!$AU$12,hypothèses!$AX$12,E1741*hypothèses!$AY$12)),IF(AND(A1741=hypothèses!$AV$14,G1741=hypothèses!$AQ$1),IF(E1741&lt;=hypothèses!$AT$14,hypothèses!$AW$14,IF(E1741&gt;=hypothèses!$AU$14,hypothèses!$AX$14,E1741*hypothèses!$AY$14)),IF(AND(A1741=hypothèses!$AV$15,G1741=hypothèses!$AQ$1),IF(E1741&lt;=hypothèses!$AT$15,hypothèses!$AW$15,IF(E1741&gt;=hypothèses!$AU$15,hypothèses!$AX$15,E1741*hypothèses!$AY$15)),IF(AND(A1741=hypothèses!$AV$17,G1741=hypothèses!$AR$1),IF(E1741&lt;=hypothèses!$AT$17,hypothèses!$AW$17,IF(E1741&gt;=hypothèses!$AU$17,hypothèses!$AX$17,E1741*hypothèses!$AY$17)),IF(AND(A1741=hypothèses!$AV$18,G1741=hypothèses!$AR$1),IF(E1741&lt;=hypothèses!$AT$18,hypothèses!$AW$18,IF(E1741&gt;=hypothèses!$AU$18,hypothèses!$AX$18,E1741*hypothèses!$AY$18)),0))))))))))))))</f>
        <v>0</v>
      </c>
      <c r="L1741" s="58"/>
    </row>
    <row r="1742" spans="1:12">
      <c r="A1742" t="s">
        <v>70</v>
      </c>
      <c r="B1742" s="59">
        <v>22456</v>
      </c>
      <c r="C1742">
        <v>9</v>
      </c>
      <c r="D1742">
        <v>1.5</v>
      </c>
      <c r="E1742" s="4">
        <f t="shared" si="27"/>
        <v>1247.5555555555554</v>
      </c>
      <c r="F1742" s="49">
        <f>IF($E1742&lt;=hypothèses!$AK$2,1,IF(AND($E1742&gt;hypothèses!$AJ$3,$E1742&lt;=hypothèses!$AK$3),2,IF(AND($E1742&gt;hypothèses!$AJ$4,$E1742&lt;=hypothèses!$AK$4),3,IF(AND($E1742&gt;hypothèses!$AJ$5,$E1742&lt;=hypothèses!$AK$5),4,IF(AND($E1742&gt;hypothèses!$AJ$6,$E1742&lt;=hypothèses!$AK$6),5,IF(AND($E1742&gt;hypothèses!$AJ$7,$E1742&lt;=hypothèses!$AK$7),6,IF(AND($E1742&gt;hypothèses!$AJ$8,$E1742&lt;=hypothèses!$AK$8),7,IF(AND($E1742&gt;hypothèses!$AJ$9,$E1742&lt;=hypothèses!$AK$9),8,IF(AND($E1742&gt;hypothèses!$AJ$10,$E1742&lt;=hypothèses!$AK$10),9,IF(AND($E1742&gt;hypothèses!$AJ$11,$E1742&lt;=hypothèses!$AK$11),10,""))))))))))</f>
        <v>7</v>
      </c>
      <c r="I1742">
        <v>0</v>
      </c>
      <c r="J1742" s="58" t="str" cm="1">
        <f t="array" ref="J17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42" s="58">
        <f>IF(G1742="Tarif Frais de dossier",30,IF(I1742&lt;0,0,IF(AND(A1742=hypothèses!$AV$2,G1742=hypothèses!$AM$1),IF(E1742&lt;=hypothèses!$AT$2,hypothèses!$AW$2,IF(E1742&gt;=hypothèses!$AU$2,hypothèses!$AX$2,E1742*hypothèses!$AY$2)),IF(AND(A1742=hypothèses!$AV$3,G1742=hypothèses!$AM$1),IF(E1742&lt;=hypothèses!$AT$3,hypothèses!$AW$3,IF(E1742&gt;=hypothèses!$AU$3,hypothèses!$AX$3,E1742*hypothèses!$AY$3)),IF(AND(A1742=hypothèses!$AV$5,G1742=hypothèses!$AN$1),IF(E1742&lt;=hypothèses!$AT$5,hypothèses!$AW$5,IF(E1742&gt;=hypothèses!$AU$5,hypothèses!$AX$5,E1742*hypothèses!$AY$5)),IF(AND(A1742=hypothèses!$AV$6,G1742=hypothèses!$AN$1),IF(E1742&lt;=hypothèses!$AT$6,hypothèses!$AW$6,IF(E1742&gt;=hypothèses!$AU$6,hypothèses!$AX$6,E1742*hypothèses!$AY$6)),IF(AND(A1742=hypothèses!$AV$8,G1742=hypothèses!$AO$1),IF(E1742&lt;=hypothèses!$AT$8,hypothèses!$AW$8,IF(E1742&gt;=hypothèses!$AU$8,hypothèses!$AX$8,E1742*hypothèses!$AY$8)),IF(AND(A1742=hypothèses!$AV$9,G1742=hypothèses!$AO$1),IF(E1742&lt;=hypothèses!$AT$9,hypothèses!$AW$9,IF(E1742&gt;=hypothèses!$AU$9,hypothèses!$AX$9,E1742*hypothèses!$AY$9)),IF(AND(A1742=hypothèses!$AV$11,G1742=hypothèses!$AP$1),IF(E1742&lt;=hypothèses!$AT$11,hypothèses!$AW$11,IF(E1742&gt;=hypothèses!$AU$11,hypothèses!$AX$11,E1742*hypothèses!$AY$11)),IF(AND(A1742=hypothèses!$AV$12,G1742=hypothèses!$AP$1),IF(E1742&lt;=hypothèses!$AT$12,hypothèses!$AW$12,IF(E1742&gt;=hypothèses!$AU$12,hypothèses!$AX$12,E1742*hypothèses!$AY$12)),IF(AND(A1742=hypothèses!$AV$14,G1742=hypothèses!$AQ$1),IF(E1742&lt;=hypothèses!$AT$14,hypothèses!$AW$14,IF(E1742&gt;=hypothèses!$AU$14,hypothèses!$AX$14,E1742*hypothèses!$AY$14)),IF(AND(A1742=hypothèses!$AV$15,G1742=hypothèses!$AQ$1),IF(E1742&lt;=hypothèses!$AT$15,hypothèses!$AW$15,IF(E1742&gt;=hypothèses!$AU$15,hypothèses!$AX$15,E1742*hypothèses!$AY$15)),IF(AND(A1742=hypothèses!$AV$17,G1742=hypothèses!$AR$1),IF(E1742&lt;=hypothèses!$AT$17,hypothèses!$AW$17,IF(E1742&gt;=hypothèses!$AU$17,hypothèses!$AX$17,E1742*hypothèses!$AY$17)),IF(AND(A1742=hypothèses!$AV$18,G1742=hypothèses!$AR$1),IF(E1742&lt;=hypothèses!$AT$18,hypothèses!$AW$18,IF(E1742&gt;=hypothèses!$AU$18,hypothèses!$AX$18,E1742*hypothèses!$AY$18)),0))))))))))))))</f>
        <v>0</v>
      </c>
      <c r="L1742" s="58"/>
    </row>
    <row r="1743" spans="1:12">
      <c r="A1743" t="s">
        <v>70</v>
      </c>
      <c r="B1743" s="59">
        <v>22456</v>
      </c>
      <c r="C1743">
        <v>9</v>
      </c>
      <c r="D1743">
        <v>1.5</v>
      </c>
      <c r="E1743" s="4">
        <f t="shared" si="27"/>
        <v>1247.5555555555554</v>
      </c>
      <c r="F1743" s="49">
        <f>IF($E1743&lt;=hypothèses!$AK$2,1,IF(AND($E1743&gt;hypothèses!$AJ$3,$E1743&lt;=hypothèses!$AK$3),2,IF(AND($E1743&gt;hypothèses!$AJ$4,$E1743&lt;=hypothèses!$AK$4),3,IF(AND($E1743&gt;hypothèses!$AJ$5,$E1743&lt;=hypothèses!$AK$5),4,IF(AND($E1743&gt;hypothèses!$AJ$6,$E1743&lt;=hypothèses!$AK$6),5,IF(AND($E1743&gt;hypothèses!$AJ$7,$E1743&lt;=hypothèses!$AK$7),6,IF(AND($E1743&gt;hypothèses!$AJ$8,$E1743&lt;=hypothèses!$AK$8),7,IF(AND($E1743&gt;hypothèses!$AJ$9,$E1743&lt;=hypothèses!$AK$9),8,IF(AND($E1743&gt;hypothèses!$AJ$10,$E1743&lt;=hypothèses!$AK$10),9,IF(AND($E1743&gt;hypothèses!$AJ$11,$E1743&lt;=hypothèses!$AK$11),10,""))))))))))</f>
        <v>7</v>
      </c>
      <c r="I1743">
        <v>0</v>
      </c>
      <c r="J1743" s="58" t="str" cm="1">
        <f t="array" ref="J17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43" s="58">
        <f>IF(G1743="Tarif Frais de dossier",30,IF(I1743&lt;0,0,IF(AND(A1743=hypothèses!$AV$2,G1743=hypothèses!$AM$1),IF(E1743&lt;=hypothèses!$AT$2,hypothèses!$AW$2,IF(E1743&gt;=hypothèses!$AU$2,hypothèses!$AX$2,E1743*hypothèses!$AY$2)),IF(AND(A1743=hypothèses!$AV$3,G1743=hypothèses!$AM$1),IF(E1743&lt;=hypothèses!$AT$3,hypothèses!$AW$3,IF(E1743&gt;=hypothèses!$AU$3,hypothèses!$AX$3,E1743*hypothèses!$AY$3)),IF(AND(A1743=hypothèses!$AV$5,G1743=hypothèses!$AN$1),IF(E1743&lt;=hypothèses!$AT$5,hypothèses!$AW$5,IF(E1743&gt;=hypothèses!$AU$5,hypothèses!$AX$5,E1743*hypothèses!$AY$5)),IF(AND(A1743=hypothèses!$AV$6,G1743=hypothèses!$AN$1),IF(E1743&lt;=hypothèses!$AT$6,hypothèses!$AW$6,IF(E1743&gt;=hypothèses!$AU$6,hypothèses!$AX$6,E1743*hypothèses!$AY$6)),IF(AND(A1743=hypothèses!$AV$8,G1743=hypothèses!$AO$1),IF(E1743&lt;=hypothèses!$AT$8,hypothèses!$AW$8,IF(E1743&gt;=hypothèses!$AU$8,hypothèses!$AX$8,E1743*hypothèses!$AY$8)),IF(AND(A1743=hypothèses!$AV$9,G1743=hypothèses!$AO$1),IF(E1743&lt;=hypothèses!$AT$9,hypothèses!$AW$9,IF(E1743&gt;=hypothèses!$AU$9,hypothèses!$AX$9,E1743*hypothèses!$AY$9)),IF(AND(A1743=hypothèses!$AV$11,G1743=hypothèses!$AP$1),IF(E1743&lt;=hypothèses!$AT$11,hypothèses!$AW$11,IF(E1743&gt;=hypothèses!$AU$11,hypothèses!$AX$11,E1743*hypothèses!$AY$11)),IF(AND(A1743=hypothèses!$AV$12,G1743=hypothèses!$AP$1),IF(E1743&lt;=hypothèses!$AT$12,hypothèses!$AW$12,IF(E1743&gt;=hypothèses!$AU$12,hypothèses!$AX$12,E1743*hypothèses!$AY$12)),IF(AND(A1743=hypothèses!$AV$14,G1743=hypothèses!$AQ$1),IF(E1743&lt;=hypothèses!$AT$14,hypothèses!$AW$14,IF(E1743&gt;=hypothèses!$AU$14,hypothèses!$AX$14,E1743*hypothèses!$AY$14)),IF(AND(A1743=hypothèses!$AV$15,G1743=hypothèses!$AQ$1),IF(E1743&lt;=hypothèses!$AT$15,hypothèses!$AW$15,IF(E1743&gt;=hypothèses!$AU$15,hypothèses!$AX$15,E1743*hypothèses!$AY$15)),IF(AND(A1743=hypothèses!$AV$17,G1743=hypothèses!$AR$1),IF(E1743&lt;=hypothèses!$AT$17,hypothèses!$AW$17,IF(E1743&gt;=hypothèses!$AU$17,hypothèses!$AX$17,E1743*hypothèses!$AY$17)),IF(AND(A1743=hypothèses!$AV$18,G1743=hypothèses!$AR$1),IF(E1743&lt;=hypothèses!$AT$18,hypothèses!$AW$18,IF(E1743&gt;=hypothèses!$AU$18,hypothèses!$AX$18,E1743*hypothèses!$AY$18)),0))))))))))))))</f>
        <v>0</v>
      </c>
      <c r="L1743" s="58"/>
    </row>
    <row r="1744" spans="1:12">
      <c r="A1744" t="s">
        <v>68</v>
      </c>
      <c r="B1744" s="59">
        <v>54666</v>
      </c>
      <c r="C1744">
        <v>22</v>
      </c>
      <c r="D1744">
        <v>2.5</v>
      </c>
      <c r="E1744" s="4">
        <f t="shared" si="27"/>
        <v>1822.2</v>
      </c>
      <c r="F1744" s="49">
        <f>IF($E1744&lt;=hypothèses!$AK$2,1,IF(AND($E1744&gt;hypothèses!$AJ$3,$E1744&lt;=hypothèses!$AK$3),2,IF(AND($E1744&gt;hypothèses!$AJ$4,$E1744&lt;=hypothèses!$AK$4),3,IF(AND($E1744&gt;hypothèses!$AJ$5,$E1744&lt;=hypothèses!$AK$5),4,IF(AND($E1744&gt;hypothèses!$AJ$6,$E1744&lt;=hypothèses!$AK$6),5,IF(AND($E1744&gt;hypothèses!$AJ$7,$E1744&lt;=hypothèses!$AK$7),6,IF(AND($E1744&gt;hypothèses!$AJ$8,$E1744&lt;=hypothèses!$AK$8),7,IF(AND($E1744&gt;hypothèses!$AJ$9,$E1744&lt;=hypothèses!$AK$9),8,IF(AND($E1744&gt;hypothèses!$AJ$10,$E1744&lt;=hypothèses!$AK$10),9,IF(AND($E1744&gt;hypothèses!$AJ$11,$E1744&lt;=hypothèses!$AK$11),10,""))))))))))</f>
        <v>9</v>
      </c>
      <c r="G1744" t="s">
        <v>17</v>
      </c>
      <c r="H1744">
        <v>1.1000000000000001</v>
      </c>
      <c r="I1744">
        <v>459.8</v>
      </c>
      <c r="J1744" s="58" cm="1">
        <f t="array" ref="J17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615.29600000000005</v>
      </c>
      <c r="K1744" s="58">
        <f>IF(G1744="Tarif Frais de dossier",30,IF(I1744&lt;0,0,IF(AND(A1744=hypothèses!$AV$2,G1744=hypothèses!$AM$1),IF(E1744&lt;=hypothèses!$AT$2,hypothèses!$AW$2,IF(E1744&gt;=hypothèses!$AU$2,hypothèses!$AX$2,E1744*hypothèses!$AY$2)),IF(AND(A1744=hypothèses!$AV$3,G1744=hypothèses!$AM$1),IF(E1744&lt;=hypothèses!$AT$3,hypothèses!$AW$3,IF(E1744&gt;=hypothèses!$AU$3,hypothèses!$AX$3,E1744*hypothèses!$AY$3)),IF(AND(A1744=hypothèses!$AV$5,G1744=hypothèses!$AN$1),IF(E1744&lt;=hypothèses!$AT$5,hypothèses!$AW$5,IF(E1744&gt;=hypothèses!$AU$5,hypothèses!$AX$5,E1744*hypothèses!$AY$5)),IF(AND(A1744=hypothèses!$AV$6,G1744=hypothèses!$AN$1),IF(E1744&lt;=hypothèses!$AT$6,hypothèses!$AW$6,IF(E1744&gt;=hypothèses!$AU$6,hypothèses!$AX$6,E1744*hypothèses!$AY$6)),IF(AND(A1744=hypothèses!$AV$8,G1744=hypothèses!$AO$1),IF(E1744&lt;=hypothèses!$AT$8,hypothèses!$AW$8,IF(E1744&gt;=hypothèses!$AU$8,hypothèses!$AX$8,E1744*hypothèses!$AY$8)),IF(AND(A1744=hypothèses!$AV$9,G1744=hypothèses!$AO$1),IF(E1744&lt;=hypothèses!$AT$9,hypothèses!$AW$9,IF(E1744&gt;=hypothèses!$AU$9,hypothèses!$AX$9,E1744*hypothèses!$AY$9)),IF(AND(A1744=hypothèses!$AV$11,G1744=hypothèses!$AP$1),IF(E1744&lt;=hypothèses!$AT$11,hypothèses!$AW$11,IF(E1744&gt;=hypothèses!$AU$11,hypothèses!$AX$11,E1744*hypothèses!$AY$11)),IF(AND(A1744=hypothèses!$AV$12,G1744=hypothèses!$AP$1),IF(E1744&lt;=hypothèses!$AT$12,hypothèses!$AW$12,IF(E1744&gt;=hypothèses!$AU$12,hypothèses!$AX$12,E1744*hypothèses!$AY$12)),IF(AND(A1744=hypothèses!$AV$14,G1744=hypothèses!$AQ$1),IF(E1744&lt;=hypothèses!$AT$14,hypothèses!$AW$14,IF(E1744&gt;=hypothèses!$AU$14,hypothèses!$AX$14,E1744*hypothèses!$AY$14)),IF(AND(A1744=hypothèses!$AV$15,G1744=hypothèses!$AQ$1),IF(E1744&lt;=hypothèses!$AT$15,hypothèses!$AW$15,IF(E1744&gt;=hypothèses!$AU$15,hypothèses!$AX$15,E1744*hypothèses!$AY$15)),IF(AND(A1744=hypothèses!$AV$17,G1744=hypothèses!$AR$1),IF(E1744&lt;=hypothèses!$AT$17,hypothèses!$AW$17,IF(E1744&gt;=hypothèses!$AU$17,hypothèses!$AX$17,E1744*hypothèses!$AY$17)),IF(AND(A1744=hypothèses!$AV$18,G1744=hypothèses!$AR$1),IF(E1744&lt;=hypothèses!$AT$18,hypothèses!$AW$18,IF(E1744&gt;=hypothèses!$AU$18,hypothèses!$AX$18,E1744*hypothèses!$AY$18)),0))))))))))))))</f>
        <v>300.66300000000001</v>
      </c>
      <c r="L1744" s="58"/>
    </row>
    <row r="1745" spans="1:12">
      <c r="A1745" t="s">
        <v>68</v>
      </c>
      <c r="B1745" s="59">
        <v>54666</v>
      </c>
      <c r="C1745">
        <v>22</v>
      </c>
      <c r="D1745">
        <v>2.5</v>
      </c>
      <c r="E1745" s="4">
        <f t="shared" si="27"/>
        <v>1822.2</v>
      </c>
      <c r="F1745" s="49">
        <f>IF($E1745&lt;=hypothèses!$AK$2,1,IF(AND($E1745&gt;hypothèses!$AJ$3,$E1745&lt;=hypothèses!$AK$3),2,IF(AND($E1745&gt;hypothèses!$AJ$4,$E1745&lt;=hypothèses!$AK$4),3,IF(AND($E1745&gt;hypothèses!$AJ$5,$E1745&lt;=hypothèses!$AK$5),4,IF(AND($E1745&gt;hypothèses!$AJ$6,$E1745&lt;=hypothèses!$AK$6),5,IF(AND($E1745&gt;hypothèses!$AJ$7,$E1745&lt;=hypothèses!$AK$7),6,IF(AND($E1745&gt;hypothèses!$AJ$8,$E1745&lt;=hypothèses!$AK$8),7,IF(AND($E1745&gt;hypothèses!$AJ$9,$E1745&lt;=hypothèses!$AK$9),8,IF(AND($E1745&gt;hypothèses!$AJ$10,$E1745&lt;=hypothèses!$AK$10),9,IF(AND($E1745&gt;hypothèses!$AJ$11,$E1745&lt;=hypothèses!$AK$11),10,""))))))))))</f>
        <v>9</v>
      </c>
      <c r="G1745" t="s">
        <v>14</v>
      </c>
      <c r="H1745">
        <v>1</v>
      </c>
      <c r="I1745">
        <v>30</v>
      </c>
      <c r="J1745" s="58" cm="1">
        <f t="array" ref="J17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745" s="58">
        <f>IF(G1745="Tarif Frais de dossier",30,IF(I1745&lt;0,0,IF(AND(A1745=hypothèses!$AV$2,G1745=hypothèses!$AM$1),IF(E1745&lt;=hypothèses!$AT$2,hypothèses!$AW$2,IF(E1745&gt;=hypothèses!$AU$2,hypothèses!$AX$2,E1745*hypothèses!$AY$2)),IF(AND(A1745=hypothèses!$AV$3,G1745=hypothèses!$AM$1),IF(E1745&lt;=hypothèses!$AT$3,hypothèses!$AW$3,IF(E1745&gt;=hypothèses!$AU$3,hypothèses!$AX$3,E1745*hypothèses!$AY$3)),IF(AND(A1745=hypothèses!$AV$5,G1745=hypothèses!$AN$1),IF(E1745&lt;=hypothèses!$AT$5,hypothèses!$AW$5,IF(E1745&gt;=hypothèses!$AU$5,hypothèses!$AX$5,E1745*hypothèses!$AY$5)),IF(AND(A1745=hypothèses!$AV$6,G1745=hypothèses!$AN$1),IF(E1745&lt;=hypothèses!$AT$6,hypothèses!$AW$6,IF(E1745&gt;=hypothèses!$AU$6,hypothèses!$AX$6,E1745*hypothèses!$AY$6)),IF(AND(A1745=hypothèses!$AV$8,G1745=hypothèses!$AO$1),IF(E1745&lt;=hypothèses!$AT$8,hypothèses!$AW$8,IF(E1745&gt;=hypothèses!$AU$8,hypothèses!$AX$8,E1745*hypothèses!$AY$8)),IF(AND(A1745=hypothèses!$AV$9,G1745=hypothèses!$AO$1),IF(E1745&lt;=hypothèses!$AT$9,hypothèses!$AW$9,IF(E1745&gt;=hypothèses!$AU$9,hypothèses!$AX$9,E1745*hypothèses!$AY$9)),IF(AND(A1745=hypothèses!$AV$11,G1745=hypothèses!$AP$1),IF(E1745&lt;=hypothèses!$AT$11,hypothèses!$AW$11,IF(E1745&gt;=hypothèses!$AU$11,hypothèses!$AX$11,E1745*hypothèses!$AY$11)),IF(AND(A1745=hypothèses!$AV$12,G1745=hypothèses!$AP$1),IF(E1745&lt;=hypothèses!$AT$12,hypothèses!$AW$12,IF(E1745&gt;=hypothèses!$AU$12,hypothèses!$AX$12,E1745*hypothèses!$AY$12)),IF(AND(A1745=hypothèses!$AV$14,G1745=hypothèses!$AQ$1),IF(E1745&lt;=hypothèses!$AT$14,hypothèses!$AW$14,IF(E1745&gt;=hypothèses!$AU$14,hypothèses!$AX$14,E1745*hypothèses!$AY$14)),IF(AND(A1745=hypothèses!$AV$15,G1745=hypothèses!$AQ$1),IF(E1745&lt;=hypothèses!$AT$15,hypothèses!$AW$15,IF(E1745&gt;=hypothèses!$AU$15,hypothèses!$AX$15,E1745*hypothèses!$AY$15)),IF(AND(A1745=hypothèses!$AV$17,G1745=hypothèses!$AR$1),IF(E1745&lt;=hypothèses!$AT$17,hypothèses!$AW$17,IF(E1745&gt;=hypothèses!$AU$17,hypothèses!$AX$17,E1745*hypothèses!$AY$17)),IF(AND(A1745=hypothèses!$AV$18,G1745=hypothèses!$AR$1),IF(E1745&lt;=hypothèses!$AT$18,hypothèses!$AW$18,IF(E1745&gt;=hypothèses!$AU$18,hypothèses!$AX$18,E1745*hypothèses!$AY$18)),0))))))))))))))</f>
        <v>30</v>
      </c>
      <c r="L1745" s="58"/>
    </row>
    <row r="1746" spans="1:12">
      <c r="A1746" t="s">
        <v>68</v>
      </c>
      <c r="B1746" s="59">
        <v>1875</v>
      </c>
      <c r="C1746">
        <v>1</v>
      </c>
      <c r="D1746">
        <v>1</v>
      </c>
      <c r="E1746" s="4">
        <f t="shared" si="27"/>
        <v>156.25</v>
      </c>
      <c r="F1746" s="49">
        <f>IF($E1746&lt;=hypothèses!$AK$2,1,IF(AND($E1746&gt;hypothèses!$AJ$3,$E1746&lt;=hypothèses!$AK$3),2,IF(AND($E1746&gt;hypothèses!$AJ$4,$E1746&lt;=hypothèses!$AK$4),3,IF(AND($E1746&gt;hypothèses!$AJ$5,$E1746&lt;=hypothèses!$AK$5),4,IF(AND($E1746&gt;hypothèses!$AJ$6,$E1746&lt;=hypothèses!$AK$6),5,IF(AND($E1746&gt;hypothèses!$AJ$7,$E1746&lt;=hypothèses!$AK$7),6,IF(AND($E1746&gt;hypothèses!$AJ$8,$E1746&lt;=hypothèses!$AK$8),7,IF(AND($E1746&gt;hypothèses!$AJ$9,$E1746&lt;=hypothèses!$AK$9),8,IF(AND($E1746&gt;hypothèses!$AJ$10,$E1746&lt;=hypothèses!$AK$10),9,IF(AND($E1746&gt;hypothèses!$AJ$11,$E1746&lt;=hypothèses!$AK$11),10,""))))))))))</f>
        <v>1</v>
      </c>
      <c r="G1746" t="s">
        <v>13</v>
      </c>
      <c r="H1746">
        <v>1.1000000000000001</v>
      </c>
      <c r="I1746">
        <v>72.599999999999994</v>
      </c>
      <c r="J1746" s="58" cm="1">
        <f t="array" ref="J17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746" s="58">
        <f>IF(G1746="Tarif Frais de dossier",30,IF(I1746&lt;0,0,IF(AND(A1746=hypothèses!$AV$2,G1746=hypothèses!$AM$1),IF(E1746&lt;=hypothèses!$AT$2,hypothèses!$AW$2,IF(E1746&gt;=hypothèses!$AU$2,hypothèses!$AX$2,E1746*hypothèses!$AY$2)),IF(AND(A1746=hypothèses!$AV$3,G1746=hypothèses!$AM$1),IF(E1746&lt;=hypothèses!$AT$3,hypothèses!$AW$3,IF(E1746&gt;=hypothèses!$AU$3,hypothèses!$AX$3,E1746*hypothèses!$AY$3)),IF(AND(A1746=hypothèses!$AV$5,G1746=hypothèses!$AN$1),IF(E1746&lt;=hypothèses!$AT$5,hypothèses!$AW$5,IF(E1746&gt;=hypothèses!$AU$5,hypothèses!$AX$5,E1746*hypothèses!$AY$5)),IF(AND(A1746=hypothèses!$AV$6,G1746=hypothèses!$AN$1),IF(E1746&lt;=hypothèses!$AT$6,hypothèses!$AW$6,IF(E1746&gt;=hypothèses!$AU$6,hypothèses!$AX$6,E1746*hypothèses!$AY$6)),IF(AND(A1746=hypothèses!$AV$8,G1746=hypothèses!$AO$1),IF(E1746&lt;=hypothèses!$AT$8,hypothèses!$AW$8,IF(E1746&gt;=hypothèses!$AU$8,hypothèses!$AX$8,E1746*hypothèses!$AY$8)),IF(AND(A1746=hypothèses!$AV$9,G1746=hypothèses!$AO$1),IF(E1746&lt;=hypothèses!$AT$9,hypothèses!$AW$9,IF(E1746&gt;=hypothèses!$AU$9,hypothèses!$AX$9,E1746*hypothèses!$AY$9)),IF(AND(A1746=hypothèses!$AV$11,G1746=hypothèses!$AP$1),IF(E1746&lt;=hypothèses!$AT$11,hypothèses!$AW$11,IF(E1746&gt;=hypothèses!$AU$11,hypothèses!$AX$11,E1746*hypothèses!$AY$11)),IF(AND(A1746=hypothèses!$AV$12,G1746=hypothèses!$AP$1),IF(E1746&lt;=hypothèses!$AT$12,hypothèses!$AW$12,IF(E1746&gt;=hypothèses!$AU$12,hypothèses!$AX$12,E1746*hypothèses!$AY$12)),IF(AND(A1746=hypothèses!$AV$14,G1746=hypothèses!$AQ$1),IF(E1746&lt;=hypothèses!$AT$14,hypothèses!$AW$14,IF(E1746&gt;=hypothèses!$AU$14,hypothèses!$AX$14,E1746*hypothèses!$AY$14)),IF(AND(A1746=hypothèses!$AV$15,G1746=hypothèses!$AQ$1),IF(E1746&lt;=hypothèses!$AT$15,hypothèses!$AW$15,IF(E1746&gt;=hypothèses!$AU$15,hypothèses!$AX$15,E1746*hypothèses!$AY$15)),IF(AND(A1746=hypothèses!$AV$17,G1746=hypothèses!$AR$1),IF(E1746&lt;=hypothèses!$AT$17,hypothèses!$AW$17,IF(E1746&gt;=hypothèses!$AU$17,hypothèses!$AX$17,E1746*hypothèses!$AY$17)),IF(AND(A1746=hypothèses!$AV$18,G1746=hypothèses!$AR$1),IF(E1746&lt;=hypothèses!$AT$18,hypothèses!$AW$18,IF(E1746&gt;=hypothèses!$AU$18,hypothèses!$AX$18,E1746*hypothèses!$AY$18)),0))))))))))))))</f>
        <v>66</v>
      </c>
      <c r="L1746" s="58"/>
    </row>
    <row r="1747" spans="1:12">
      <c r="A1747" t="s">
        <v>68</v>
      </c>
      <c r="B1747" s="59">
        <v>1875</v>
      </c>
      <c r="C1747">
        <v>1</v>
      </c>
      <c r="D1747">
        <v>1</v>
      </c>
      <c r="E1747" s="4">
        <f t="shared" si="27"/>
        <v>156.25</v>
      </c>
      <c r="F1747" s="49">
        <f>IF($E1747&lt;=hypothèses!$AK$2,1,IF(AND($E1747&gt;hypothèses!$AJ$3,$E1747&lt;=hypothèses!$AK$3),2,IF(AND($E1747&gt;hypothèses!$AJ$4,$E1747&lt;=hypothèses!$AK$4),3,IF(AND($E1747&gt;hypothèses!$AJ$5,$E1747&lt;=hypothèses!$AK$5),4,IF(AND($E1747&gt;hypothèses!$AJ$6,$E1747&lt;=hypothèses!$AK$6),5,IF(AND($E1747&gt;hypothèses!$AJ$7,$E1747&lt;=hypothèses!$AK$7),6,IF(AND($E1747&gt;hypothèses!$AJ$8,$E1747&lt;=hypothèses!$AK$8),7,IF(AND($E1747&gt;hypothèses!$AJ$9,$E1747&lt;=hypothèses!$AK$9),8,IF(AND($E1747&gt;hypothèses!$AJ$10,$E1747&lt;=hypothèses!$AK$10),9,IF(AND($E1747&gt;hypothèses!$AJ$11,$E1747&lt;=hypothèses!$AK$11),10,""))))))))))</f>
        <v>1</v>
      </c>
      <c r="I1747">
        <v>0</v>
      </c>
      <c r="J1747" s="58" t="str" cm="1">
        <f t="array" ref="J17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47" s="58">
        <f>IF(G1747="Tarif Frais de dossier",30,IF(I1747&lt;0,0,IF(AND(A1747=hypothèses!$AV$2,G1747=hypothèses!$AM$1),IF(E1747&lt;=hypothèses!$AT$2,hypothèses!$AW$2,IF(E1747&gt;=hypothèses!$AU$2,hypothèses!$AX$2,E1747*hypothèses!$AY$2)),IF(AND(A1747=hypothèses!$AV$3,G1747=hypothèses!$AM$1),IF(E1747&lt;=hypothèses!$AT$3,hypothèses!$AW$3,IF(E1747&gt;=hypothèses!$AU$3,hypothèses!$AX$3,E1747*hypothèses!$AY$3)),IF(AND(A1747=hypothèses!$AV$5,G1747=hypothèses!$AN$1),IF(E1747&lt;=hypothèses!$AT$5,hypothèses!$AW$5,IF(E1747&gt;=hypothèses!$AU$5,hypothèses!$AX$5,E1747*hypothèses!$AY$5)),IF(AND(A1747=hypothèses!$AV$6,G1747=hypothèses!$AN$1),IF(E1747&lt;=hypothèses!$AT$6,hypothèses!$AW$6,IF(E1747&gt;=hypothèses!$AU$6,hypothèses!$AX$6,E1747*hypothèses!$AY$6)),IF(AND(A1747=hypothèses!$AV$8,G1747=hypothèses!$AO$1),IF(E1747&lt;=hypothèses!$AT$8,hypothèses!$AW$8,IF(E1747&gt;=hypothèses!$AU$8,hypothèses!$AX$8,E1747*hypothèses!$AY$8)),IF(AND(A1747=hypothèses!$AV$9,G1747=hypothèses!$AO$1),IF(E1747&lt;=hypothèses!$AT$9,hypothèses!$AW$9,IF(E1747&gt;=hypothèses!$AU$9,hypothèses!$AX$9,E1747*hypothèses!$AY$9)),IF(AND(A1747=hypothèses!$AV$11,G1747=hypothèses!$AP$1),IF(E1747&lt;=hypothèses!$AT$11,hypothèses!$AW$11,IF(E1747&gt;=hypothèses!$AU$11,hypothèses!$AX$11,E1747*hypothèses!$AY$11)),IF(AND(A1747=hypothèses!$AV$12,G1747=hypothèses!$AP$1),IF(E1747&lt;=hypothèses!$AT$12,hypothèses!$AW$12,IF(E1747&gt;=hypothèses!$AU$12,hypothèses!$AX$12,E1747*hypothèses!$AY$12)),IF(AND(A1747=hypothèses!$AV$14,G1747=hypothèses!$AQ$1),IF(E1747&lt;=hypothèses!$AT$14,hypothèses!$AW$14,IF(E1747&gt;=hypothèses!$AU$14,hypothèses!$AX$14,E1747*hypothèses!$AY$14)),IF(AND(A1747=hypothèses!$AV$15,G1747=hypothèses!$AQ$1),IF(E1747&lt;=hypothèses!$AT$15,hypothèses!$AW$15,IF(E1747&gt;=hypothèses!$AU$15,hypothèses!$AX$15,E1747*hypothèses!$AY$15)),IF(AND(A1747=hypothèses!$AV$17,G1747=hypothèses!$AR$1),IF(E1747&lt;=hypothèses!$AT$17,hypothèses!$AW$17,IF(E1747&gt;=hypothèses!$AU$17,hypothèses!$AX$17,E1747*hypothèses!$AY$17)),IF(AND(A1747=hypothèses!$AV$18,G1747=hypothèses!$AR$1),IF(E1747&lt;=hypothèses!$AT$18,hypothèses!$AW$18,IF(E1747&gt;=hypothèses!$AU$18,hypothèses!$AX$18,E1747*hypothèses!$AY$18)),0))))))))))))))</f>
        <v>0</v>
      </c>
      <c r="L1747" s="58"/>
    </row>
    <row r="1748" spans="1:12">
      <c r="A1748" t="s">
        <v>68</v>
      </c>
      <c r="B1748" s="59">
        <v>1875</v>
      </c>
      <c r="C1748">
        <v>1</v>
      </c>
      <c r="D1748">
        <v>1</v>
      </c>
      <c r="E1748" s="4">
        <f t="shared" si="27"/>
        <v>156.25</v>
      </c>
      <c r="F1748" s="49">
        <f>IF($E1748&lt;=hypothèses!$AK$2,1,IF(AND($E1748&gt;hypothèses!$AJ$3,$E1748&lt;=hypothèses!$AK$3),2,IF(AND($E1748&gt;hypothèses!$AJ$4,$E1748&lt;=hypothèses!$AK$4),3,IF(AND($E1748&gt;hypothèses!$AJ$5,$E1748&lt;=hypothèses!$AK$5),4,IF(AND($E1748&gt;hypothèses!$AJ$6,$E1748&lt;=hypothèses!$AK$6),5,IF(AND($E1748&gt;hypothèses!$AJ$7,$E1748&lt;=hypothèses!$AK$7),6,IF(AND($E1748&gt;hypothèses!$AJ$8,$E1748&lt;=hypothèses!$AK$8),7,IF(AND($E1748&gt;hypothèses!$AJ$9,$E1748&lt;=hypothèses!$AK$9),8,IF(AND($E1748&gt;hypothèses!$AJ$10,$E1748&lt;=hypothèses!$AK$10),9,IF(AND($E1748&gt;hypothèses!$AJ$11,$E1748&lt;=hypothèses!$AK$11),10,""))))))))))</f>
        <v>1</v>
      </c>
      <c r="I1748">
        <v>0</v>
      </c>
      <c r="J1748" s="58" t="str" cm="1">
        <f t="array" ref="J17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48" s="58">
        <f>IF(G1748="Tarif Frais de dossier",30,IF(I1748&lt;0,0,IF(AND(A1748=hypothèses!$AV$2,G1748=hypothèses!$AM$1),IF(E1748&lt;=hypothèses!$AT$2,hypothèses!$AW$2,IF(E1748&gt;=hypothèses!$AU$2,hypothèses!$AX$2,E1748*hypothèses!$AY$2)),IF(AND(A1748=hypothèses!$AV$3,G1748=hypothèses!$AM$1),IF(E1748&lt;=hypothèses!$AT$3,hypothèses!$AW$3,IF(E1748&gt;=hypothèses!$AU$3,hypothèses!$AX$3,E1748*hypothèses!$AY$3)),IF(AND(A1748=hypothèses!$AV$5,G1748=hypothèses!$AN$1),IF(E1748&lt;=hypothèses!$AT$5,hypothèses!$AW$5,IF(E1748&gt;=hypothèses!$AU$5,hypothèses!$AX$5,E1748*hypothèses!$AY$5)),IF(AND(A1748=hypothèses!$AV$6,G1748=hypothèses!$AN$1),IF(E1748&lt;=hypothèses!$AT$6,hypothèses!$AW$6,IF(E1748&gt;=hypothèses!$AU$6,hypothèses!$AX$6,E1748*hypothèses!$AY$6)),IF(AND(A1748=hypothèses!$AV$8,G1748=hypothèses!$AO$1),IF(E1748&lt;=hypothèses!$AT$8,hypothèses!$AW$8,IF(E1748&gt;=hypothèses!$AU$8,hypothèses!$AX$8,E1748*hypothèses!$AY$8)),IF(AND(A1748=hypothèses!$AV$9,G1748=hypothèses!$AO$1),IF(E1748&lt;=hypothèses!$AT$9,hypothèses!$AW$9,IF(E1748&gt;=hypothèses!$AU$9,hypothèses!$AX$9,E1748*hypothèses!$AY$9)),IF(AND(A1748=hypothèses!$AV$11,G1748=hypothèses!$AP$1),IF(E1748&lt;=hypothèses!$AT$11,hypothèses!$AW$11,IF(E1748&gt;=hypothèses!$AU$11,hypothèses!$AX$11,E1748*hypothèses!$AY$11)),IF(AND(A1748=hypothèses!$AV$12,G1748=hypothèses!$AP$1),IF(E1748&lt;=hypothèses!$AT$12,hypothèses!$AW$12,IF(E1748&gt;=hypothèses!$AU$12,hypothèses!$AX$12,E1748*hypothèses!$AY$12)),IF(AND(A1748=hypothèses!$AV$14,G1748=hypothèses!$AQ$1),IF(E1748&lt;=hypothèses!$AT$14,hypothèses!$AW$14,IF(E1748&gt;=hypothèses!$AU$14,hypothèses!$AX$14,E1748*hypothèses!$AY$14)),IF(AND(A1748=hypothèses!$AV$15,G1748=hypothèses!$AQ$1),IF(E1748&lt;=hypothèses!$AT$15,hypothèses!$AW$15,IF(E1748&gt;=hypothèses!$AU$15,hypothèses!$AX$15,E1748*hypothèses!$AY$15)),IF(AND(A1748=hypothèses!$AV$17,G1748=hypothèses!$AR$1),IF(E1748&lt;=hypothèses!$AT$17,hypothèses!$AW$17,IF(E1748&gt;=hypothèses!$AU$17,hypothèses!$AX$17,E1748*hypothèses!$AY$17)),IF(AND(A1748=hypothèses!$AV$18,G1748=hypothèses!$AR$1),IF(E1748&lt;=hypothèses!$AT$18,hypothèses!$AW$18,IF(E1748&gt;=hypothèses!$AU$18,hypothèses!$AX$18,E1748*hypothèses!$AY$18)),0))))))))))))))</f>
        <v>0</v>
      </c>
      <c r="L1748" s="58"/>
    </row>
    <row r="1749" spans="1:12">
      <c r="A1749" t="s">
        <v>70</v>
      </c>
      <c r="B1749" s="59">
        <v>48252</v>
      </c>
      <c r="C1749">
        <v>20</v>
      </c>
      <c r="D1749">
        <v>5</v>
      </c>
      <c r="E1749" s="4">
        <f t="shared" si="27"/>
        <v>804.19999999999993</v>
      </c>
      <c r="F1749" s="49">
        <f>IF($E1749&lt;=hypothèses!$AK$2,1,IF(AND($E1749&gt;hypothèses!$AJ$3,$E1749&lt;=hypothèses!$AK$3),2,IF(AND($E1749&gt;hypothèses!$AJ$4,$E1749&lt;=hypothèses!$AK$4),3,IF(AND($E1749&gt;hypothèses!$AJ$5,$E1749&lt;=hypothèses!$AK$5),4,IF(AND($E1749&gt;hypothèses!$AJ$6,$E1749&lt;=hypothèses!$AK$6),5,IF(AND($E1749&gt;hypothèses!$AJ$7,$E1749&lt;=hypothèses!$AK$7),6,IF(AND($E1749&gt;hypothèses!$AJ$8,$E1749&lt;=hypothèses!$AK$8),7,IF(AND($E1749&gt;hypothèses!$AJ$9,$E1749&lt;=hypothèses!$AK$9),8,IF(AND($E1749&gt;hypothèses!$AJ$10,$E1749&lt;=hypothèses!$AK$10),9,IF(AND($E1749&gt;hypothèses!$AJ$11,$E1749&lt;=hypothèses!$AK$11),10,""))))))))))</f>
        <v>5</v>
      </c>
      <c r="G1749" t="s">
        <v>13</v>
      </c>
      <c r="H1749">
        <v>1</v>
      </c>
      <c r="I1749">
        <v>785</v>
      </c>
      <c r="J1749" s="58" cm="1">
        <f t="array" ref="J17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1749" s="58">
        <f>IF(G1749="Tarif Frais de dossier",30,IF(I1749&lt;0,0,IF(AND(A1749=hypothèses!$AV$2,G1749=hypothèses!$AM$1),IF(E1749&lt;=hypothèses!$AT$2,hypothèses!$AW$2,IF(E1749&gt;=hypothèses!$AU$2,hypothèses!$AX$2,E1749*hypothèses!$AY$2)),IF(AND(A1749=hypothèses!$AV$3,G1749=hypothèses!$AM$1),IF(E1749&lt;=hypothèses!$AT$3,hypothèses!$AW$3,IF(E1749&gt;=hypothèses!$AU$3,hypothèses!$AX$3,E1749*hypothèses!$AY$3)),IF(AND(A1749=hypothèses!$AV$5,G1749=hypothèses!$AN$1),IF(E1749&lt;=hypothèses!$AT$5,hypothèses!$AW$5,IF(E1749&gt;=hypothèses!$AU$5,hypothèses!$AX$5,E1749*hypothèses!$AY$5)),IF(AND(A1749=hypothèses!$AV$6,G1749=hypothèses!$AN$1),IF(E1749&lt;=hypothèses!$AT$6,hypothèses!$AW$6,IF(E1749&gt;=hypothèses!$AU$6,hypothèses!$AX$6,E1749*hypothèses!$AY$6)),IF(AND(A1749=hypothèses!$AV$8,G1749=hypothèses!$AO$1),IF(E1749&lt;=hypothèses!$AT$8,hypothèses!$AW$8,IF(E1749&gt;=hypothèses!$AU$8,hypothèses!$AX$8,E1749*hypothèses!$AY$8)),IF(AND(A1749=hypothèses!$AV$9,G1749=hypothèses!$AO$1),IF(E1749&lt;=hypothèses!$AT$9,hypothèses!$AW$9,IF(E1749&gt;=hypothèses!$AU$9,hypothèses!$AX$9,E1749*hypothèses!$AY$9)),IF(AND(A1749=hypothèses!$AV$11,G1749=hypothèses!$AP$1),IF(E1749&lt;=hypothèses!$AT$11,hypothèses!$AW$11,IF(E1749&gt;=hypothèses!$AU$11,hypothèses!$AX$11,E1749*hypothèses!$AY$11)),IF(AND(A1749=hypothèses!$AV$12,G1749=hypothèses!$AP$1),IF(E1749&lt;=hypothèses!$AT$12,hypothèses!$AW$12,IF(E1749&gt;=hypothèses!$AU$12,hypothèses!$AX$12,E1749*hypothèses!$AY$12)),IF(AND(A1749=hypothèses!$AV$14,G1749=hypothèses!$AQ$1),IF(E1749&lt;=hypothèses!$AT$14,hypothèses!$AW$14,IF(E1749&gt;=hypothèses!$AU$14,hypothèses!$AX$14,E1749*hypothèses!$AY$14)),IF(AND(A1749=hypothèses!$AV$15,G1749=hypothèses!$AQ$1),IF(E1749&lt;=hypothèses!$AT$15,hypothèses!$AW$15,IF(E1749&gt;=hypothèses!$AU$15,hypothèses!$AX$15,E1749*hypothèses!$AY$15)),IF(AND(A1749=hypothèses!$AV$17,G1749=hypothèses!$AR$1),IF(E1749&lt;=hypothèses!$AT$17,hypothèses!$AW$17,IF(E1749&gt;=hypothèses!$AU$17,hypothèses!$AX$17,E1749*hypothèses!$AY$17)),IF(AND(A1749=hypothèses!$AV$18,G1749=hypothèses!$AR$1),IF(E1749&lt;=hypothèses!$AT$18,hypothèses!$AW$18,IF(E1749&gt;=hypothèses!$AU$18,hypothèses!$AX$18,E1749*hypothèses!$AY$18)),0))))))))))))))</f>
        <v>212.30879999999999</v>
      </c>
      <c r="L1749" s="58"/>
    </row>
    <row r="1750" spans="1:12">
      <c r="A1750" t="s">
        <v>70</v>
      </c>
      <c r="B1750" s="59">
        <v>48252</v>
      </c>
      <c r="C1750">
        <v>20</v>
      </c>
      <c r="D1750">
        <v>5</v>
      </c>
      <c r="E1750" s="4">
        <f t="shared" si="27"/>
        <v>804.19999999999993</v>
      </c>
      <c r="F1750" s="49">
        <f>IF($E1750&lt;=hypothèses!$AK$2,1,IF(AND($E1750&gt;hypothèses!$AJ$3,$E1750&lt;=hypothèses!$AK$3),2,IF(AND($E1750&gt;hypothèses!$AJ$4,$E1750&lt;=hypothèses!$AK$4),3,IF(AND($E1750&gt;hypothèses!$AJ$5,$E1750&lt;=hypothèses!$AK$5),4,IF(AND($E1750&gt;hypothèses!$AJ$6,$E1750&lt;=hypothèses!$AK$6),5,IF(AND($E1750&gt;hypothèses!$AJ$7,$E1750&lt;=hypothèses!$AK$7),6,IF(AND($E1750&gt;hypothèses!$AJ$8,$E1750&lt;=hypothèses!$AK$8),7,IF(AND($E1750&gt;hypothèses!$AJ$9,$E1750&lt;=hypothèses!$AK$9),8,IF(AND($E1750&gt;hypothèses!$AJ$10,$E1750&lt;=hypothèses!$AK$10),9,IF(AND($E1750&gt;hypothèses!$AJ$11,$E1750&lt;=hypothèses!$AK$11),10,""))))))))))</f>
        <v>5</v>
      </c>
      <c r="G1750" t="s">
        <v>15</v>
      </c>
      <c r="H1750">
        <v>1</v>
      </c>
      <c r="I1750">
        <v>-78.5</v>
      </c>
      <c r="J1750" s="58" cm="1">
        <f t="array" ref="J17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750" s="58">
        <f>IF(G1750="Tarif Frais de dossier",30,IF(I1750&lt;0,0,IF(AND(A1750=hypothèses!$AV$2,G1750=hypothèses!$AM$1),IF(E1750&lt;=hypothèses!$AT$2,hypothèses!$AW$2,IF(E1750&gt;=hypothèses!$AU$2,hypothèses!$AX$2,E1750*hypothèses!$AY$2)),IF(AND(A1750=hypothèses!$AV$3,G1750=hypothèses!$AM$1),IF(E1750&lt;=hypothèses!$AT$3,hypothèses!$AW$3,IF(E1750&gt;=hypothèses!$AU$3,hypothèses!$AX$3,E1750*hypothèses!$AY$3)),IF(AND(A1750=hypothèses!$AV$5,G1750=hypothèses!$AN$1),IF(E1750&lt;=hypothèses!$AT$5,hypothèses!$AW$5,IF(E1750&gt;=hypothèses!$AU$5,hypothèses!$AX$5,E1750*hypothèses!$AY$5)),IF(AND(A1750=hypothèses!$AV$6,G1750=hypothèses!$AN$1),IF(E1750&lt;=hypothèses!$AT$6,hypothèses!$AW$6,IF(E1750&gt;=hypothèses!$AU$6,hypothèses!$AX$6,E1750*hypothèses!$AY$6)),IF(AND(A1750=hypothèses!$AV$8,G1750=hypothèses!$AO$1),IF(E1750&lt;=hypothèses!$AT$8,hypothèses!$AW$8,IF(E1750&gt;=hypothèses!$AU$8,hypothèses!$AX$8,E1750*hypothèses!$AY$8)),IF(AND(A1750=hypothèses!$AV$9,G1750=hypothèses!$AO$1),IF(E1750&lt;=hypothèses!$AT$9,hypothèses!$AW$9,IF(E1750&gt;=hypothèses!$AU$9,hypothèses!$AX$9,E1750*hypothèses!$AY$9)),IF(AND(A1750=hypothèses!$AV$11,G1750=hypothèses!$AP$1),IF(E1750&lt;=hypothèses!$AT$11,hypothèses!$AW$11,IF(E1750&gt;=hypothèses!$AU$11,hypothèses!$AX$11,E1750*hypothèses!$AY$11)),IF(AND(A1750=hypothèses!$AV$12,G1750=hypothèses!$AP$1),IF(E1750&lt;=hypothèses!$AT$12,hypothèses!$AW$12,IF(E1750&gt;=hypothèses!$AU$12,hypothèses!$AX$12,E1750*hypothèses!$AY$12)),IF(AND(A1750=hypothèses!$AV$14,G1750=hypothèses!$AQ$1),IF(E1750&lt;=hypothèses!$AT$14,hypothèses!$AW$14,IF(E1750&gt;=hypothèses!$AU$14,hypothèses!$AX$14,E1750*hypothèses!$AY$14)),IF(AND(A1750=hypothèses!$AV$15,G1750=hypothèses!$AQ$1),IF(E1750&lt;=hypothèses!$AT$15,hypothèses!$AW$15,IF(E1750&gt;=hypothèses!$AU$15,hypothèses!$AX$15,E1750*hypothèses!$AY$15)),IF(AND(A1750=hypothèses!$AV$17,G1750=hypothèses!$AR$1),IF(E1750&lt;=hypothèses!$AT$17,hypothèses!$AW$17,IF(E1750&gt;=hypothèses!$AU$17,hypothèses!$AX$17,E1750*hypothèses!$AY$17)),IF(AND(A1750=hypothèses!$AV$18,G1750=hypothèses!$AR$1),IF(E1750&lt;=hypothèses!$AT$18,hypothèses!$AW$18,IF(E1750&gt;=hypothèses!$AU$18,hypothèses!$AX$18,E1750*hypothèses!$AY$18)),0))))))))))))))</f>
        <v>0</v>
      </c>
      <c r="L1750" s="58"/>
    </row>
    <row r="1751" spans="1:12">
      <c r="A1751" t="s">
        <v>70</v>
      </c>
      <c r="B1751" s="59">
        <v>48252</v>
      </c>
      <c r="C1751">
        <v>20</v>
      </c>
      <c r="D1751">
        <v>5</v>
      </c>
      <c r="E1751" s="4">
        <f t="shared" si="27"/>
        <v>804.19999999999993</v>
      </c>
      <c r="F1751" s="49">
        <f>IF($E1751&lt;=hypothèses!$AK$2,1,IF(AND($E1751&gt;hypothèses!$AJ$3,$E1751&lt;=hypothèses!$AK$3),2,IF(AND($E1751&gt;hypothèses!$AJ$4,$E1751&lt;=hypothèses!$AK$4),3,IF(AND($E1751&gt;hypothèses!$AJ$5,$E1751&lt;=hypothèses!$AK$5),4,IF(AND($E1751&gt;hypothèses!$AJ$6,$E1751&lt;=hypothèses!$AK$6),5,IF(AND($E1751&gt;hypothèses!$AJ$7,$E1751&lt;=hypothèses!$AK$7),6,IF(AND($E1751&gt;hypothèses!$AJ$8,$E1751&lt;=hypothèses!$AK$8),7,IF(AND($E1751&gt;hypothèses!$AJ$9,$E1751&lt;=hypothèses!$AK$9),8,IF(AND($E1751&gt;hypothèses!$AJ$10,$E1751&lt;=hypothèses!$AK$10),9,IF(AND($E1751&gt;hypothèses!$AJ$11,$E1751&lt;=hypothèses!$AK$11),10,""))))))))))</f>
        <v>5</v>
      </c>
      <c r="G1751" t="s">
        <v>13</v>
      </c>
      <c r="H1751">
        <v>1</v>
      </c>
      <c r="I1751">
        <v>785</v>
      </c>
      <c r="J1751" s="58" cm="1">
        <f t="array" ref="J17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1751" s="58">
        <f>IF(G1751="Tarif Frais de dossier",30,IF(I1751&lt;0,0,IF(AND(A1751=hypothèses!$AV$2,G1751=hypothèses!$AM$1),IF(E1751&lt;=hypothèses!$AT$2,hypothèses!$AW$2,IF(E1751&gt;=hypothèses!$AU$2,hypothèses!$AX$2,E1751*hypothèses!$AY$2)),IF(AND(A1751=hypothèses!$AV$3,G1751=hypothèses!$AM$1),IF(E1751&lt;=hypothèses!$AT$3,hypothèses!$AW$3,IF(E1751&gt;=hypothèses!$AU$3,hypothèses!$AX$3,E1751*hypothèses!$AY$3)),IF(AND(A1751=hypothèses!$AV$5,G1751=hypothèses!$AN$1),IF(E1751&lt;=hypothèses!$AT$5,hypothèses!$AW$5,IF(E1751&gt;=hypothèses!$AU$5,hypothèses!$AX$5,E1751*hypothèses!$AY$5)),IF(AND(A1751=hypothèses!$AV$6,G1751=hypothèses!$AN$1),IF(E1751&lt;=hypothèses!$AT$6,hypothèses!$AW$6,IF(E1751&gt;=hypothèses!$AU$6,hypothèses!$AX$6,E1751*hypothèses!$AY$6)),IF(AND(A1751=hypothèses!$AV$8,G1751=hypothèses!$AO$1),IF(E1751&lt;=hypothèses!$AT$8,hypothèses!$AW$8,IF(E1751&gt;=hypothèses!$AU$8,hypothèses!$AX$8,E1751*hypothèses!$AY$8)),IF(AND(A1751=hypothèses!$AV$9,G1751=hypothèses!$AO$1),IF(E1751&lt;=hypothèses!$AT$9,hypothèses!$AW$9,IF(E1751&gt;=hypothèses!$AU$9,hypothèses!$AX$9,E1751*hypothèses!$AY$9)),IF(AND(A1751=hypothèses!$AV$11,G1751=hypothèses!$AP$1),IF(E1751&lt;=hypothèses!$AT$11,hypothèses!$AW$11,IF(E1751&gt;=hypothèses!$AU$11,hypothèses!$AX$11,E1751*hypothèses!$AY$11)),IF(AND(A1751=hypothèses!$AV$12,G1751=hypothèses!$AP$1),IF(E1751&lt;=hypothèses!$AT$12,hypothèses!$AW$12,IF(E1751&gt;=hypothèses!$AU$12,hypothèses!$AX$12,E1751*hypothèses!$AY$12)),IF(AND(A1751=hypothèses!$AV$14,G1751=hypothèses!$AQ$1),IF(E1751&lt;=hypothèses!$AT$14,hypothèses!$AW$14,IF(E1751&gt;=hypothèses!$AU$14,hypothèses!$AX$14,E1751*hypothèses!$AY$14)),IF(AND(A1751=hypothèses!$AV$15,G1751=hypothèses!$AQ$1),IF(E1751&lt;=hypothèses!$AT$15,hypothèses!$AW$15,IF(E1751&gt;=hypothèses!$AU$15,hypothèses!$AX$15,E1751*hypothèses!$AY$15)),IF(AND(A1751=hypothèses!$AV$17,G1751=hypothèses!$AR$1),IF(E1751&lt;=hypothèses!$AT$17,hypothèses!$AW$17,IF(E1751&gt;=hypothèses!$AU$17,hypothèses!$AX$17,E1751*hypothèses!$AY$17)),IF(AND(A1751=hypothèses!$AV$18,G1751=hypothèses!$AR$1),IF(E1751&lt;=hypothèses!$AT$18,hypothèses!$AW$18,IF(E1751&gt;=hypothèses!$AU$18,hypothèses!$AX$18,E1751*hypothèses!$AY$18)),0))))))))))))))</f>
        <v>212.30879999999999</v>
      </c>
      <c r="L1751" s="58"/>
    </row>
    <row r="1752" spans="1:12">
      <c r="A1752" t="s">
        <v>70</v>
      </c>
      <c r="B1752" s="59">
        <v>48252</v>
      </c>
      <c r="C1752">
        <v>20</v>
      </c>
      <c r="D1752">
        <v>5</v>
      </c>
      <c r="E1752" s="4">
        <f t="shared" si="27"/>
        <v>804.19999999999993</v>
      </c>
      <c r="F1752" s="49">
        <f>IF($E1752&lt;=hypothèses!$AK$2,1,IF(AND($E1752&gt;hypothèses!$AJ$3,$E1752&lt;=hypothèses!$AK$3),2,IF(AND($E1752&gt;hypothèses!$AJ$4,$E1752&lt;=hypothèses!$AK$4),3,IF(AND($E1752&gt;hypothèses!$AJ$5,$E1752&lt;=hypothèses!$AK$5),4,IF(AND($E1752&gt;hypothèses!$AJ$6,$E1752&lt;=hypothèses!$AK$6),5,IF(AND($E1752&gt;hypothèses!$AJ$7,$E1752&lt;=hypothèses!$AK$7),6,IF(AND($E1752&gt;hypothèses!$AJ$8,$E1752&lt;=hypothèses!$AK$8),7,IF(AND($E1752&gt;hypothèses!$AJ$9,$E1752&lt;=hypothèses!$AK$9),8,IF(AND($E1752&gt;hypothèses!$AJ$10,$E1752&lt;=hypothèses!$AK$10),9,IF(AND($E1752&gt;hypothèses!$AJ$11,$E1752&lt;=hypothèses!$AK$11),10,""))))))))))</f>
        <v>5</v>
      </c>
      <c r="G1752" t="s">
        <v>15</v>
      </c>
      <c r="H1752">
        <v>1</v>
      </c>
      <c r="I1752">
        <v>-78.5</v>
      </c>
      <c r="J1752" s="58" cm="1">
        <f t="array" ref="J17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752" s="58">
        <f>IF(G1752="Tarif Frais de dossier",30,IF(I1752&lt;0,0,IF(AND(A1752=hypothèses!$AV$2,G1752=hypothèses!$AM$1),IF(E1752&lt;=hypothèses!$AT$2,hypothèses!$AW$2,IF(E1752&gt;=hypothèses!$AU$2,hypothèses!$AX$2,E1752*hypothèses!$AY$2)),IF(AND(A1752=hypothèses!$AV$3,G1752=hypothèses!$AM$1),IF(E1752&lt;=hypothèses!$AT$3,hypothèses!$AW$3,IF(E1752&gt;=hypothèses!$AU$3,hypothèses!$AX$3,E1752*hypothèses!$AY$3)),IF(AND(A1752=hypothèses!$AV$5,G1752=hypothèses!$AN$1),IF(E1752&lt;=hypothèses!$AT$5,hypothèses!$AW$5,IF(E1752&gt;=hypothèses!$AU$5,hypothèses!$AX$5,E1752*hypothèses!$AY$5)),IF(AND(A1752=hypothèses!$AV$6,G1752=hypothèses!$AN$1),IF(E1752&lt;=hypothèses!$AT$6,hypothèses!$AW$6,IF(E1752&gt;=hypothèses!$AU$6,hypothèses!$AX$6,E1752*hypothèses!$AY$6)),IF(AND(A1752=hypothèses!$AV$8,G1752=hypothèses!$AO$1),IF(E1752&lt;=hypothèses!$AT$8,hypothèses!$AW$8,IF(E1752&gt;=hypothèses!$AU$8,hypothèses!$AX$8,E1752*hypothèses!$AY$8)),IF(AND(A1752=hypothèses!$AV$9,G1752=hypothèses!$AO$1),IF(E1752&lt;=hypothèses!$AT$9,hypothèses!$AW$9,IF(E1752&gt;=hypothèses!$AU$9,hypothèses!$AX$9,E1752*hypothèses!$AY$9)),IF(AND(A1752=hypothèses!$AV$11,G1752=hypothèses!$AP$1),IF(E1752&lt;=hypothèses!$AT$11,hypothèses!$AW$11,IF(E1752&gt;=hypothèses!$AU$11,hypothèses!$AX$11,E1752*hypothèses!$AY$11)),IF(AND(A1752=hypothèses!$AV$12,G1752=hypothèses!$AP$1),IF(E1752&lt;=hypothèses!$AT$12,hypothèses!$AW$12,IF(E1752&gt;=hypothèses!$AU$12,hypothèses!$AX$12,E1752*hypothèses!$AY$12)),IF(AND(A1752=hypothèses!$AV$14,G1752=hypothèses!$AQ$1),IF(E1752&lt;=hypothèses!$AT$14,hypothèses!$AW$14,IF(E1752&gt;=hypothèses!$AU$14,hypothèses!$AX$14,E1752*hypothèses!$AY$14)),IF(AND(A1752=hypothèses!$AV$15,G1752=hypothèses!$AQ$1),IF(E1752&lt;=hypothèses!$AT$15,hypothèses!$AW$15,IF(E1752&gt;=hypothèses!$AU$15,hypothèses!$AX$15,E1752*hypothèses!$AY$15)),IF(AND(A1752=hypothèses!$AV$17,G1752=hypothèses!$AR$1),IF(E1752&lt;=hypothèses!$AT$17,hypothèses!$AW$17,IF(E1752&gt;=hypothèses!$AU$17,hypothèses!$AX$17,E1752*hypothèses!$AY$17)),IF(AND(A1752=hypothèses!$AV$18,G1752=hypothèses!$AR$1),IF(E1752&lt;=hypothèses!$AT$18,hypothèses!$AW$18,IF(E1752&gt;=hypothèses!$AU$18,hypothèses!$AX$18,E1752*hypothèses!$AY$18)),0))))))))))))))</f>
        <v>0</v>
      </c>
      <c r="L1752" s="58"/>
    </row>
    <row r="1753" spans="1:12">
      <c r="A1753" t="s">
        <v>70</v>
      </c>
      <c r="B1753" s="59">
        <v>48252</v>
      </c>
      <c r="C1753">
        <v>20</v>
      </c>
      <c r="D1753">
        <v>5</v>
      </c>
      <c r="E1753" s="4">
        <f t="shared" si="27"/>
        <v>804.19999999999993</v>
      </c>
      <c r="F1753" s="49">
        <f>IF($E1753&lt;=hypothèses!$AK$2,1,IF(AND($E1753&gt;hypothèses!$AJ$3,$E1753&lt;=hypothèses!$AK$3),2,IF(AND($E1753&gt;hypothèses!$AJ$4,$E1753&lt;=hypothèses!$AK$4),3,IF(AND($E1753&gt;hypothèses!$AJ$5,$E1753&lt;=hypothèses!$AK$5),4,IF(AND($E1753&gt;hypothèses!$AJ$6,$E1753&lt;=hypothèses!$AK$6),5,IF(AND($E1753&gt;hypothèses!$AJ$7,$E1753&lt;=hypothèses!$AK$7),6,IF(AND($E1753&gt;hypothèses!$AJ$8,$E1753&lt;=hypothèses!$AK$8),7,IF(AND($E1753&gt;hypothèses!$AJ$9,$E1753&lt;=hypothèses!$AK$9),8,IF(AND($E1753&gt;hypothèses!$AJ$10,$E1753&lt;=hypothèses!$AK$10),9,IF(AND($E1753&gt;hypothèses!$AJ$11,$E1753&lt;=hypothèses!$AK$11),10,""))))))))))</f>
        <v>5</v>
      </c>
      <c r="I1753">
        <v>0</v>
      </c>
      <c r="J1753" s="58" t="str" cm="1">
        <f t="array" ref="J17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53" s="58">
        <f>IF(G1753="Tarif Frais de dossier",30,IF(I1753&lt;0,0,IF(AND(A1753=hypothèses!$AV$2,G1753=hypothèses!$AM$1),IF(E1753&lt;=hypothèses!$AT$2,hypothèses!$AW$2,IF(E1753&gt;=hypothèses!$AU$2,hypothèses!$AX$2,E1753*hypothèses!$AY$2)),IF(AND(A1753=hypothèses!$AV$3,G1753=hypothèses!$AM$1),IF(E1753&lt;=hypothèses!$AT$3,hypothèses!$AW$3,IF(E1753&gt;=hypothèses!$AU$3,hypothèses!$AX$3,E1753*hypothèses!$AY$3)),IF(AND(A1753=hypothèses!$AV$5,G1753=hypothèses!$AN$1),IF(E1753&lt;=hypothèses!$AT$5,hypothèses!$AW$5,IF(E1753&gt;=hypothèses!$AU$5,hypothèses!$AX$5,E1753*hypothèses!$AY$5)),IF(AND(A1753=hypothèses!$AV$6,G1753=hypothèses!$AN$1),IF(E1753&lt;=hypothèses!$AT$6,hypothèses!$AW$6,IF(E1753&gt;=hypothèses!$AU$6,hypothèses!$AX$6,E1753*hypothèses!$AY$6)),IF(AND(A1753=hypothèses!$AV$8,G1753=hypothèses!$AO$1),IF(E1753&lt;=hypothèses!$AT$8,hypothèses!$AW$8,IF(E1753&gt;=hypothèses!$AU$8,hypothèses!$AX$8,E1753*hypothèses!$AY$8)),IF(AND(A1753=hypothèses!$AV$9,G1753=hypothèses!$AO$1),IF(E1753&lt;=hypothèses!$AT$9,hypothèses!$AW$9,IF(E1753&gt;=hypothèses!$AU$9,hypothèses!$AX$9,E1753*hypothèses!$AY$9)),IF(AND(A1753=hypothèses!$AV$11,G1753=hypothèses!$AP$1),IF(E1753&lt;=hypothèses!$AT$11,hypothèses!$AW$11,IF(E1753&gt;=hypothèses!$AU$11,hypothèses!$AX$11,E1753*hypothèses!$AY$11)),IF(AND(A1753=hypothèses!$AV$12,G1753=hypothèses!$AP$1),IF(E1753&lt;=hypothèses!$AT$12,hypothèses!$AW$12,IF(E1753&gt;=hypothèses!$AU$12,hypothèses!$AX$12,E1753*hypothèses!$AY$12)),IF(AND(A1753=hypothèses!$AV$14,G1753=hypothèses!$AQ$1),IF(E1753&lt;=hypothèses!$AT$14,hypothèses!$AW$14,IF(E1753&gt;=hypothèses!$AU$14,hypothèses!$AX$14,E1753*hypothèses!$AY$14)),IF(AND(A1753=hypothèses!$AV$15,G1753=hypothèses!$AQ$1),IF(E1753&lt;=hypothèses!$AT$15,hypothèses!$AW$15,IF(E1753&gt;=hypothèses!$AU$15,hypothèses!$AX$15,E1753*hypothèses!$AY$15)),IF(AND(A1753=hypothèses!$AV$17,G1753=hypothèses!$AR$1),IF(E1753&lt;=hypothèses!$AT$17,hypothèses!$AW$17,IF(E1753&gt;=hypothèses!$AU$17,hypothèses!$AX$17,E1753*hypothèses!$AY$17)),IF(AND(A1753=hypothèses!$AV$18,G1753=hypothèses!$AR$1),IF(E1753&lt;=hypothèses!$AT$18,hypothèses!$AW$18,IF(E1753&gt;=hypothèses!$AU$18,hypothèses!$AX$18,E1753*hypothèses!$AY$18)),0))))))))))))))</f>
        <v>0</v>
      </c>
      <c r="L1753" s="58"/>
    </row>
    <row r="1754" spans="1:12">
      <c r="A1754" t="s">
        <v>70</v>
      </c>
      <c r="B1754" s="59">
        <v>19006</v>
      </c>
      <c r="C1754">
        <v>8</v>
      </c>
      <c r="D1754">
        <v>3</v>
      </c>
      <c r="E1754" s="4">
        <f t="shared" si="27"/>
        <v>527.94444444444446</v>
      </c>
      <c r="F1754" s="49">
        <f>IF($E1754&lt;=hypothèses!$AK$2,1,IF(AND($E1754&gt;hypothèses!$AJ$3,$E1754&lt;=hypothèses!$AK$3),2,IF(AND($E1754&gt;hypothèses!$AJ$4,$E1754&lt;=hypothèses!$AK$4),3,IF(AND($E1754&gt;hypothèses!$AJ$5,$E1754&lt;=hypothèses!$AK$5),4,IF(AND($E1754&gt;hypothèses!$AJ$6,$E1754&lt;=hypothèses!$AK$6),5,IF(AND($E1754&gt;hypothèses!$AJ$7,$E1754&lt;=hypothèses!$AK$7),6,IF(AND($E1754&gt;hypothèses!$AJ$8,$E1754&lt;=hypothèses!$AK$8),7,IF(AND($E1754&gt;hypothèses!$AJ$9,$E1754&lt;=hypothèses!$AK$9),8,IF(AND($E1754&gt;hypothèses!$AJ$10,$E1754&lt;=hypothèses!$AK$10),9,IF(AND($E1754&gt;hypothèses!$AJ$11,$E1754&lt;=hypothèses!$AK$11),10,""))))))))))</f>
        <v>3</v>
      </c>
      <c r="G1754" t="s">
        <v>13</v>
      </c>
      <c r="H1754">
        <v>1</v>
      </c>
      <c r="I1754">
        <v>180</v>
      </c>
      <c r="J1754" s="58" cm="1">
        <f t="array" ref="J17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288.44</v>
      </c>
      <c r="K1754" s="58">
        <f>IF(G1754="Tarif Frais de dossier",30,IF(I1754&lt;0,0,IF(AND(A1754=hypothèses!$AV$2,G1754=hypothèses!$AM$1),IF(E1754&lt;=hypothèses!$AT$2,hypothèses!$AW$2,IF(E1754&gt;=hypothèses!$AU$2,hypothèses!$AX$2,E1754*hypothèses!$AY$2)),IF(AND(A1754=hypothèses!$AV$3,G1754=hypothèses!$AM$1),IF(E1754&lt;=hypothèses!$AT$3,hypothèses!$AW$3,IF(E1754&gt;=hypothèses!$AU$3,hypothèses!$AX$3,E1754*hypothèses!$AY$3)),IF(AND(A1754=hypothèses!$AV$5,G1754=hypothèses!$AN$1),IF(E1754&lt;=hypothèses!$AT$5,hypothèses!$AW$5,IF(E1754&gt;=hypothèses!$AU$5,hypothèses!$AX$5,E1754*hypothèses!$AY$5)),IF(AND(A1754=hypothèses!$AV$6,G1754=hypothèses!$AN$1),IF(E1754&lt;=hypothèses!$AT$6,hypothèses!$AW$6,IF(E1754&gt;=hypothèses!$AU$6,hypothèses!$AX$6,E1754*hypothèses!$AY$6)),IF(AND(A1754=hypothèses!$AV$8,G1754=hypothèses!$AO$1),IF(E1754&lt;=hypothèses!$AT$8,hypothèses!$AW$8,IF(E1754&gt;=hypothèses!$AU$8,hypothèses!$AX$8,E1754*hypothèses!$AY$8)),IF(AND(A1754=hypothèses!$AV$9,G1754=hypothèses!$AO$1),IF(E1754&lt;=hypothèses!$AT$9,hypothèses!$AW$9,IF(E1754&gt;=hypothèses!$AU$9,hypothèses!$AX$9,E1754*hypothèses!$AY$9)),IF(AND(A1754=hypothèses!$AV$11,G1754=hypothèses!$AP$1),IF(E1754&lt;=hypothèses!$AT$11,hypothèses!$AW$11,IF(E1754&gt;=hypothèses!$AU$11,hypothèses!$AX$11,E1754*hypothèses!$AY$11)),IF(AND(A1754=hypothèses!$AV$12,G1754=hypothèses!$AP$1),IF(E1754&lt;=hypothèses!$AT$12,hypothèses!$AW$12,IF(E1754&gt;=hypothèses!$AU$12,hypothèses!$AX$12,E1754*hypothèses!$AY$12)),IF(AND(A1754=hypothèses!$AV$14,G1754=hypothèses!$AQ$1),IF(E1754&lt;=hypothèses!$AT$14,hypothèses!$AW$14,IF(E1754&gt;=hypothèses!$AU$14,hypothèses!$AX$14,E1754*hypothèses!$AY$14)),IF(AND(A1754=hypothèses!$AV$15,G1754=hypothèses!$AQ$1),IF(E1754&lt;=hypothèses!$AT$15,hypothèses!$AW$15,IF(E1754&gt;=hypothèses!$AU$15,hypothèses!$AX$15,E1754*hypothèses!$AY$15)),IF(AND(A1754=hypothèses!$AV$17,G1754=hypothèses!$AR$1),IF(E1754&lt;=hypothèses!$AT$17,hypothèses!$AW$17,IF(E1754&gt;=hypothèses!$AU$17,hypothèses!$AX$17,E1754*hypothèses!$AY$17)),IF(AND(A1754=hypothèses!$AV$18,G1754=hypothèses!$AR$1),IF(E1754&lt;=hypothèses!$AT$18,hypothèses!$AW$18,IF(E1754&gt;=hypothèses!$AU$18,hypothèses!$AX$18,E1754*hypothèses!$AY$18)),0))))))))))))))</f>
        <v>139.37733333333335</v>
      </c>
      <c r="L1754" s="58"/>
    </row>
    <row r="1755" spans="1:12">
      <c r="A1755" t="s">
        <v>70</v>
      </c>
      <c r="B1755" s="59">
        <v>19006</v>
      </c>
      <c r="C1755">
        <v>8</v>
      </c>
      <c r="D1755">
        <v>3</v>
      </c>
      <c r="E1755" s="4">
        <f t="shared" si="27"/>
        <v>527.94444444444446</v>
      </c>
      <c r="F1755" s="49">
        <f>IF($E1755&lt;=hypothèses!$AK$2,1,IF(AND($E1755&gt;hypothèses!$AJ$3,$E1755&lt;=hypothèses!$AK$3),2,IF(AND($E1755&gt;hypothèses!$AJ$4,$E1755&lt;=hypothèses!$AK$4),3,IF(AND($E1755&gt;hypothèses!$AJ$5,$E1755&lt;=hypothèses!$AK$5),4,IF(AND($E1755&gt;hypothèses!$AJ$6,$E1755&lt;=hypothèses!$AK$6),5,IF(AND($E1755&gt;hypothèses!$AJ$7,$E1755&lt;=hypothèses!$AK$7),6,IF(AND($E1755&gt;hypothèses!$AJ$8,$E1755&lt;=hypothèses!$AK$8),7,IF(AND($E1755&gt;hypothèses!$AJ$9,$E1755&lt;=hypothèses!$AK$9),8,IF(AND($E1755&gt;hypothèses!$AJ$10,$E1755&lt;=hypothèses!$AK$10),9,IF(AND($E1755&gt;hypothèses!$AJ$11,$E1755&lt;=hypothèses!$AK$11),10,""))))))))))</f>
        <v>3</v>
      </c>
      <c r="I1755">
        <v>0</v>
      </c>
      <c r="J1755" s="58" t="str" cm="1">
        <f t="array" ref="J17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55" s="58">
        <f>IF(G1755="Tarif Frais de dossier",30,IF(I1755&lt;0,0,IF(AND(A1755=hypothèses!$AV$2,G1755=hypothèses!$AM$1),IF(E1755&lt;=hypothèses!$AT$2,hypothèses!$AW$2,IF(E1755&gt;=hypothèses!$AU$2,hypothèses!$AX$2,E1755*hypothèses!$AY$2)),IF(AND(A1755=hypothèses!$AV$3,G1755=hypothèses!$AM$1),IF(E1755&lt;=hypothèses!$AT$3,hypothèses!$AW$3,IF(E1755&gt;=hypothèses!$AU$3,hypothèses!$AX$3,E1755*hypothèses!$AY$3)),IF(AND(A1755=hypothèses!$AV$5,G1755=hypothèses!$AN$1),IF(E1755&lt;=hypothèses!$AT$5,hypothèses!$AW$5,IF(E1755&gt;=hypothèses!$AU$5,hypothèses!$AX$5,E1755*hypothèses!$AY$5)),IF(AND(A1755=hypothèses!$AV$6,G1755=hypothèses!$AN$1),IF(E1755&lt;=hypothèses!$AT$6,hypothèses!$AW$6,IF(E1755&gt;=hypothèses!$AU$6,hypothèses!$AX$6,E1755*hypothèses!$AY$6)),IF(AND(A1755=hypothèses!$AV$8,G1755=hypothèses!$AO$1),IF(E1755&lt;=hypothèses!$AT$8,hypothèses!$AW$8,IF(E1755&gt;=hypothèses!$AU$8,hypothèses!$AX$8,E1755*hypothèses!$AY$8)),IF(AND(A1755=hypothèses!$AV$9,G1755=hypothèses!$AO$1),IF(E1755&lt;=hypothèses!$AT$9,hypothèses!$AW$9,IF(E1755&gt;=hypothèses!$AU$9,hypothèses!$AX$9,E1755*hypothèses!$AY$9)),IF(AND(A1755=hypothèses!$AV$11,G1755=hypothèses!$AP$1),IF(E1755&lt;=hypothèses!$AT$11,hypothèses!$AW$11,IF(E1755&gt;=hypothèses!$AU$11,hypothèses!$AX$11,E1755*hypothèses!$AY$11)),IF(AND(A1755=hypothèses!$AV$12,G1755=hypothèses!$AP$1),IF(E1755&lt;=hypothèses!$AT$12,hypothèses!$AW$12,IF(E1755&gt;=hypothèses!$AU$12,hypothèses!$AX$12,E1755*hypothèses!$AY$12)),IF(AND(A1755=hypothèses!$AV$14,G1755=hypothèses!$AQ$1),IF(E1755&lt;=hypothèses!$AT$14,hypothèses!$AW$14,IF(E1755&gt;=hypothèses!$AU$14,hypothèses!$AX$14,E1755*hypothèses!$AY$14)),IF(AND(A1755=hypothèses!$AV$15,G1755=hypothèses!$AQ$1),IF(E1755&lt;=hypothèses!$AT$15,hypothèses!$AW$15,IF(E1755&gt;=hypothèses!$AU$15,hypothèses!$AX$15,E1755*hypothèses!$AY$15)),IF(AND(A1755=hypothèses!$AV$17,G1755=hypothèses!$AR$1),IF(E1755&lt;=hypothèses!$AT$17,hypothèses!$AW$17,IF(E1755&gt;=hypothèses!$AU$17,hypothèses!$AX$17,E1755*hypothèses!$AY$17)),IF(AND(A1755=hypothèses!$AV$18,G1755=hypothèses!$AR$1),IF(E1755&lt;=hypothèses!$AT$18,hypothèses!$AW$18,IF(E1755&gt;=hypothèses!$AU$18,hypothèses!$AX$18,E1755*hypothèses!$AY$18)),0))))))))))))))</f>
        <v>0</v>
      </c>
      <c r="L1755" s="58"/>
    </row>
    <row r="1756" spans="1:12">
      <c r="A1756" t="s">
        <v>70</v>
      </c>
      <c r="B1756" s="59">
        <v>12224</v>
      </c>
      <c r="C1756">
        <v>5</v>
      </c>
      <c r="D1756">
        <v>4.5</v>
      </c>
      <c r="E1756" s="4">
        <f t="shared" si="27"/>
        <v>226.37037037037035</v>
      </c>
      <c r="F1756" s="49">
        <f>IF($E1756&lt;=hypothèses!$AK$2,1,IF(AND($E1756&gt;hypothèses!$AJ$3,$E1756&lt;=hypothèses!$AK$3),2,IF(AND($E1756&gt;hypothèses!$AJ$4,$E1756&lt;=hypothèses!$AK$4),3,IF(AND($E1756&gt;hypothèses!$AJ$5,$E1756&lt;=hypothèses!$AK$5),4,IF(AND($E1756&gt;hypothèses!$AJ$6,$E1756&lt;=hypothèses!$AK$6),5,IF(AND($E1756&gt;hypothèses!$AJ$7,$E1756&lt;=hypothèses!$AK$7),6,IF(AND($E1756&gt;hypothèses!$AJ$8,$E1756&lt;=hypothèses!$AK$8),7,IF(AND($E1756&gt;hypothèses!$AJ$9,$E1756&lt;=hypothèses!$AK$9),8,IF(AND($E1756&gt;hypothèses!$AJ$10,$E1756&lt;=hypothèses!$AK$10),9,IF(AND($E1756&gt;hypothèses!$AJ$11,$E1756&lt;=hypothèses!$AK$11),10,""))))))))))</f>
        <v>2</v>
      </c>
      <c r="G1756" t="s">
        <v>17</v>
      </c>
      <c r="H1756">
        <v>1</v>
      </c>
      <c r="I1756">
        <v>66</v>
      </c>
      <c r="J1756" s="58" cm="1">
        <f t="array" ref="J17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113.33</v>
      </c>
      <c r="K1756" s="58">
        <f>IF(G1756="Tarif Frais de dossier",30,IF(I1756&lt;0,0,IF(AND(A1756=hypothèses!$AV$2,G1756=hypothèses!$AM$1),IF(E1756&lt;=hypothèses!$AT$2,hypothèses!$AW$2,IF(E1756&gt;=hypothèses!$AU$2,hypothèses!$AX$2,E1756*hypothèses!$AY$2)),IF(AND(A1756=hypothèses!$AV$3,G1756=hypothèses!$AM$1),IF(E1756&lt;=hypothèses!$AT$3,hypothèses!$AW$3,IF(E1756&gt;=hypothèses!$AU$3,hypothèses!$AX$3,E1756*hypothèses!$AY$3)),IF(AND(A1756=hypothèses!$AV$5,G1756=hypothèses!$AN$1),IF(E1756&lt;=hypothèses!$AT$5,hypothèses!$AW$5,IF(E1756&gt;=hypothèses!$AU$5,hypothèses!$AX$5,E1756*hypothèses!$AY$5)),IF(AND(A1756=hypothèses!$AV$6,G1756=hypothèses!$AN$1),IF(E1756&lt;=hypothèses!$AT$6,hypothèses!$AW$6,IF(E1756&gt;=hypothèses!$AU$6,hypothèses!$AX$6,E1756*hypothèses!$AY$6)),IF(AND(A1756=hypothèses!$AV$8,G1756=hypothèses!$AO$1),IF(E1756&lt;=hypothèses!$AT$8,hypothèses!$AW$8,IF(E1756&gt;=hypothèses!$AU$8,hypothèses!$AX$8,E1756*hypothèses!$AY$8)),IF(AND(A1756=hypothèses!$AV$9,G1756=hypothèses!$AO$1),IF(E1756&lt;=hypothèses!$AT$9,hypothèses!$AW$9,IF(E1756&gt;=hypothèses!$AU$9,hypothèses!$AX$9,E1756*hypothèses!$AY$9)),IF(AND(A1756=hypothèses!$AV$11,G1756=hypothèses!$AP$1),IF(E1756&lt;=hypothèses!$AT$11,hypothèses!$AW$11,IF(E1756&gt;=hypothèses!$AU$11,hypothèses!$AX$11,E1756*hypothèses!$AY$11)),IF(AND(A1756=hypothèses!$AV$12,G1756=hypothèses!$AP$1),IF(E1756&lt;=hypothèses!$AT$12,hypothèses!$AW$12,IF(E1756&gt;=hypothèses!$AU$12,hypothèses!$AX$12,E1756*hypothèses!$AY$12)),IF(AND(A1756=hypothèses!$AV$14,G1756=hypothèses!$AQ$1),IF(E1756&lt;=hypothèses!$AT$14,hypothèses!$AW$14,IF(E1756&gt;=hypothèses!$AU$14,hypothèses!$AX$14,E1756*hypothèses!$AY$14)),IF(AND(A1756=hypothèses!$AV$15,G1756=hypothèses!$AQ$1),IF(E1756&lt;=hypothèses!$AT$15,hypothèses!$AW$15,IF(E1756&gt;=hypothèses!$AU$15,hypothèses!$AX$15,E1756*hypothèses!$AY$15)),IF(AND(A1756=hypothèses!$AV$17,G1756=hypothèses!$AR$1),IF(E1756&lt;=hypothèses!$AT$17,hypothèses!$AW$17,IF(E1756&gt;=hypothèses!$AU$17,hypothèses!$AX$17,E1756*hypothèses!$AY$17)),IF(AND(A1756=hypothèses!$AV$18,G1756=hypothèses!$AR$1),IF(E1756&lt;=hypothèses!$AT$18,hypothèses!$AW$18,IF(E1756&gt;=hypothèses!$AU$18,hypothèses!$AX$18,E1756*hypothèses!$AY$18)),0))))))))))))))</f>
        <v>66</v>
      </c>
      <c r="L1756" s="58"/>
    </row>
    <row r="1757" spans="1:12">
      <c r="A1757" t="s">
        <v>70</v>
      </c>
      <c r="B1757" s="59">
        <v>25306</v>
      </c>
      <c r="C1757">
        <v>11</v>
      </c>
      <c r="D1757">
        <v>5</v>
      </c>
      <c r="E1757" s="4">
        <f t="shared" si="27"/>
        <v>421.76666666666665</v>
      </c>
      <c r="F1757" s="49">
        <f>IF($E1757&lt;=hypothèses!$AK$2,1,IF(AND($E1757&gt;hypothèses!$AJ$3,$E1757&lt;=hypothèses!$AK$3),2,IF(AND($E1757&gt;hypothèses!$AJ$4,$E1757&lt;=hypothèses!$AK$4),3,IF(AND($E1757&gt;hypothèses!$AJ$5,$E1757&lt;=hypothèses!$AK$5),4,IF(AND($E1757&gt;hypothèses!$AJ$6,$E1757&lt;=hypothèses!$AK$6),5,IF(AND($E1757&gt;hypothèses!$AJ$7,$E1757&lt;=hypothèses!$AK$7),6,IF(AND($E1757&gt;hypothèses!$AJ$8,$E1757&lt;=hypothèses!$AK$8),7,IF(AND($E1757&gt;hypothèses!$AJ$9,$E1757&lt;=hypothèses!$AK$9),8,IF(AND($E1757&gt;hypothèses!$AJ$10,$E1757&lt;=hypothèses!$AK$10),9,IF(AND($E1757&gt;hypothèses!$AJ$11,$E1757&lt;=hypothèses!$AK$11),10,""))))))))))</f>
        <v>2</v>
      </c>
      <c r="G1757" t="s">
        <v>13</v>
      </c>
      <c r="H1757">
        <v>1</v>
      </c>
      <c r="I1757">
        <v>355</v>
      </c>
      <c r="J1757" s="58" cm="1">
        <f t="array" ref="J17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1757" s="58">
        <f>IF(G1757="Tarif Frais de dossier",30,IF(I1757&lt;0,0,IF(AND(A1757=hypothèses!$AV$2,G1757=hypothèses!$AM$1),IF(E1757&lt;=hypothèses!$AT$2,hypothèses!$AW$2,IF(E1757&gt;=hypothèses!$AU$2,hypothèses!$AX$2,E1757*hypothèses!$AY$2)),IF(AND(A1757=hypothèses!$AV$3,G1757=hypothèses!$AM$1),IF(E1757&lt;=hypothèses!$AT$3,hypothèses!$AW$3,IF(E1757&gt;=hypothèses!$AU$3,hypothèses!$AX$3,E1757*hypothèses!$AY$3)),IF(AND(A1757=hypothèses!$AV$5,G1757=hypothèses!$AN$1),IF(E1757&lt;=hypothèses!$AT$5,hypothèses!$AW$5,IF(E1757&gt;=hypothèses!$AU$5,hypothèses!$AX$5,E1757*hypothèses!$AY$5)),IF(AND(A1757=hypothèses!$AV$6,G1757=hypothèses!$AN$1),IF(E1757&lt;=hypothèses!$AT$6,hypothèses!$AW$6,IF(E1757&gt;=hypothèses!$AU$6,hypothèses!$AX$6,E1757*hypothèses!$AY$6)),IF(AND(A1757=hypothèses!$AV$8,G1757=hypothèses!$AO$1),IF(E1757&lt;=hypothèses!$AT$8,hypothèses!$AW$8,IF(E1757&gt;=hypothèses!$AU$8,hypothèses!$AX$8,E1757*hypothèses!$AY$8)),IF(AND(A1757=hypothèses!$AV$9,G1757=hypothèses!$AO$1),IF(E1757&lt;=hypothèses!$AT$9,hypothèses!$AW$9,IF(E1757&gt;=hypothèses!$AU$9,hypothèses!$AX$9,E1757*hypothèses!$AY$9)),IF(AND(A1757=hypothèses!$AV$11,G1757=hypothèses!$AP$1),IF(E1757&lt;=hypothèses!$AT$11,hypothèses!$AW$11,IF(E1757&gt;=hypothèses!$AU$11,hypothèses!$AX$11,E1757*hypothèses!$AY$11)),IF(AND(A1757=hypothèses!$AV$12,G1757=hypothèses!$AP$1),IF(E1757&lt;=hypothèses!$AT$12,hypothèses!$AW$12,IF(E1757&gt;=hypothèses!$AU$12,hypothèses!$AX$12,E1757*hypothèses!$AY$12)),IF(AND(A1757=hypothèses!$AV$14,G1757=hypothèses!$AQ$1),IF(E1757&lt;=hypothèses!$AT$14,hypothèses!$AW$14,IF(E1757&gt;=hypothèses!$AU$14,hypothèses!$AX$14,E1757*hypothèses!$AY$14)),IF(AND(A1757=hypothèses!$AV$15,G1757=hypothèses!$AQ$1),IF(E1757&lt;=hypothèses!$AT$15,hypothèses!$AW$15,IF(E1757&gt;=hypothèses!$AU$15,hypothèses!$AX$15,E1757*hypothèses!$AY$15)),IF(AND(A1757=hypothèses!$AV$17,G1757=hypothèses!$AR$1),IF(E1757&lt;=hypothèses!$AT$17,hypothèses!$AW$17,IF(E1757&gt;=hypothèses!$AU$17,hypothèses!$AX$17,E1757*hypothèses!$AY$17)),IF(AND(A1757=hypothèses!$AV$18,G1757=hypothèses!$AR$1),IF(E1757&lt;=hypothèses!$AT$18,hypothèses!$AW$18,IF(E1757&gt;=hypothèses!$AU$18,hypothèses!$AX$18,E1757*hypothèses!$AY$18)),0))))))))))))))</f>
        <v>111.3464</v>
      </c>
      <c r="L1757" s="58"/>
    </row>
    <row r="1758" spans="1:12">
      <c r="A1758" t="s">
        <v>70</v>
      </c>
      <c r="B1758" s="59">
        <v>25306</v>
      </c>
      <c r="C1758">
        <v>11</v>
      </c>
      <c r="D1758">
        <v>5</v>
      </c>
      <c r="E1758" s="4">
        <f t="shared" si="27"/>
        <v>421.76666666666665</v>
      </c>
      <c r="F1758" s="49">
        <f>IF($E1758&lt;=hypothèses!$AK$2,1,IF(AND($E1758&gt;hypothèses!$AJ$3,$E1758&lt;=hypothèses!$AK$3),2,IF(AND($E1758&gt;hypothèses!$AJ$4,$E1758&lt;=hypothèses!$AK$4),3,IF(AND($E1758&gt;hypothèses!$AJ$5,$E1758&lt;=hypothèses!$AK$5),4,IF(AND($E1758&gt;hypothèses!$AJ$6,$E1758&lt;=hypothèses!$AK$6),5,IF(AND($E1758&gt;hypothèses!$AJ$7,$E1758&lt;=hypothèses!$AK$7),6,IF(AND($E1758&gt;hypothèses!$AJ$8,$E1758&lt;=hypothèses!$AK$8),7,IF(AND($E1758&gt;hypothèses!$AJ$9,$E1758&lt;=hypothèses!$AK$9),8,IF(AND($E1758&gt;hypothèses!$AJ$10,$E1758&lt;=hypothèses!$AK$10),9,IF(AND($E1758&gt;hypothèses!$AJ$11,$E1758&lt;=hypothèses!$AK$11),10,""))))))))))</f>
        <v>2</v>
      </c>
      <c r="G1758" t="s">
        <v>18</v>
      </c>
      <c r="H1758">
        <v>1</v>
      </c>
      <c r="I1758">
        <v>106</v>
      </c>
      <c r="J1758" s="58" cm="1">
        <f t="array" ref="J17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52.56</v>
      </c>
      <c r="K1758" s="58">
        <f>IF(G1758="Tarif Frais de dossier",30,IF(I1758&lt;0,0,IF(AND(A1758=hypothèses!$AV$2,G1758=hypothèses!$AM$1),IF(E1758&lt;=hypothèses!$AT$2,hypothèses!$AW$2,IF(E1758&gt;=hypothèses!$AU$2,hypothèses!$AX$2,E1758*hypothèses!$AY$2)),IF(AND(A1758=hypothèses!$AV$3,G1758=hypothèses!$AM$1),IF(E1758&lt;=hypothèses!$AT$3,hypothèses!$AW$3,IF(E1758&gt;=hypothèses!$AU$3,hypothèses!$AX$3,E1758*hypothèses!$AY$3)),IF(AND(A1758=hypothèses!$AV$5,G1758=hypothèses!$AN$1),IF(E1758&lt;=hypothèses!$AT$5,hypothèses!$AW$5,IF(E1758&gt;=hypothèses!$AU$5,hypothèses!$AX$5,E1758*hypothèses!$AY$5)),IF(AND(A1758=hypothèses!$AV$6,G1758=hypothèses!$AN$1),IF(E1758&lt;=hypothèses!$AT$6,hypothèses!$AW$6,IF(E1758&gt;=hypothèses!$AU$6,hypothèses!$AX$6,E1758*hypothèses!$AY$6)),IF(AND(A1758=hypothèses!$AV$8,G1758=hypothèses!$AO$1),IF(E1758&lt;=hypothèses!$AT$8,hypothèses!$AW$8,IF(E1758&gt;=hypothèses!$AU$8,hypothèses!$AX$8,E1758*hypothèses!$AY$8)),IF(AND(A1758=hypothèses!$AV$9,G1758=hypothèses!$AO$1),IF(E1758&lt;=hypothèses!$AT$9,hypothèses!$AW$9,IF(E1758&gt;=hypothèses!$AU$9,hypothèses!$AX$9,E1758*hypothèses!$AY$9)),IF(AND(A1758=hypothèses!$AV$11,G1758=hypothèses!$AP$1),IF(E1758&lt;=hypothèses!$AT$11,hypothèses!$AW$11,IF(E1758&gt;=hypothèses!$AU$11,hypothèses!$AX$11,E1758*hypothèses!$AY$11)),IF(AND(A1758=hypothèses!$AV$12,G1758=hypothèses!$AP$1),IF(E1758&lt;=hypothèses!$AT$12,hypothèses!$AW$12,IF(E1758&gt;=hypothèses!$AU$12,hypothèses!$AX$12,E1758*hypothèses!$AY$12)),IF(AND(A1758=hypothèses!$AV$14,G1758=hypothèses!$AQ$1),IF(E1758&lt;=hypothèses!$AT$14,hypothèses!$AW$14,IF(E1758&gt;=hypothèses!$AU$14,hypothèses!$AX$14,E1758*hypothèses!$AY$14)),IF(AND(A1758=hypothèses!$AV$15,G1758=hypothèses!$AQ$1),IF(E1758&lt;=hypothèses!$AT$15,hypothèses!$AW$15,IF(E1758&gt;=hypothèses!$AU$15,hypothèses!$AX$15,E1758*hypothèses!$AY$15)),IF(AND(A1758=hypothèses!$AV$17,G1758=hypothèses!$AR$1),IF(E1758&lt;=hypothèses!$AT$17,hypothèses!$AW$17,IF(E1758&gt;=hypothèses!$AU$17,hypothèses!$AX$17,E1758*hypothèses!$AY$17)),IF(AND(A1758=hypothèses!$AV$18,G1758=hypothèses!$AR$1),IF(E1758&lt;=hypothèses!$AT$18,hypothèses!$AW$18,IF(E1758&gt;=hypothèses!$AU$18,hypothèses!$AX$18,E1758*hypothèses!$AY$18)),0))))))))))))))</f>
        <v>32.054266666666663</v>
      </c>
      <c r="L1758" s="58"/>
    </row>
    <row r="1759" spans="1:12">
      <c r="A1759" t="s">
        <v>70</v>
      </c>
      <c r="B1759" s="59">
        <v>25306</v>
      </c>
      <c r="C1759">
        <v>11</v>
      </c>
      <c r="D1759">
        <v>5</v>
      </c>
      <c r="E1759" s="4">
        <f t="shared" si="27"/>
        <v>421.76666666666665</v>
      </c>
      <c r="F1759" s="49">
        <f>IF($E1759&lt;=hypothèses!$AK$2,1,IF(AND($E1759&gt;hypothèses!$AJ$3,$E1759&lt;=hypothèses!$AK$3),2,IF(AND($E1759&gt;hypothèses!$AJ$4,$E1759&lt;=hypothèses!$AK$4),3,IF(AND($E1759&gt;hypothèses!$AJ$5,$E1759&lt;=hypothèses!$AK$5),4,IF(AND($E1759&gt;hypothèses!$AJ$6,$E1759&lt;=hypothèses!$AK$6),5,IF(AND($E1759&gt;hypothèses!$AJ$7,$E1759&lt;=hypothèses!$AK$7),6,IF(AND($E1759&gt;hypothèses!$AJ$8,$E1759&lt;=hypothèses!$AK$8),7,IF(AND($E1759&gt;hypothèses!$AJ$9,$E1759&lt;=hypothèses!$AK$9),8,IF(AND($E1759&gt;hypothèses!$AJ$10,$E1759&lt;=hypothèses!$AK$10),9,IF(AND($E1759&gt;hypothèses!$AJ$11,$E1759&lt;=hypothèses!$AK$11),10,""))))))))))</f>
        <v>2</v>
      </c>
      <c r="I1759">
        <v>0</v>
      </c>
      <c r="J1759" s="58" t="str" cm="1">
        <f t="array" ref="J17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59" s="58">
        <f>IF(G1759="Tarif Frais de dossier",30,IF(I1759&lt;0,0,IF(AND(A1759=hypothèses!$AV$2,G1759=hypothèses!$AM$1),IF(E1759&lt;=hypothèses!$AT$2,hypothèses!$AW$2,IF(E1759&gt;=hypothèses!$AU$2,hypothèses!$AX$2,E1759*hypothèses!$AY$2)),IF(AND(A1759=hypothèses!$AV$3,G1759=hypothèses!$AM$1),IF(E1759&lt;=hypothèses!$AT$3,hypothèses!$AW$3,IF(E1759&gt;=hypothèses!$AU$3,hypothèses!$AX$3,E1759*hypothèses!$AY$3)),IF(AND(A1759=hypothèses!$AV$5,G1759=hypothèses!$AN$1),IF(E1759&lt;=hypothèses!$AT$5,hypothèses!$AW$5,IF(E1759&gt;=hypothèses!$AU$5,hypothèses!$AX$5,E1759*hypothèses!$AY$5)),IF(AND(A1759=hypothèses!$AV$6,G1759=hypothèses!$AN$1),IF(E1759&lt;=hypothèses!$AT$6,hypothèses!$AW$6,IF(E1759&gt;=hypothèses!$AU$6,hypothèses!$AX$6,E1759*hypothèses!$AY$6)),IF(AND(A1759=hypothèses!$AV$8,G1759=hypothèses!$AO$1),IF(E1759&lt;=hypothèses!$AT$8,hypothèses!$AW$8,IF(E1759&gt;=hypothèses!$AU$8,hypothèses!$AX$8,E1759*hypothèses!$AY$8)),IF(AND(A1759=hypothèses!$AV$9,G1759=hypothèses!$AO$1),IF(E1759&lt;=hypothèses!$AT$9,hypothèses!$AW$9,IF(E1759&gt;=hypothèses!$AU$9,hypothèses!$AX$9,E1759*hypothèses!$AY$9)),IF(AND(A1759=hypothèses!$AV$11,G1759=hypothèses!$AP$1),IF(E1759&lt;=hypothèses!$AT$11,hypothèses!$AW$11,IF(E1759&gt;=hypothèses!$AU$11,hypothèses!$AX$11,E1759*hypothèses!$AY$11)),IF(AND(A1759=hypothèses!$AV$12,G1759=hypothèses!$AP$1),IF(E1759&lt;=hypothèses!$AT$12,hypothèses!$AW$12,IF(E1759&gt;=hypothèses!$AU$12,hypothèses!$AX$12,E1759*hypothèses!$AY$12)),IF(AND(A1759=hypothèses!$AV$14,G1759=hypothèses!$AQ$1),IF(E1759&lt;=hypothèses!$AT$14,hypothèses!$AW$14,IF(E1759&gt;=hypothèses!$AU$14,hypothèses!$AX$14,E1759*hypothèses!$AY$14)),IF(AND(A1759=hypothèses!$AV$15,G1759=hypothèses!$AQ$1),IF(E1759&lt;=hypothèses!$AT$15,hypothèses!$AW$15,IF(E1759&gt;=hypothèses!$AU$15,hypothèses!$AX$15,E1759*hypothèses!$AY$15)),IF(AND(A1759=hypothèses!$AV$17,G1759=hypothèses!$AR$1),IF(E1759&lt;=hypothèses!$AT$17,hypothèses!$AW$17,IF(E1759&gt;=hypothèses!$AU$17,hypothèses!$AX$17,E1759*hypothèses!$AY$17)),IF(AND(A1759=hypothèses!$AV$18,G1759=hypothèses!$AR$1),IF(E1759&lt;=hypothèses!$AT$18,hypothèses!$AW$18,IF(E1759&gt;=hypothèses!$AU$18,hypothèses!$AX$18,E1759*hypothèses!$AY$18)),0))))))))))))))</f>
        <v>0</v>
      </c>
      <c r="L1759" s="58"/>
    </row>
    <row r="1760" spans="1:12">
      <c r="A1760" t="s">
        <v>70</v>
      </c>
      <c r="B1760" s="59">
        <v>20793</v>
      </c>
      <c r="C1760">
        <v>9</v>
      </c>
      <c r="D1760">
        <v>1.5</v>
      </c>
      <c r="E1760" s="4">
        <f t="shared" si="27"/>
        <v>1155.1666666666667</v>
      </c>
      <c r="F1760" s="49">
        <f>IF($E1760&lt;=hypothèses!$AK$2,1,IF(AND($E1760&gt;hypothèses!$AJ$3,$E1760&lt;=hypothèses!$AK$3),2,IF(AND($E1760&gt;hypothèses!$AJ$4,$E1760&lt;=hypothèses!$AK$4),3,IF(AND($E1760&gt;hypothèses!$AJ$5,$E1760&lt;=hypothèses!$AK$5),4,IF(AND($E1760&gt;hypothèses!$AJ$6,$E1760&lt;=hypothèses!$AK$6),5,IF(AND($E1760&gt;hypothèses!$AJ$7,$E1760&lt;=hypothèses!$AK$7),6,IF(AND($E1760&gt;hypothèses!$AJ$8,$E1760&lt;=hypothèses!$AK$8),7,IF(AND($E1760&gt;hypothèses!$AJ$9,$E1760&lt;=hypothèses!$AK$9),8,IF(AND($E1760&gt;hypothèses!$AJ$10,$E1760&lt;=hypothèses!$AK$10),9,IF(AND($E1760&gt;hypothèses!$AJ$11,$E1760&lt;=hypothèses!$AK$11),10,""))))))))))</f>
        <v>7</v>
      </c>
      <c r="G1760" t="s">
        <v>17</v>
      </c>
      <c r="H1760">
        <v>1</v>
      </c>
      <c r="I1760">
        <v>110</v>
      </c>
      <c r="J1760" s="58" cm="1">
        <f t="array" ref="J17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349.97999999999996</v>
      </c>
      <c r="K1760" s="58">
        <f>IF(G1760="Tarif Frais de dossier",30,IF(I1760&lt;0,0,IF(AND(A1760=hypothèses!$AV$2,G1760=hypothèses!$AM$1),IF(E1760&lt;=hypothèses!$AT$2,hypothèses!$AW$2,IF(E1760&gt;=hypothèses!$AU$2,hypothèses!$AX$2,E1760*hypothèses!$AY$2)),IF(AND(A1760=hypothèses!$AV$3,G1760=hypothèses!$AM$1),IF(E1760&lt;=hypothèses!$AT$3,hypothèses!$AW$3,IF(E1760&gt;=hypothèses!$AU$3,hypothèses!$AX$3,E1760*hypothèses!$AY$3)),IF(AND(A1760=hypothèses!$AV$5,G1760=hypothèses!$AN$1),IF(E1760&lt;=hypothèses!$AT$5,hypothèses!$AW$5,IF(E1760&gt;=hypothèses!$AU$5,hypothèses!$AX$5,E1760*hypothèses!$AY$5)),IF(AND(A1760=hypothèses!$AV$6,G1760=hypothèses!$AN$1),IF(E1760&lt;=hypothèses!$AT$6,hypothèses!$AW$6,IF(E1760&gt;=hypothèses!$AU$6,hypothèses!$AX$6,E1760*hypothèses!$AY$6)),IF(AND(A1760=hypothèses!$AV$8,G1760=hypothèses!$AO$1),IF(E1760&lt;=hypothèses!$AT$8,hypothèses!$AW$8,IF(E1760&gt;=hypothèses!$AU$8,hypothèses!$AX$8,E1760*hypothèses!$AY$8)),IF(AND(A1760=hypothèses!$AV$9,G1760=hypothèses!$AO$1),IF(E1760&lt;=hypothèses!$AT$9,hypothèses!$AW$9,IF(E1760&gt;=hypothèses!$AU$9,hypothèses!$AX$9,E1760*hypothèses!$AY$9)),IF(AND(A1760=hypothèses!$AV$11,G1760=hypothèses!$AP$1),IF(E1760&lt;=hypothèses!$AT$11,hypothèses!$AW$11,IF(E1760&gt;=hypothèses!$AU$11,hypothèses!$AX$11,E1760*hypothèses!$AY$11)),IF(AND(A1760=hypothèses!$AV$12,G1760=hypothèses!$AP$1),IF(E1760&lt;=hypothèses!$AT$12,hypothèses!$AW$12,IF(E1760&gt;=hypothèses!$AU$12,hypothèses!$AX$12,E1760*hypothèses!$AY$12)),IF(AND(A1760=hypothèses!$AV$14,G1760=hypothèses!$AQ$1),IF(E1760&lt;=hypothèses!$AT$14,hypothèses!$AW$14,IF(E1760&gt;=hypothèses!$AU$14,hypothèses!$AX$14,E1760*hypothèses!$AY$14)),IF(AND(A1760=hypothèses!$AV$15,G1760=hypothèses!$AQ$1),IF(E1760&lt;=hypothèses!$AT$15,hypothèses!$AW$15,IF(E1760&gt;=hypothèses!$AU$15,hypothèses!$AX$15,E1760*hypothèses!$AY$15)),IF(AND(A1760=hypothèses!$AV$17,G1760=hypothèses!$AR$1),IF(E1760&lt;=hypothèses!$AT$17,hypothèses!$AW$17,IF(E1760&gt;=hypothèses!$AU$17,hypothèses!$AX$17,E1760*hypothèses!$AY$17)),IF(AND(A1760=hypothèses!$AV$18,G1760=hypothèses!$AR$1),IF(E1760&lt;=hypothèses!$AT$18,hypothèses!$AW$18,IF(E1760&gt;=hypothèses!$AU$18,hypothèses!$AX$18,E1760*hypothèses!$AY$18)),0))))))))))))))</f>
        <v>152.48200000000003</v>
      </c>
      <c r="L1760" s="58"/>
    </row>
    <row r="1761" spans="1:12">
      <c r="A1761" t="s">
        <v>70</v>
      </c>
      <c r="B1761" s="59">
        <v>20793</v>
      </c>
      <c r="C1761">
        <v>9</v>
      </c>
      <c r="D1761">
        <v>1.5</v>
      </c>
      <c r="E1761" s="4">
        <f t="shared" si="27"/>
        <v>1155.1666666666667</v>
      </c>
      <c r="F1761" s="49">
        <f>IF($E1761&lt;=hypothèses!$AK$2,1,IF(AND($E1761&gt;hypothèses!$AJ$3,$E1761&lt;=hypothèses!$AK$3),2,IF(AND($E1761&gt;hypothèses!$AJ$4,$E1761&lt;=hypothèses!$AK$4),3,IF(AND($E1761&gt;hypothèses!$AJ$5,$E1761&lt;=hypothèses!$AK$5),4,IF(AND($E1761&gt;hypothèses!$AJ$6,$E1761&lt;=hypothèses!$AK$6),5,IF(AND($E1761&gt;hypothèses!$AJ$7,$E1761&lt;=hypothèses!$AK$7),6,IF(AND($E1761&gt;hypothèses!$AJ$8,$E1761&lt;=hypothèses!$AK$8),7,IF(AND($E1761&gt;hypothèses!$AJ$9,$E1761&lt;=hypothèses!$AK$9),8,IF(AND($E1761&gt;hypothèses!$AJ$10,$E1761&lt;=hypothèses!$AK$10),9,IF(AND($E1761&gt;hypothèses!$AJ$11,$E1761&lt;=hypothèses!$AK$11),10,""))))))))))</f>
        <v>7</v>
      </c>
      <c r="I1761">
        <v>0</v>
      </c>
      <c r="J1761" s="58" t="str" cm="1">
        <f t="array" ref="J17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61" s="58">
        <f>IF(G1761="Tarif Frais de dossier",30,IF(I1761&lt;0,0,IF(AND(A1761=hypothèses!$AV$2,G1761=hypothèses!$AM$1),IF(E1761&lt;=hypothèses!$AT$2,hypothèses!$AW$2,IF(E1761&gt;=hypothèses!$AU$2,hypothèses!$AX$2,E1761*hypothèses!$AY$2)),IF(AND(A1761=hypothèses!$AV$3,G1761=hypothèses!$AM$1),IF(E1761&lt;=hypothèses!$AT$3,hypothèses!$AW$3,IF(E1761&gt;=hypothèses!$AU$3,hypothèses!$AX$3,E1761*hypothèses!$AY$3)),IF(AND(A1761=hypothèses!$AV$5,G1761=hypothèses!$AN$1),IF(E1761&lt;=hypothèses!$AT$5,hypothèses!$AW$5,IF(E1761&gt;=hypothèses!$AU$5,hypothèses!$AX$5,E1761*hypothèses!$AY$5)),IF(AND(A1761=hypothèses!$AV$6,G1761=hypothèses!$AN$1),IF(E1761&lt;=hypothèses!$AT$6,hypothèses!$AW$6,IF(E1761&gt;=hypothèses!$AU$6,hypothèses!$AX$6,E1761*hypothèses!$AY$6)),IF(AND(A1761=hypothèses!$AV$8,G1761=hypothèses!$AO$1),IF(E1761&lt;=hypothèses!$AT$8,hypothèses!$AW$8,IF(E1761&gt;=hypothèses!$AU$8,hypothèses!$AX$8,E1761*hypothèses!$AY$8)),IF(AND(A1761=hypothèses!$AV$9,G1761=hypothèses!$AO$1),IF(E1761&lt;=hypothèses!$AT$9,hypothèses!$AW$9,IF(E1761&gt;=hypothèses!$AU$9,hypothèses!$AX$9,E1761*hypothèses!$AY$9)),IF(AND(A1761=hypothèses!$AV$11,G1761=hypothèses!$AP$1),IF(E1761&lt;=hypothèses!$AT$11,hypothèses!$AW$11,IF(E1761&gt;=hypothèses!$AU$11,hypothèses!$AX$11,E1761*hypothèses!$AY$11)),IF(AND(A1761=hypothèses!$AV$12,G1761=hypothèses!$AP$1),IF(E1761&lt;=hypothèses!$AT$12,hypothèses!$AW$12,IF(E1761&gt;=hypothèses!$AU$12,hypothèses!$AX$12,E1761*hypothèses!$AY$12)),IF(AND(A1761=hypothèses!$AV$14,G1761=hypothèses!$AQ$1),IF(E1761&lt;=hypothèses!$AT$14,hypothèses!$AW$14,IF(E1761&gt;=hypothèses!$AU$14,hypothèses!$AX$14,E1761*hypothèses!$AY$14)),IF(AND(A1761=hypothèses!$AV$15,G1761=hypothèses!$AQ$1),IF(E1761&lt;=hypothèses!$AT$15,hypothèses!$AW$15,IF(E1761&gt;=hypothèses!$AU$15,hypothèses!$AX$15,E1761*hypothèses!$AY$15)),IF(AND(A1761=hypothèses!$AV$17,G1761=hypothèses!$AR$1),IF(E1761&lt;=hypothèses!$AT$17,hypothèses!$AW$17,IF(E1761&gt;=hypothèses!$AU$17,hypothèses!$AX$17,E1761*hypothèses!$AY$17)),IF(AND(A1761=hypothèses!$AV$18,G1761=hypothèses!$AR$1),IF(E1761&lt;=hypothèses!$AT$18,hypothèses!$AW$18,IF(E1761&gt;=hypothèses!$AU$18,hypothèses!$AX$18,E1761*hypothèses!$AY$18)),0))))))))))))))</f>
        <v>0</v>
      </c>
      <c r="L1761" s="58"/>
    </row>
    <row r="1762" spans="1:12">
      <c r="A1762" t="s">
        <v>70</v>
      </c>
      <c r="B1762" s="59">
        <v>44662</v>
      </c>
      <c r="C1762">
        <v>18</v>
      </c>
      <c r="D1762">
        <v>1.5</v>
      </c>
      <c r="E1762" s="4">
        <f t="shared" si="27"/>
        <v>2481.2222222222222</v>
      </c>
      <c r="F1762" s="49">
        <f>IF($E1762&lt;=hypothèses!$AK$2,1,IF(AND($E1762&gt;hypothèses!$AJ$3,$E1762&lt;=hypothèses!$AK$3),2,IF(AND($E1762&gt;hypothèses!$AJ$4,$E1762&lt;=hypothèses!$AK$4),3,IF(AND($E1762&gt;hypothèses!$AJ$5,$E1762&lt;=hypothèses!$AK$5),4,IF(AND($E1762&gt;hypothèses!$AJ$6,$E1762&lt;=hypothèses!$AK$6),5,IF(AND($E1762&gt;hypothèses!$AJ$7,$E1762&lt;=hypothèses!$AK$7),6,IF(AND($E1762&gt;hypothèses!$AJ$8,$E1762&lt;=hypothèses!$AK$8),7,IF(AND($E1762&gt;hypothèses!$AJ$9,$E1762&lt;=hypothèses!$AK$9),8,IF(AND($E1762&gt;hypothèses!$AJ$10,$E1762&lt;=hypothèses!$AK$10),9,IF(AND($E1762&gt;hypothèses!$AJ$11,$E1762&lt;=hypothèses!$AK$11),10,""))))))))))</f>
        <v>9</v>
      </c>
      <c r="G1762" t="s">
        <v>13</v>
      </c>
      <c r="H1762">
        <v>1</v>
      </c>
      <c r="I1762">
        <v>759</v>
      </c>
      <c r="J1762" s="58" cm="1">
        <f t="array" ref="J17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762" s="58">
        <f>IF(G1762="Tarif Frais de dossier",30,IF(I1762&lt;0,0,IF(AND(A1762=hypothèses!$AV$2,G1762=hypothèses!$AM$1),IF(E1762&lt;=hypothèses!$AT$2,hypothèses!$AW$2,IF(E1762&gt;=hypothèses!$AU$2,hypothèses!$AX$2,E1762*hypothèses!$AY$2)),IF(AND(A1762=hypothèses!$AV$3,G1762=hypothèses!$AM$1),IF(E1762&lt;=hypothèses!$AT$3,hypothèses!$AW$3,IF(E1762&gt;=hypothèses!$AU$3,hypothèses!$AX$3,E1762*hypothèses!$AY$3)),IF(AND(A1762=hypothèses!$AV$5,G1762=hypothèses!$AN$1),IF(E1762&lt;=hypothèses!$AT$5,hypothèses!$AW$5,IF(E1762&gt;=hypothèses!$AU$5,hypothèses!$AX$5,E1762*hypothèses!$AY$5)),IF(AND(A1762=hypothèses!$AV$6,G1762=hypothèses!$AN$1),IF(E1762&lt;=hypothèses!$AT$6,hypothèses!$AW$6,IF(E1762&gt;=hypothèses!$AU$6,hypothèses!$AX$6,E1762*hypothèses!$AY$6)),IF(AND(A1762=hypothèses!$AV$8,G1762=hypothèses!$AO$1),IF(E1762&lt;=hypothèses!$AT$8,hypothèses!$AW$8,IF(E1762&gt;=hypothèses!$AU$8,hypothèses!$AX$8,E1762*hypothèses!$AY$8)),IF(AND(A1762=hypothèses!$AV$9,G1762=hypothèses!$AO$1),IF(E1762&lt;=hypothèses!$AT$9,hypothèses!$AW$9,IF(E1762&gt;=hypothèses!$AU$9,hypothèses!$AX$9,E1762*hypothèses!$AY$9)),IF(AND(A1762=hypothèses!$AV$11,G1762=hypothèses!$AP$1),IF(E1762&lt;=hypothèses!$AT$11,hypothèses!$AW$11,IF(E1762&gt;=hypothèses!$AU$11,hypothèses!$AX$11,E1762*hypothèses!$AY$11)),IF(AND(A1762=hypothèses!$AV$12,G1762=hypothèses!$AP$1),IF(E1762&lt;=hypothèses!$AT$12,hypothèses!$AW$12,IF(E1762&gt;=hypothèses!$AU$12,hypothèses!$AX$12,E1762*hypothèses!$AY$12)),IF(AND(A1762=hypothèses!$AV$14,G1762=hypothèses!$AQ$1),IF(E1762&lt;=hypothèses!$AT$14,hypothèses!$AW$14,IF(E1762&gt;=hypothèses!$AU$14,hypothèses!$AX$14,E1762*hypothèses!$AY$14)),IF(AND(A1762=hypothèses!$AV$15,G1762=hypothèses!$AQ$1),IF(E1762&lt;=hypothèses!$AT$15,hypothèses!$AW$15,IF(E1762&gt;=hypothèses!$AU$15,hypothèses!$AX$15,E1762*hypothèses!$AY$15)),IF(AND(A1762=hypothèses!$AV$17,G1762=hypothèses!$AR$1),IF(E1762&lt;=hypothèses!$AT$17,hypothèses!$AW$17,IF(E1762&gt;=hypothèses!$AU$17,hypothèses!$AX$17,E1762*hypothèses!$AY$17)),IF(AND(A1762=hypothèses!$AV$18,G1762=hypothèses!$AR$1),IF(E1762&lt;=hypothèses!$AT$18,hypothèses!$AW$18,IF(E1762&gt;=hypothèses!$AU$18,hypothèses!$AX$18,E1762*hypothèses!$AY$18)),0))))))))))))))</f>
        <v>655.04266666666672</v>
      </c>
      <c r="L1762" s="58"/>
    </row>
    <row r="1763" spans="1:12">
      <c r="A1763" t="s">
        <v>70</v>
      </c>
      <c r="B1763" s="59">
        <v>44662</v>
      </c>
      <c r="C1763">
        <v>18</v>
      </c>
      <c r="D1763">
        <v>1.5</v>
      </c>
      <c r="E1763" s="4">
        <f t="shared" si="27"/>
        <v>2481.2222222222222</v>
      </c>
      <c r="F1763" s="49">
        <f>IF($E1763&lt;=hypothèses!$AK$2,1,IF(AND($E1763&gt;hypothèses!$AJ$3,$E1763&lt;=hypothèses!$AK$3),2,IF(AND($E1763&gt;hypothèses!$AJ$4,$E1763&lt;=hypothèses!$AK$4),3,IF(AND($E1763&gt;hypothèses!$AJ$5,$E1763&lt;=hypothèses!$AK$5),4,IF(AND($E1763&gt;hypothèses!$AJ$6,$E1763&lt;=hypothèses!$AK$6),5,IF(AND($E1763&gt;hypothèses!$AJ$7,$E1763&lt;=hypothèses!$AK$7),6,IF(AND($E1763&gt;hypothèses!$AJ$8,$E1763&lt;=hypothèses!$AK$8),7,IF(AND($E1763&gt;hypothèses!$AJ$9,$E1763&lt;=hypothèses!$AK$9),8,IF(AND($E1763&gt;hypothèses!$AJ$10,$E1763&lt;=hypothèses!$AK$10),9,IF(AND($E1763&gt;hypothèses!$AJ$11,$E1763&lt;=hypothèses!$AK$11),10,""))))))))))</f>
        <v>9</v>
      </c>
      <c r="I1763">
        <v>0</v>
      </c>
      <c r="J1763" s="58" t="str" cm="1">
        <f t="array" ref="J17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63" s="58">
        <f>IF(G1763="Tarif Frais de dossier",30,IF(I1763&lt;0,0,IF(AND(A1763=hypothèses!$AV$2,G1763=hypothèses!$AM$1),IF(E1763&lt;=hypothèses!$AT$2,hypothèses!$AW$2,IF(E1763&gt;=hypothèses!$AU$2,hypothèses!$AX$2,E1763*hypothèses!$AY$2)),IF(AND(A1763=hypothèses!$AV$3,G1763=hypothèses!$AM$1),IF(E1763&lt;=hypothèses!$AT$3,hypothèses!$AW$3,IF(E1763&gt;=hypothèses!$AU$3,hypothèses!$AX$3,E1763*hypothèses!$AY$3)),IF(AND(A1763=hypothèses!$AV$5,G1763=hypothèses!$AN$1),IF(E1763&lt;=hypothèses!$AT$5,hypothèses!$AW$5,IF(E1763&gt;=hypothèses!$AU$5,hypothèses!$AX$5,E1763*hypothèses!$AY$5)),IF(AND(A1763=hypothèses!$AV$6,G1763=hypothèses!$AN$1),IF(E1763&lt;=hypothèses!$AT$6,hypothèses!$AW$6,IF(E1763&gt;=hypothèses!$AU$6,hypothèses!$AX$6,E1763*hypothèses!$AY$6)),IF(AND(A1763=hypothèses!$AV$8,G1763=hypothèses!$AO$1),IF(E1763&lt;=hypothèses!$AT$8,hypothèses!$AW$8,IF(E1763&gt;=hypothèses!$AU$8,hypothèses!$AX$8,E1763*hypothèses!$AY$8)),IF(AND(A1763=hypothèses!$AV$9,G1763=hypothèses!$AO$1),IF(E1763&lt;=hypothèses!$AT$9,hypothèses!$AW$9,IF(E1763&gt;=hypothèses!$AU$9,hypothèses!$AX$9,E1763*hypothèses!$AY$9)),IF(AND(A1763=hypothèses!$AV$11,G1763=hypothèses!$AP$1),IF(E1763&lt;=hypothèses!$AT$11,hypothèses!$AW$11,IF(E1763&gt;=hypothèses!$AU$11,hypothèses!$AX$11,E1763*hypothèses!$AY$11)),IF(AND(A1763=hypothèses!$AV$12,G1763=hypothèses!$AP$1),IF(E1763&lt;=hypothèses!$AT$12,hypothèses!$AW$12,IF(E1763&gt;=hypothèses!$AU$12,hypothèses!$AX$12,E1763*hypothèses!$AY$12)),IF(AND(A1763=hypothèses!$AV$14,G1763=hypothèses!$AQ$1),IF(E1763&lt;=hypothèses!$AT$14,hypothèses!$AW$14,IF(E1763&gt;=hypothèses!$AU$14,hypothèses!$AX$14,E1763*hypothèses!$AY$14)),IF(AND(A1763=hypothèses!$AV$15,G1763=hypothèses!$AQ$1),IF(E1763&lt;=hypothèses!$AT$15,hypothèses!$AW$15,IF(E1763&gt;=hypothèses!$AU$15,hypothèses!$AX$15,E1763*hypothèses!$AY$15)),IF(AND(A1763=hypothèses!$AV$17,G1763=hypothèses!$AR$1),IF(E1763&lt;=hypothèses!$AT$17,hypothèses!$AW$17,IF(E1763&gt;=hypothèses!$AU$17,hypothèses!$AX$17,E1763*hypothèses!$AY$17)),IF(AND(A1763=hypothèses!$AV$18,G1763=hypothèses!$AR$1),IF(E1763&lt;=hypothèses!$AT$18,hypothèses!$AW$18,IF(E1763&gt;=hypothèses!$AU$18,hypothèses!$AX$18,E1763*hypothèses!$AY$18)),0))))))))))))))</f>
        <v>0</v>
      </c>
      <c r="L1763" s="58"/>
    </row>
    <row r="1764" spans="1:12">
      <c r="A1764" t="s">
        <v>70</v>
      </c>
      <c r="B1764" s="59">
        <v>44662</v>
      </c>
      <c r="C1764">
        <v>18</v>
      </c>
      <c r="D1764">
        <v>1.5</v>
      </c>
      <c r="E1764" s="4">
        <f t="shared" si="27"/>
        <v>2481.2222222222222</v>
      </c>
      <c r="F1764" s="49">
        <f>IF($E1764&lt;=hypothèses!$AK$2,1,IF(AND($E1764&gt;hypothèses!$AJ$3,$E1764&lt;=hypothèses!$AK$3),2,IF(AND($E1764&gt;hypothèses!$AJ$4,$E1764&lt;=hypothèses!$AK$4),3,IF(AND($E1764&gt;hypothèses!$AJ$5,$E1764&lt;=hypothèses!$AK$5),4,IF(AND($E1764&gt;hypothèses!$AJ$6,$E1764&lt;=hypothèses!$AK$6),5,IF(AND($E1764&gt;hypothèses!$AJ$7,$E1764&lt;=hypothèses!$AK$7),6,IF(AND($E1764&gt;hypothèses!$AJ$8,$E1764&lt;=hypothèses!$AK$8),7,IF(AND($E1764&gt;hypothèses!$AJ$9,$E1764&lt;=hypothèses!$AK$9),8,IF(AND($E1764&gt;hypothèses!$AJ$10,$E1764&lt;=hypothèses!$AK$10),9,IF(AND($E1764&gt;hypothèses!$AJ$11,$E1764&lt;=hypothèses!$AK$11),10,""))))))))))</f>
        <v>9</v>
      </c>
      <c r="I1764">
        <v>0</v>
      </c>
      <c r="J1764" s="58" t="str" cm="1">
        <f t="array" ref="J17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64" s="58">
        <f>IF(G1764="Tarif Frais de dossier",30,IF(I1764&lt;0,0,IF(AND(A1764=hypothèses!$AV$2,G1764=hypothèses!$AM$1),IF(E1764&lt;=hypothèses!$AT$2,hypothèses!$AW$2,IF(E1764&gt;=hypothèses!$AU$2,hypothèses!$AX$2,E1764*hypothèses!$AY$2)),IF(AND(A1764=hypothèses!$AV$3,G1764=hypothèses!$AM$1),IF(E1764&lt;=hypothèses!$AT$3,hypothèses!$AW$3,IF(E1764&gt;=hypothèses!$AU$3,hypothèses!$AX$3,E1764*hypothèses!$AY$3)),IF(AND(A1764=hypothèses!$AV$5,G1764=hypothèses!$AN$1),IF(E1764&lt;=hypothèses!$AT$5,hypothèses!$AW$5,IF(E1764&gt;=hypothèses!$AU$5,hypothèses!$AX$5,E1764*hypothèses!$AY$5)),IF(AND(A1764=hypothèses!$AV$6,G1764=hypothèses!$AN$1),IF(E1764&lt;=hypothèses!$AT$6,hypothèses!$AW$6,IF(E1764&gt;=hypothèses!$AU$6,hypothèses!$AX$6,E1764*hypothèses!$AY$6)),IF(AND(A1764=hypothèses!$AV$8,G1764=hypothèses!$AO$1),IF(E1764&lt;=hypothèses!$AT$8,hypothèses!$AW$8,IF(E1764&gt;=hypothèses!$AU$8,hypothèses!$AX$8,E1764*hypothèses!$AY$8)),IF(AND(A1764=hypothèses!$AV$9,G1764=hypothèses!$AO$1),IF(E1764&lt;=hypothèses!$AT$9,hypothèses!$AW$9,IF(E1764&gt;=hypothèses!$AU$9,hypothèses!$AX$9,E1764*hypothèses!$AY$9)),IF(AND(A1764=hypothèses!$AV$11,G1764=hypothèses!$AP$1),IF(E1764&lt;=hypothèses!$AT$11,hypothèses!$AW$11,IF(E1764&gt;=hypothèses!$AU$11,hypothèses!$AX$11,E1764*hypothèses!$AY$11)),IF(AND(A1764=hypothèses!$AV$12,G1764=hypothèses!$AP$1),IF(E1764&lt;=hypothèses!$AT$12,hypothèses!$AW$12,IF(E1764&gt;=hypothèses!$AU$12,hypothèses!$AX$12,E1764*hypothèses!$AY$12)),IF(AND(A1764=hypothèses!$AV$14,G1764=hypothèses!$AQ$1),IF(E1764&lt;=hypothèses!$AT$14,hypothèses!$AW$14,IF(E1764&gt;=hypothèses!$AU$14,hypothèses!$AX$14,E1764*hypothèses!$AY$14)),IF(AND(A1764=hypothèses!$AV$15,G1764=hypothèses!$AQ$1),IF(E1764&lt;=hypothèses!$AT$15,hypothèses!$AW$15,IF(E1764&gt;=hypothèses!$AU$15,hypothèses!$AX$15,E1764*hypothèses!$AY$15)),IF(AND(A1764=hypothèses!$AV$17,G1764=hypothèses!$AR$1),IF(E1764&lt;=hypothèses!$AT$17,hypothèses!$AW$17,IF(E1764&gt;=hypothèses!$AU$17,hypothèses!$AX$17,E1764*hypothèses!$AY$17)),IF(AND(A1764=hypothèses!$AV$18,G1764=hypothèses!$AR$1),IF(E1764&lt;=hypothèses!$AT$18,hypothèses!$AW$18,IF(E1764&gt;=hypothèses!$AU$18,hypothèses!$AX$18,E1764*hypothèses!$AY$18)),0))))))))))))))</f>
        <v>0</v>
      </c>
      <c r="L1764" s="58"/>
    </row>
    <row r="1765" spans="1:12">
      <c r="A1765" t="s">
        <v>70</v>
      </c>
      <c r="B1765" s="59">
        <v>23779</v>
      </c>
      <c r="C1765">
        <v>10</v>
      </c>
      <c r="D1765">
        <v>1.5</v>
      </c>
      <c r="E1765" s="4">
        <f t="shared" si="27"/>
        <v>1321.0555555555554</v>
      </c>
      <c r="F1765" s="49">
        <f>IF($E1765&lt;=hypothèses!$AK$2,1,IF(AND($E1765&gt;hypothèses!$AJ$3,$E1765&lt;=hypothèses!$AK$3),2,IF(AND($E1765&gt;hypothèses!$AJ$4,$E1765&lt;=hypothèses!$AK$4),3,IF(AND($E1765&gt;hypothèses!$AJ$5,$E1765&lt;=hypothèses!$AK$5),4,IF(AND($E1765&gt;hypothèses!$AJ$6,$E1765&lt;=hypothèses!$AK$6),5,IF(AND($E1765&gt;hypothèses!$AJ$7,$E1765&lt;=hypothèses!$AK$7),6,IF(AND($E1765&gt;hypothèses!$AJ$8,$E1765&lt;=hypothèses!$AK$8),7,IF(AND($E1765&gt;hypothèses!$AJ$9,$E1765&lt;=hypothèses!$AK$9),8,IF(AND($E1765&gt;hypothèses!$AJ$10,$E1765&lt;=hypothèses!$AK$10),9,IF(AND($E1765&gt;hypothèses!$AJ$11,$E1765&lt;=hypothèses!$AK$11),10,""))))))))))</f>
        <v>7</v>
      </c>
      <c r="G1765" t="s">
        <v>13</v>
      </c>
      <c r="H1765">
        <v>1</v>
      </c>
      <c r="I1765">
        <v>296</v>
      </c>
      <c r="J1765" s="58" cm="1">
        <f t="array" ref="J17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765" s="58">
        <f>IF(G1765="Tarif Frais de dossier",30,IF(I1765&lt;0,0,IF(AND(A1765=hypothèses!$AV$2,G1765=hypothèses!$AM$1),IF(E1765&lt;=hypothèses!$AT$2,hypothèses!$AW$2,IF(E1765&gt;=hypothèses!$AU$2,hypothèses!$AX$2,E1765*hypothèses!$AY$2)),IF(AND(A1765=hypothèses!$AV$3,G1765=hypothèses!$AM$1),IF(E1765&lt;=hypothèses!$AT$3,hypothèses!$AW$3,IF(E1765&gt;=hypothèses!$AU$3,hypothèses!$AX$3,E1765*hypothèses!$AY$3)),IF(AND(A1765=hypothèses!$AV$5,G1765=hypothèses!$AN$1),IF(E1765&lt;=hypothèses!$AT$5,hypothèses!$AW$5,IF(E1765&gt;=hypothèses!$AU$5,hypothèses!$AX$5,E1765*hypothèses!$AY$5)),IF(AND(A1765=hypothèses!$AV$6,G1765=hypothèses!$AN$1),IF(E1765&lt;=hypothèses!$AT$6,hypothèses!$AW$6,IF(E1765&gt;=hypothèses!$AU$6,hypothèses!$AX$6,E1765*hypothèses!$AY$6)),IF(AND(A1765=hypothèses!$AV$8,G1765=hypothèses!$AO$1),IF(E1765&lt;=hypothèses!$AT$8,hypothèses!$AW$8,IF(E1765&gt;=hypothèses!$AU$8,hypothèses!$AX$8,E1765*hypothèses!$AY$8)),IF(AND(A1765=hypothèses!$AV$9,G1765=hypothèses!$AO$1),IF(E1765&lt;=hypothèses!$AT$9,hypothèses!$AW$9,IF(E1765&gt;=hypothèses!$AU$9,hypothèses!$AX$9,E1765*hypothèses!$AY$9)),IF(AND(A1765=hypothèses!$AV$11,G1765=hypothèses!$AP$1),IF(E1765&lt;=hypothèses!$AT$11,hypothèses!$AW$11,IF(E1765&gt;=hypothèses!$AU$11,hypothèses!$AX$11,E1765*hypothèses!$AY$11)),IF(AND(A1765=hypothèses!$AV$12,G1765=hypothèses!$AP$1),IF(E1765&lt;=hypothèses!$AT$12,hypothèses!$AW$12,IF(E1765&gt;=hypothèses!$AU$12,hypothèses!$AX$12,E1765*hypothèses!$AY$12)),IF(AND(A1765=hypothèses!$AV$14,G1765=hypothèses!$AQ$1),IF(E1765&lt;=hypothèses!$AT$14,hypothèses!$AW$14,IF(E1765&gt;=hypothèses!$AU$14,hypothèses!$AX$14,E1765*hypothèses!$AY$14)),IF(AND(A1765=hypothèses!$AV$15,G1765=hypothèses!$AQ$1),IF(E1765&lt;=hypothèses!$AT$15,hypothèses!$AW$15,IF(E1765&gt;=hypothèses!$AU$15,hypothèses!$AX$15,E1765*hypothèses!$AY$15)),IF(AND(A1765=hypothèses!$AV$17,G1765=hypothèses!$AR$1),IF(E1765&lt;=hypothèses!$AT$17,hypothèses!$AW$17,IF(E1765&gt;=hypothèses!$AU$17,hypothèses!$AX$17,E1765*hypothèses!$AY$17)),IF(AND(A1765=hypothèses!$AV$18,G1765=hypothèses!$AR$1),IF(E1765&lt;=hypothèses!$AT$18,hypothèses!$AW$18,IF(E1765&gt;=hypothèses!$AU$18,hypothèses!$AX$18,E1765*hypothèses!$AY$18)),0))))))))))))))</f>
        <v>348.75866666666667</v>
      </c>
      <c r="L1765" s="58"/>
    </row>
    <row r="1766" spans="1:12">
      <c r="A1766" t="s">
        <v>70</v>
      </c>
      <c r="B1766" s="59">
        <v>23779</v>
      </c>
      <c r="C1766">
        <v>10</v>
      </c>
      <c r="D1766">
        <v>1.5</v>
      </c>
      <c r="E1766" s="4">
        <f t="shared" si="27"/>
        <v>1321.0555555555554</v>
      </c>
      <c r="F1766" s="49">
        <f>IF($E1766&lt;=hypothèses!$AK$2,1,IF(AND($E1766&gt;hypothèses!$AJ$3,$E1766&lt;=hypothèses!$AK$3),2,IF(AND($E1766&gt;hypothèses!$AJ$4,$E1766&lt;=hypothèses!$AK$4),3,IF(AND($E1766&gt;hypothèses!$AJ$5,$E1766&lt;=hypothèses!$AK$5),4,IF(AND($E1766&gt;hypothèses!$AJ$6,$E1766&lt;=hypothèses!$AK$6),5,IF(AND($E1766&gt;hypothèses!$AJ$7,$E1766&lt;=hypothèses!$AK$7),6,IF(AND($E1766&gt;hypothèses!$AJ$8,$E1766&lt;=hypothèses!$AK$8),7,IF(AND($E1766&gt;hypothèses!$AJ$9,$E1766&lt;=hypothèses!$AK$9),8,IF(AND($E1766&gt;hypothèses!$AJ$10,$E1766&lt;=hypothèses!$AK$10),9,IF(AND($E1766&gt;hypothèses!$AJ$11,$E1766&lt;=hypothèses!$AK$11),10,""))))))))))</f>
        <v>7</v>
      </c>
      <c r="I1766">
        <v>0</v>
      </c>
      <c r="J1766" s="58" t="str" cm="1">
        <f t="array" ref="J17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66" s="58">
        <f>IF(G1766="Tarif Frais de dossier",30,IF(I1766&lt;0,0,IF(AND(A1766=hypothèses!$AV$2,G1766=hypothèses!$AM$1),IF(E1766&lt;=hypothèses!$AT$2,hypothèses!$AW$2,IF(E1766&gt;=hypothèses!$AU$2,hypothèses!$AX$2,E1766*hypothèses!$AY$2)),IF(AND(A1766=hypothèses!$AV$3,G1766=hypothèses!$AM$1),IF(E1766&lt;=hypothèses!$AT$3,hypothèses!$AW$3,IF(E1766&gt;=hypothèses!$AU$3,hypothèses!$AX$3,E1766*hypothèses!$AY$3)),IF(AND(A1766=hypothèses!$AV$5,G1766=hypothèses!$AN$1),IF(E1766&lt;=hypothèses!$AT$5,hypothèses!$AW$5,IF(E1766&gt;=hypothèses!$AU$5,hypothèses!$AX$5,E1766*hypothèses!$AY$5)),IF(AND(A1766=hypothèses!$AV$6,G1766=hypothèses!$AN$1),IF(E1766&lt;=hypothèses!$AT$6,hypothèses!$AW$6,IF(E1766&gt;=hypothèses!$AU$6,hypothèses!$AX$6,E1766*hypothèses!$AY$6)),IF(AND(A1766=hypothèses!$AV$8,G1766=hypothèses!$AO$1),IF(E1766&lt;=hypothèses!$AT$8,hypothèses!$AW$8,IF(E1766&gt;=hypothèses!$AU$8,hypothèses!$AX$8,E1766*hypothèses!$AY$8)),IF(AND(A1766=hypothèses!$AV$9,G1766=hypothèses!$AO$1),IF(E1766&lt;=hypothèses!$AT$9,hypothèses!$AW$9,IF(E1766&gt;=hypothèses!$AU$9,hypothèses!$AX$9,E1766*hypothèses!$AY$9)),IF(AND(A1766=hypothèses!$AV$11,G1766=hypothèses!$AP$1),IF(E1766&lt;=hypothèses!$AT$11,hypothèses!$AW$11,IF(E1766&gt;=hypothèses!$AU$11,hypothèses!$AX$11,E1766*hypothèses!$AY$11)),IF(AND(A1766=hypothèses!$AV$12,G1766=hypothèses!$AP$1),IF(E1766&lt;=hypothèses!$AT$12,hypothèses!$AW$12,IF(E1766&gt;=hypothèses!$AU$12,hypothèses!$AX$12,E1766*hypothèses!$AY$12)),IF(AND(A1766=hypothèses!$AV$14,G1766=hypothèses!$AQ$1),IF(E1766&lt;=hypothèses!$AT$14,hypothèses!$AW$14,IF(E1766&gt;=hypothèses!$AU$14,hypothèses!$AX$14,E1766*hypothèses!$AY$14)),IF(AND(A1766=hypothèses!$AV$15,G1766=hypothèses!$AQ$1),IF(E1766&lt;=hypothèses!$AT$15,hypothèses!$AW$15,IF(E1766&gt;=hypothèses!$AU$15,hypothèses!$AX$15,E1766*hypothèses!$AY$15)),IF(AND(A1766=hypothèses!$AV$17,G1766=hypothèses!$AR$1),IF(E1766&lt;=hypothèses!$AT$17,hypothèses!$AW$17,IF(E1766&gt;=hypothèses!$AU$17,hypothèses!$AX$17,E1766*hypothèses!$AY$17)),IF(AND(A1766=hypothèses!$AV$18,G1766=hypothèses!$AR$1),IF(E1766&lt;=hypothèses!$AT$18,hypothèses!$AW$18,IF(E1766&gt;=hypothèses!$AU$18,hypothèses!$AX$18,E1766*hypothèses!$AY$18)),0))))))))))))))</f>
        <v>0</v>
      </c>
      <c r="L1766" s="58"/>
    </row>
    <row r="1767" spans="1:12">
      <c r="A1767" t="s">
        <v>68</v>
      </c>
      <c r="B1767" s="59">
        <v>0</v>
      </c>
      <c r="C1767">
        <v>1</v>
      </c>
      <c r="D1767">
        <v>1</v>
      </c>
      <c r="E1767" s="4">
        <f t="shared" si="27"/>
        <v>0</v>
      </c>
      <c r="F1767" s="49">
        <f>IF($E1767&lt;=hypothèses!$AK$2,1,IF(AND($E1767&gt;hypothèses!$AJ$3,$E1767&lt;=hypothèses!$AK$3),2,IF(AND($E1767&gt;hypothèses!$AJ$4,$E1767&lt;=hypothèses!$AK$4),3,IF(AND($E1767&gt;hypothèses!$AJ$5,$E1767&lt;=hypothèses!$AK$5),4,IF(AND($E1767&gt;hypothèses!$AJ$6,$E1767&lt;=hypothèses!$AK$6),5,IF(AND($E1767&gt;hypothèses!$AJ$7,$E1767&lt;=hypothèses!$AK$7),6,IF(AND($E1767&gt;hypothèses!$AJ$8,$E1767&lt;=hypothèses!$AK$8),7,IF(AND($E1767&gt;hypothèses!$AJ$9,$E1767&lt;=hypothèses!$AK$9),8,IF(AND($E1767&gt;hypothèses!$AJ$10,$E1767&lt;=hypothèses!$AK$10),9,IF(AND($E1767&gt;hypothèses!$AJ$11,$E1767&lt;=hypothèses!$AK$11),10,""))))))))))</f>
        <v>1</v>
      </c>
      <c r="G1767" t="s">
        <v>13</v>
      </c>
      <c r="H1767">
        <v>1</v>
      </c>
      <c r="I1767">
        <v>66</v>
      </c>
      <c r="J1767" s="58" cm="1">
        <f t="array" ref="J17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767" s="58">
        <f>IF(G1767="Tarif Frais de dossier",30,IF(I1767&lt;0,0,IF(AND(A1767=hypothèses!$AV$2,G1767=hypothèses!$AM$1),IF(E1767&lt;=hypothèses!$AT$2,hypothèses!$AW$2,IF(E1767&gt;=hypothèses!$AU$2,hypothèses!$AX$2,E1767*hypothèses!$AY$2)),IF(AND(A1767=hypothèses!$AV$3,G1767=hypothèses!$AM$1),IF(E1767&lt;=hypothèses!$AT$3,hypothèses!$AW$3,IF(E1767&gt;=hypothèses!$AU$3,hypothèses!$AX$3,E1767*hypothèses!$AY$3)),IF(AND(A1767=hypothèses!$AV$5,G1767=hypothèses!$AN$1),IF(E1767&lt;=hypothèses!$AT$5,hypothèses!$AW$5,IF(E1767&gt;=hypothèses!$AU$5,hypothèses!$AX$5,E1767*hypothèses!$AY$5)),IF(AND(A1767=hypothèses!$AV$6,G1767=hypothèses!$AN$1),IF(E1767&lt;=hypothèses!$AT$6,hypothèses!$AW$6,IF(E1767&gt;=hypothèses!$AU$6,hypothèses!$AX$6,E1767*hypothèses!$AY$6)),IF(AND(A1767=hypothèses!$AV$8,G1767=hypothèses!$AO$1),IF(E1767&lt;=hypothèses!$AT$8,hypothèses!$AW$8,IF(E1767&gt;=hypothèses!$AU$8,hypothèses!$AX$8,E1767*hypothèses!$AY$8)),IF(AND(A1767=hypothèses!$AV$9,G1767=hypothèses!$AO$1),IF(E1767&lt;=hypothèses!$AT$9,hypothèses!$AW$9,IF(E1767&gt;=hypothèses!$AU$9,hypothèses!$AX$9,E1767*hypothèses!$AY$9)),IF(AND(A1767=hypothèses!$AV$11,G1767=hypothèses!$AP$1),IF(E1767&lt;=hypothèses!$AT$11,hypothèses!$AW$11,IF(E1767&gt;=hypothèses!$AU$11,hypothèses!$AX$11,E1767*hypothèses!$AY$11)),IF(AND(A1767=hypothèses!$AV$12,G1767=hypothèses!$AP$1),IF(E1767&lt;=hypothèses!$AT$12,hypothèses!$AW$12,IF(E1767&gt;=hypothèses!$AU$12,hypothèses!$AX$12,E1767*hypothèses!$AY$12)),IF(AND(A1767=hypothèses!$AV$14,G1767=hypothèses!$AQ$1),IF(E1767&lt;=hypothèses!$AT$14,hypothèses!$AW$14,IF(E1767&gt;=hypothèses!$AU$14,hypothèses!$AX$14,E1767*hypothèses!$AY$14)),IF(AND(A1767=hypothèses!$AV$15,G1767=hypothèses!$AQ$1),IF(E1767&lt;=hypothèses!$AT$15,hypothèses!$AW$15,IF(E1767&gt;=hypothèses!$AU$15,hypothèses!$AX$15,E1767*hypothèses!$AY$15)),IF(AND(A1767=hypothèses!$AV$17,G1767=hypothèses!$AR$1),IF(E1767&lt;=hypothèses!$AT$17,hypothèses!$AW$17,IF(E1767&gt;=hypothèses!$AU$17,hypothèses!$AX$17,E1767*hypothèses!$AY$17)),IF(AND(A1767=hypothèses!$AV$18,G1767=hypothèses!$AR$1),IF(E1767&lt;=hypothèses!$AT$18,hypothèses!$AW$18,IF(E1767&gt;=hypothèses!$AU$18,hypothèses!$AX$18,E1767*hypothèses!$AY$18)),0))))))))))))))</f>
        <v>66</v>
      </c>
      <c r="L1767" s="58"/>
    </row>
    <row r="1768" spans="1:12">
      <c r="A1768" t="s">
        <v>68</v>
      </c>
      <c r="B1768" s="59">
        <v>0</v>
      </c>
      <c r="C1768">
        <v>1</v>
      </c>
      <c r="D1768">
        <v>1</v>
      </c>
      <c r="E1768" s="4">
        <f t="shared" si="27"/>
        <v>0</v>
      </c>
      <c r="F1768" s="49">
        <f>IF($E1768&lt;=hypothèses!$AK$2,1,IF(AND($E1768&gt;hypothèses!$AJ$3,$E1768&lt;=hypothèses!$AK$3),2,IF(AND($E1768&gt;hypothèses!$AJ$4,$E1768&lt;=hypothèses!$AK$4),3,IF(AND($E1768&gt;hypothèses!$AJ$5,$E1768&lt;=hypothèses!$AK$5),4,IF(AND($E1768&gt;hypothèses!$AJ$6,$E1768&lt;=hypothèses!$AK$6),5,IF(AND($E1768&gt;hypothèses!$AJ$7,$E1768&lt;=hypothèses!$AK$7),6,IF(AND($E1768&gt;hypothèses!$AJ$8,$E1768&lt;=hypothèses!$AK$8),7,IF(AND($E1768&gt;hypothèses!$AJ$9,$E1768&lt;=hypothèses!$AK$9),8,IF(AND($E1768&gt;hypothèses!$AJ$10,$E1768&lt;=hypothèses!$AK$10),9,IF(AND($E1768&gt;hypothèses!$AJ$11,$E1768&lt;=hypothèses!$AK$11),10,""))))))))))</f>
        <v>1</v>
      </c>
      <c r="G1768" t="s">
        <v>0</v>
      </c>
      <c r="H1768">
        <v>1</v>
      </c>
      <c r="I1768">
        <v>33</v>
      </c>
      <c r="J1768" s="58" cm="1">
        <f t="array" ref="J17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33</v>
      </c>
      <c r="K1768" s="58">
        <f>IF(G1768="Tarif Frais de dossier",30,IF(I1768&lt;0,0,IF(AND(A1768=hypothèses!$AV$2,G1768=hypothèses!$AM$1),IF(E1768&lt;=hypothèses!$AT$2,hypothèses!$AW$2,IF(E1768&gt;=hypothèses!$AU$2,hypothèses!$AX$2,E1768*hypothèses!$AY$2)),IF(AND(A1768=hypothèses!$AV$3,G1768=hypothèses!$AM$1),IF(E1768&lt;=hypothèses!$AT$3,hypothèses!$AW$3,IF(E1768&gt;=hypothèses!$AU$3,hypothèses!$AX$3,E1768*hypothèses!$AY$3)),IF(AND(A1768=hypothèses!$AV$5,G1768=hypothèses!$AN$1),IF(E1768&lt;=hypothèses!$AT$5,hypothèses!$AW$5,IF(E1768&gt;=hypothèses!$AU$5,hypothèses!$AX$5,E1768*hypothèses!$AY$5)),IF(AND(A1768=hypothèses!$AV$6,G1768=hypothèses!$AN$1),IF(E1768&lt;=hypothèses!$AT$6,hypothèses!$AW$6,IF(E1768&gt;=hypothèses!$AU$6,hypothèses!$AX$6,E1768*hypothèses!$AY$6)),IF(AND(A1768=hypothèses!$AV$8,G1768=hypothèses!$AO$1),IF(E1768&lt;=hypothèses!$AT$8,hypothèses!$AW$8,IF(E1768&gt;=hypothèses!$AU$8,hypothèses!$AX$8,E1768*hypothèses!$AY$8)),IF(AND(A1768=hypothèses!$AV$9,G1768=hypothèses!$AO$1),IF(E1768&lt;=hypothèses!$AT$9,hypothèses!$AW$9,IF(E1768&gt;=hypothèses!$AU$9,hypothèses!$AX$9,E1768*hypothèses!$AY$9)),IF(AND(A1768=hypothèses!$AV$11,G1768=hypothèses!$AP$1),IF(E1768&lt;=hypothèses!$AT$11,hypothèses!$AW$11,IF(E1768&gt;=hypothèses!$AU$11,hypothèses!$AX$11,E1768*hypothèses!$AY$11)),IF(AND(A1768=hypothèses!$AV$12,G1768=hypothèses!$AP$1),IF(E1768&lt;=hypothèses!$AT$12,hypothèses!$AW$12,IF(E1768&gt;=hypothèses!$AU$12,hypothèses!$AX$12,E1768*hypothèses!$AY$12)),IF(AND(A1768=hypothèses!$AV$14,G1768=hypothèses!$AQ$1),IF(E1768&lt;=hypothèses!$AT$14,hypothèses!$AW$14,IF(E1768&gt;=hypothèses!$AU$14,hypothèses!$AX$14,E1768*hypothèses!$AY$14)),IF(AND(A1768=hypothèses!$AV$15,G1768=hypothèses!$AQ$1),IF(E1768&lt;=hypothèses!$AT$15,hypothèses!$AW$15,IF(E1768&gt;=hypothèses!$AU$15,hypothèses!$AX$15,E1768*hypothèses!$AY$15)),IF(AND(A1768=hypothèses!$AV$17,G1768=hypothèses!$AR$1),IF(E1768&lt;=hypothèses!$AT$17,hypothèses!$AW$17,IF(E1768&gt;=hypothèses!$AU$17,hypothèses!$AX$17,E1768*hypothèses!$AY$17)),IF(AND(A1768=hypothèses!$AV$18,G1768=hypothèses!$AR$1),IF(E1768&lt;=hypothèses!$AT$18,hypothèses!$AW$18,IF(E1768&gt;=hypothèses!$AU$18,hypothèses!$AX$18,E1768*hypothèses!$AY$18)),0))))))))))))))</f>
        <v>33</v>
      </c>
      <c r="L1768" s="58"/>
    </row>
    <row r="1769" spans="1:12">
      <c r="A1769" t="s">
        <v>68</v>
      </c>
      <c r="B1769" s="59">
        <v>0</v>
      </c>
      <c r="C1769">
        <v>1</v>
      </c>
      <c r="D1769">
        <v>1</v>
      </c>
      <c r="E1769" s="4">
        <f t="shared" si="27"/>
        <v>0</v>
      </c>
      <c r="F1769" s="49">
        <f>IF($E1769&lt;=hypothèses!$AK$2,1,IF(AND($E1769&gt;hypothèses!$AJ$3,$E1769&lt;=hypothèses!$AK$3),2,IF(AND($E1769&gt;hypothèses!$AJ$4,$E1769&lt;=hypothèses!$AK$4),3,IF(AND($E1769&gt;hypothèses!$AJ$5,$E1769&lt;=hypothèses!$AK$5),4,IF(AND($E1769&gt;hypothèses!$AJ$6,$E1769&lt;=hypothèses!$AK$6),5,IF(AND($E1769&gt;hypothèses!$AJ$7,$E1769&lt;=hypothèses!$AK$7),6,IF(AND($E1769&gt;hypothèses!$AJ$8,$E1769&lt;=hypothèses!$AK$8),7,IF(AND($E1769&gt;hypothèses!$AJ$9,$E1769&lt;=hypothèses!$AK$9),8,IF(AND($E1769&gt;hypothèses!$AJ$10,$E1769&lt;=hypothèses!$AK$10),9,IF(AND($E1769&gt;hypothèses!$AJ$11,$E1769&lt;=hypothèses!$AK$11),10,""))))))))))</f>
        <v>1</v>
      </c>
      <c r="G1769" t="s">
        <v>14</v>
      </c>
      <c r="H1769">
        <v>1</v>
      </c>
      <c r="I1769">
        <v>30</v>
      </c>
      <c r="J1769" s="58" cm="1">
        <f t="array" ref="J17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769" s="58">
        <f>IF(G1769="Tarif Frais de dossier",30,IF(I1769&lt;0,0,IF(AND(A1769=hypothèses!$AV$2,G1769=hypothèses!$AM$1),IF(E1769&lt;=hypothèses!$AT$2,hypothèses!$AW$2,IF(E1769&gt;=hypothèses!$AU$2,hypothèses!$AX$2,E1769*hypothèses!$AY$2)),IF(AND(A1769=hypothèses!$AV$3,G1769=hypothèses!$AM$1),IF(E1769&lt;=hypothèses!$AT$3,hypothèses!$AW$3,IF(E1769&gt;=hypothèses!$AU$3,hypothèses!$AX$3,E1769*hypothèses!$AY$3)),IF(AND(A1769=hypothèses!$AV$5,G1769=hypothèses!$AN$1),IF(E1769&lt;=hypothèses!$AT$5,hypothèses!$AW$5,IF(E1769&gt;=hypothèses!$AU$5,hypothèses!$AX$5,E1769*hypothèses!$AY$5)),IF(AND(A1769=hypothèses!$AV$6,G1769=hypothèses!$AN$1),IF(E1769&lt;=hypothèses!$AT$6,hypothèses!$AW$6,IF(E1769&gt;=hypothèses!$AU$6,hypothèses!$AX$6,E1769*hypothèses!$AY$6)),IF(AND(A1769=hypothèses!$AV$8,G1769=hypothèses!$AO$1),IF(E1769&lt;=hypothèses!$AT$8,hypothèses!$AW$8,IF(E1769&gt;=hypothèses!$AU$8,hypothèses!$AX$8,E1769*hypothèses!$AY$8)),IF(AND(A1769=hypothèses!$AV$9,G1769=hypothèses!$AO$1),IF(E1769&lt;=hypothèses!$AT$9,hypothèses!$AW$9,IF(E1769&gt;=hypothèses!$AU$9,hypothèses!$AX$9,E1769*hypothèses!$AY$9)),IF(AND(A1769=hypothèses!$AV$11,G1769=hypothèses!$AP$1),IF(E1769&lt;=hypothèses!$AT$11,hypothèses!$AW$11,IF(E1769&gt;=hypothèses!$AU$11,hypothèses!$AX$11,E1769*hypothèses!$AY$11)),IF(AND(A1769=hypothèses!$AV$12,G1769=hypothèses!$AP$1),IF(E1769&lt;=hypothèses!$AT$12,hypothèses!$AW$12,IF(E1769&gt;=hypothèses!$AU$12,hypothèses!$AX$12,E1769*hypothèses!$AY$12)),IF(AND(A1769=hypothèses!$AV$14,G1769=hypothèses!$AQ$1),IF(E1769&lt;=hypothèses!$AT$14,hypothèses!$AW$14,IF(E1769&gt;=hypothèses!$AU$14,hypothèses!$AX$14,E1769*hypothèses!$AY$14)),IF(AND(A1769=hypothèses!$AV$15,G1769=hypothèses!$AQ$1),IF(E1769&lt;=hypothèses!$AT$15,hypothèses!$AW$15,IF(E1769&gt;=hypothèses!$AU$15,hypothèses!$AX$15,E1769*hypothèses!$AY$15)),IF(AND(A1769=hypothèses!$AV$17,G1769=hypothèses!$AR$1),IF(E1769&lt;=hypothèses!$AT$17,hypothèses!$AW$17,IF(E1769&gt;=hypothèses!$AU$17,hypothèses!$AX$17,E1769*hypothèses!$AY$17)),IF(AND(A1769=hypothèses!$AV$18,G1769=hypothèses!$AR$1),IF(E1769&lt;=hypothèses!$AT$18,hypothèses!$AW$18,IF(E1769&gt;=hypothèses!$AU$18,hypothèses!$AX$18,E1769*hypothèses!$AY$18)),0))))))))))))))</f>
        <v>30</v>
      </c>
      <c r="L1769" s="58"/>
    </row>
    <row r="1770" spans="1:12">
      <c r="A1770" t="s">
        <v>68</v>
      </c>
      <c r="B1770" s="59">
        <v>0</v>
      </c>
      <c r="C1770">
        <v>1</v>
      </c>
      <c r="D1770">
        <v>1</v>
      </c>
      <c r="E1770" s="4">
        <f t="shared" si="27"/>
        <v>0</v>
      </c>
      <c r="F1770" s="49">
        <f>IF($E1770&lt;=hypothèses!$AK$2,1,IF(AND($E1770&gt;hypothèses!$AJ$3,$E1770&lt;=hypothèses!$AK$3),2,IF(AND($E1770&gt;hypothèses!$AJ$4,$E1770&lt;=hypothèses!$AK$4),3,IF(AND($E1770&gt;hypothèses!$AJ$5,$E1770&lt;=hypothèses!$AK$5),4,IF(AND($E1770&gt;hypothèses!$AJ$6,$E1770&lt;=hypothèses!$AK$6),5,IF(AND($E1770&gt;hypothèses!$AJ$7,$E1770&lt;=hypothèses!$AK$7),6,IF(AND($E1770&gt;hypothèses!$AJ$8,$E1770&lt;=hypothèses!$AK$8),7,IF(AND($E1770&gt;hypothèses!$AJ$9,$E1770&lt;=hypothèses!$AK$9),8,IF(AND($E1770&gt;hypothèses!$AJ$10,$E1770&lt;=hypothèses!$AK$10),9,IF(AND($E1770&gt;hypothèses!$AJ$11,$E1770&lt;=hypothèses!$AK$11),10,""))))))))))</f>
        <v>1</v>
      </c>
      <c r="I1770">
        <v>0</v>
      </c>
      <c r="J1770" s="58" t="str" cm="1">
        <f t="array" ref="J17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70" s="58">
        <f>IF(G1770="Tarif Frais de dossier",30,IF(I1770&lt;0,0,IF(AND(A1770=hypothèses!$AV$2,G1770=hypothèses!$AM$1),IF(E1770&lt;=hypothèses!$AT$2,hypothèses!$AW$2,IF(E1770&gt;=hypothèses!$AU$2,hypothèses!$AX$2,E1770*hypothèses!$AY$2)),IF(AND(A1770=hypothèses!$AV$3,G1770=hypothèses!$AM$1),IF(E1770&lt;=hypothèses!$AT$3,hypothèses!$AW$3,IF(E1770&gt;=hypothèses!$AU$3,hypothèses!$AX$3,E1770*hypothèses!$AY$3)),IF(AND(A1770=hypothèses!$AV$5,G1770=hypothèses!$AN$1),IF(E1770&lt;=hypothèses!$AT$5,hypothèses!$AW$5,IF(E1770&gt;=hypothèses!$AU$5,hypothèses!$AX$5,E1770*hypothèses!$AY$5)),IF(AND(A1770=hypothèses!$AV$6,G1770=hypothèses!$AN$1),IF(E1770&lt;=hypothèses!$AT$6,hypothèses!$AW$6,IF(E1770&gt;=hypothèses!$AU$6,hypothèses!$AX$6,E1770*hypothèses!$AY$6)),IF(AND(A1770=hypothèses!$AV$8,G1770=hypothèses!$AO$1),IF(E1770&lt;=hypothèses!$AT$8,hypothèses!$AW$8,IF(E1770&gt;=hypothèses!$AU$8,hypothèses!$AX$8,E1770*hypothèses!$AY$8)),IF(AND(A1770=hypothèses!$AV$9,G1770=hypothèses!$AO$1),IF(E1770&lt;=hypothèses!$AT$9,hypothèses!$AW$9,IF(E1770&gt;=hypothèses!$AU$9,hypothèses!$AX$9,E1770*hypothèses!$AY$9)),IF(AND(A1770=hypothèses!$AV$11,G1770=hypothèses!$AP$1),IF(E1770&lt;=hypothèses!$AT$11,hypothèses!$AW$11,IF(E1770&gt;=hypothèses!$AU$11,hypothèses!$AX$11,E1770*hypothèses!$AY$11)),IF(AND(A1770=hypothèses!$AV$12,G1770=hypothèses!$AP$1),IF(E1770&lt;=hypothèses!$AT$12,hypothèses!$AW$12,IF(E1770&gt;=hypothèses!$AU$12,hypothèses!$AX$12,E1770*hypothèses!$AY$12)),IF(AND(A1770=hypothèses!$AV$14,G1770=hypothèses!$AQ$1),IF(E1770&lt;=hypothèses!$AT$14,hypothèses!$AW$14,IF(E1770&gt;=hypothèses!$AU$14,hypothèses!$AX$14,E1770*hypothèses!$AY$14)),IF(AND(A1770=hypothèses!$AV$15,G1770=hypothèses!$AQ$1),IF(E1770&lt;=hypothèses!$AT$15,hypothèses!$AW$15,IF(E1770&gt;=hypothèses!$AU$15,hypothèses!$AX$15,E1770*hypothèses!$AY$15)),IF(AND(A1770=hypothèses!$AV$17,G1770=hypothèses!$AR$1),IF(E1770&lt;=hypothèses!$AT$17,hypothèses!$AW$17,IF(E1770&gt;=hypothèses!$AU$17,hypothèses!$AX$17,E1770*hypothèses!$AY$17)),IF(AND(A1770=hypothèses!$AV$18,G1770=hypothèses!$AR$1),IF(E1770&lt;=hypothèses!$AT$18,hypothèses!$AW$18,IF(E1770&gt;=hypothèses!$AU$18,hypothèses!$AX$18,E1770*hypothèses!$AY$18)),0))))))))))))))</f>
        <v>0</v>
      </c>
      <c r="L1770" s="58"/>
    </row>
    <row r="1771" spans="1:12">
      <c r="A1771" t="s">
        <v>68</v>
      </c>
      <c r="B1771" s="59">
        <v>0</v>
      </c>
      <c r="C1771">
        <v>1</v>
      </c>
      <c r="D1771">
        <v>1</v>
      </c>
      <c r="E1771" s="4">
        <f t="shared" si="27"/>
        <v>0</v>
      </c>
      <c r="F1771" s="49">
        <f>IF($E1771&lt;=hypothèses!$AK$2,1,IF(AND($E1771&gt;hypothèses!$AJ$3,$E1771&lt;=hypothèses!$AK$3),2,IF(AND($E1771&gt;hypothèses!$AJ$4,$E1771&lt;=hypothèses!$AK$4),3,IF(AND($E1771&gt;hypothèses!$AJ$5,$E1771&lt;=hypothèses!$AK$5),4,IF(AND($E1771&gt;hypothèses!$AJ$6,$E1771&lt;=hypothèses!$AK$6),5,IF(AND($E1771&gt;hypothèses!$AJ$7,$E1771&lt;=hypothèses!$AK$7),6,IF(AND($E1771&gt;hypothèses!$AJ$8,$E1771&lt;=hypothèses!$AK$8),7,IF(AND($E1771&gt;hypothèses!$AJ$9,$E1771&lt;=hypothèses!$AK$9),8,IF(AND($E1771&gt;hypothèses!$AJ$10,$E1771&lt;=hypothèses!$AK$10),9,IF(AND($E1771&gt;hypothèses!$AJ$11,$E1771&lt;=hypothèses!$AK$11),10,""))))))))))</f>
        <v>1</v>
      </c>
      <c r="I1771">
        <v>0</v>
      </c>
      <c r="J1771" s="58" t="str" cm="1">
        <f t="array" ref="J17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71" s="58">
        <f>IF(G1771="Tarif Frais de dossier",30,IF(I1771&lt;0,0,IF(AND(A1771=hypothèses!$AV$2,G1771=hypothèses!$AM$1),IF(E1771&lt;=hypothèses!$AT$2,hypothèses!$AW$2,IF(E1771&gt;=hypothèses!$AU$2,hypothèses!$AX$2,E1771*hypothèses!$AY$2)),IF(AND(A1771=hypothèses!$AV$3,G1771=hypothèses!$AM$1),IF(E1771&lt;=hypothèses!$AT$3,hypothèses!$AW$3,IF(E1771&gt;=hypothèses!$AU$3,hypothèses!$AX$3,E1771*hypothèses!$AY$3)),IF(AND(A1771=hypothèses!$AV$5,G1771=hypothèses!$AN$1),IF(E1771&lt;=hypothèses!$AT$5,hypothèses!$AW$5,IF(E1771&gt;=hypothèses!$AU$5,hypothèses!$AX$5,E1771*hypothèses!$AY$5)),IF(AND(A1771=hypothèses!$AV$6,G1771=hypothèses!$AN$1),IF(E1771&lt;=hypothèses!$AT$6,hypothèses!$AW$6,IF(E1771&gt;=hypothèses!$AU$6,hypothèses!$AX$6,E1771*hypothèses!$AY$6)),IF(AND(A1771=hypothèses!$AV$8,G1771=hypothèses!$AO$1),IF(E1771&lt;=hypothèses!$AT$8,hypothèses!$AW$8,IF(E1771&gt;=hypothèses!$AU$8,hypothèses!$AX$8,E1771*hypothèses!$AY$8)),IF(AND(A1771=hypothèses!$AV$9,G1771=hypothèses!$AO$1),IF(E1771&lt;=hypothèses!$AT$9,hypothèses!$AW$9,IF(E1771&gt;=hypothèses!$AU$9,hypothèses!$AX$9,E1771*hypothèses!$AY$9)),IF(AND(A1771=hypothèses!$AV$11,G1771=hypothèses!$AP$1),IF(E1771&lt;=hypothèses!$AT$11,hypothèses!$AW$11,IF(E1771&gt;=hypothèses!$AU$11,hypothèses!$AX$11,E1771*hypothèses!$AY$11)),IF(AND(A1771=hypothèses!$AV$12,G1771=hypothèses!$AP$1),IF(E1771&lt;=hypothèses!$AT$12,hypothèses!$AW$12,IF(E1771&gt;=hypothèses!$AU$12,hypothèses!$AX$12,E1771*hypothèses!$AY$12)),IF(AND(A1771=hypothèses!$AV$14,G1771=hypothèses!$AQ$1),IF(E1771&lt;=hypothèses!$AT$14,hypothèses!$AW$14,IF(E1771&gt;=hypothèses!$AU$14,hypothèses!$AX$14,E1771*hypothèses!$AY$14)),IF(AND(A1771=hypothèses!$AV$15,G1771=hypothèses!$AQ$1),IF(E1771&lt;=hypothèses!$AT$15,hypothèses!$AW$15,IF(E1771&gt;=hypothèses!$AU$15,hypothèses!$AX$15,E1771*hypothèses!$AY$15)),IF(AND(A1771=hypothèses!$AV$17,G1771=hypothèses!$AR$1),IF(E1771&lt;=hypothèses!$AT$17,hypothèses!$AW$17,IF(E1771&gt;=hypothèses!$AU$17,hypothèses!$AX$17,E1771*hypothèses!$AY$17)),IF(AND(A1771=hypothèses!$AV$18,G1771=hypothèses!$AR$1),IF(E1771&lt;=hypothèses!$AT$18,hypothèses!$AW$18,IF(E1771&gt;=hypothèses!$AU$18,hypothèses!$AX$18,E1771*hypothèses!$AY$18)),0))))))))))))))</f>
        <v>0</v>
      </c>
      <c r="L1771" s="58"/>
    </row>
    <row r="1772" spans="1:12">
      <c r="A1772" t="s">
        <v>68</v>
      </c>
      <c r="B1772" s="59">
        <v>58172</v>
      </c>
      <c r="C1772">
        <v>24</v>
      </c>
      <c r="D1772">
        <v>3</v>
      </c>
      <c r="E1772" s="4">
        <f t="shared" si="27"/>
        <v>1615.8888888888889</v>
      </c>
      <c r="F1772" s="49">
        <f>IF($E1772&lt;=hypothèses!$AK$2,1,IF(AND($E1772&gt;hypothèses!$AJ$3,$E1772&lt;=hypothèses!$AK$3),2,IF(AND($E1772&gt;hypothèses!$AJ$4,$E1772&lt;=hypothèses!$AK$4),3,IF(AND($E1772&gt;hypothèses!$AJ$5,$E1772&lt;=hypothèses!$AK$5),4,IF(AND($E1772&gt;hypothèses!$AJ$6,$E1772&lt;=hypothèses!$AK$6),5,IF(AND($E1772&gt;hypothèses!$AJ$7,$E1772&lt;=hypothèses!$AK$7),6,IF(AND($E1772&gt;hypothèses!$AJ$8,$E1772&lt;=hypothèses!$AK$8),7,IF(AND($E1772&gt;hypothèses!$AJ$9,$E1772&lt;=hypothèses!$AK$9),8,IF(AND($E1772&gt;hypothèses!$AJ$10,$E1772&lt;=hypothèses!$AK$10),9,IF(AND($E1772&gt;hypothèses!$AJ$11,$E1772&lt;=hypothèses!$AK$11),10,""))))))))))</f>
        <v>8</v>
      </c>
      <c r="G1772" t="s">
        <v>13</v>
      </c>
      <c r="H1772">
        <v>1</v>
      </c>
      <c r="I1772">
        <v>952</v>
      </c>
      <c r="J1772" s="58" cm="1">
        <f t="array" ref="J17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1772" s="58">
        <f>IF(G1772="Tarif Frais de dossier",30,IF(I1772&lt;0,0,IF(AND(A1772=hypothèses!$AV$2,G1772=hypothèses!$AM$1),IF(E1772&lt;=hypothèses!$AT$2,hypothèses!$AW$2,IF(E1772&gt;=hypothèses!$AU$2,hypothèses!$AX$2,E1772*hypothèses!$AY$2)),IF(AND(A1772=hypothèses!$AV$3,G1772=hypothèses!$AM$1),IF(E1772&lt;=hypothèses!$AT$3,hypothèses!$AW$3,IF(E1772&gt;=hypothèses!$AU$3,hypothèses!$AX$3,E1772*hypothèses!$AY$3)),IF(AND(A1772=hypothèses!$AV$5,G1772=hypothèses!$AN$1),IF(E1772&lt;=hypothèses!$AT$5,hypothèses!$AW$5,IF(E1772&gt;=hypothèses!$AU$5,hypothèses!$AX$5,E1772*hypothèses!$AY$5)),IF(AND(A1772=hypothèses!$AV$6,G1772=hypothèses!$AN$1),IF(E1772&lt;=hypothèses!$AT$6,hypothèses!$AW$6,IF(E1772&gt;=hypothèses!$AU$6,hypothèses!$AX$6,E1772*hypothèses!$AY$6)),IF(AND(A1772=hypothèses!$AV$8,G1772=hypothèses!$AO$1),IF(E1772&lt;=hypothèses!$AT$8,hypothèses!$AW$8,IF(E1772&gt;=hypothèses!$AU$8,hypothèses!$AX$8,E1772*hypothèses!$AY$8)),IF(AND(A1772=hypothèses!$AV$9,G1772=hypothèses!$AO$1),IF(E1772&lt;=hypothèses!$AT$9,hypothèses!$AW$9,IF(E1772&gt;=hypothèses!$AU$9,hypothèses!$AX$9,E1772*hypothèses!$AY$9)),IF(AND(A1772=hypothèses!$AV$11,G1772=hypothèses!$AP$1),IF(E1772&lt;=hypothèses!$AT$11,hypothèses!$AW$11,IF(E1772&gt;=hypothèses!$AU$11,hypothèses!$AX$11,E1772*hypothèses!$AY$11)),IF(AND(A1772=hypothèses!$AV$12,G1772=hypothèses!$AP$1),IF(E1772&lt;=hypothèses!$AT$12,hypothèses!$AW$12,IF(E1772&gt;=hypothèses!$AU$12,hypothèses!$AX$12,E1772*hypothèses!$AY$12)),IF(AND(A1772=hypothèses!$AV$14,G1772=hypothèses!$AQ$1),IF(E1772&lt;=hypothèses!$AT$14,hypothèses!$AW$14,IF(E1772&gt;=hypothèses!$AU$14,hypothèses!$AX$14,E1772*hypothèses!$AY$14)),IF(AND(A1772=hypothèses!$AV$15,G1772=hypothèses!$AQ$1),IF(E1772&lt;=hypothèses!$AT$15,hypothèses!$AW$15,IF(E1772&gt;=hypothèses!$AU$15,hypothèses!$AX$15,E1772*hypothèses!$AY$15)),IF(AND(A1772=hypothèses!$AV$17,G1772=hypothèses!$AR$1),IF(E1772&lt;=hypothèses!$AT$17,hypothèses!$AW$17,IF(E1772&gt;=hypothèses!$AU$17,hypothèses!$AX$17,E1772*hypothèses!$AY$17)),IF(AND(A1772=hypothèses!$AV$18,G1772=hypothèses!$AR$1),IF(E1772&lt;=hypothèses!$AT$18,hypothèses!$AW$18,IF(E1772&gt;=hypothèses!$AU$18,hypothèses!$AX$18,E1772*hypothèses!$AY$18)),0))))))))))))))</f>
        <v>533.24333333333334</v>
      </c>
      <c r="L1772" s="58"/>
    </row>
    <row r="1773" spans="1:12">
      <c r="A1773" t="s">
        <v>68</v>
      </c>
      <c r="B1773" s="59">
        <v>58172</v>
      </c>
      <c r="C1773">
        <v>24</v>
      </c>
      <c r="D1773">
        <v>3</v>
      </c>
      <c r="E1773" s="4">
        <f t="shared" si="27"/>
        <v>1615.8888888888889</v>
      </c>
      <c r="F1773" s="49">
        <f>IF($E1773&lt;=hypothèses!$AK$2,1,IF(AND($E1773&gt;hypothèses!$AJ$3,$E1773&lt;=hypothèses!$AK$3),2,IF(AND($E1773&gt;hypothèses!$AJ$4,$E1773&lt;=hypothèses!$AK$4),3,IF(AND($E1773&gt;hypothèses!$AJ$5,$E1773&lt;=hypothèses!$AK$5),4,IF(AND($E1773&gt;hypothèses!$AJ$6,$E1773&lt;=hypothèses!$AK$6),5,IF(AND($E1773&gt;hypothèses!$AJ$7,$E1773&lt;=hypothèses!$AK$7),6,IF(AND($E1773&gt;hypothèses!$AJ$8,$E1773&lt;=hypothèses!$AK$8),7,IF(AND($E1773&gt;hypothèses!$AJ$9,$E1773&lt;=hypothèses!$AK$9),8,IF(AND($E1773&gt;hypothèses!$AJ$10,$E1773&lt;=hypothèses!$AK$10),9,IF(AND($E1773&gt;hypothèses!$AJ$11,$E1773&lt;=hypothèses!$AK$11),10,""))))))))))</f>
        <v>8</v>
      </c>
      <c r="I1773">
        <v>0</v>
      </c>
      <c r="J1773" s="58" t="str" cm="1">
        <f t="array" ref="J17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73" s="58">
        <f>IF(G1773="Tarif Frais de dossier",30,IF(I1773&lt;0,0,IF(AND(A1773=hypothèses!$AV$2,G1773=hypothèses!$AM$1),IF(E1773&lt;=hypothèses!$AT$2,hypothèses!$AW$2,IF(E1773&gt;=hypothèses!$AU$2,hypothèses!$AX$2,E1773*hypothèses!$AY$2)),IF(AND(A1773=hypothèses!$AV$3,G1773=hypothèses!$AM$1),IF(E1773&lt;=hypothèses!$AT$3,hypothèses!$AW$3,IF(E1773&gt;=hypothèses!$AU$3,hypothèses!$AX$3,E1773*hypothèses!$AY$3)),IF(AND(A1773=hypothèses!$AV$5,G1773=hypothèses!$AN$1),IF(E1773&lt;=hypothèses!$AT$5,hypothèses!$AW$5,IF(E1773&gt;=hypothèses!$AU$5,hypothèses!$AX$5,E1773*hypothèses!$AY$5)),IF(AND(A1773=hypothèses!$AV$6,G1773=hypothèses!$AN$1),IF(E1773&lt;=hypothèses!$AT$6,hypothèses!$AW$6,IF(E1773&gt;=hypothèses!$AU$6,hypothèses!$AX$6,E1773*hypothèses!$AY$6)),IF(AND(A1773=hypothèses!$AV$8,G1773=hypothèses!$AO$1),IF(E1773&lt;=hypothèses!$AT$8,hypothèses!$AW$8,IF(E1773&gt;=hypothèses!$AU$8,hypothèses!$AX$8,E1773*hypothèses!$AY$8)),IF(AND(A1773=hypothèses!$AV$9,G1773=hypothèses!$AO$1),IF(E1773&lt;=hypothèses!$AT$9,hypothèses!$AW$9,IF(E1773&gt;=hypothèses!$AU$9,hypothèses!$AX$9,E1773*hypothèses!$AY$9)),IF(AND(A1773=hypothèses!$AV$11,G1773=hypothèses!$AP$1),IF(E1773&lt;=hypothèses!$AT$11,hypothèses!$AW$11,IF(E1773&gt;=hypothèses!$AU$11,hypothèses!$AX$11,E1773*hypothèses!$AY$11)),IF(AND(A1773=hypothèses!$AV$12,G1773=hypothèses!$AP$1),IF(E1773&lt;=hypothèses!$AT$12,hypothèses!$AW$12,IF(E1773&gt;=hypothèses!$AU$12,hypothèses!$AX$12,E1773*hypothèses!$AY$12)),IF(AND(A1773=hypothèses!$AV$14,G1773=hypothèses!$AQ$1),IF(E1773&lt;=hypothèses!$AT$14,hypothèses!$AW$14,IF(E1773&gt;=hypothèses!$AU$14,hypothèses!$AX$14,E1773*hypothèses!$AY$14)),IF(AND(A1773=hypothèses!$AV$15,G1773=hypothèses!$AQ$1),IF(E1773&lt;=hypothèses!$AT$15,hypothèses!$AW$15,IF(E1773&gt;=hypothèses!$AU$15,hypothèses!$AX$15,E1773*hypothèses!$AY$15)),IF(AND(A1773=hypothèses!$AV$17,G1773=hypothèses!$AR$1),IF(E1773&lt;=hypothèses!$AT$17,hypothèses!$AW$17,IF(E1773&gt;=hypothèses!$AU$17,hypothèses!$AX$17,E1773*hypothèses!$AY$17)),IF(AND(A1773=hypothèses!$AV$18,G1773=hypothèses!$AR$1),IF(E1773&lt;=hypothèses!$AT$18,hypothèses!$AW$18,IF(E1773&gt;=hypothèses!$AU$18,hypothèses!$AX$18,E1773*hypothèses!$AY$18)),0))))))))))))))</f>
        <v>0</v>
      </c>
      <c r="L1773" s="58"/>
    </row>
    <row r="1774" spans="1:12">
      <c r="A1774" t="s">
        <v>68</v>
      </c>
      <c r="B1774" s="59">
        <v>58172</v>
      </c>
      <c r="C1774">
        <v>24</v>
      </c>
      <c r="D1774">
        <v>3</v>
      </c>
      <c r="E1774" s="4">
        <f t="shared" si="27"/>
        <v>1615.8888888888889</v>
      </c>
      <c r="F1774" s="49">
        <f>IF($E1774&lt;=hypothèses!$AK$2,1,IF(AND($E1774&gt;hypothèses!$AJ$3,$E1774&lt;=hypothèses!$AK$3),2,IF(AND($E1774&gt;hypothèses!$AJ$4,$E1774&lt;=hypothèses!$AK$4),3,IF(AND($E1774&gt;hypothèses!$AJ$5,$E1774&lt;=hypothèses!$AK$5),4,IF(AND($E1774&gt;hypothèses!$AJ$6,$E1774&lt;=hypothèses!$AK$6),5,IF(AND($E1774&gt;hypothèses!$AJ$7,$E1774&lt;=hypothèses!$AK$7),6,IF(AND($E1774&gt;hypothèses!$AJ$8,$E1774&lt;=hypothèses!$AK$8),7,IF(AND($E1774&gt;hypothèses!$AJ$9,$E1774&lt;=hypothèses!$AK$9),8,IF(AND($E1774&gt;hypothèses!$AJ$10,$E1774&lt;=hypothèses!$AK$10),9,IF(AND($E1774&gt;hypothèses!$AJ$11,$E1774&lt;=hypothèses!$AK$11),10,""))))))))))</f>
        <v>8</v>
      </c>
      <c r="I1774">
        <v>0</v>
      </c>
      <c r="J1774" s="58" t="str" cm="1">
        <f t="array" ref="J17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74" s="58">
        <f>IF(G1774="Tarif Frais de dossier",30,IF(I1774&lt;0,0,IF(AND(A1774=hypothèses!$AV$2,G1774=hypothèses!$AM$1),IF(E1774&lt;=hypothèses!$AT$2,hypothèses!$AW$2,IF(E1774&gt;=hypothèses!$AU$2,hypothèses!$AX$2,E1774*hypothèses!$AY$2)),IF(AND(A1774=hypothèses!$AV$3,G1774=hypothèses!$AM$1),IF(E1774&lt;=hypothèses!$AT$3,hypothèses!$AW$3,IF(E1774&gt;=hypothèses!$AU$3,hypothèses!$AX$3,E1774*hypothèses!$AY$3)),IF(AND(A1774=hypothèses!$AV$5,G1774=hypothèses!$AN$1),IF(E1774&lt;=hypothèses!$AT$5,hypothèses!$AW$5,IF(E1774&gt;=hypothèses!$AU$5,hypothèses!$AX$5,E1774*hypothèses!$AY$5)),IF(AND(A1774=hypothèses!$AV$6,G1774=hypothèses!$AN$1),IF(E1774&lt;=hypothèses!$AT$6,hypothèses!$AW$6,IF(E1774&gt;=hypothèses!$AU$6,hypothèses!$AX$6,E1774*hypothèses!$AY$6)),IF(AND(A1774=hypothèses!$AV$8,G1774=hypothèses!$AO$1),IF(E1774&lt;=hypothèses!$AT$8,hypothèses!$AW$8,IF(E1774&gt;=hypothèses!$AU$8,hypothèses!$AX$8,E1774*hypothèses!$AY$8)),IF(AND(A1774=hypothèses!$AV$9,G1774=hypothèses!$AO$1),IF(E1774&lt;=hypothèses!$AT$9,hypothèses!$AW$9,IF(E1774&gt;=hypothèses!$AU$9,hypothèses!$AX$9,E1774*hypothèses!$AY$9)),IF(AND(A1774=hypothèses!$AV$11,G1774=hypothèses!$AP$1),IF(E1774&lt;=hypothèses!$AT$11,hypothèses!$AW$11,IF(E1774&gt;=hypothèses!$AU$11,hypothèses!$AX$11,E1774*hypothèses!$AY$11)),IF(AND(A1774=hypothèses!$AV$12,G1774=hypothèses!$AP$1),IF(E1774&lt;=hypothèses!$AT$12,hypothèses!$AW$12,IF(E1774&gt;=hypothèses!$AU$12,hypothèses!$AX$12,E1774*hypothèses!$AY$12)),IF(AND(A1774=hypothèses!$AV$14,G1774=hypothèses!$AQ$1),IF(E1774&lt;=hypothèses!$AT$14,hypothèses!$AW$14,IF(E1774&gt;=hypothèses!$AU$14,hypothèses!$AX$14,E1774*hypothèses!$AY$14)),IF(AND(A1774=hypothèses!$AV$15,G1774=hypothèses!$AQ$1),IF(E1774&lt;=hypothèses!$AT$15,hypothèses!$AW$15,IF(E1774&gt;=hypothèses!$AU$15,hypothèses!$AX$15,E1774*hypothèses!$AY$15)),IF(AND(A1774=hypothèses!$AV$17,G1774=hypothèses!$AR$1),IF(E1774&lt;=hypothèses!$AT$17,hypothèses!$AW$17,IF(E1774&gt;=hypothèses!$AU$17,hypothèses!$AX$17,E1774*hypothèses!$AY$17)),IF(AND(A1774=hypothèses!$AV$18,G1774=hypothèses!$AR$1),IF(E1774&lt;=hypothèses!$AT$18,hypothèses!$AW$18,IF(E1774&gt;=hypothèses!$AU$18,hypothèses!$AX$18,E1774*hypothèses!$AY$18)),0))))))))))))))</f>
        <v>0</v>
      </c>
      <c r="L1774" s="58"/>
    </row>
    <row r="1775" spans="1:12">
      <c r="A1775" t="s">
        <v>68</v>
      </c>
      <c r="B1775" s="59">
        <v>58172</v>
      </c>
      <c r="C1775">
        <v>24</v>
      </c>
      <c r="D1775">
        <v>3</v>
      </c>
      <c r="E1775" s="4">
        <f t="shared" si="27"/>
        <v>1615.8888888888889</v>
      </c>
      <c r="F1775" s="49">
        <f>IF($E1775&lt;=hypothèses!$AK$2,1,IF(AND($E1775&gt;hypothèses!$AJ$3,$E1775&lt;=hypothèses!$AK$3),2,IF(AND($E1775&gt;hypothèses!$AJ$4,$E1775&lt;=hypothèses!$AK$4),3,IF(AND($E1775&gt;hypothèses!$AJ$5,$E1775&lt;=hypothèses!$AK$5),4,IF(AND($E1775&gt;hypothèses!$AJ$6,$E1775&lt;=hypothèses!$AK$6),5,IF(AND($E1775&gt;hypothèses!$AJ$7,$E1775&lt;=hypothèses!$AK$7),6,IF(AND($E1775&gt;hypothèses!$AJ$8,$E1775&lt;=hypothèses!$AK$8),7,IF(AND($E1775&gt;hypothèses!$AJ$9,$E1775&lt;=hypothèses!$AK$9),8,IF(AND($E1775&gt;hypothèses!$AJ$10,$E1775&lt;=hypothèses!$AK$10),9,IF(AND($E1775&gt;hypothèses!$AJ$11,$E1775&lt;=hypothèses!$AK$11),10,""))))))))))</f>
        <v>8</v>
      </c>
      <c r="I1775">
        <v>0</v>
      </c>
      <c r="J1775" s="58" t="str" cm="1">
        <f t="array" ref="J17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75" s="58">
        <f>IF(G1775="Tarif Frais de dossier",30,IF(I1775&lt;0,0,IF(AND(A1775=hypothèses!$AV$2,G1775=hypothèses!$AM$1),IF(E1775&lt;=hypothèses!$AT$2,hypothèses!$AW$2,IF(E1775&gt;=hypothèses!$AU$2,hypothèses!$AX$2,E1775*hypothèses!$AY$2)),IF(AND(A1775=hypothèses!$AV$3,G1775=hypothèses!$AM$1),IF(E1775&lt;=hypothèses!$AT$3,hypothèses!$AW$3,IF(E1775&gt;=hypothèses!$AU$3,hypothèses!$AX$3,E1775*hypothèses!$AY$3)),IF(AND(A1775=hypothèses!$AV$5,G1775=hypothèses!$AN$1),IF(E1775&lt;=hypothèses!$AT$5,hypothèses!$AW$5,IF(E1775&gt;=hypothèses!$AU$5,hypothèses!$AX$5,E1775*hypothèses!$AY$5)),IF(AND(A1775=hypothèses!$AV$6,G1775=hypothèses!$AN$1),IF(E1775&lt;=hypothèses!$AT$6,hypothèses!$AW$6,IF(E1775&gt;=hypothèses!$AU$6,hypothèses!$AX$6,E1775*hypothèses!$AY$6)),IF(AND(A1775=hypothèses!$AV$8,G1775=hypothèses!$AO$1),IF(E1775&lt;=hypothèses!$AT$8,hypothèses!$AW$8,IF(E1775&gt;=hypothèses!$AU$8,hypothèses!$AX$8,E1775*hypothèses!$AY$8)),IF(AND(A1775=hypothèses!$AV$9,G1775=hypothèses!$AO$1),IF(E1775&lt;=hypothèses!$AT$9,hypothèses!$AW$9,IF(E1775&gt;=hypothèses!$AU$9,hypothèses!$AX$9,E1775*hypothèses!$AY$9)),IF(AND(A1775=hypothèses!$AV$11,G1775=hypothèses!$AP$1),IF(E1775&lt;=hypothèses!$AT$11,hypothèses!$AW$11,IF(E1775&gt;=hypothèses!$AU$11,hypothèses!$AX$11,E1775*hypothèses!$AY$11)),IF(AND(A1775=hypothèses!$AV$12,G1775=hypothèses!$AP$1),IF(E1775&lt;=hypothèses!$AT$12,hypothèses!$AW$12,IF(E1775&gt;=hypothèses!$AU$12,hypothèses!$AX$12,E1775*hypothèses!$AY$12)),IF(AND(A1775=hypothèses!$AV$14,G1775=hypothèses!$AQ$1),IF(E1775&lt;=hypothèses!$AT$14,hypothèses!$AW$14,IF(E1775&gt;=hypothèses!$AU$14,hypothèses!$AX$14,E1775*hypothèses!$AY$14)),IF(AND(A1775=hypothèses!$AV$15,G1775=hypothèses!$AQ$1),IF(E1775&lt;=hypothèses!$AT$15,hypothèses!$AW$15,IF(E1775&gt;=hypothèses!$AU$15,hypothèses!$AX$15,E1775*hypothèses!$AY$15)),IF(AND(A1775=hypothèses!$AV$17,G1775=hypothèses!$AR$1),IF(E1775&lt;=hypothèses!$AT$17,hypothèses!$AW$17,IF(E1775&gt;=hypothèses!$AU$17,hypothèses!$AX$17,E1775*hypothèses!$AY$17)),IF(AND(A1775=hypothèses!$AV$18,G1775=hypothèses!$AR$1),IF(E1775&lt;=hypothèses!$AT$18,hypothèses!$AW$18,IF(E1775&gt;=hypothèses!$AU$18,hypothèses!$AX$18,E1775*hypothèses!$AY$18)),0))))))))))))))</f>
        <v>0</v>
      </c>
      <c r="L1775" s="58"/>
    </row>
    <row r="1776" spans="1:12">
      <c r="A1776" t="s">
        <v>68</v>
      </c>
      <c r="B1776" s="59">
        <v>3226</v>
      </c>
      <c r="C1776">
        <v>2</v>
      </c>
      <c r="D1776">
        <v>1</v>
      </c>
      <c r="E1776" s="4">
        <f t="shared" si="27"/>
        <v>268.83333333333331</v>
      </c>
      <c r="F1776" s="49">
        <f>IF($E1776&lt;=hypothèses!$AK$2,1,IF(AND($E1776&gt;hypothèses!$AJ$3,$E1776&lt;=hypothèses!$AK$3),2,IF(AND($E1776&gt;hypothèses!$AJ$4,$E1776&lt;=hypothèses!$AK$4),3,IF(AND($E1776&gt;hypothèses!$AJ$5,$E1776&lt;=hypothèses!$AK$5),4,IF(AND($E1776&gt;hypothèses!$AJ$6,$E1776&lt;=hypothèses!$AK$6),5,IF(AND($E1776&gt;hypothèses!$AJ$7,$E1776&lt;=hypothèses!$AK$7),6,IF(AND($E1776&gt;hypothèses!$AJ$8,$E1776&lt;=hypothèses!$AK$8),7,IF(AND($E1776&gt;hypothèses!$AJ$9,$E1776&lt;=hypothèses!$AK$9),8,IF(AND($E1776&gt;hypothèses!$AJ$10,$E1776&lt;=hypothèses!$AK$10),9,IF(AND($E1776&gt;hypothèses!$AJ$11,$E1776&lt;=hypothèses!$AK$11),10,""))))))))))</f>
        <v>2</v>
      </c>
      <c r="G1776" t="s">
        <v>13</v>
      </c>
      <c r="H1776">
        <v>1.1000000000000001</v>
      </c>
      <c r="I1776">
        <v>149.6</v>
      </c>
      <c r="J1776" s="58" cm="1">
        <f t="array" ref="J17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227.33700000000002</v>
      </c>
      <c r="K1776" s="58">
        <f>IF(G1776="Tarif Frais de dossier",30,IF(I1776&lt;0,0,IF(AND(A1776=hypothèses!$AV$2,G1776=hypothèses!$AM$1),IF(E1776&lt;=hypothèses!$AT$2,hypothèses!$AW$2,IF(E1776&gt;=hypothèses!$AU$2,hypothèses!$AX$2,E1776*hypothèses!$AY$2)),IF(AND(A1776=hypothèses!$AV$3,G1776=hypothèses!$AM$1),IF(E1776&lt;=hypothèses!$AT$3,hypothèses!$AW$3,IF(E1776&gt;=hypothèses!$AU$3,hypothèses!$AX$3,E1776*hypothèses!$AY$3)),IF(AND(A1776=hypothèses!$AV$5,G1776=hypothèses!$AN$1),IF(E1776&lt;=hypothèses!$AT$5,hypothèses!$AW$5,IF(E1776&gt;=hypothèses!$AU$5,hypothèses!$AX$5,E1776*hypothèses!$AY$5)),IF(AND(A1776=hypothèses!$AV$6,G1776=hypothèses!$AN$1),IF(E1776&lt;=hypothèses!$AT$6,hypothèses!$AW$6,IF(E1776&gt;=hypothèses!$AU$6,hypothèses!$AX$6,E1776*hypothèses!$AY$6)),IF(AND(A1776=hypothèses!$AV$8,G1776=hypothèses!$AO$1),IF(E1776&lt;=hypothèses!$AT$8,hypothèses!$AW$8,IF(E1776&gt;=hypothèses!$AU$8,hypothèses!$AX$8,E1776*hypothèses!$AY$8)),IF(AND(A1776=hypothèses!$AV$9,G1776=hypothèses!$AO$1),IF(E1776&lt;=hypothèses!$AT$9,hypothèses!$AW$9,IF(E1776&gt;=hypothèses!$AU$9,hypothèses!$AX$9,E1776*hypothèses!$AY$9)),IF(AND(A1776=hypothèses!$AV$11,G1776=hypothèses!$AP$1),IF(E1776&lt;=hypothèses!$AT$11,hypothèses!$AW$11,IF(E1776&gt;=hypothèses!$AU$11,hypothèses!$AX$11,E1776*hypothèses!$AY$11)),IF(AND(A1776=hypothèses!$AV$12,G1776=hypothèses!$AP$1),IF(E1776&lt;=hypothèses!$AT$12,hypothèses!$AW$12,IF(E1776&gt;=hypothèses!$AU$12,hypothèses!$AX$12,E1776*hypothèses!$AY$12)),IF(AND(A1776=hypothèses!$AV$14,G1776=hypothèses!$AQ$1),IF(E1776&lt;=hypothèses!$AT$14,hypothèses!$AW$14,IF(E1776&gt;=hypothèses!$AU$14,hypothèses!$AX$14,E1776*hypothèses!$AY$14)),IF(AND(A1776=hypothèses!$AV$15,G1776=hypothèses!$AQ$1),IF(E1776&lt;=hypothèses!$AT$15,hypothèses!$AW$15,IF(E1776&gt;=hypothèses!$AU$15,hypothèses!$AX$15,E1776*hypothèses!$AY$15)),IF(AND(A1776=hypothèses!$AV$17,G1776=hypothèses!$AR$1),IF(E1776&lt;=hypothèses!$AT$17,hypothèses!$AW$17,IF(E1776&gt;=hypothèses!$AU$17,hypothèses!$AX$17,E1776*hypothèses!$AY$17)),IF(AND(A1776=hypothèses!$AV$18,G1776=hypothèses!$AR$1),IF(E1776&lt;=hypothèses!$AT$18,hypothèses!$AW$18,IF(E1776&gt;=hypothèses!$AU$18,hypothèses!$AX$18,E1776*hypothèses!$AY$18)),0))))))))))))))</f>
        <v>88.715000000000003</v>
      </c>
      <c r="L1776" s="58"/>
    </row>
    <row r="1777" spans="1:12">
      <c r="A1777" t="s">
        <v>68</v>
      </c>
      <c r="B1777" s="59">
        <v>3226</v>
      </c>
      <c r="C1777">
        <v>2</v>
      </c>
      <c r="D1777">
        <v>1</v>
      </c>
      <c r="E1777" s="4">
        <f t="shared" si="27"/>
        <v>268.83333333333331</v>
      </c>
      <c r="F1777" s="49">
        <f>IF($E1777&lt;=hypothèses!$AK$2,1,IF(AND($E1777&gt;hypothèses!$AJ$3,$E1777&lt;=hypothèses!$AK$3),2,IF(AND($E1777&gt;hypothèses!$AJ$4,$E1777&lt;=hypothèses!$AK$4),3,IF(AND($E1777&gt;hypothèses!$AJ$5,$E1777&lt;=hypothèses!$AK$5),4,IF(AND($E1777&gt;hypothèses!$AJ$6,$E1777&lt;=hypothèses!$AK$6),5,IF(AND($E1777&gt;hypothèses!$AJ$7,$E1777&lt;=hypothèses!$AK$7),6,IF(AND($E1777&gt;hypothèses!$AJ$8,$E1777&lt;=hypothèses!$AK$8),7,IF(AND($E1777&gt;hypothèses!$AJ$9,$E1777&lt;=hypothèses!$AK$9),8,IF(AND($E1777&gt;hypothèses!$AJ$10,$E1777&lt;=hypothèses!$AK$10),9,IF(AND($E1777&gt;hypothèses!$AJ$11,$E1777&lt;=hypothèses!$AK$11),10,""))))))))))</f>
        <v>2</v>
      </c>
      <c r="I1777">
        <v>0</v>
      </c>
      <c r="J1777" s="58" t="str" cm="1">
        <f t="array" ref="J17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77" s="58">
        <f>IF(G1777="Tarif Frais de dossier",30,IF(I1777&lt;0,0,IF(AND(A1777=hypothèses!$AV$2,G1777=hypothèses!$AM$1),IF(E1777&lt;=hypothèses!$AT$2,hypothèses!$AW$2,IF(E1777&gt;=hypothèses!$AU$2,hypothèses!$AX$2,E1777*hypothèses!$AY$2)),IF(AND(A1777=hypothèses!$AV$3,G1777=hypothèses!$AM$1),IF(E1777&lt;=hypothèses!$AT$3,hypothèses!$AW$3,IF(E1777&gt;=hypothèses!$AU$3,hypothèses!$AX$3,E1777*hypothèses!$AY$3)),IF(AND(A1777=hypothèses!$AV$5,G1777=hypothèses!$AN$1),IF(E1777&lt;=hypothèses!$AT$5,hypothèses!$AW$5,IF(E1777&gt;=hypothèses!$AU$5,hypothèses!$AX$5,E1777*hypothèses!$AY$5)),IF(AND(A1777=hypothèses!$AV$6,G1777=hypothèses!$AN$1),IF(E1777&lt;=hypothèses!$AT$6,hypothèses!$AW$6,IF(E1777&gt;=hypothèses!$AU$6,hypothèses!$AX$6,E1777*hypothèses!$AY$6)),IF(AND(A1777=hypothèses!$AV$8,G1777=hypothèses!$AO$1),IF(E1777&lt;=hypothèses!$AT$8,hypothèses!$AW$8,IF(E1777&gt;=hypothèses!$AU$8,hypothèses!$AX$8,E1777*hypothèses!$AY$8)),IF(AND(A1777=hypothèses!$AV$9,G1777=hypothèses!$AO$1),IF(E1777&lt;=hypothèses!$AT$9,hypothèses!$AW$9,IF(E1777&gt;=hypothèses!$AU$9,hypothèses!$AX$9,E1777*hypothèses!$AY$9)),IF(AND(A1777=hypothèses!$AV$11,G1777=hypothèses!$AP$1),IF(E1777&lt;=hypothèses!$AT$11,hypothèses!$AW$11,IF(E1777&gt;=hypothèses!$AU$11,hypothèses!$AX$11,E1777*hypothèses!$AY$11)),IF(AND(A1777=hypothèses!$AV$12,G1777=hypothèses!$AP$1),IF(E1777&lt;=hypothèses!$AT$12,hypothèses!$AW$12,IF(E1777&gt;=hypothèses!$AU$12,hypothèses!$AX$12,E1777*hypothèses!$AY$12)),IF(AND(A1777=hypothèses!$AV$14,G1777=hypothèses!$AQ$1),IF(E1777&lt;=hypothèses!$AT$14,hypothèses!$AW$14,IF(E1777&gt;=hypothèses!$AU$14,hypothèses!$AX$14,E1777*hypothèses!$AY$14)),IF(AND(A1777=hypothèses!$AV$15,G1777=hypothèses!$AQ$1),IF(E1777&lt;=hypothèses!$AT$15,hypothèses!$AW$15,IF(E1777&gt;=hypothèses!$AU$15,hypothèses!$AX$15,E1777*hypothèses!$AY$15)),IF(AND(A1777=hypothèses!$AV$17,G1777=hypothèses!$AR$1),IF(E1777&lt;=hypothèses!$AT$17,hypothèses!$AW$17,IF(E1777&gt;=hypothèses!$AU$17,hypothèses!$AX$17,E1777*hypothèses!$AY$17)),IF(AND(A1777=hypothèses!$AV$18,G1777=hypothèses!$AR$1),IF(E1777&lt;=hypothèses!$AT$18,hypothèses!$AW$18,IF(E1777&gt;=hypothèses!$AU$18,hypothèses!$AX$18,E1777*hypothèses!$AY$18)),0))))))))))))))</f>
        <v>0</v>
      </c>
      <c r="L1777" s="58"/>
    </row>
    <row r="1778" spans="1:12">
      <c r="A1778" t="s">
        <v>68</v>
      </c>
      <c r="B1778" s="59">
        <v>3226</v>
      </c>
      <c r="C1778">
        <v>2</v>
      </c>
      <c r="D1778">
        <v>1</v>
      </c>
      <c r="E1778" s="4">
        <f t="shared" si="27"/>
        <v>268.83333333333331</v>
      </c>
      <c r="F1778" s="49">
        <f>IF($E1778&lt;=hypothèses!$AK$2,1,IF(AND($E1778&gt;hypothèses!$AJ$3,$E1778&lt;=hypothèses!$AK$3),2,IF(AND($E1778&gt;hypothèses!$AJ$4,$E1778&lt;=hypothèses!$AK$4),3,IF(AND($E1778&gt;hypothèses!$AJ$5,$E1778&lt;=hypothèses!$AK$5),4,IF(AND($E1778&gt;hypothèses!$AJ$6,$E1778&lt;=hypothèses!$AK$6),5,IF(AND($E1778&gt;hypothèses!$AJ$7,$E1778&lt;=hypothèses!$AK$7),6,IF(AND($E1778&gt;hypothèses!$AJ$8,$E1778&lt;=hypothèses!$AK$8),7,IF(AND($E1778&gt;hypothèses!$AJ$9,$E1778&lt;=hypothèses!$AK$9),8,IF(AND($E1778&gt;hypothèses!$AJ$10,$E1778&lt;=hypothèses!$AK$10),9,IF(AND($E1778&gt;hypothèses!$AJ$11,$E1778&lt;=hypothèses!$AK$11),10,""))))))))))</f>
        <v>2</v>
      </c>
      <c r="I1778">
        <v>0</v>
      </c>
      <c r="J1778" s="58" t="str" cm="1">
        <f t="array" ref="J17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78" s="58">
        <f>IF(G1778="Tarif Frais de dossier",30,IF(I1778&lt;0,0,IF(AND(A1778=hypothèses!$AV$2,G1778=hypothèses!$AM$1),IF(E1778&lt;=hypothèses!$AT$2,hypothèses!$AW$2,IF(E1778&gt;=hypothèses!$AU$2,hypothèses!$AX$2,E1778*hypothèses!$AY$2)),IF(AND(A1778=hypothèses!$AV$3,G1778=hypothèses!$AM$1),IF(E1778&lt;=hypothèses!$AT$3,hypothèses!$AW$3,IF(E1778&gt;=hypothèses!$AU$3,hypothèses!$AX$3,E1778*hypothèses!$AY$3)),IF(AND(A1778=hypothèses!$AV$5,G1778=hypothèses!$AN$1),IF(E1778&lt;=hypothèses!$AT$5,hypothèses!$AW$5,IF(E1778&gt;=hypothèses!$AU$5,hypothèses!$AX$5,E1778*hypothèses!$AY$5)),IF(AND(A1778=hypothèses!$AV$6,G1778=hypothèses!$AN$1),IF(E1778&lt;=hypothèses!$AT$6,hypothèses!$AW$6,IF(E1778&gt;=hypothèses!$AU$6,hypothèses!$AX$6,E1778*hypothèses!$AY$6)),IF(AND(A1778=hypothèses!$AV$8,G1778=hypothèses!$AO$1),IF(E1778&lt;=hypothèses!$AT$8,hypothèses!$AW$8,IF(E1778&gt;=hypothèses!$AU$8,hypothèses!$AX$8,E1778*hypothèses!$AY$8)),IF(AND(A1778=hypothèses!$AV$9,G1778=hypothèses!$AO$1),IF(E1778&lt;=hypothèses!$AT$9,hypothèses!$AW$9,IF(E1778&gt;=hypothèses!$AU$9,hypothèses!$AX$9,E1778*hypothèses!$AY$9)),IF(AND(A1778=hypothèses!$AV$11,G1778=hypothèses!$AP$1),IF(E1778&lt;=hypothèses!$AT$11,hypothèses!$AW$11,IF(E1778&gt;=hypothèses!$AU$11,hypothèses!$AX$11,E1778*hypothèses!$AY$11)),IF(AND(A1778=hypothèses!$AV$12,G1778=hypothèses!$AP$1),IF(E1778&lt;=hypothèses!$AT$12,hypothèses!$AW$12,IF(E1778&gt;=hypothèses!$AU$12,hypothèses!$AX$12,E1778*hypothèses!$AY$12)),IF(AND(A1778=hypothèses!$AV$14,G1778=hypothèses!$AQ$1),IF(E1778&lt;=hypothèses!$AT$14,hypothèses!$AW$14,IF(E1778&gt;=hypothèses!$AU$14,hypothèses!$AX$14,E1778*hypothèses!$AY$14)),IF(AND(A1778=hypothèses!$AV$15,G1778=hypothèses!$AQ$1),IF(E1778&lt;=hypothèses!$AT$15,hypothèses!$AW$15,IF(E1778&gt;=hypothèses!$AU$15,hypothèses!$AX$15,E1778*hypothèses!$AY$15)),IF(AND(A1778=hypothèses!$AV$17,G1778=hypothèses!$AR$1),IF(E1778&lt;=hypothèses!$AT$17,hypothèses!$AW$17,IF(E1778&gt;=hypothèses!$AU$17,hypothèses!$AX$17,E1778*hypothèses!$AY$17)),IF(AND(A1778=hypothèses!$AV$18,G1778=hypothèses!$AR$1),IF(E1778&lt;=hypothèses!$AT$18,hypothèses!$AW$18,IF(E1778&gt;=hypothèses!$AU$18,hypothèses!$AX$18,E1778*hypothèses!$AY$18)),0))))))))))))))</f>
        <v>0</v>
      </c>
      <c r="L1778" s="58"/>
    </row>
    <row r="1779" spans="1:12">
      <c r="A1779" t="s">
        <v>68</v>
      </c>
      <c r="B1779" s="59">
        <v>3226</v>
      </c>
      <c r="C1779">
        <v>2</v>
      </c>
      <c r="D1779">
        <v>1</v>
      </c>
      <c r="E1779" s="4">
        <f t="shared" si="27"/>
        <v>268.83333333333331</v>
      </c>
      <c r="F1779" s="49">
        <f>IF($E1779&lt;=hypothèses!$AK$2,1,IF(AND($E1779&gt;hypothèses!$AJ$3,$E1779&lt;=hypothèses!$AK$3),2,IF(AND($E1779&gt;hypothèses!$AJ$4,$E1779&lt;=hypothèses!$AK$4),3,IF(AND($E1779&gt;hypothèses!$AJ$5,$E1779&lt;=hypothèses!$AK$5),4,IF(AND($E1779&gt;hypothèses!$AJ$6,$E1779&lt;=hypothèses!$AK$6),5,IF(AND($E1779&gt;hypothèses!$AJ$7,$E1779&lt;=hypothèses!$AK$7),6,IF(AND($E1779&gt;hypothèses!$AJ$8,$E1779&lt;=hypothèses!$AK$8),7,IF(AND($E1779&gt;hypothèses!$AJ$9,$E1779&lt;=hypothèses!$AK$9),8,IF(AND($E1779&gt;hypothèses!$AJ$10,$E1779&lt;=hypothèses!$AK$10),9,IF(AND($E1779&gt;hypothèses!$AJ$11,$E1779&lt;=hypothèses!$AK$11),10,""))))))))))</f>
        <v>2</v>
      </c>
      <c r="I1779">
        <v>0</v>
      </c>
      <c r="J1779" s="58" t="str" cm="1">
        <f t="array" ref="J17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79" s="58">
        <f>IF(G1779="Tarif Frais de dossier",30,IF(I1779&lt;0,0,IF(AND(A1779=hypothèses!$AV$2,G1779=hypothèses!$AM$1),IF(E1779&lt;=hypothèses!$AT$2,hypothèses!$AW$2,IF(E1779&gt;=hypothèses!$AU$2,hypothèses!$AX$2,E1779*hypothèses!$AY$2)),IF(AND(A1779=hypothèses!$AV$3,G1779=hypothèses!$AM$1),IF(E1779&lt;=hypothèses!$AT$3,hypothèses!$AW$3,IF(E1779&gt;=hypothèses!$AU$3,hypothèses!$AX$3,E1779*hypothèses!$AY$3)),IF(AND(A1779=hypothèses!$AV$5,G1779=hypothèses!$AN$1),IF(E1779&lt;=hypothèses!$AT$5,hypothèses!$AW$5,IF(E1779&gt;=hypothèses!$AU$5,hypothèses!$AX$5,E1779*hypothèses!$AY$5)),IF(AND(A1779=hypothèses!$AV$6,G1779=hypothèses!$AN$1),IF(E1779&lt;=hypothèses!$AT$6,hypothèses!$AW$6,IF(E1779&gt;=hypothèses!$AU$6,hypothèses!$AX$6,E1779*hypothèses!$AY$6)),IF(AND(A1779=hypothèses!$AV$8,G1779=hypothèses!$AO$1),IF(E1779&lt;=hypothèses!$AT$8,hypothèses!$AW$8,IF(E1779&gt;=hypothèses!$AU$8,hypothèses!$AX$8,E1779*hypothèses!$AY$8)),IF(AND(A1779=hypothèses!$AV$9,G1779=hypothèses!$AO$1),IF(E1779&lt;=hypothèses!$AT$9,hypothèses!$AW$9,IF(E1779&gt;=hypothèses!$AU$9,hypothèses!$AX$9,E1779*hypothèses!$AY$9)),IF(AND(A1779=hypothèses!$AV$11,G1779=hypothèses!$AP$1),IF(E1779&lt;=hypothèses!$AT$11,hypothèses!$AW$11,IF(E1779&gt;=hypothèses!$AU$11,hypothèses!$AX$11,E1779*hypothèses!$AY$11)),IF(AND(A1779=hypothèses!$AV$12,G1779=hypothèses!$AP$1),IF(E1779&lt;=hypothèses!$AT$12,hypothèses!$AW$12,IF(E1779&gt;=hypothèses!$AU$12,hypothèses!$AX$12,E1779*hypothèses!$AY$12)),IF(AND(A1779=hypothèses!$AV$14,G1779=hypothèses!$AQ$1),IF(E1779&lt;=hypothèses!$AT$14,hypothèses!$AW$14,IF(E1779&gt;=hypothèses!$AU$14,hypothèses!$AX$14,E1779*hypothèses!$AY$14)),IF(AND(A1779=hypothèses!$AV$15,G1779=hypothèses!$AQ$1),IF(E1779&lt;=hypothèses!$AT$15,hypothèses!$AW$15,IF(E1779&gt;=hypothèses!$AU$15,hypothèses!$AX$15,E1779*hypothèses!$AY$15)),IF(AND(A1779=hypothèses!$AV$17,G1779=hypothèses!$AR$1),IF(E1779&lt;=hypothèses!$AT$17,hypothèses!$AW$17,IF(E1779&gt;=hypothèses!$AU$17,hypothèses!$AX$17,E1779*hypothèses!$AY$17)),IF(AND(A1779=hypothèses!$AV$18,G1779=hypothèses!$AR$1),IF(E1779&lt;=hypothèses!$AT$18,hypothèses!$AW$18,IF(E1779&gt;=hypothèses!$AU$18,hypothèses!$AX$18,E1779*hypothèses!$AY$18)),0))))))))))))))</f>
        <v>0</v>
      </c>
      <c r="L1779" s="58"/>
    </row>
    <row r="1780" spans="1:12">
      <c r="A1780" t="s">
        <v>68</v>
      </c>
      <c r="B1780" s="59">
        <v>3226</v>
      </c>
      <c r="C1780">
        <v>2</v>
      </c>
      <c r="D1780">
        <v>1</v>
      </c>
      <c r="E1780" s="4">
        <f t="shared" si="27"/>
        <v>268.83333333333331</v>
      </c>
      <c r="F1780" s="49">
        <f>IF($E1780&lt;=hypothèses!$AK$2,1,IF(AND($E1780&gt;hypothèses!$AJ$3,$E1780&lt;=hypothèses!$AK$3),2,IF(AND($E1780&gt;hypothèses!$AJ$4,$E1780&lt;=hypothèses!$AK$4),3,IF(AND($E1780&gt;hypothèses!$AJ$5,$E1780&lt;=hypothèses!$AK$5),4,IF(AND($E1780&gt;hypothèses!$AJ$6,$E1780&lt;=hypothèses!$AK$6),5,IF(AND($E1780&gt;hypothèses!$AJ$7,$E1780&lt;=hypothèses!$AK$7),6,IF(AND($E1780&gt;hypothèses!$AJ$8,$E1780&lt;=hypothèses!$AK$8),7,IF(AND($E1780&gt;hypothèses!$AJ$9,$E1780&lt;=hypothèses!$AK$9),8,IF(AND($E1780&gt;hypothèses!$AJ$10,$E1780&lt;=hypothèses!$AK$10),9,IF(AND($E1780&gt;hypothèses!$AJ$11,$E1780&lt;=hypothèses!$AK$11),10,""))))))))))</f>
        <v>2</v>
      </c>
      <c r="I1780">
        <v>0</v>
      </c>
      <c r="J1780" s="58" t="str" cm="1">
        <f t="array" ref="J17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80" s="58">
        <f>IF(G1780="Tarif Frais de dossier",30,IF(I1780&lt;0,0,IF(AND(A1780=hypothèses!$AV$2,G1780=hypothèses!$AM$1),IF(E1780&lt;=hypothèses!$AT$2,hypothèses!$AW$2,IF(E1780&gt;=hypothèses!$AU$2,hypothèses!$AX$2,E1780*hypothèses!$AY$2)),IF(AND(A1780=hypothèses!$AV$3,G1780=hypothèses!$AM$1),IF(E1780&lt;=hypothèses!$AT$3,hypothèses!$AW$3,IF(E1780&gt;=hypothèses!$AU$3,hypothèses!$AX$3,E1780*hypothèses!$AY$3)),IF(AND(A1780=hypothèses!$AV$5,G1780=hypothèses!$AN$1),IF(E1780&lt;=hypothèses!$AT$5,hypothèses!$AW$5,IF(E1780&gt;=hypothèses!$AU$5,hypothèses!$AX$5,E1780*hypothèses!$AY$5)),IF(AND(A1780=hypothèses!$AV$6,G1780=hypothèses!$AN$1),IF(E1780&lt;=hypothèses!$AT$6,hypothèses!$AW$6,IF(E1780&gt;=hypothèses!$AU$6,hypothèses!$AX$6,E1780*hypothèses!$AY$6)),IF(AND(A1780=hypothèses!$AV$8,G1780=hypothèses!$AO$1),IF(E1780&lt;=hypothèses!$AT$8,hypothèses!$AW$8,IF(E1780&gt;=hypothèses!$AU$8,hypothèses!$AX$8,E1780*hypothèses!$AY$8)),IF(AND(A1780=hypothèses!$AV$9,G1780=hypothèses!$AO$1),IF(E1780&lt;=hypothèses!$AT$9,hypothèses!$AW$9,IF(E1780&gt;=hypothèses!$AU$9,hypothèses!$AX$9,E1780*hypothèses!$AY$9)),IF(AND(A1780=hypothèses!$AV$11,G1780=hypothèses!$AP$1),IF(E1780&lt;=hypothèses!$AT$11,hypothèses!$AW$11,IF(E1780&gt;=hypothèses!$AU$11,hypothèses!$AX$11,E1780*hypothèses!$AY$11)),IF(AND(A1780=hypothèses!$AV$12,G1780=hypothèses!$AP$1),IF(E1780&lt;=hypothèses!$AT$12,hypothèses!$AW$12,IF(E1780&gt;=hypothèses!$AU$12,hypothèses!$AX$12,E1780*hypothèses!$AY$12)),IF(AND(A1780=hypothèses!$AV$14,G1780=hypothèses!$AQ$1),IF(E1780&lt;=hypothèses!$AT$14,hypothèses!$AW$14,IF(E1780&gt;=hypothèses!$AU$14,hypothèses!$AX$14,E1780*hypothèses!$AY$14)),IF(AND(A1780=hypothèses!$AV$15,G1780=hypothèses!$AQ$1),IF(E1780&lt;=hypothèses!$AT$15,hypothèses!$AW$15,IF(E1780&gt;=hypothèses!$AU$15,hypothèses!$AX$15,E1780*hypothèses!$AY$15)),IF(AND(A1780=hypothèses!$AV$17,G1780=hypothèses!$AR$1),IF(E1780&lt;=hypothèses!$AT$17,hypothèses!$AW$17,IF(E1780&gt;=hypothèses!$AU$17,hypothèses!$AX$17,E1780*hypothèses!$AY$17)),IF(AND(A1780=hypothèses!$AV$18,G1780=hypothèses!$AR$1),IF(E1780&lt;=hypothèses!$AT$18,hypothèses!$AW$18,IF(E1780&gt;=hypothèses!$AU$18,hypothèses!$AX$18,E1780*hypothèses!$AY$18)),0))))))))))))))</f>
        <v>0</v>
      </c>
      <c r="L1780" s="58"/>
    </row>
    <row r="1781" spans="1:12">
      <c r="A1781" t="s">
        <v>68</v>
      </c>
      <c r="B1781" s="59">
        <v>3226</v>
      </c>
      <c r="C1781">
        <v>2</v>
      </c>
      <c r="D1781">
        <v>1</v>
      </c>
      <c r="E1781" s="4">
        <f t="shared" si="27"/>
        <v>268.83333333333331</v>
      </c>
      <c r="F1781" s="49">
        <f>IF($E1781&lt;=hypothèses!$AK$2,1,IF(AND($E1781&gt;hypothèses!$AJ$3,$E1781&lt;=hypothèses!$AK$3),2,IF(AND($E1781&gt;hypothèses!$AJ$4,$E1781&lt;=hypothèses!$AK$4),3,IF(AND($E1781&gt;hypothèses!$AJ$5,$E1781&lt;=hypothèses!$AK$5),4,IF(AND($E1781&gt;hypothèses!$AJ$6,$E1781&lt;=hypothèses!$AK$6),5,IF(AND($E1781&gt;hypothèses!$AJ$7,$E1781&lt;=hypothèses!$AK$7),6,IF(AND($E1781&gt;hypothèses!$AJ$8,$E1781&lt;=hypothèses!$AK$8),7,IF(AND($E1781&gt;hypothèses!$AJ$9,$E1781&lt;=hypothèses!$AK$9),8,IF(AND($E1781&gt;hypothèses!$AJ$10,$E1781&lt;=hypothèses!$AK$10),9,IF(AND($E1781&gt;hypothèses!$AJ$11,$E1781&lt;=hypothèses!$AK$11),10,""))))))))))</f>
        <v>2</v>
      </c>
      <c r="I1781">
        <v>0</v>
      </c>
      <c r="J1781" s="58" t="str" cm="1">
        <f t="array" ref="J17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81" s="58">
        <f>IF(G1781="Tarif Frais de dossier",30,IF(I1781&lt;0,0,IF(AND(A1781=hypothèses!$AV$2,G1781=hypothèses!$AM$1),IF(E1781&lt;=hypothèses!$AT$2,hypothèses!$AW$2,IF(E1781&gt;=hypothèses!$AU$2,hypothèses!$AX$2,E1781*hypothèses!$AY$2)),IF(AND(A1781=hypothèses!$AV$3,G1781=hypothèses!$AM$1),IF(E1781&lt;=hypothèses!$AT$3,hypothèses!$AW$3,IF(E1781&gt;=hypothèses!$AU$3,hypothèses!$AX$3,E1781*hypothèses!$AY$3)),IF(AND(A1781=hypothèses!$AV$5,G1781=hypothèses!$AN$1),IF(E1781&lt;=hypothèses!$AT$5,hypothèses!$AW$5,IF(E1781&gt;=hypothèses!$AU$5,hypothèses!$AX$5,E1781*hypothèses!$AY$5)),IF(AND(A1781=hypothèses!$AV$6,G1781=hypothèses!$AN$1),IF(E1781&lt;=hypothèses!$AT$6,hypothèses!$AW$6,IF(E1781&gt;=hypothèses!$AU$6,hypothèses!$AX$6,E1781*hypothèses!$AY$6)),IF(AND(A1781=hypothèses!$AV$8,G1781=hypothèses!$AO$1),IF(E1781&lt;=hypothèses!$AT$8,hypothèses!$AW$8,IF(E1781&gt;=hypothèses!$AU$8,hypothèses!$AX$8,E1781*hypothèses!$AY$8)),IF(AND(A1781=hypothèses!$AV$9,G1781=hypothèses!$AO$1),IF(E1781&lt;=hypothèses!$AT$9,hypothèses!$AW$9,IF(E1781&gt;=hypothèses!$AU$9,hypothèses!$AX$9,E1781*hypothèses!$AY$9)),IF(AND(A1781=hypothèses!$AV$11,G1781=hypothèses!$AP$1),IF(E1781&lt;=hypothèses!$AT$11,hypothèses!$AW$11,IF(E1781&gt;=hypothèses!$AU$11,hypothèses!$AX$11,E1781*hypothèses!$AY$11)),IF(AND(A1781=hypothèses!$AV$12,G1781=hypothèses!$AP$1),IF(E1781&lt;=hypothèses!$AT$12,hypothèses!$AW$12,IF(E1781&gt;=hypothèses!$AU$12,hypothèses!$AX$12,E1781*hypothèses!$AY$12)),IF(AND(A1781=hypothèses!$AV$14,G1781=hypothèses!$AQ$1),IF(E1781&lt;=hypothèses!$AT$14,hypothèses!$AW$14,IF(E1781&gt;=hypothèses!$AU$14,hypothèses!$AX$14,E1781*hypothèses!$AY$14)),IF(AND(A1781=hypothèses!$AV$15,G1781=hypothèses!$AQ$1),IF(E1781&lt;=hypothèses!$AT$15,hypothèses!$AW$15,IF(E1781&gt;=hypothèses!$AU$15,hypothèses!$AX$15,E1781*hypothèses!$AY$15)),IF(AND(A1781=hypothèses!$AV$17,G1781=hypothèses!$AR$1),IF(E1781&lt;=hypothèses!$AT$17,hypothèses!$AW$17,IF(E1781&gt;=hypothèses!$AU$17,hypothèses!$AX$17,E1781*hypothèses!$AY$17)),IF(AND(A1781=hypothèses!$AV$18,G1781=hypothèses!$AR$1),IF(E1781&lt;=hypothèses!$AT$18,hypothèses!$AW$18,IF(E1781&gt;=hypothèses!$AU$18,hypothèses!$AX$18,E1781*hypothèses!$AY$18)),0))))))))))))))</f>
        <v>0</v>
      </c>
      <c r="L1781" s="58"/>
    </row>
    <row r="1782" spans="1:12">
      <c r="A1782" t="s">
        <v>68</v>
      </c>
      <c r="B1782" s="59">
        <v>3226</v>
      </c>
      <c r="C1782">
        <v>2</v>
      </c>
      <c r="D1782">
        <v>1</v>
      </c>
      <c r="E1782" s="4">
        <f t="shared" si="27"/>
        <v>268.83333333333331</v>
      </c>
      <c r="F1782" s="49">
        <f>IF($E1782&lt;=hypothèses!$AK$2,1,IF(AND($E1782&gt;hypothèses!$AJ$3,$E1782&lt;=hypothèses!$AK$3),2,IF(AND($E1782&gt;hypothèses!$AJ$4,$E1782&lt;=hypothèses!$AK$4),3,IF(AND($E1782&gt;hypothèses!$AJ$5,$E1782&lt;=hypothèses!$AK$5),4,IF(AND($E1782&gt;hypothèses!$AJ$6,$E1782&lt;=hypothèses!$AK$6),5,IF(AND($E1782&gt;hypothèses!$AJ$7,$E1782&lt;=hypothèses!$AK$7),6,IF(AND($E1782&gt;hypothèses!$AJ$8,$E1782&lt;=hypothèses!$AK$8),7,IF(AND($E1782&gt;hypothèses!$AJ$9,$E1782&lt;=hypothèses!$AK$9),8,IF(AND($E1782&gt;hypothèses!$AJ$10,$E1782&lt;=hypothèses!$AK$10),9,IF(AND($E1782&gt;hypothèses!$AJ$11,$E1782&lt;=hypothèses!$AK$11),10,""))))))))))</f>
        <v>2</v>
      </c>
      <c r="I1782">
        <v>0</v>
      </c>
      <c r="J1782" s="58" t="str" cm="1">
        <f t="array" ref="J17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82" s="58">
        <f>IF(G1782="Tarif Frais de dossier",30,IF(I1782&lt;0,0,IF(AND(A1782=hypothèses!$AV$2,G1782=hypothèses!$AM$1),IF(E1782&lt;=hypothèses!$AT$2,hypothèses!$AW$2,IF(E1782&gt;=hypothèses!$AU$2,hypothèses!$AX$2,E1782*hypothèses!$AY$2)),IF(AND(A1782=hypothèses!$AV$3,G1782=hypothèses!$AM$1),IF(E1782&lt;=hypothèses!$AT$3,hypothèses!$AW$3,IF(E1782&gt;=hypothèses!$AU$3,hypothèses!$AX$3,E1782*hypothèses!$AY$3)),IF(AND(A1782=hypothèses!$AV$5,G1782=hypothèses!$AN$1),IF(E1782&lt;=hypothèses!$AT$5,hypothèses!$AW$5,IF(E1782&gt;=hypothèses!$AU$5,hypothèses!$AX$5,E1782*hypothèses!$AY$5)),IF(AND(A1782=hypothèses!$AV$6,G1782=hypothèses!$AN$1),IF(E1782&lt;=hypothèses!$AT$6,hypothèses!$AW$6,IF(E1782&gt;=hypothèses!$AU$6,hypothèses!$AX$6,E1782*hypothèses!$AY$6)),IF(AND(A1782=hypothèses!$AV$8,G1782=hypothèses!$AO$1),IF(E1782&lt;=hypothèses!$AT$8,hypothèses!$AW$8,IF(E1782&gt;=hypothèses!$AU$8,hypothèses!$AX$8,E1782*hypothèses!$AY$8)),IF(AND(A1782=hypothèses!$AV$9,G1782=hypothèses!$AO$1),IF(E1782&lt;=hypothèses!$AT$9,hypothèses!$AW$9,IF(E1782&gt;=hypothèses!$AU$9,hypothèses!$AX$9,E1782*hypothèses!$AY$9)),IF(AND(A1782=hypothèses!$AV$11,G1782=hypothèses!$AP$1),IF(E1782&lt;=hypothèses!$AT$11,hypothèses!$AW$11,IF(E1782&gt;=hypothèses!$AU$11,hypothèses!$AX$11,E1782*hypothèses!$AY$11)),IF(AND(A1782=hypothèses!$AV$12,G1782=hypothèses!$AP$1),IF(E1782&lt;=hypothèses!$AT$12,hypothèses!$AW$12,IF(E1782&gt;=hypothèses!$AU$12,hypothèses!$AX$12,E1782*hypothèses!$AY$12)),IF(AND(A1782=hypothèses!$AV$14,G1782=hypothèses!$AQ$1),IF(E1782&lt;=hypothèses!$AT$14,hypothèses!$AW$14,IF(E1782&gt;=hypothèses!$AU$14,hypothèses!$AX$14,E1782*hypothèses!$AY$14)),IF(AND(A1782=hypothèses!$AV$15,G1782=hypothèses!$AQ$1),IF(E1782&lt;=hypothèses!$AT$15,hypothèses!$AW$15,IF(E1782&gt;=hypothèses!$AU$15,hypothèses!$AX$15,E1782*hypothèses!$AY$15)),IF(AND(A1782=hypothèses!$AV$17,G1782=hypothèses!$AR$1),IF(E1782&lt;=hypothèses!$AT$17,hypothèses!$AW$17,IF(E1782&gt;=hypothèses!$AU$17,hypothèses!$AX$17,E1782*hypothèses!$AY$17)),IF(AND(A1782=hypothèses!$AV$18,G1782=hypothèses!$AR$1),IF(E1782&lt;=hypothèses!$AT$18,hypothèses!$AW$18,IF(E1782&gt;=hypothèses!$AU$18,hypothèses!$AX$18,E1782*hypothèses!$AY$18)),0))))))))))))))</f>
        <v>0</v>
      </c>
      <c r="L1782" s="58"/>
    </row>
    <row r="1783" spans="1:12">
      <c r="A1783" t="s">
        <v>70</v>
      </c>
      <c r="B1783" s="59">
        <v>72400</v>
      </c>
      <c r="C1783">
        <v>29</v>
      </c>
      <c r="D1783">
        <v>3</v>
      </c>
      <c r="E1783" s="4">
        <f t="shared" si="27"/>
        <v>2011.1111111111111</v>
      </c>
      <c r="F1783" s="49">
        <f>IF($E1783&lt;=hypothèses!$AK$2,1,IF(AND($E1783&gt;hypothèses!$AJ$3,$E1783&lt;=hypothèses!$AK$3),2,IF(AND($E1783&gt;hypothèses!$AJ$4,$E1783&lt;=hypothèses!$AK$4),3,IF(AND($E1783&gt;hypothèses!$AJ$5,$E1783&lt;=hypothèses!$AK$5),4,IF(AND($E1783&gt;hypothèses!$AJ$6,$E1783&lt;=hypothèses!$AK$6),5,IF(AND($E1783&gt;hypothèses!$AJ$7,$E1783&lt;=hypothèses!$AK$7),6,IF(AND($E1783&gt;hypothèses!$AJ$8,$E1783&lt;=hypothèses!$AK$8),7,IF(AND($E1783&gt;hypothèses!$AJ$9,$E1783&lt;=hypothèses!$AK$9),8,IF(AND($E1783&gt;hypothèses!$AJ$10,$E1783&lt;=hypothèses!$AK$10),9,IF(AND($E1783&gt;hypothèses!$AJ$11,$E1783&lt;=hypothèses!$AK$11),10,""))))))))))</f>
        <v>9</v>
      </c>
      <c r="G1783" t="s">
        <v>13</v>
      </c>
      <c r="H1783">
        <v>1</v>
      </c>
      <c r="I1783">
        <v>910</v>
      </c>
      <c r="J1783" s="58" cm="1">
        <f t="array" ref="J17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783" s="58">
        <f>IF(G1783="Tarif Frais de dossier",30,IF(I1783&lt;0,0,IF(AND(A1783=hypothèses!$AV$2,G1783=hypothèses!$AM$1),IF(E1783&lt;=hypothèses!$AT$2,hypothèses!$AW$2,IF(E1783&gt;=hypothèses!$AU$2,hypothèses!$AX$2,E1783*hypothèses!$AY$2)),IF(AND(A1783=hypothèses!$AV$3,G1783=hypothèses!$AM$1),IF(E1783&lt;=hypothèses!$AT$3,hypothèses!$AW$3,IF(E1783&gt;=hypothèses!$AU$3,hypothèses!$AX$3,E1783*hypothèses!$AY$3)),IF(AND(A1783=hypothèses!$AV$5,G1783=hypothèses!$AN$1),IF(E1783&lt;=hypothèses!$AT$5,hypothèses!$AW$5,IF(E1783&gt;=hypothèses!$AU$5,hypothèses!$AX$5,E1783*hypothèses!$AY$5)),IF(AND(A1783=hypothèses!$AV$6,G1783=hypothèses!$AN$1),IF(E1783&lt;=hypothèses!$AT$6,hypothèses!$AW$6,IF(E1783&gt;=hypothèses!$AU$6,hypothèses!$AX$6,E1783*hypothèses!$AY$6)),IF(AND(A1783=hypothèses!$AV$8,G1783=hypothèses!$AO$1),IF(E1783&lt;=hypothèses!$AT$8,hypothèses!$AW$8,IF(E1783&gt;=hypothèses!$AU$8,hypothèses!$AX$8,E1783*hypothèses!$AY$8)),IF(AND(A1783=hypothèses!$AV$9,G1783=hypothèses!$AO$1),IF(E1783&lt;=hypothèses!$AT$9,hypothèses!$AW$9,IF(E1783&gt;=hypothèses!$AU$9,hypothèses!$AX$9,E1783*hypothèses!$AY$9)),IF(AND(A1783=hypothèses!$AV$11,G1783=hypothèses!$AP$1),IF(E1783&lt;=hypothèses!$AT$11,hypothèses!$AW$11,IF(E1783&gt;=hypothèses!$AU$11,hypothèses!$AX$11,E1783*hypothèses!$AY$11)),IF(AND(A1783=hypothèses!$AV$12,G1783=hypothèses!$AP$1),IF(E1783&lt;=hypothèses!$AT$12,hypothèses!$AW$12,IF(E1783&gt;=hypothèses!$AU$12,hypothèses!$AX$12,E1783*hypothèses!$AY$12)),IF(AND(A1783=hypothèses!$AV$14,G1783=hypothèses!$AQ$1),IF(E1783&lt;=hypothèses!$AT$14,hypothèses!$AW$14,IF(E1783&gt;=hypothèses!$AU$14,hypothèses!$AX$14,E1783*hypothèses!$AY$14)),IF(AND(A1783=hypothèses!$AV$15,G1783=hypothèses!$AQ$1),IF(E1783&lt;=hypothèses!$AT$15,hypothèses!$AW$15,IF(E1783&gt;=hypothèses!$AU$15,hypothèses!$AX$15,E1783*hypothèses!$AY$15)),IF(AND(A1783=hypothèses!$AV$17,G1783=hypothèses!$AR$1),IF(E1783&lt;=hypothèses!$AT$17,hypothèses!$AW$17,IF(E1783&gt;=hypothèses!$AU$17,hypothèses!$AX$17,E1783*hypothèses!$AY$17)),IF(AND(A1783=hypothèses!$AV$18,G1783=hypothèses!$AR$1),IF(E1783&lt;=hypothèses!$AT$18,hypothèses!$AW$18,IF(E1783&gt;=hypothèses!$AU$18,hypothèses!$AX$18,E1783*hypothèses!$AY$18)),0))))))))))))))</f>
        <v>530.93333333333339</v>
      </c>
      <c r="L1783" s="58"/>
    </row>
    <row r="1784" spans="1:12">
      <c r="A1784" t="s">
        <v>70</v>
      </c>
      <c r="B1784" s="59">
        <v>72400</v>
      </c>
      <c r="C1784">
        <v>29</v>
      </c>
      <c r="D1784">
        <v>3</v>
      </c>
      <c r="E1784" s="4">
        <f t="shared" si="27"/>
        <v>2011.1111111111111</v>
      </c>
      <c r="F1784" s="49">
        <f>IF($E1784&lt;=hypothèses!$AK$2,1,IF(AND($E1784&gt;hypothèses!$AJ$3,$E1784&lt;=hypothèses!$AK$3),2,IF(AND($E1784&gt;hypothèses!$AJ$4,$E1784&lt;=hypothèses!$AK$4),3,IF(AND($E1784&gt;hypothèses!$AJ$5,$E1784&lt;=hypothèses!$AK$5),4,IF(AND($E1784&gt;hypothèses!$AJ$6,$E1784&lt;=hypothèses!$AK$6),5,IF(AND($E1784&gt;hypothèses!$AJ$7,$E1784&lt;=hypothèses!$AK$7),6,IF(AND($E1784&gt;hypothèses!$AJ$8,$E1784&lt;=hypothèses!$AK$8),7,IF(AND($E1784&gt;hypothèses!$AJ$9,$E1784&lt;=hypothèses!$AK$9),8,IF(AND($E1784&gt;hypothèses!$AJ$10,$E1784&lt;=hypothèses!$AK$10),9,IF(AND($E1784&gt;hypothèses!$AJ$11,$E1784&lt;=hypothèses!$AK$11),10,""))))))))))</f>
        <v>9</v>
      </c>
      <c r="G1784" t="s">
        <v>15</v>
      </c>
      <c r="H1784">
        <v>1</v>
      </c>
      <c r="I1784">
        <v>-91</v>
      </c>
      <c r="J1784" s="58" cm="1">
        <f t="array" ref="J17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784" s="58">
        <f>IF(G1784="Tarif Frais de dossier",30,IF(I1784&lt;0,0,IF(AND(A1784=hypothèses!$AV$2,G1784=hypothèses!$AM$1),IF(E1784&lt;=hypothèses!$AT$2,hypothèses!$AW$2,IF(E1784&gt;=hypothèses!$AU$2,hypothèses!$AX$2,E1784*hypothèses!$AY$2)),IF(AND(A1784=hypothèses!$AV$3,G1784=hypothèses!$AM$1),IF(E1784&lt;=hypothèses!$AT$3,hypothèses!$AW$3,IF(E1784&gt;=hypothèses!$AU$3,hypothèses!$AX$3,E1784*hypothèses!$AY$3)),IF(AND(A1784=hypothèses!$AV$5,G1784=hypothèses!$AN$1),IF(E1784&lt;=hypothèses!$AT$5,hypothèses!$AW$5,IF(E1784&gt;=hypothèses!$AU$5,hypothèses!$AX$5,E1784*hypothèses!$AY$5)),IF(AND(A1784=hypothèses!$AV$6,G1784=hypothèses!$AN$1),IF(E1784&lt;=hypothèses!$AT$6,hypothèses!$AW$6,IF(E1784&gt;=hypothèses!$AU$6,hypothèses!$AX$6,E1784*hypothèses!$AY$6)),IF(AND(A1784=hypothèses!$AV$8,G1784=hypothèses!$AO$1),IF(E1784&lt;=hypothèses!$AT$8,hypothèses!$AW$8,IF(E1784&gt;=hypothèses!$AU$8,hypothèses!$AX$8,E1784*hypothèses!$AY$8)),IF(AND(A1784=hypothèses!$AV$9,G1784=hypothèses!$AO$1),IF(E1784&lt;=hypothèses!$AT$9,hypothèses!$AW$9,IF(E1784&gt;=hypothèses!$AU$9,hypothèses!$AX$9,E1784*hypothèses!$AY$9)),IF(AND(A1784=hypothèses!$AV$11,G1784=hypothèses!$AP$1),IF(E1784&lt;=hypothèses!$AT$11,hypothèses!$AW$11,IF(E1784&gt;=hypothèses!$AU$11,hypothèses!$AX$11,E1784*hypothèses!$AY$11)),IF(AND(A1784=hypothèses!$AV$12,G1784=hypothèses!$AP$1),IF(E1784&lt;=hypothèses!$AT$12,hypothèses!$AW$12,IF(E1784&gt;=hypothèses!$AU$12,hypothèses!$AX$12,E1784*hypothèses!$AY$12)),IF(AND(A1784=hypothèses!$AV$14,G1784=hypothèses!$AQ$1),IF(E1784&lt;=hypothèses!$AT$14,hypothèses!$AW$14,IF(E1784&gt;=hypothèses!$AU$14,hypothèses!$AX$14,E1784*hypothèses!$AY$14)),IF(AND(A1784=hypothèses!$AV$15,G1784=hypothèses!$AQ$1),IF(E1784&lt;=hypothèses!$AT$15,hypothèses!$AW$15,IF(E1784&gt;=hypothèses!$AU$15,hypothèses!$AX$15,E1784*hypothèses!$AY$15)),IF(AND(A1784=hypothèses!$AV$17,G1784=hypothèses!$AR$1),IF(E1784&lt;=hypothèses!$AT$17,hypothèses!$AW$17,IF(E1784&gt;=hypothèses!$AU$17,hypothèses!$AX$17,E1784*hypothèses!$AY$17)),IF(AND(A1784=hypothèses!$AV$18,G1784=hypothèses!$AR$1),IF(E1784&lt;=hypothèses!$AT$18,hypothèses!$AW$18,IF(E1784&gt;=hypothèses!$AU$18,hypothèses!$AX$18,E1784*hypothèses!$AY$18)),0))))))))))))))</f>
        <v>0</v>
      </c>
      <c r="L1784" s="58"/>
    </row>
    <row r="1785" spans="1:12">
      <c r="A1785" t="s">
        <v>70</v>
      </c>
      <c r="B1785" s="59">
        <v>72400</v>
      </c>
      <c r="C1785">
        <v>29</v>
      </c>
      <c r="D1785">
        <v>3</v>
      </c>
      <c r="E1785" s="4">
        <f t="shared" si="27"/>
        <v>2011.1111111111111</v>
      </c>
      <c r="F1785" s="49">
        <f>IF($E1785&lt;=hypothèses!$AK$2,1,IF(AND($E1785&gt;hypothèses!$AJ$3,$E1785&lt;=hypothèses!$AK$3),2,IF(AND($E1785&gt;hypothèses!$AJ$4,$E1785&lt;=hypothèses!$AK$4),3,IF(AND($E1785&gt;hypothèses!$AJ$5,$E1785&lt;=hypothèses!$AK$5),4,IF(AND($E1785&gt;hypothèses!$AJ$6,$E1785&lt;=hypothèses!$AK$6),5,IF(AND($E1785&gt;hypothèses!$AJ$7,$E1785&lt;=hypothèses!$AK$7),6,IF(AND($E1785&gt;hypothèses!$AJ$8,$E1785&lt;=hypothèses!$AK$8),7,IF(AND($E1785&gt;hypothèses!$AJ$9,$E1785&lt;=hypothèses!$AK$9),8,IF(AND($E1785&gt;hypothèses!$AJ$10,$E1785&lt;=hypothèses!$AK$10),9,IF(AND($E1785&gt;hypothèses!$AJ$11,$E1785&lt;=hypothèses!$AK$11),10,""))))))))))</f>
        <v>9</v>
      </c>
      <c r="G1785" t="s">
        <v>17</v>
      </c>
      <c r="H1785">
        <v>1</v>
      </c>
      <c r="I1785">
        <v>419</v>
      </c>
      <c r="J1785" s="58" cm="1">
        <f t="array" ref="J17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1785" s="58">
        <f>IF(G1785="Tarif Frais de dossier",30,IF(I1785&lt;0,0,IF(AND(A1785=hypothèses!$AV$2,G1785=hypothèses!$AM$1),IF(E1785&lt;=hypothèses!$AT$2,hypothèses!$AW$2,IF(E1785&gt;=hypothèses!$AU$2,hypothèses!$AX$2,E1785*hypothèses!$AY$2)),IF(AND(A1785=hypothèses!$AV$3,G1785=hypothèses!$AM$1),IF(E1785&lt;=hypothèses!$AT$3,hypothèses!$AW$3,IF(E1785&gt;=hypothèses!$AU$3,hypothèses!$AX$3,E1785*hypothèses!$AY$3)),IF(AND(A1785=hypothèses!$AV$5,G1785=hypothèses!$AN$1),IF(E1785&lt;=hypothèses!$AT$5,hypothèses!$AW$5,IF(E1785&gt;=hypothèses!$AU$5,hypothèses!$AX$5,E1785*hypothèses!$AY$5)),IF(AND(A1785=hypothèses!$AV$6,G1785=hypothèses!$AN$1),IF(E1785&lt;=hypothèses!$AT$6,hypothèses!$AW$6,IF(E1785&gt;=hypothèses!$AU$6,hypothèses!$AX$6,E1785*hypothèses!$AY$6)),IF(AND(A1785=hypothèses!$AV$8,G1785=hypothèses!$AO$1),IF(E1785&lt;=hypothèses!$AT$8,hypothèses!$AW$8,IF(E1785&gt;=hypothèses!$AU$8,hypothèses!$AX$8,E1785*hypothèses!$AY$8)),IF(AND(A1785=hypothèses!$AV$9,G1785=hypothèses!$AO$1),IF(E1785&lt;=hypothèses!$AT$9,hypothèses!$AW$9,IF(E1785&gt;=hypothèses!$AU$9,hypothèses!$AX$9,E1785*hypothèses!$AY$9)),IF(AND(A1785=hypothèses!$AV$11,G1785=hypothèses!$AP$1),IF(E1785&lt;=hypothèses!$AT$11,hypothèses!$AW$11,IF(E1785&gt;=hypothèses!$AU$11,hypothèses!$AX$11,E1785*hypothèses!$AY$11)),IF(AND(A1785=hypothèses!$AV$12,G1785=hypothèses!$AP$1),IF(E1785&lt;=hypothèses!$AT$12,hypothèses!$AW$12,IF(E1785&gt;=hypothèses!$AU$12,hypothèses!$AX$12,E1785*hypothèses!$AY$12)),IF(AND(A1785=hypothèses!$AV$14,G1785=hypothèses!$AQ$1),IF(E1785&lt;=hypothèses!$AT$14,hypothèses!$AW$14,IF(E1785&gt;=hypothèses!$AU$14,hypothèses!$AX$14,E1785*hypothèses!$AY$14)),IF(AND(A1785=hypothèses!$AV$15,G1785=hypothèses!$AQ$1),IF(E1785&lt;=hypothèses!$AT$15,hypothèses!$AW$15,IF(E1785&gt;=hypothèses!$AU$15,hypothèses!$AX$15,E1785*hypothèses!$AY$15)),IF(AND(A1785=hypothèses!$AV$17,G1785=hypothèses!$AR$1),IF(E1785&lt;=hypothèses!$AT$17,hypothèses!$AW$17,IF(E1785&gt;=hypothèses!$AU$17,hypothèses!$AX$17,E1785*hypothèses!$AY$17)),IF(AND(A1785=hypothèses!$AV$18,G1785=hypothèses!$AR$1),IF(E1785&lt;=hypothèses!$AT$18,hypothèses!$AW$18,IF(E1785&gt;=hypothèses!$AU$18,hypothèses!$AX$18,E1785*hypothèses!$AY$18)),0))))))))))))))</f>
        <v>265.4666666666667</v>
      </c>
      <c r="L1785" s="58"/>
    </row>
    <row r="1786" spans="1:12">
      <c r="A1786" t="s">
        <v>70</v>
      </c>
      <c r="B1786" s="59">
        <v>72400</v>
      </c>
      <c r="C1786">
        <v>29</v>
      </c>
      <c r="D1786">
        <v>3</v>
      </c>
      <c r="E1786" s="4">
        <f t="shared" si="27"/>
        <v>2011.1111111111111</v>
      </c>
      <c r="F1786" s="49">
        <f>IF($E1786&lt;=hypothèses!$AK$2,1,IF(AND($E1786&gt;hypothèses!$AJ$3,$E1786&lt;=hypothèses!$AK$3),2,IF(AND($E1786&gt;hypothèses!$AJ$4,$E1786&lt;=hypothèses!$AK$4),3,IF(AND($E1786&gt;hypothèses!$AJ$5,$E1786&lt;=hypothèses!$AK$5),4,IF(AND($E1786&gt;hypothèses!$AJ$6,$E1786&lt;=hypothèses!$AK$6),5,IF(AND($E1786&gt;hypothèses!$AJ$7,$E1786&lt;=hypothèses!$AK$7),6,IF(AND($E1786&gt;hypothèses!$AJ$8,$E1786&lt;=hypothèses!$AK$8),7,IF(AND($E1786&gt;hypothèses!$AJ$9,$E1786&lt;=hypothèses!$AK$9),8,IF(AND($E1786&gt;hypothèses!$AJ$10,$E1786&lt;=hypothèses!$AK$10),9,IF(AND($E1786&gt;hypothèses!$AJ$11,$E1786&lt;=hypothèses!$AK$11),10,""))))))))))</f>
        <v>9</v>
      </c>
      <c r="G1786" t="s">
        <v>15</v>
      </c>
      <c r="H1786">
        <v>1</v>
      </c>
      <c r="I1786">
        <v>-41.9</v>
      </c>
      <c r="J1786" s="58" cm="1">
        <f t="array" ref="J17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786" s="58">
        <f>IF(G1786="Tarif Frais de dossier",30,IF(I1786&lt;0,0,IF(AND(A1786=hypothèses!$AV$2,G1786=hypothèses!$AM$1),IF(E1786&lt;=hypothèses!$AT$2,hypothèses!$AW$2,IF(E1786&gt;=hypothèses!$AU$2,hypothèses!$AX$2,E1786*hypothèses!$AY$2)),IF(AND(A1786=hypothèses!$AV$3,G1786=hypothèses!$AM$1),IF(E1786&lt;=hypothèses!$AT$3,hypothèses!$AW$3,IF(E1786&gt;=hypothèses!$AU$3,hypothèses!$AX$3,E1786*hypothèses!$AY$3)),IF(AND(A1786=hypothèses!$AV$5,G1786=hypothèses!$AN$1),IF(E1786&lt;=hypothèses!$AT$5,hypothèses!$AW$5,IF(E1786&gt;=hypothèses!$AU$5,hypothèses!$AX$5,E1786*hypothèses!$AY$5)),IF(AND(A1786=hypothèses!$AV$6,G1786=hypothèses!$AN$1),IF(E1786&lt;=hypothèses!$AT$6,hypothèses!$AW$6,IF(E1786&gt;=hypothèses!$AU$6,hypothèses!$AX$6,E1786*hypothèses!$AY$6)),IF(AND(A1786=hypothèses!$AV$8,G1786=hypothèses!$AO$1),IF(E1786&lt;=hypothèses!$AT$8,hypothèses!$AW$8,IF(E1786&gt;=hypothèses!$AU$8,hypothèses!$AX$8,E1786*hypothèses!$AY$8)),IF(AND(A1786=hypothèses!$AV$9,G1786=hypothèses!$AO$1),IF(E1786&lt;=hypothèses!$AT$9,hypothèses!$AW$9,IF(E1786&gt;=hypothèses!$AU$9,hypothèses!$AX$9,E1786*hypothèses!$AY$9)),IF(AND(A1786=hypothèses!$AV$11,G1786=hypothèses!$AP$1),IF(E1786&lt;=hypothèses!$AT$11,hypothèses!$AW$11,IF(E1786&gt;=hypothèses!$AU$11,hypothèses!$AX$11,E1786*hypothèses!$AY$11)),IF(AND(A1786=hypothèses!$AV$12,G1786=hypothèses!$AP$1),IF(E1786&lt;=hypothèses!$AT$12,hypothèses!$AW$12,IF(E1786&gt;=hypothèses!$AU$12,hypothèses!$AX$12,E1786*hypothèses!$AY$12)),IF(AND(A1786=hypothèses!$AV$14,G1786=hypothèses!$AQ$1),IF(E1786&lt;=hypothèses!$AT$14,hypothèses!$AW$14,IF(E1786&gt;=hypothèses!$AU$14,hypothèses!$AX$14,E1786*hypothèses!$AY$14)),IF(AND(A1786=hypothèses!$AV$15,G1786=hypothèses!$AQ$1),IF(E1786&lt;=hypothèses!$AT$15,hypothèses!$AW$15,IF(E1786&gt;=hypothèses!$AU$15,hypothèses!$AX$15,E1786*hypothèses!$AY$15)),IF(AND(A1786=hypothèses!$AV$17,G1786=hypothèses!$AR$1),IF(E1786&lt;=hypothèses!$AT$17,hypothèses!$AW$17,IF(E1786&gt;=hypothèses!$AU$17,hypothèses!$AX$17,E1786*hypothèses!$AY$17)),IF(AND(A1786=hypothèses!$AV$18,G1786=hypothèses!$AR$1),IF(E1786&lt;=hypothèses!$AT$18,hypothèses!$AW$18,IF(E1786&gt;=hypothèses!$AU$18,hypothèses!$AX$18,E1786*hypothèses!$AY$18)),0))))))))))))))</f>
        <v>0</v>
      </c>
      <c r="L1786" s="58"/>
    </row>
    <row r="1787" spans="1:12">
      <c r="A1787" t="s">
        <v>70</v>
      </c>
      <c r="B1787" s="59">
        <v>72400</v>
      </c>
      <c r="C1787">
        <v>29</v>
      </c>
      <c r="D1787">
        <v>3</v>
      </c>
      <c r="E1787" s="4">
        <f t="shared" si="27"/>
        <v>2011.1111111111111</v>
      </c>
      <c r="F1787" s="49">
        <f>IF($E1787&lt;=hypothèses!$AK$2,1,IF(AND($E1787&gt;hypothèses!$AJ$3,$E1787&lt;=hypothèses!$AK$3),2,IF(AND($E1787&gt;hypothèses!$AJ$4,$E1787&lt;=hypothèses!$AK$4),3,IF(AND($E1787&gt;hypothèses!$AJ$5,$E1787&lt;=hypothèses!$AK$5),4,IF(AND($E1787&gt;hypothèses!$AJ$6,$E1787&lt;=hypothèses!$AK$6),5,IF(AND($E1787&gt;hypothèses!$AJ$7,$E1787&lt;=hypothèses!$AK$7),6,IF(AND($E1787&gt;hypothèses!$AJ$8,$E1787&lt;=hypothèses!$AK$8),7,IF(AND($E1787&gt;hypothèses!$AJ$9,$E1787&lt;=hypothèses!$AK$9),8,IF(AND($E1787&gt;hypothèses!$AJ$10,$E1787&lt;=hypothèses!$AK$10),9,IF(AND($E1787&gt;hypothèses!$AJ$11,$E1787&lt;=hypothèses!$AK$11),10,""))))))))))</f>
        <v>9</v>
      </c>
      <c r="I1787">
        <v>0</v>
      </c>
      <c r="J1787" s="58" t="str" cm="1">
        <f t="array" ref="J17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87" s="58">
        <f>IF(G1787="Tarif Frais de dossier",30,IF(I1787&lt;0,0,IF(AND(A1787=hypothèses!$AV$2,G1787=hypothèses!$AM$1),IF(E1787&lt;=hypothèses!$AT$2,hypothèses!$AW$2,IF(E1787&gt;=hypothèses!$AU$2,hypothèses!$AX$2,E1787*hypothèses!$AY$2)),IF(AND(A1787=hypothèses!$AV$3,G1787=hypothèses!$AM$1),IF(E1787&lt;=hypothèses!$AT$3,hypothèses!$AW$3,IF(E1787&gt;=hypothèses!$AU$3,hypothèses!$AX$3,E1787*hypothèses!$AY$3)),IF(AND(A1787=hypothèses!$AV$5,G1787=hypothèses!$AN$1),IF(E1787&lt;=hypothèses!$AT$5,hypothèses!$AW$5,IF(E1787&gt;=hypothèses!$AU$5,hypothèses!$AX$5,E1787*hypothèses!$AY$5)),IF(AND(A1787=hypothèses!$AV$6,G1787=hypothèses!$AN$1),IF(E1787&lt;=hypothèses!$AT$6,hypothèses!$AW$6,IF(E1787&gt;=hypothèses!$AU$6,hypothèses!$AX$6,E1787*hypothèses!$AY$6)),IF(AND(A1787=hypothèses!$AV$8,G1787=hypothèses!$AO$1),IF(E1787&lt;=hypothèses!$AT$8,hypothèses!$AW$8,IF(E1787&gt;=hypothèses!$AU$8,hypothèses!$AX$8,E1787*hypothèses!$AY$8)),IF(AND(A1787=hypothèses!$AV$9,G1787=hypothèses!$AO$1),IF(E1787&lt;=hypothèses!$AT$9,hypothèses!$AW$9,IF(E1787&gt;=hypothèses!$AU$9,hypothèses!$AX$9,E1787*hypothèses!$AY$9)),IF(AND(A1787=hypothèses!$AV$11,G1787=hypothèses!$AP$1),IF(E1787&lt;=hypothèses!$AT$11,hypothèses!$AW$11,IF(E1787&gt;=hypothèses!$AU$11,hypothèses!$AX$11,E1787*hypothèses!$AY$11)),IF(AND(A1787=hypothèses!$AV$12,G1787=hypothèses!$AP$1),IF(E1787&lt;=hypothèses!$AT$12,hypothèses!$AW$12,IF(E1787&gt;=hypothèses!$AU$12,hypothèses!$AX$12,E1787*hypothèses!$AY$12)),IF(AND(A1787=hypothèses!$AV$14,G1787=hypothèses!$AQ$1),IF(E1787&lt;=hypothèses!$AT$14,hypothèses!$AW$14,IF(E1787&gt;=hypothèses!$AU$14,hypothèses!$AX$14,E1787*hypothèses!$AY$14)),IF(AND(A1787=hypothèses!$AV$15,G1787=hypothèses!$AQ$1),IF(E1787&lt;=hypothèses!$AT$15,hypothèses!$AW$15,IF(E1787&gt;=hypothèses!$AU$15,hypothèses!$AX$15,E1787*hypothèses!$AY$15)),IF(AND(A1787=hypothèses!$AV$17,G1787=hypothèses!$AR$1),IF(E1787&lt;=hypothèses!$AT$17,hypothèses!$AW$17,IF(E1787&gt;=hypothèses!$AU$17,hypothèses!$AX$17,E1787*hypothèses!$AY$17)),IF(AND(A1787=hypothèses!$AV$18,G1787=hypothèses!$AR$1),IF(E1787&lt;=hypothèses!$AT$18,hypothèses!$AW$18,IF(E1787&gt;=hypothèses!$AU$18,hypothèses!$AX$18,E1787*hypothèses!$AY$18)),0))))))))))))))</f>
        <v>0</v>
      </c>
      <c r="L1787" s="58"/>
    </row>
    <row r="1788" spans="1:12">
      <c r="A1788" t="s">
        <v>70</v>
      </c>
      <c r="B1788" s="59">
        <v>46982</v>
      </c>
      <c r="C1788">
        <v>19</v>
      </c>
      <c r="D1788">
        <v>3</v>
      </c>
      <c r="E1788" s="4">
        <f t="shared" si="27"/>
        <v>1305.0555555555554</v>
      </c>
      <c r="F1788" s="49">
        <f>IF($E1788&lt;=hypothèses!$AK$2,1,IF(AND($E1788&gt;hypothèses!$AJ$3,$E1788&lt;=hypothèses!$AK$3),2,IF(AND($E1788&gt;hypothèses!$AJ$4,$E1788&lt;=hypothèses!$AK$4),3,IF(AND($E1788&gt;hypothèses!$AJ$5,$E1788&lt;=hypothèses!$AK$5),4,IF(AND($E1788&gt;hypothèses!$AJ$6,$E1788&lt;=hypothèses!$AK$6),5,IF(AND($E1788&gt;hypothèses!$AJ$7,$E1788&lt;=hypothèses!$AK$7),6,IF(AND($E1788&gt;hypothèses!$AJ$8,$E1788&lt;=hypothèses!$AK$8),7,IF(AND($E1788&gt;hypothèses!$AJ$9,$E1788&lt;=hypothèses!$AK$9),8,IF(AND($E1788&gt;hypothèses!$AJ$10,$E1788&lt;=hypothèses!$AK$10),9,IF(AND($E1788&gt;hypothèses!$AJ$11,$E1788&lt;=hypothèses!$AK$11),10,""))))))))))</f>
        <v>7</v>
      </c>
      <c r="G1788" t="s">
        <v>16</v>
      </c>
      <c r="H1788">
        <v>1</v>
      </c>
      <c r="I1788">
        <v>147</v>
      </c>
      <c r="J1788" s="58" cm="1">
        <f t="array" ref="J17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1788" s="58">
        <f>IF(G1788="Tarif Frais de dossier",30,IF(I1788&lt;0,0,IF(AND(A1788=hypothèses!$AV$2,G1788=hypothèses!$AM$1),IF(E1788&lt;=hypothèses!$AT$2,hypothèses!$AW$2,IF(E1788&gt;=hypothèses!$AU$2,hypothèses!$AX$2,E1788*hypothèses!$AY$2)),IF(AND(A1788=hypothèses!$AV$3,G1788=hypothèses!$AM$1),IF(E1788&lt;=hypothèses!$AT$3,hypothèses!$AW$3,IF(E1788&gt;=hypothèses!$AU$3,hypothèses!$AX$3,E1788*hypothèses!$AY$3)),IF(AND(A1788=hypothèses!$AV$5,G1788=hypothèses!$AN$1),IF(E1788&lt;=hypothèses!$AT$5,hypothèses!$AW$5,IF(E1788&gt;=hypothèses!$AU$5,hypothèses!$AX$5,E1788*hypothèses!$AY$5)),IF(AND(A1788=hypothèses!$AV$6,G1788=hypothèses!$AN$1),IF(E1788&lt;=hypothèses!$AT$6,hypothèses!$AW$6,IF(E1788&gt;=hypothèses!$AU$6,hypothèses!$AX$6,E1788*hypothèses!$AY$6)),IF(AND(A1788=hypothèses!$AV$8,G1788=hypothèses!$AO$1),IF(E1788&lt;=hypothèses!$AT$8,hypothèses!$AW$8,IF(E1788&gt;=hypothèses!$AU$8,hypothèses!$AX$8,E1788*hypothèses!$AY$8)),IF(AND(A1788=hypothèses!$AV$9,G1788=hypothèses!$AO$1),IF(E1788&lt;=hypothèses!$AT$9,hypothèses!$AW$9,IF(E1788&gt;=hypothèses!$AU$9,hypothèses!$AX$9,E1788*hypothèses!$AY$9)),IF(AND(A1788=hypothèses!$AV$11,G1788=hypothèses!$AP$1),IF(E1788&lt;=hypothèses!$AT$11,hypothèses!$AW$11,IF(E1788&gt;=hypothèses!$AU$11,hypothèses!$AX$11,E1788*hypothèses!$AY$11)),IF(AND(A1788=hypothèses!$AV$12,G1788=hypothèses!$AP$1),IF(E1788&lt;=hypothèses!$AT$12,hypothèses!$AW$12,IF(E1788&gt;=hypothèses!$AU$12,hypothèses!$AX$12,E1788*hypothèses!$AY$12)),IF(AND(A1788=hypothèses!$AV$14,G1788=hypothèses!$AQ$1),IF(E1788&lt;=hypothèses!$AT$14,hypothèses!$AW$14,IF(E1788&gt;=hypothèses!$AU$14,hypothèses!$AX$14,E1788*hypothèses!$AY$14)),IF(AND(A1788=hypothèses!$AV$15,G1788=hypothèses!$AQ$1),IF(E1788&lt;=hypothèses!$AT$15,hypothèses!$AW$15,IF(E1788&gt;=hypothèses!$AU$15,hypothèses!$AX$15,E1788*hypothèses!$AY$15)),IF(AND(A1788=hypothèses!$AV$17,G1788=hypothèses!$AR$1),IF(E1788&lt;=hypothèses!$AT$17,hypothèses!$AW$17,IF(E1788&gt;=hypothèses!$AU$17,hypothèses!$AX$17,E1788*hypothèses!$AY$17)),IF(AND(A1788=hypothèses!$AV$18,G1788=hypothèses!$AR$1),IF(E1788&lt;=hypothèses!$AT$18,hypothèses!$AW$18,IF(E1788&gt;=hypothèses!$AU$18,hypothèses!$AX$18,E1788*hypothèses!$AY$18)),0))))))))))))))</f>
        <v>132.51333333333332</v>
      </c>
      <c r="L1788" s="58"/>
    </row>
    <row r="1789" spans="1:12">
      <c r="A1789" t="s">
        <v>70</v>
      </c>
      <c r="B1789" s="59">
        <v>46982</v>
      </c>
      <c r="C1789">
        <v>19</v>
      </c>
      <c r="D1789">
        <v>3</v>
      </c>
      <c r="E1789" s="4">
        <f t="shared" si="27"/>
        <v>1305.0555555555554</v>
      </c>
      <c r="F1789" s="49">
        <f>IF($E1789&lt;=hypothèses!$AK$2,1,IF(AND($E1789&gt;hypothèses!$AJ$3,$E1789&lt;=hypothèses!$AK$3),2,IF(AND($E1789&gt;hypothèses!$AJ$4,$E1789&lt;=hypothèses!$AK$4),3,IF(AND($E1789&gt;hypothèses!$AJ$5,$E1789&lt;=hypothèses!$AK$5),4,IF(AND($E1789&gt;hypothèses!$AJ$6,$E1789&lt;=hypothèses!$AK$6),5,IF(AND($E1789&gt;hypothèses!$AJ$7,$E1789&lt;=hypothèses!$AK$7),6,IF(AND($E1789&gt;hypothèses!$AJ$8,$E1789&lt;=hypothèses!$AK$8),7,IF(AND($E1789&gt;hypothèses!$AJ$9,$E1789&lt;=hypothèses!$AK$9),8,IF(AND($E1789&gt;hypothèses!$AJ$10,$E1789&lt;=hypothèses!$AK$10),9,IF(AND($E1789&gt;hypothèses!$AJ$11,$E1789&lt;=hypothèses!$AK$11),10,""))))))))))</f>
        <v>7</v>
      </c>
      <c r="G1789" t="s">
        <v>14</v>
      </c>
      <c r="H1789">
        <v>1</v>
      </c>
      <c r="I1789">
        <v>30</v>
      </c>
      <c r="J1789" s="58" cm="1">
        <f t="array" ref="J17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789" s="58">
        <f>IF(G1789="Tarif Frais de dossier",30,IF(I1789&lt;0,0,IF(AND(A1789=hypothèses!$AV$2,G1789=hypothèses!$AM$1),IF(E1789&lt;=hypothèses!$AT$2,hypothèses!$AW$2,IF(E1789&gt;=hypothèses!$AU$2,hypothèses!$AX$2,E1789*hypothèses!$AY$2)),IF(AND(A1789=hypothèses!$AV$3,G1789=hypothèses!$AM$1),IF(E1789&lt;=hypothèses!$AT$3,hypothèses!$AW$3,IF(E1789&gt;=hypothèses!$AU$3,hypothèses!$AX$3,E1789*hypothèses!$AY$3)),IF(AND(A1789=hypothèses!$AV$5,G1789=hypothèses!$AN$1),IF(E1789&lt;=hypothèses!$AT$5,hypothèses!$AW$5,IF(E1789&gt;=hypothèses!$AU$5,hypothèses!$AX$5,E1789*hypothèses!$AY$5)),IF(AND(A1789=hypothèses!$AV$6,G1789=hypothèses!$AN$1),IF(E1789&lt;=hypothèses!$AT$6,hypothèses!$AW$6,IF(E1789&gt;=hypothèses!$AU$6,hypothèses!$AX$6,E1789*hypothèses!$AY$6)),IF(AND(A1789=hypothèses!$AV$8,G1789=hypothèses!$AO$1),IF(E1789&lt;=hypothèses!$AT$8,hypothèses!$AW$8,IF(E1789&gt;=hypothèses!$AU$8,hypothèses!$AX$8,E1789*hypothèses!$AY$8)),IF(AND(A1789=hypothèses!$AV$9,G1789=hypothèses!$AO$1),IF(E1789&lt;=hypothèses!$AT$9,hypothèses!$AW$9,IF(E1789&gt;=hypothèses!$AU$9,hypothèses!$AX$9,E1789*hypothèses!$AY$9)),IF(AND(A1789=hypothèses!$AV$11,G1789=hypothèses!$AP$1),IF(E1789&lt;=hypothèses!$AT$11,hypothèses!$AW$11,IF(E1789&gt;=hypothèses!$AU$11,hypothèses!$AX$11,E1789*hypothèses!$AY$11)),IF(AND(A1789=hypothèses!$AV$12,G1789=hypothèses!$AP$1),IF(E1789&lt;=hypothèses!$AT$12,hypothèses!$AW$12,IF(E1789&gt;=hypothèses!$AU$12,hypothèses!$AX$12,E1789*hypothèses!$AY$12)),IF(AND(A1789=hypothèses!$AV$14,G1789=hypothèses!$AQ$1),IF(E1789&lt;=hypothèses!$AT$14,hypothèses!$AW$14,IF(E1789&gt;=hypothèses!$AU$14,hypothèses!$AX$14,E1789*hypothèses!$AY$14)),IF(AND(A1789=hypothèses!$AV$15,G1789=hypothèses!$AQ$1),IF(E1789&lt;=hypothèses!$AT$15,hypothèses!$AW$15,IF(E1789&gt;=hypothèses!$AU$15,hypothèses!$AX$15,E1789*hypothèses!$AY$15)),IF(AND(A1789=hypothèses!$AV$17,G1789=hypothèses!$AR$1),IF(E1789&lt;=hypothèses!$AT$17,hypothèses!$AW$17,IF(E1789&gt;=hypothèses!$AU$17,hypothèses!$AX$17,E1789*hypothèses!$AY$17)),IF(AND(A1789=hypothèses!$AV$18,G1789=hypothèses!$AR$1),IF(E1789&lt;=hypothèses!$AT$18,hypothèses!$AW$18,IF(E1789&gt;=hypothèses!$AU$18,hypothèses!$AX$18,E1789*hypothèses!$AY$18)),0))))))))))))))</f>
        <v>30</v>
      </c>
      <c r="L1789" s="58"/>
    </row>
    <row r="1790" spans="1:12">
      <c r="A1790" t="s">
        <v>70</v>
      </c>
      <c r="B1790" s="59">
        <v>25427</v>
      </c>
      <c r="C1790">
        <v>11</v>
      </c>
      <c r="D1790">
        <v>1</v>
      </c>
      <c r="E1790" s="4">
        <f t="shared" si="27"/>
        <v>2118.9166666666665</v>
      </c>
      <c r="F1790" s="49">
        <f>IF($E1790&lt;=hypothèses!$AK$2,1,IF(AND($E1790&gt;hypothèses!$AJ$3,$E1790&lt;=hypothèses!$AK$3),2,IF(AND($E1790&gt;hypothèses!$AJ$4,$E1790&lt;=hypothèses!$AK$4),3,IF(AND($E1790&gt;hypothèses!$AJ$5,$E1790&lt;=hypothèses!$AK$5),4,IF(AND($E1790&gt;hypothèses!$AJ$6,$E1790&lt;=hypothèses!$AK$6),5,IF(AND($E1790&gt;hypothèses!$AJ$7,$E1790&lt;=hypothèses!$AK$7),6,IF(AND($E1790&gt;hypothèses!$AJ$8,$E1790&lt;=hypothèses!$AK$8),7,IF(AND($E1790&gt;hypothèses!$AJ$9,$E1790&lt;=hypothèses!$AK$9),8,IF(AND($E1790&gt;hypothèses!$AJ$10,$E1790&lt;=hypothèses!$AK$10),9,IF(AND($E1790&gt;hypothèses!$AJ$11,$E1790&lt;=hypothèses!$AK$11),10,""))))))))))</f>
        <v>9</v>
      </c>
      <c r="G1790" t="s">
        <v>17</v>
      </c>
      <c r="H1790">
        <v>1.1000000000000001</v>
      </c>
      <c r="I1790">
        <v>179.3</v>
      </c>
      <c r="J1790" s="58" cm="1">
        <f t="array" ref="J17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489.10399999999998</v>
      </c>
      <c r="K1790" s="58">
        <f>IF(G1790="Tarif Frais de dossier",30,IF(I1790&lt;0,0,IF(AND(A1790=hypothèses!$AV$2,G1790=hypothèses!$AM$1),IF(E1790&lt;=hypothèses!$AT$2,hypothèses!$AW$2,IF(E1790&gt;=hypothèses!$AU$2,hypothèses!$AX$2,E1790*hypothèses!$AY$2)),IF(AND(A1790=hypothèses!$AV$3,G1790=hypothèses!$AM$1),IF(E1790&lt;=hypothèses!$AT$3,hypothèses!$AW$3,IF(E1790&gt;=hypothèses!$AU$3,hypothèses!$AX$3,E1790*hypothèses!$AY$3)),IF(AND(A1790=hypothèses!$AV$5,G1790=hypothèses!$AN$1),IF(E1790&lt;=hypothèses!$AT$5,hypothèses!$AW$5,IF(E1790&gt;=hypothèses!$AU$5,hypothèses!$AX$5,E1790*hypothèses!$AY$5)),IF(AND(A1790=hypothèses!$AV$6,G1790=hypothèses!$AN$1),IF(E1790&lt;=hypothèses!$AT$6,hypothèses!$AW$6,IF(E1790&gt;=hypothèses!$AU$6,hypothèses!$AX$6,E1790*hypothèses!$AY$6)),IF(AND(A1790=hypothèses!$AV$8,G1790=hypothèses!$AO$1),IF(E1790&lt;=hypothèses!$AT$8,hypothèses!$AW$8,IF(E1790&gt;=hypothèses!$AU$8,hypothèses!$AX$8,E1790*hypothèses!$AY$8)),IF(AND(A1790=hypothèses!$AV$9,G1790=hypothèses!$AO$1),IF(E1790&lt;=hypothèses!$AT$9,hypothèses!$AW$9,IF(E1790&gt;=hypothèses!$AU$9,hypothèses!$AX$9,E1790*hypothèses!$AY$9)),IF(AND(A1790=hypothèses!$AV$11,G1790=hypothèses!$AP$1),IF(E1790&lt;=hypothèses!$AT$11,hypothèses!$AW$11,IF(E1790&gt;=hypothèses!$AU$11,hypothèses!$AX$11,E1790*hypothèses!$AY$11)),IF(AND(A1790=hypothèses!$AV$12,G1790=hypothèses!$AP$1),IF(E1790&lt;=hypothèses!$AT$12,hypothèses!$AW$12,IF(E1790&gt;=hypothèses!$AU$12,hypothèses!$AX$12,E1790*hypothèses!$AY$12)),IF(AND(A1790=hypothèses!$AV$14,G1790=hypothèses!$AQ$1),IF(E1790&lt;=hypothèses!$AT$14,hypothèses!$AW$14,IF(E1790&gt;=hypothèses!$AU$14,hypothèses!$AX$14,E1790*hypothèses!$AY$14)),IF(AND(A1790=hypothèses!$AV$15,G1790=hypothèses!$AQ$1),IF(E1790&lt;=hypothèses!$AT$15,hypothèses!$AW$15,IF(E1790&gt;=hypothèses!$AU$15,hypothèses!$AX$15,E1790*hypothèses!$AY$15)),IF(AND(A1790=hypothèses!$AV$17,G1790=hypothèses!$AR$1),IF(E1790&lt;=hypothèses!$AT$17,hypothèses!$AW$17,IF(E1790&gt;=hypothèses!$AU$17,hypothèses!$AX$17,E1790*hypothèses!$AY$17)),IF(AND(A1790=hypothèses!$AV$18,G1790=hypothèses!$AR$1),IF(E1790&lt;=hypothèses!$AT$18,hypothèses!$AW$18,IF(E1790&gt;=hypothèses!$AU$18,hypothèses!$AX$18,E1790*hypothèses!$AY$18)),0))))))))))))))</f>
        <v>279.697</v>
      </c>
      <c r="L1790" s="58"/>
    </row>
    <row r="1791" spans="1:12">
      <c r="A1791" t="s">
        <v>70</v>
      </c>
      <c r="B1791" s="59">
        <v>25427</v>
      </c>
      <c r="C1791">
        <v>11</v>
      </c>
      <c r="D1791">
        <v>1</v>
      </c>
      <c r="E1791" s="4">
        <f t="shared" si="27"/>
        <v>2118.9166666666665</v>
      </c>
      <c r="F1791" s="49">
        <f>IF($E1791&lt;=hypothèses!$AK$2,1,IF(AND($E1791&gt;hypothèses!$AJ$3,$E1791&lt;=hypothèses!$AK$3),2,IF(AND($E1791&gt;hypothèses!$AJ$4,$E1791&lt;=hypothèses!$AK$4),3,IF(AND($E1791&gt;hypothèses!$AJ$5,$E1791&lt;=hypothèses!$AK$5),4,IF(AND($E1791&gt;hypothèses!$AJ$6,$E1791&lt;=hypothèses!$AK$6),5,IF(AND($E1791&gt;hypothèses!$AJ$7,$E1791&lt;=hypothèses!$AK$7),6,IF(AND($E1791&gt;hypothèses!$AJ$8,$E1791&lt;=hypothèses!$AK$8),7,IF(AND($E1791&gt;hypothèses!$AJ$9,$E1791&lt;=hypothèses!$AK$9),8,IF(AND($E1791&gt;hypothèses!$AJ$10,$E1791&lt;=hypothèses!$AK$10),9,IF(AND($E1791&gt;hypothèses!$AJ$11,$E1791&lt;=hypothèses!$AK$11),10,""))))))))))</f>
        <v>9</v>
      </c>
      <c r="I1791">
        <v>0</v>
      </c>
      <c r="J1791" s="58" t="str" cm="1">
        <f t="array" ref="J17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91" s="58">
        <f>IF(G1791="Tarif Frais de dossier",30,IF(I1791&lt;0,0,IF(AND(A1791=hypothèses!$AV$2,G1791=hypothèses!$AM$1),IF(E1791&lt;=hypothèses!$AT$2,hypothèses!$AW$2,IF(E1791&gt;=hypothèses!$AU$2,hypothèses!$AX$2,E1791*hypothèses!$AY$2)),IF(AND(A1791=hypothèses!$AV$3,G1791=hypothèses!$AM$1),IF(E1791&lt;=hypothèses!$AT$3,hypothèses!$AW$3,IF(E1791&gt;=hypothèses!$AU$3,hypothèses!$AX$3,E1791*hypothèses!$AY$3)),IF(AND(A1791=hypothèses!$AV$5,G1791=hypothèses!$AN$1),IF(E1791&lt;=hypothèses!$AT$5,hypothèses!$AW$5,IF(E1791&gt;=hypothèses!$AU$5,hypothèses!$AX$5,E1791*hypothèses!$AY$5)),IF(AND(A1791=hypothèses!$AV$6,G1791=hypothèses!$AN$1),IF(E1791&lt;=hypothèses!$AT$6,hypothèses!$AW$6,IF(E1791&gt;=hypothèses!$AU$6,hypothèses!$AX$6,E1791*hypothèses!$AY$6)),IF(AND(A1791=hypothèses!$AV$8,G1791=hypothèses!$AO$1),IF(E1791&lt;=hypothèses!$AT$8,hypothèses!$AW$8,IF(E1791&gt;=hypothèses!$AU$8,hypothèses!$AX$8,E1791*hypothèses!$AY$8)),IF(AND(A1791=hypothèses!$AV$9,G1791=hypothèses!$AO$1),IF(E1791&lt;=hypothèses!$AT$9,hypothèses!$AW$9,IF(E1791&gt;=hypothèses!$AU$9,hypothèses!$AX$9,E1791*hypothèses!$AY$9)),IF(AND(A1791=hypothèses!$AV$11,G1791=hypothèses!$AP$1),IF(E1791&lt;=hypothèses!$AT$11,hypothèses!$AW$11,IF(E1791&gt;=hypothèses!$AU$11,hypothèses!$AX$11,E1791*hypothèses!$AY$11)),IF(AND(A1791=hypothèses!$AV$12,G1791=hypothèses!$AP$1),IF(E1791&lt;=hypothèses!$AT$12,hypothèses!$AW$12,IF(E1791&gt;=hypothèses!$AU$12,hypothèses!$AX$12,E1791*hypothèses!$AY$12)),IF(AND(A1791=hypothèses!$AV$14,G1791=hypothèses!$AQ$1),IF(E1791&lt;=hypothèses!$AT$14,hypothèses!$AW$14,IF(E1791&gt;=hypothèses!$AU$14,hypothèses!$AX$14,E1791*hypothèses!$AY$14)),IF(AND(A1791=hypothèses!$AV$15,G1791=hypothèses!$AQ$1),IF(E1791&lt;=hypothèses!$AT$15,hypothèses!$AW$15,IF(E1791&gt;=hypothèses!$AU$15,hypothèses!$AX$15,E1791*hypothèses!$AY$15)),IF(AND(A1791=hypothèses!$AV$17,G1791=hypothèses!$AR$1),IF(E1791&lt;=hypothèses!$AT$17,hypothèses!$AW$17,IF(E1791&gt;=hypothèses!$AU$17,hypothèses!$AX$17,E1791*hypothèses!$AY$17)),IF(AND(A1791=hypothèses!$AV$18,G1791=hypothèses!$AR$1),IF(E1791&lt;=hypothèses!$AT$18,hypothèses!$AW$18,IF(E1791&gt;=hypothèses!$AU$18,hypothèses!$AX$18,E1791*hypothèses!$AY$18)),0))))))))))))))</f>
        <v>0</v>
      </c>
      <c r="L1791" s="58"/>
    </row>
    <row r="1792" spans="1:12">
      <c r="A1792" t="s">
        <v>70</v>
      </c>
      <c r="B1792" s="59">
        <v>25427</v>
      </c>
      <c r="C1792">
        <v>11</v>
      </c>
      <c r="D1792">
        <v>1</v>
      </c>
      <c r="E1792" s="4">
        <f t="shared" si="27"/>
        <v>2118.9166666666665</v>
      </c>
      <c r="F1792" s="49">
        <f>IF($E1792&lt;=hypothèses!$AK$2,1,IF(AND($E1792&gt;hypothèses!$AJ$3,$E1792&lt;=hypothèses!$AK$3),2,IF(AND($E1792&gt;hypothèses!$AJ$4,$E1792&lt;=hypothèses!$AK$4),3,IF(AND($E1792&gt;hypothèses!$AJ$5,$E1792&lt;=hypothèses!$AK$5),4,IF(AND($E1792&gt;hypothèses!$AJ$6,$E1792&lt;=hypothèses!$AK$6),5,IF(AND($E1792&gt;hypothèses!$AJ$7,$E1792&lt;=hypothèses!$AK$7),6,IF(AND($E1792&gt;hypothèses!$AJ$8,$E1792&lt;=hypothèses!$AK$8),7,IF(AND($E1792&gt;hypothèses!$AJ$9,$E1792&lt;=hypothèses!$AK$9),8,IF(AND($E1792&gt;hypothèses!$AJ$10,$E1792&lt;=hypothèses!$AK$10),9,IF(AND($E1792&gt;hypothèses!$AJ$11,$E1792&lt;=hypothèses!$AK$11),10,""))))))))))</f>
        <v>9</v>
      </c>
      <c r="I1792">
        <v>0</v>
      </c>
      <c r="J1792" s="58" t="str" cm="1">
        <f t="array" ref="J17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92" s="58">
        <f>IF(G1792="Tarif Frais de dossier",30,IF(I1792&lt;0,0,IF(AND(A1792=hypothèses!$AV$2,G1792=hypothèses!$AM$1),IF(E1792&lt;=hypothèses!$AT$2,hypothèses!$AW$2,IF(E1792&gt;=hypothèses!$AU$2,hypothèses!$AX$2,E1792*hypothèses!$AY$2)),IF(AND(A1792=hypothèses!$AV$3,G1792=hypothèses!$AM$1),IF(E1792&lt;=hypothèses!$AT$3,hypothèses!$AW$3,IF(E1792&gt;=hypothèses!$AU$3,hypothèses!$AX$3,E1792*hypothèses!$AY$3)),IF(AND(A1792=hypothèses!$AV$5,G1792=hypothèses!$AN$1),IF(E1792&lt;=hypothèses!$AT$5,hypothèses!$AW$5,IF(E1792&gt;=hypothèses!$AU$5,hypothèses!$AX$5,E1792*hypothèses!$AY$5)),IF(AND(A1792=hypothèses!$AV$6,G1792=hypothèses!$AN$1),IF(E1792&lt;=hypothèses!$AT$6,hypothèses!$AW$6,IF(E1792&gt;=hypothèses!$AU$6,hypothèses!$AX$6,E1792*hypothèses!$AY$6)),IF(AND(A1792=hypothèses!$AV$8,G1792=hypothèses!$AO$1),IF(E1792&lt;=hypothèses!$AT$8,hypothèses!$AW$8,IF(E1792&gt;=hypothèses!$AU$8,hypothèses!$AX$8,E1792*hypothèses!$AY$8)),IF(AND(A1792=hypothèses!$AV$9,G1792=hypothèses!$AO$1),IF(E1792&lt;=hypothèses!$AT$9,hypothèses!$AW$9,IF(E1792&gt;=hypothèses!$AU$9,hypothèses!$AX$9,E1792*hypothèses!$AY$9)),IF(AND(A1792=hypothèses!$AV$11,G1792=hypothèses!$AP$1),IF(E1792&lt;=hypothèses!$AT$11,hypothèses!$AW$11,IF(E1792&gt;=hypothèses!$AU$11,hypothèses!$AX$11,E1792*hypothèses!$AY$11)),IF(AND(A1792=hypothèses!$AV$12,G1792=hypothèses!$AP$1),IF(E1792&lt;=hypothèses!$AT$12,hypothèses!$AW$12,IF(E1792&gt;=hypothèses!$AU$12,hypothèses!$AX$12,E1792*hypothèses!$AY$12)),IF(AND(A1792=hypothèses!$AV$14,G1792=hypothèses!$AQ$1),IF(E1792&lt;=hypothèses!$AT$14,hypothèses!$AW$14,IF(E1792&gt;=hypothèses!$AU$14,hypothèses!$AX$14,E1792*hypothèses!$AY$14)),IF(AND(A1792=hypothèses!$AV$15,G1792=hypothèses!$AQ$1),IF(E1792&lt;=hypothèses!$AT$15,hypothèses!$AW$15,IF(E1792&gt;=hypothèses!$AU$15,hypothèses!$AX$15,E1792*hypothèses!$AY$15)),IF(AND(A1792=hypothèses!$AV$17,G1792=hypothèses!$AR$1),IF(E1792&lt;=hypothèses!$AT$17,hypothèses!$AW$17,IF(E1792&gt;=hypothèses!$AU$17,hypothèses!$AX$17,E1792*hypothèses!$AY$17)),IF(AND(A1792=hypothèses!$AV$18,G1792=hypothèses!$AR$1),IF(E1792&lt;=hypothèses!$AT$18,hypothèses!$AW$18,IF(E1792&gt;=hypothèses!$AU$18,hypothèses!$AX$18,E1792*hypothèses!$AY$18)),0))))))))))))))</f>
        <v>0</v>
      </c>
      <c r="L1792" s="58"/>
    </row>
    <row r="1793" spans="1:12">
      <c r="A1793" t="s">
        <v>70</v>
      </c>
      <c r="B1793" s="59">
        <v>25427</v>
      </c>
      <c r="C1793">
        <v>11</v>
      </c>
      <c r="D1793">
        <v>1</v>
      </c>
      <c r="E1793" s="4">
        <f t="shared" si="27"/>
        <v>2118.9166666666665</v>
      </c>
      <c r="F1793" s="49">
        <f>IF($E1793&lt;=hypothèses!$AK$2,1,IF(AND($E1793&gt;hypothèses!$AJ$3,$E1793&lt;=hypothèses!$AK$3),2,IF(AND($E1793&gt;hypothèses!$AJ$4,$E1793&lt;=hypothèses!$AK$4),3,IF(AND($E1793&gt;hypothèses!$AJ$5,$E1793&lt;=hypothèses!$AK$5),4,IF(AND($E1793&gt;hypothèses!$AJ$6,$E1793&lt;=hypothèses!$AK$6),5,IF(AND($E1793&gt;hypothèses!$AJ$7,$E1793&lt;=hypothèses!$AK$7),6,IF(AND($E1793&gt;hypothèses!$AJ$8,$E1793&lt;=hypothèses!$AK$8),7,IF(AND($E1793&gt;hypothèses!$AJ$9,$E1793&lt;=hypothèses!$AK$9),8,IF(AND($E1793&gt;hypothèses!$AJ$10,$E1793&lt;=hypothèses!$AK$10),9,IF(AND($E1793&gt;hypothèses!$AJ$11,$E1793&lt;=hypothèses!$AK$11),10,""))))))))))</f>
        <v>9</v>
      </c>
      <c r="I1793">
        <v>0</v>
      </c>
      <c r="J1793" s="58" t="str" cm="1">
        <f t="array" ref="J17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93" s="58">
        <f>IF(G1793="Tarif Frais de dossier",30,IF(I1793&lt;0,0,IF(AND(A1793=hypothèses!$AV$2,G1793=hypothèses!$AM$1),IF(E1793&lt;=hypothèses!$AT$2,hypothèses!$AW$2,IF(E1793&gt;=hypothèses!$AU$2,hypothèses!$AX$2,E1793*hypothèses!$AY$2)),IF(AND(A1793=hypothèses!$AV$3,G1793=hypothèses!$AM$1),IF(E1793&lt;=hypothèses!$AT$3,hypothèses!$AW$3,IF(E1793&gt;=hypothèses!$AU$3,hypothèses!$AX$3,E1793*hypothèses!$AY$3)),IF(AND(A1793=hypothèses!$AV$5,G1793=hypothèses!$AN$1),IF(E1793&lt;=hypothèses!$AT$5,hypothèses!$AW$5,IF(E1793&gt;=hypothèses!$AU$5,hypothèses!$AX$5,E1793*hypothèses!$AY$5)),IF(AND(A1793=hypothèses!$AV$6,G1793=hypothèses!$AN$1),IF(E1793&lt;=hypothèses!$AT$6,hypothèses!$AW$6,IF(E1793&gt;=hypothèses!$AU$6,hypothèses!$AX$6,E1793*hypothèses!$AY$6)),IF(AND(A1793=hypothèses!$AV$8,G1793=hypothèses!$AO$1),IF(E1793&lt;=hypothèses!$AT$8,hypothèses!$AW$8,IF(E1793&gt;=hypothèses!$AU$8,hypothèses!$AX$8,E1793*hypothèses!$AY$8)),IF(AND(A1793=hypothèses!$AV$9,G1793=hypothèses!$AO$1),IF(E1793&lt;=hypothèses!$AT$9,hypothèses!$AW$9,IF(E1793&gt;=hypothèses!$AU$9,hypothèses!$AX$9,E1793*hypothèses!$AY$9)),IF(AND(A1793=hypothèses!$AV$11,G1793=hypothèses!$AP$1),IF(E1793&lt;=hypothèses!$AT$11,hypothèses!$AW$11,IF(E1793&gt;=hypothèses!$AU$11,hypothèses!$AX$11,E1793*hypothèses!$AY$11)),IF(AND(A1793=hypothèses!$AV$12,G1793=hypothèses!$AP$1),IF(E1793&lt;=hypothèses!$AT$12,hypothèses!$AW$12,IF(E1793&gt;=hypothèses!$AU$12,hypothèses!$AX$12,E1793*hypothèses!$AY$12)),IF(AND(A1793=hypothèses!$AV$14,G1793=hypothèses!$AQ$1),IF(E1793&lt;=hypothèses!$AT$14,hypothèses!$AW$14,IF(E1793&gt;=hypothèses!$AU$14,hypothèses!$AX$14,E1793*hypothèses!$AY$14)),IF(AND(A1793=hypothèses!$AV$15,G1793=hypothèses!$AQ$1),IF(E1793&lt;=hypothèses!$AT$15,hypothèses!$AW$15,IF(E1793&gt;=hypothèses!$AU$15,hypothèses!$AX$15,E1793*hypothèses!$AY$15)),IF(AND(A1793=hypothèses!$AV$17,G1793=hypothèses!$AR$1),IF(E1793&lt;=hypothèses!$AT$17,hypothèses!$AW$17,IF(E1793&gt;=hypothèses!$AU$17,hypothèses!$AX$17,E1793*hypothèses!$AY$17)),IF(AND(A1793=hypothèses!$AV$18,G1793=hypothèses!$AR$1),IF(E1793&lt;=hypothèses!$AT$18,hypothèses!$AW$18,IF(E1793&gt;=hypothèses!$AU$18,hypothèses!$AX$18,E1793*hypothèses!$AY$18)),0))))))))))))))</f>
        <v>0</v>
      </c>
      <c r="L1793" s="58"/>
    </row>
    <row r="1794" spans="1:12">
      <c r="A1794" t="s">
        <v>70</v>
      </c>
      <c r="B1794" s="59">
        <v>25427</v>
      </c>
      <c r="C1794">
        <v>11</v>
      </c>
      <c r="D1794">
        <v>1</v>
      </c>
      <c r="E1794" s="4">
        <f t="shared" ref="E1794:E1857" si="28">(B1794/D1794)/12</f>
        <v>2118.9166666666665</v>
      </c>
      <c r="F1794" s="49">
        <f>IF($E1794&lt;=hypothèses!$AK$2,1,IF(AND($E1794&gt;hypothèses!$AJ$3,$E1794&lt;=hypothèses!$AK$3),2,IF(AND($E1794&gt;hypothèses!$AJ$4,$E1794&lt;=hypothèses!$AK$4),3,IF(AND($E1794&gt;hypothèses!$AJ$5,$E1794&lt;=hypothèses!$AK$5),4,IF(AND($E1794&gt;hypothèses!$AJ$6,$E1794&lt;=hypothèses!$AK$6),5,IF(AND($E1794&gt;hypothèses!$AJ$7,$E1794&lt;=hypothèses!$AK$7),6,IF(AND($E1794&gt;hypothèses!$AJ$8,$E1794&lt;=hypothèses!$AK$8),7,IF(AND($E1794&gt;hypothèses!$AJ$9,$E1794&lt;=hypothèses!$AK$9),8,IF(AND($E1794&gt;hypothèses!$AJ$10,$E1794&lt;=hypothèses!$AK$10),9,IF(AND($E1794&gt;hypothèses!$AJ$11,$E1794&lt;=hypothèses!$AK$11),10,""))))))))))</f>
        <v>9</v>
      </c>
      <c r="I1794">
        <v>0</v>
      </c>
      <c r="J1794" s="58" t="str" cm="1">
        <f t="array" ref="J17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94" s="58">
        <f>IF(G1794="Tarif Frais de dossier",30,IF(I1794&lt;0,0,IF(AND(A1794=hypothèses!$AV$2,G1794=hypothèses!$AM$1),IF(E1794&lt;=hypothèses!$AT$2,hypothèses!$AW$2,IF(E1794&gt;=hypothèses!$AU$2,hypothèses!$AX$2,E1794*hypothèses!$AY$2)),IF(AND(A1794=hypothèses!$AV$3,G1794=hypothèses!$AM$1),IF(E1794&lt;=hypothèses!$AT$3,hypothèses!$AW$3,IF(E1794&gt;=hypothèses!$AU$3,hypothèses!$AX$3,E1794*hypothèses!$AY$3)),IF(AND(A1794=hypothèses!$AV$5,G1794=hypothèses!$AN$1),IF(E1794&lt;=hypothèses!$AT$5,hypothèses!$AW$5,IF(E1794&gt;=hypothèses!$AU$5,hypothèses!$AX$5,E1794*hypothèses!$AY$5)),IF(AND(A1794=hypothèses!$AV$6,G1794=hypothèses!$AN$1),IF(E1794&lt;=hypothèses!$AT$6,hypothèses!$AW$6,IF(E1794&gt;=hypothèses!$AU$6,hypothèses!$AX$6,E1794*hypothèses!$AY$6)),IF(AND(A1794=hypothèses!$AV$8,G1794=hypothèses!$AO$1),IF(E1794&lt;=hypothèses!$AT$8,hypothèses!$AW$8,IF(E1794&gt;=hypothèses!$AU$8,hypothèses!$AX$8,E1794*hypothèses!$AY$8)),IF(AND(A1794=hypothèses!$AV$9,G1794=hypothèses!$AO$1),IF(E1794&lt;=hypothèses!$AT$9,hypothèses!$AW$9,IF(E1794&gt;=hypothèses!$AU$9,hypothèses!$AX$9,E1794*hypothèses!$AY$9)),IF(AND(A1794=hypothèses!$AV$11,G1794=hypothèses!$AP$1),IF(E1794&lt;=hypothèses!$AT$11,hypothèses!$AW$11,IF(E1794&gt;=hypothèses!$AU$11,hypothèses!$AX$11,E1794*hypothèses!$AY$11)),IF(AND(A1794=hypothèses!$AV$12,G1794=hypothèses!$AP$1),IF(E1794&lt;=hypothèses!$AT$12,hypothèses!$AW$12,IF(E1794&gt;=hypothèses!$AU$12,hypothèses!$AX$12,E1794*hypothèses!$AY$12)),IF(AND(A1794=hypothèses!$AV$14,G1794=hypothèses!$AQ$1),IF(E1794&lt;=hypothèses!$AT$14,hypothèses!$AW$14,IF(E1794&gt;=hypothèses!$AU$14,hypothèses!$AX$14,E1794*hypothèses!$AY$14)),IF(AND(A1794=hypothèses!$AV$15,G1794=hypothèses!$AQ$1),IF(E1794&lt;=hypothèses!$AT$15,hypothèses!$AW$15,IF(E1794&gt;=hypothèses!$AU$15,hypothèses!$AX$15,E1794*hypothèses!$AY$15)),IF(AND(A1794=hypothèses!$AV$17,G1794=hypothèses!$AR$1),IF(E1794&lt;=hypothèses!$AT$17,hypothèses!$AW$17,IF(E1794&gt;=hypothèses!$AU$17,hypothèses!$AX$17,E1794*hypothèses!$AY$17)),IF(AND(A1794=hypothèses!$AV$18,G1794=hypothèses!$AR$1),IF(E1794&lt;=hypothèses!$AT$18,hypothèses!$AW$18,IF(E1794&gt;=hypothèses!$AU$18,hypothèses!$AX$18,E1794*hypothèses!$AY$18)),0))))))))))))))</f>
        <v>0</v>
      </c>
      <c r="L1794" s="58"/>
    </row>
    <row r="1795" spans="1:12">
      <c r="A1795" t="s">
        <v>70</v>
      </c>
      <c r="B1795" s="59">
        <v>25427</v>
      </c>
      <c r="C1795">
        <v>11</v>
      </c>
      <c r="D1795">
        <v>1</v>
      </c>
      <c r="E1795" s="4">
        <f t="shared" si="28"/>
        <v>2118.9166666666665</v>
      </c>
      <c r="F1795" s="49">
        <f>IF($E1795&lt;=hypothèses!$AK$2,1,IF(AND($E1795&gt;hypothèses!$AJ$3,$E1795&lt;=hypothèses!$AK$3),2,IF(AND($E1795&gt;hypothèses!$AJ$4,$E1795&lt;=hypothèses!$AK$4),3,IF(AND($E1795&gt;hypothèses!$AJ$5,$E1795&lt;=hypothèses!$AK$5),4,IF(AND($E1795&gt;hypothèses!$AJ$6,$E1795&lt;=hypothèses!$AK$6),5,IF(AND($E1795&gt;hypothèses!$AJ$7,$E1795&lt;=hypothèses!$AK$7),6,IF(AND($E1795&gt;hypothèses!$AJ$8,$E1795&lt;=hypothèses!$AK$8),7,IF(AND($E1795&gt;hypothèses!$AJ$9,$E1795&lt;=hypothèses!$AK$9),8,IF(AND($E1795&gt;hypothèses!$AJ$10,$E1795&lt;=hypothèses!$AK$10),9,IF(AND($E1795&gt;hypothèses!$AJ$11,$E1795&lt;=hypothèses!$AK$11),10,""))))))))))</f>
        <v>9</v>
      </c>
      <c r="I1795">
        <v>0</v>
      </c>
      <c r="J1795" s="58" t="str" cm="1">
        <f t="array" ref="J17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95" s="58">
        <f>IF(G1795="Tarif Frais de dossier",30,IF(I1795&lt;0,0,IF(AND(A1795=hypothèses!$AV$2,G1795=hypothèses!$AM$1),IF(E1795&lt;=hypothèses!$AT$2,hypothèses!$AW$2,IF(E1795&gt;=hypothèses!$AU$2,hypothèses!$AX$2,E1795*hypothèses!$AY$2)),IF(AND(A1795=hypothèses!$AV$3,G1795=hypothèses!$AM$1),IF(E1795&lt;=hypothèses!$AT$3,hypothèses!$AW$3,IF(E1795&gt;=hypothèses!$AU$3,hypothèses!$AX$3,E1795*hypothèses!$AY$3)),IF(AND(A1795=hypothèses!$AV$5,G1795=hypothèses!$AN$1),IF(E1795&lt;=hypothèses!$AT$5,hypothèses!$AW$5,IF(E1795&gt;=hypothèses!$AU$5,hypothèses!$AX$5,E1795*hypothèses!$AY$5)),IF(AND(A1795=hypothèses!$AV$6,G1795=hypothèses!$AN$1),IF(E1795&lt;=hypothèses!$AT$6,hypothèses!$AW$6,IF(E1795&gt;=hypothèses!$AU$6,hypothèses!$AX$6,E1795*hypothèses!$AY$6)),IF(AND(A1795=hypothèses!$AV$8,G1795=hypothèses!$AO$1),IF(E1795&lt;=hypothèses!$AT$8,hypothèses!$AW$8,IF(E1795&gt;=hypothèses!$AU$8,hypothèses!$AX$8,E1795*hypothèses!$AY$8)),IF(AND(A1795=hypothèses!$AV$9,G1795=hypothèses!$AO$1),IF(E1795&lt;=hypothèses!$AT$9,hypothèses!$AW$9,IF(E1795&gt;=hypothèses!$AU$9,hypothèses!$AX$9,E1795*hypothèses!$AY$9)),IF(AND(A1795=hypothèses!$AV$11,G1795=hypothèses!$AP$1),IF(E1795&lt;=hypothèses!$AT$11,hypothèses!$AW$11,IF(E1795&gt;=hypothèses!$AU$11,hypothèses!$AX$11,E1795*hypothèses!$AY$11)),IF(AND(A1795=hypothèses!$AV$12,G1795=hypothèses!$AP$1),IF(E1795&lt;=hypothèses!$AT$12,hypothèses!$AW$12,IF(E1795&gt;=hypothèses!$AU$12,hypothèses!$AX$12,E1795*hypothèses!$AY$12)),IF(AND(A1795=hypothèses!$AV$14,G1795=hypothèses!$AQ$1),IF(E1795&lt;=hypothèses!$AT$14,hypothèses!$AW$14,IF(E1795&gt;=hypothèses!$AU$14,hypothèses!$AX$14,E1795*hypothèses!$AY$14)),IF(AND(A1795=hypothèses!$AV$15,G1795=hypothèses!$AQ$1),IF(E1795&lt;=hypothèses!$AT$15,hypothèses!$AW$15,IF(E1795&gt;=hypothèses!$AU$15,hypothèses!$AX$15,E1795*hypothèses!$AY$15)),IF(AND(A1795=hypothèses!$AV$17,G1795=hypothèses!$AR$1),IF(E1795&lt;=hypothèses!$AT$17,hypothèses!$AW$17,IF(E1795&gt;=hypothèses!$AU$17,hypothèses!$AX$17,E1795*hypothèses!$AY$17)),IF(AND(A1795=hypothèses!$AV$18,G1795=hypothèses!$AR$1),IF(E1795&lt;=hypothèses!$AT$18,hypothèses!$AW$18,IF(E1795&gt;=hypothèses!$AU$18,hypothèses!$AX$18,E1795*hypothèses!$AY$18)),0))))))))))))))</f>
        <v>0</v>
      </c>
      <c r="L1795" s="58"/>
    </row>
    <row r="1796" spans="1:12">
      <c r="A1796" t="s">
        <v>68</v>
      </c>
      <c r="B1796" s="59">
        <v>12415</v>
      </c>
      <c r="C1796">
        <v>5</v>
      </c>
      <c r="D1796">
        <v>1</v>
      </c>
      <c r="E1796" s="4">
        <f t="shared" si="28"/>
        <v>1034.5833333333333</v>
      </c>
      <c r="F1796" s="49">
        <f>IF($E1796&lt;=hypothèses!$AK$2,1,IF(AND($E1796&gt;hypothèses!$AJ$3,$E1796&lt;=hypothèses!$AK$3),2,IF(AND($E1796&gt;hypothèses!$AJ$4,$E1796&lt;=hypothèses!$AK$4),3,IF(AND($E1796&gt;hypothèses!$AJ$5,$E1796&lt;=hypothèses!$AK$5),4,IF(AND($E1796&gt;hypothèses!$AJ$6,$E1796&lt;=hypothèses!$AK$6),5,IF(AND($E1796&gt;hypothèses!$AJ$7,$E1796&lt;=hypothèses!$AK$7),6,IF(AND($E1796&gt;hypothèses!$AJ$8,$E1796&lt;=hypothèses!$AK$8),7,IF(AND($E1796&gt;hypothèses!$AJ$9,$E1796&lt;=hypothèses!$AK$9),8,IF(AND($E1796&gt;hypothèses!$AJ$10,$E1796&lt;=hypothèses!$AK$10),9,IF(AND($E1796&gt;hypothèses!$AJ$11,$E1796&lt;=hypothèses!$AK$11),10,""))))))))))</f>
        <v>6</v>
      </c>
      <c r="G1796" t="s">
        <v>13</v>
      </c>
      <c r="H1796">
        <v>1.1000000000000001</v>
      </c>
      <c r="I1796">
        <v>379.5</v>
      </c>
      <c r="J1796" s="58" cm="1">
        <f t="array" ref="J17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846.28499999999997</v>
      </c>
      <c r="K1796" s="58">
        <f>IF(G1796="Tarif Frais de dossier",30,IF(I1796&lt;0,0,IF(AND(A1796=hypothèses!$AV$2,G1796=hypothèses!$AM$1),IF(E1796&lt;=hypothèses!$AT$2,hypothèses!$AW$2,IF(E1796&gt;=hypothèses!$AU$2,hypothèses!$AX$2,E1796*hypothèses!$AY$2)),IF(AND(A1796=hypothèses!$AV$3,G1796=hypothèses!$AM$1),IF(E1796&lt;=hypothèses!$AT$3,hypothèses!$AW$3,IF(E1796&gt;=hypothèses!$AU$3,hypothèses!$AX$3,E1796*hypothèses!$AY$3)),IF(AND(A1796=hypothèses!$AV$5,G1796=hypothèses!$AN$1),IF(E1796&lt;=hypothèses!$AT$5,hypothèses!$AW$5,IF(E1796&gt;=hypothèses!$AU$5,hypothèses!$AX$5,E1796*hypothèses!$AY$5)),IF(AND(A1796=hypothèses!$AV$6,G1796=hypothèses!$AN$1),IF(E1796&lt;=hypothèses!$AT$6,hypothèses!$AW$6,IF(E1796&gt;=hypothèses!$AU$6,hypothèses!$AX$6,E1796*hypothèses!$AY$6)),IF(AND(A1796=hypothèses!$AV$8,G1796=hypothèses!$AO$1),IF(E1796&lt;=hypothèses!$AT$8,hypothèses!$AW$8,IF(E1796&gt;=hypothèses!$AU$8,hypothèses!$AX$8,E1796*hypothèses!$AY$8)),IF(AND(A1796=hypothèses!$AV$9,G1796=hypothèses!$AO$1),IF(E1796&lt;=hypothèses!$AT$9,hypothèses!$AW$9,IF(E1796&gt;=hypothèses!$AU$9,hypothèses!$AX$9,E1796*hypothèses!$AY$9)),IF(AND(A1796=hypothèses!$AV$11,G1796=hypothèses!$AP$1),IF(E1796&lt;=hypothèses!$AT$11,hypothèses!$AW$11,IF(E1796&gt;=hypothèses!$AU$11,hypothèses!$AX$11,E1796*hypothèses!$AY$11)),IF(AND(A1796=hypothèses!$AV$12,G1796=hypothèses!$AP$1),IF(E1796&lt;=hypothèses!$AT$12,hypothèses!$AW$12,IF(E1796&gt;=hypothèses!$AU$12,hypothèses!$AX$12,E1796*hypothèses!$AY$12)),IF(AND(A1796=hypothèses!$AV$14,G1796=hypothèses!$AQ$1),IF(E1796&lt;=hypothèses!$AT$14,hypothèses!$AW$14,IF(E1796&gt;=hypothèses!$AU$14,hypothèses!$AX$14,E1796*hypothèses!$AY$14)),IF(AND(A1796=hypothèses!$AV$15,G1796=hypothèses!$AQ$1),IF(E1796&lt;=hypothèses!$AT$15,hypothèses!$AW$15,IF(E1796&gt;=hypothèses!$AU$15,hypothèses!$AX$15,E1796*hypothèses!$AY$15)),IF(AND(A1796=hypothèses!$AV$17,G1796=hypothèses!$AR$1),IF(E1796&lt;=hypothèses!$AT$17,hypothèses!$AW$17,IF(E1796&gt;=hypothèses!$AU$17,hypothèses!$AX$17,E1796*hypothèses!$AY$17)),IF(AND(A1796=hypothèses!$AV$18,G1796=hypothèses!$AR$1),IF(E1796&lt;=hypothèses!$AT$18,hypothèses!$AW$18,IF(E1796&gt;=hypothèses!$AU$18,hypothèses!$AX$18,E1796*hypothèses!$AY$18)),0))))))))))))))</f>
        <v>341.41249999999997</v>
      </c>
      <c r="L1796" s="58"/>
    </row>
    <row r="1797" spans="1:12">
      <c r="A1797" t="s">
        <v>68</v>
      </c>
      <c r="B1797" s="59">
        <v>12415</v>
      </c>
      <c r="C1797">
        <v>5</v>
      </c>
      <c r="D1797">
        <v>1</v>
      </c>
      <c r="E1797" s="4">
        <f t="shared" si="28"/>
        <v>1034.5833333333333</v>
      </c>
      <c r="F1797" s="49">
        <f>IF($E1797&lt;=hypothèses!$AK$2,1,IF(AND($E1797&gt;hypothèses!$AJ$3,$E1797&lt;=hypothèses!$AK$3),2,IF(AND($E1797&gt;hypothèses!$AJ$4,$E1797&lt;=hypothèses!$AK$4),3,IF(AND($E1797&gt;hypothèses!$AJ$5,$E1797&lt;=hypothèses!$AK$5),4,IF(AND($E1797&gt;hypothèses!$AJ$6,$E1797&lt;=hypothèses!$AK$6),5,IF(AND($E1797&gt;hypothèses!$AJ$7,$E1797&lt;=hypothèses!$AK$7),6,IF(AND($E1797&gt;hypothèses!$AJ$8,$E1797&lt;=hypothèses!$AK$8),7,IF(AND($E1797&gt;hypothèses!$AJ$9,$E1797&lt;=hypothèses!$AK$9),8,IF(AND($E1797&gt;hypothèses!$AJ$10,$E1797&lt;=hypothèses!$AK$10),9,IF(AND($E1797&gt;hypothèses!$AJ$11,$E1797&lt;=hypothèses!$AK$11),10,""))))))))))</f>
        <v>6</v>
      </c>
      <c r="I1797">
        <v>0</v>
      </c>
      <c r="J1797" s="58" t="str" cm="1">
        <f t="array" ref="J17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97" s="58">
        <f>IF(G1797="Tarif Frais de dossier",30,IF(I1797&lt;0,0,IF(AND(A1797=hypothèses!$AV$2,G1797=hypothèses!$AM$1),IF(E1797&lt;=hypothèses!$AT$2,hypothèses!$AW$2,IF(E1797&gt;=hypothèses!$AU$2,hypothèses!$AX$2,E1797*hypothèses!$AY$2)),IF(AND(A1797=hypothèses!$AV$3,G1797=hypothèses!$AM$1),IF(E1797&lt;=hypothèses!$AT$3,hypothèses!$AW$3,IF(E1797&gt;=hypothèses!$AU$3,hypothèses!$AX$3,E1797*hypothèses!$AY$3)),IF(AND(A1797=hypothèses!$AV$5,G1797=hypothèses!$AN$1),IF(E1797&lt;=hypothèses!$AT$5,hypothèses!$AW$5,IF(E1797&gt;=hypothèses!$AU$5,hypothèses!$AX$5,E1797*hypothèses!$AY$5)),IF(AND(A1797=hypothèses!$AV$6,G1797=hypothèses!$AN$1),IF(E1797&lt;=hypothèses!$AT$6,hypothèses!$AW$6,IF(E1797&gt;=hypothèses!$AU$6,hypothèses!$AX$6,E1797*hypothèses!$AY$6)),IF(AND(A1797=hypothèses!$AV$8,G1797=hypothèses!$AO$1),IF(E1797&lt;=hypothèses!$AT$8,hypothèses!$AW$8,IF(E1797&gt;=hypothèses!$AU$8,hypothèses!$AX$8,E1797*hypothèses!$AY$8)),IF(AND(A1797=hypothèses!$AV$9,G1797=hypothèses!$AO$1),IF(E1797&lt;=hypothèses!$AT$9,hypothèses!$AW$9,IF(E1797&gt;=hypothèses!$AU$9,hypothèses!$AX$9,E1797*hypothèses!$AY$9)),IF(AND(A1797=hypothèses!$AV$11,G1797=hypothèses!$AP$1),IF(E1797&lt;=hypothèses!$AT$11,hypothèses!$AW$11,IF(E1797&gt;=hypothèses!$AU$11,hypothèses!$AX$11,E1797*hypothèses!$AY$11)),IF(AND(A1797=hypothèses!$AV$12,G1797=hypothèses!$AP$1),IF(E1797&lt;=hypothèses!$AT$12,hypothèses!$AW$12,IF(E1797&gt;=hypothèses!$AU$12,hypothèses!$AX$12,E1797*hypothèses!$AY$12)),IF(AND(A1797=hypothèses!$AV$14,G1797=hypothèses!$AQ$1),IF(E1797&lt;=hypothèses!$AT$14,hypothèses!$AW$14,IF(E1797&gt;=hypothèses!$AU$14,hypothèses!$AX$14,E1797*hypothèses!$AY$14)),IF(AND(A1797=hypothèses!$AV$15,G1797=hypothèses!$AQ$1),IF(E1797&lt;=hypothèses!$AT$15,hypothèses!$AW$15,IF(E1797&gt;=hypothèses!$AU$15,hypothèses!$AX$15,E1797*hypothèses!$AY$15)),IF(AND(A1797=hypothèses!$AV$17,G1797=hypothèses!$AR$1),IF(E1797&lt;=hypothèses!$AT$17,hypothèses!$AW$17,IF(E1797&gt;=hypothèses!$AU$17,hypothèses!$AX$17,E1797*hypothèses!$AY$17)),IF(AND(A1797=hypothèses!$AV$18,G1797=hypothèses!$AR$1),IF(E1797&lt;=hypothèses!$AT$18,hypothèses!$AW$18,IF(E1797&gt;=hypothèses!$AU$18,hypothèses!$AX$18,E1797*hypothèses!$AY$18)),0))))))))))))))</f>
        <v>0</v>
      </c>
      <c r="L1797" s="58"/>
    </row>
    <row r="1798" spans="1:12">
      <c r="A1798" t="s">
        <v>68</v>
      </c>
      <c r="B1798" s="59">
        <v>12415</v>
      </c>
      <c r="C1798">
        <v>5</v>
      </c>
      <c r="D1798">
        <v>1</v>
      </c>
      <c r="E1798" s="4">
        <f t="shared" si="28"/>
        <v>1034.5833333333333</v>
      </c>
      <c r="F1798" s="49">
        <f>IF($E1798&lt;=hypothèses!$AK$2,1,IF(AND($E1798&gt;hypothèses!$AJ$3,$E1798&lt;=hypothèses!$AK$3),2,IF(AND($E1798&gt;hypothèses!$AJ$4,$E1798&lt;=hypothèses!$AK$4),3,IF(AND($E1798&gt;hypothèses!$AJ$5,$E1798&lt;=hypothèses!$AK$5),4,IF(AND($E1798&gt;hypothèses!$AJ$6,$E1798&lt;=hypothèses!$AK$6),5,IF(AND($E1798&gt;hypothèses!$AJ$7,$E1798&lt;=hypothèses!$AK$7),6,IF(AND($E1798&gt;hypothèses!$AJ$8,$E1798&lt;=hypothèses!$AK$8),7,IF(AND($E1798&gt;hypothèses!$AJ$9,$E1798&lt;=hypothèses!$AK$9),8,IF(AND($E1798&gt;hypothèses!$AJ$10,$E1798&lt;=hypothèses!$AK$10),9,IF(AND($E1798&gt;hypothèses!$AJ$11,$E1798&lt;=hypothèses!$AK$11),10,""))))))))))</f>
        <v>6</v>
      </c>
      <c r="I1798">
        <v>0</v>
      </c>
      <c r="J1798" s="58" t="str" cm="1">
        <f t="array" ref="J17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98" s="58">
        <f>IF(G1798="Tarif Frais de dossier",30,IF(I1798&lt;0,0,IF(AND(A1798=hypothèses!$AV$2,G1798=hypothèses!$AM$1),IF(E1798&lt;=hypothèses!$AT$2,hypothèses!$AW$2,IF(E1798&gt;=hypothèses!$AU$2,hypothèses!$AX$2,E1798*hypothèses!$AY$2)),IF(AND(A1798=hypothèses!$AV$3,G1798=hypothèses!$AM$1),IF(E1798&lt;=hypothèses!$AT$3,hypothèses!$AW$3,IF(E1798&gt;=hypothèses!$AU$3,hypothèses!$AX$3,E1798*hypothèses!$AY$3)),IF(AND(A1798=hypothèses!$AV$5,G1798=hypothèses!$AN$1),IF(E1798&lt;=hypothèses!$AT$5,hypothèses!$AW$5,IF(E1798&gt;=hypothèses!$AU$5,hypothèses!$AX$5,E1798*hypothèses!$AY$5)),IF(AND(A1798=hypothèses!$AV$6,G1798=hypothèses!$AN$1),IF(E1798&lt;=hypothèses!$AT$6,hypothèses!$AW$6,IF(E1798&gt;=hypothèses!$AU$6,hypothèses!$AX$6,E1798*hypothèses!$AY$6)),IF(AND(A1798=hypothèses!$AV$8,G1798=hypothèses!$AO$1),IF(E1798&lt;=hypothèses!$AT$8,hypothèses!$AW$8,IF(E1798&gt;=hypothèses!$AU$8,hypothèses!$AX$8,E1798*hypothèses!$AY$8)),IF(AND(A1798=hypothèses!$AV$9,G1798=hypothèses!$AO$1),IF(E1798&lt;=hypothèses!$AT$9,hypothèses!$AW$9,IF(E1798&gt;=hypothèses!$AU$9,hypothèses!$AX$9,E1798*hypothèses!$AY$9)),IF(AND(A1798=hypothèses!$AV$11,G1798=hypothèses!$AP$1),IF(E1798&lt;=hypothèses!$AT$11,hypothèses!$AW$11,IF(E1798&gt;=hypothèses!$AU$11,hypothèses!$AX$11,E1798*hypothèses!$AY$11)),IF(AND(A1798=hypothèses!$AV$12,G1798=hypothèses!$AP$1),IF(E1798&lt;=hypothèses!$AT$12,hypothèses!$AW$12,IF(E1798&gt;=hypothèses!$AU$12,hypothèses!$AX$12,E1798*hypothèses!$AY$12)),IF(AND(A1798=hypothèses!$AV$14,G1798=hypothèses!$AQ$1),IF(E1798&lt;=hypothèses!$AT$14,hypothèses!$AW$14,IF(E1798&gt;=hypothèses!$AU$14,hypothèses!$AX$14,E1798*hypothèses!$AY$14)),IF(AND(A1798=hypothèses!$AV$15,G1798=hypothèses!$AQ$1),IF(E1798&lt;=hypothèses!$AT$15,hypothèses!$AW$15,IF(E1798&gt;=hypothèses!$AU$15,hypothèses!$AX$15,E1798*hypothèses!$AY$15)),IF(AND(A1798=hypothèses!$AV$17,G1798=hypothèses!$AR$1),IF(E1798&lt;=hypothèses!$AT$17,hypothèses!$AW$17,IF(E1798&gt;=hypothèses!$AU$17,hypothèses!$AX$17,E1798*hypothèses!$AY$17)),IF(AND(A1798=hypothèses!$AV$18,G1798=hypothèses!$AR$1),IF(E1798&lt;=hypothèses!$AT$18,hypothèses!$AW$18,IF(E1798&gt;=hypothèses!$AU$18,hypothèses!$AX$18,E1798*hypothèses!$AY$18)),0))))))))))))))</f>
        <v>0</v>
      </c>
      <c r="L1798" s="58"/>
    </row>
    <row r="1799" spans="1:12">
      <c r="A1799" t="s">
        <v>68</v>
      </c>
      <c r="B1799" s="59">
        <v>12415</v>
      </c>
      <c r="C1799">
        <v>5</v>
      </c>
      <c r="D1799">
        <v>1</v>
      </c>
      <c r="E1799" s="4">
        <f t="shared" si="28"/>
        <v>1034.5833333333333</v>
      </c>
      <c r="F1799" s="49">
        <f>IF($E1799&lt;=hypothèses!$AK$2,1,IF(AND($E1799&gt;hypothèses!$AJ$3,$E1799&lt;=hypothèses!$AK$3),2,IF(AND($E1799&gt;hypothèses!$AJ$4,$E1799&lt;=hypothèses!$AK$4),3,IF(AND($E1799&gt;hypothèses!$AJ$5,$E1799&lt;=hypothèses!$AK$5),4,IF(AND($E1799&gt;hypothèses!$AJ$6,$E1799&lt;=hypothèses!$AK$6),5,IF(AND($E1799&gt;hypothèses!$AJ$7,$E1799&lt;=hypothèses!$AK$7),6,IF(AND($E1799&gt;hypothèses!$AJ$8,$E1799&lt;=hypothèses!$AK$8),7,IF(AND($E1799&gt;hypothèses!$AJ$9,$E1799&lt;=hypothèses!$AK$9),8,IF(AND($E1799&gt;hypothèses!$AJ$10,$E1799&lt;=hypothèses!$AK$10),9,IF(AND($E1799&gt;hypothèses!$AJ$11,$E1799&lt;=hypothèses!$AK$11),10,""))))))))))</f>
        <v>6</v>
      </c>
      <c r="I1799">
        <v>0</v>
      </c>
      <c r="J1799" s="58" t="str" cm="1">
        <f t="array" ref="J17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799" s="58">
        <f>IF(G1799="Tarif Frais de dossier",30,IF(I1799&lt;0,0,IF(AND(A1799=hypothèses!$AV$2,G1799=hypothèses!$AM$1),IF(E1799&lt;=hypothèses!$AT$2,hypothèses!$AW$2,IF(E1799&gt;=hypothèses!$AU$2,hypothèses!$AX$2,E1799*hypothèses!$AY$2)),IF(AND(A1799=hypothèses!$AV$3,G1799=hypothèses!$AM$1),IF(E1799&lt;=hypothèses!$AT$3,hypothèses!$AW$3,IF(E1799&gt;=hypothèses!$AU$3,hypothèses!$AX$3,E1799*hypothèses!$AY$3)),IF(AND(A1799=hypothèses!$AV$5,G1799=hypothèses!$AN$1),IF(E1799&lt;=hypothèses!$AT$5,hypothèses!$AW$5,IF(E1799&gt;=hypothèses!$AU$5,hypothèses!$AX$5,E1799*hypothèses!$AY$5)),IF(AND(A1799=hypothèses!$AV$6,G1799=hypothèses!$AN$1),IF(E1799&lt;=hypothèses!$AT$6,hypothèses!$AW$6,IF(E1799&gt;=hypothèses!$AU$6,hypothèses!$AX$6,E1799*hypothèses!$AY$6)),IF(AND(A1799=hypothèses!$AV$8,G1799=hypothèses!$AO$1),IF(E1799&lt;=hypothèses!$AT$8,hypothèses!$AW$8,IF(E1799&gt;=hypothèses!$AU$8,hypothèses!$AX$8,E1799*hypothèses!$AY$8)),IF(AND(A1799=hypothèses!$AV$9,G1799=hypothèses!$AO$1),IF(E1799&lt;=hypothèses!$AT$9,hypothèses!$AW$9,IF(E1799&gt;=hypothèses!$AU$9,hypothèses!$AX$9,E1799*hypothèses!$AY$9)),IF(AND(A1799=hypothèses!$AV$11,G1799=hypothèses!$AP$1),IF(E1799&lt;=hypothèses!$AT$11,hypothèses!$AW$11,IF(E1799&gt;=hypothèses!$AU$11,hypothèses!$AX$11,E1799*hypothèses!$AY$11)),IF(AND(A1799=hypothèses!$AV$12,G1799=hypothèses!$AP$1),IF(E1799&lt;=hypothèses!$AT$12,hypothèses!$AW$12,IF(E1799&gt;=hypothèses!$AU$12,hypothèses!$AX$12,E1799*hypothèses!$AY$12)),IF(AND(A1799=hypothèses!$AV$14,G1799=hypothèses!$AQ$1),IF(E1799&lt;=hypothèses!$AT$14,hypothèses!$AW$14,IF(E1799&gt;=hypothèses!$AU$14,hypothèses!$AX$14,E1799*hypothèses!$AY$14)),IF(AND(A1799=hypothèses!$AV$15,G1799=hypothèses!$AQ$1),IF(E1799&lt;=hypothèses!$AT$15,hypothèses!$AW$15,IF(E1799&gt;=hypothèses!$AU$15,hypothèses!$AX$15,E1799*hypothèses!$AY$15)),IF(AND(A1799=hypothèses!$AV$17,G1799=hypothèses!$AR$1),IF(E1799&lt;=hypothèses!$AT$17,hypothèses!$AW$17,IF(E1799&gt;=hypothèses!$AU$17,hypothèses!$AX$17,E1799*hypothèses!$AY$17)),IF(AND(A1799=hypothèses!$AV$18,G1799=hypothèses!$AR$1),IF(E1799&lt;=hypothèses!$AT$18,hypothèses!$AW$18,IF(E1799&gt;=hypothèses!$AU$18,hypothèses!$AX$18,E1799*hypothèses!$AY$18)),0))))))))))))))</f>
        <v>0</v>
      </c>
      <c r="L1799" s="58"/>
    </row>
    <row r="1800" spans="1:12">
      <c r="A1800" t="s">
        <v>70</v>
      </c>
      <c r="B1800" s="59">
        <v>8552</v>
      </c>
      <c r="C1800">
        <v>4</v>
      </c>
      <c r="D1800">
        <v>1</v>
      </c>
      <c r="E1800" s="4">
        <f t="shared" si="28"/>
        <v>712.66666666666663</v>
      </c>
      <c r="F1800" s="49">
        <f>IF($E1800&lt;=hypothèses!$AK$2,1,IF(AND($E1800&gt;hypothèses!$AJ$3,$E1800&lt;=hypothèses!$AK$3),2,IF(AND($E1800&gt;hypothèses!$AJ$4,$E1800&lt;=hypothèses!$AK$4),3,IF(AND($E1800&gt;hypothèses!$AJ$5,$E1800&lt;=hypothèses!$AK$5),4,IF(AND($E1800&gt;hypothèses!$AJ$6,$E1800&lt;=hypothèses!$AK$6),5,IF(AND($E1800&gt;hypothèses!$AJ$7,$E1800&lt;=hypothèses!$AK$7),6,IF(AND($E1800&gt;hypothèses!$AJ$8,$E1800&lt;=hypothèses!$AK$8),7,IF(AND($E1800&gt;hypothèses!$AJ$9,$E1800&lt;=hypothèses!$AK$9),8,IF(AND($E1800&gt;hypothèses!$AJ$10,$E1800&lt;=hypothèses!$AK$10),9,IF(AND($E1800&gt;hypothèses!$AJ$11,$E1800&lt;=hypothèses!$AK$11),10,""))))))))))</f>
        <v>4</v>
      </c>
      <c r="G1800" t="s">
        <v>13</v>
      </c>
      <c r="H1800">
        <v>1.1000000000000001</v>
      </c>
      <c r="I1800">
        <v>72.599999999999994</v>
      </c>
      <c r="J1800" s="58" cm="1">
        <f t="array" ref="J18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439.62599999999998</v>
      </c>
      <c r="K1800" s="58">
        <f>IF(G1800="Tarif Frais de dossier",30,IF(I1800&lt;0,0,IF(AND(A1800=hypothèses!$AV$2,G1800=hypothèses!$AM$1),IF(E1800&lt;=hypothèses!$AT$2,hypothèses!$AW$2,IF(E1800&gt;=hypothèses!$AU$2,hypothèses!$AX$2,E1800*hypothèses!$AY$2)),IF(AND(A1800=hypothèses!$AV$3,G1800=hypothèses!$AM$1),IF(E1800&lt;=hypothèses!$AT$3,hypothèses!$AW$3,IF(E1800&gt;=hypothèses!$AU$3,hypothèses!$AX$3,E1800*hypothèses!$AY$3)),IF(AND(A1800=hypothèses!$AV$5,G1800=hypothèses!$AN$1),IF(E1800&lt;=hypothèses!$AT$5,hypothèses!$AW$5,IF(E1800&gt;=hypothèses!$AU$5,hypothèses!$AX$5,E1800*hypothèses!$AY$5)),IF(AND(A1800=hypothèses!$AV$6,G1800=hypothèses!$AN$1),IF(E1800&lt;=hypothèses!$AT$6,hypothèses!$AW$6,IF(E1800&gt;=hypothèses!$AU$6,hypothèses!$AX$6,E1800*hypothèses!$AY$6)),IF(AND(A1800=hypothèses!$AV$8,G1800=hypothèses!$AO$1),IF(E1800&lt;=hypothèses!$AT$8,hypothèses!$AW$8,IF(E1800&gt;=hypothèses!$AU$8,hypothèses!$AX$8,E1800*hypothèses!$AY$8)),IF(AND(A1800=hypothèses!$AV$9,G1800=hypothèses!$AO$1),IF(E1800&lt;=hypothèses!$AT$9,hypothèses!$AW$9,IF(E1800&gt;=hypothèses!$AU$9,hypothèses!$AX$9,E1800*hypothèses!$AY$9)),IF(AND(A1800=hypothèses!$AV$11,G1800=hypothèses!$AP$1),IF(E1800&lt;=hypothèses!$AT$11,hypothèses!$AW$11,IF(E1800&gt;=hypothèses!$AU$11,hypothèses!$AX$11,E1800*hypothèses!$AY$11)),IF(AND(A1800=hypothèses!$AV$12,G1800=hypothèses!$AP$1),IF(E1800&lt;=hypothèses!$AT$12,hypothèses!$AW$12,IF(E1800&gt;=hypothèses!$AU$12,hypothèses!$AX$12,E1800*hypothèses!$AY$12)),IF(AND(A1800=hypothèses!$AV$14,G1800=hypothèses!$AQ$1),IF(E1800&lt;=hypothèses!$AT$14,hypothèses!$AW$14,IF(E1800&gt;=hypothèses!$AU$14,hypothèses!$AX$14,E1800*hypothèses!$AY$14)),IF(AND(A1800=hypothèses!$AV$15,G1800=hypothèses!$AQ$1),IF(E1800&lt;=hypothèses!$AT$15,hypothèses!$AW$15,IF(E1800&gt;=hypothèses!$AU$15,hypothèses!$AX$15,E1800*hypothèses!$AY$15)),IF(AND(A1800=hypothèses!$AV$17,G1800=hypothèses!$AR$1),IF(E1800&lt;=hypothèses!$AT$17,hypothèses!$AW$17,IF(E1800&gt;=hypothèses!$AU$17,hypothèses!$AX$17,E1800*hypothèses!$AY$17)),IF(AND(A1800=hypothèses!$AV$18,G1800=hypothèses!$AR$1),IF(E1800&lt;=hypothèses!$AT$18,hypothèses!$AW$18,IF(E1800&gt;=hypothèses!$AU$18,hypothèses!$AX$18,E1800*hypothèses!$AY$18)),0))))))))))))))</f>
        <v>188.14400000000001</v>
      </c>
      <c r="L1800" s="58"/>
    </row>
    <row r="1801" spans="1:12">
      <c r="A1801" t="s">
        <v>70</v>
      </c>
      <c r="B1801" s="59">
        <v>8552</v>
      </c>
      <c r="C1801">
        <v>4</v>
      </c>
      <c r="D1801">
        <v>1</v>
      </c>
      <c r="E1801" s="4">
        <f t="shared" si="28"/>
        <v>712.66666666666663</v>
      </c>
      <c r="F1801" s="49">
        <f>IF($E1801&lt;=hypothèses!$AK$2,1,IF(AND($E1801&gt;hypothèses!$AJ$3,$E1801&lt;=hypothèses!$AK$3),2,IF(AND($E1801&gt;hypothèses!$AJ$4,$E1801&lt;=hypothèses!$AK$4),3,IF(AND($E1801&gt;hypothèses!$AJ$5,$E1801&lt;=hypothèses!$AK$5),4,IF(AND($E1801&gt;hypothèses!$AJ$6,$E1801&lt;=hypothèses!$AK$6),5,IF(AND($E1801&gt;hypothèses!$AJ$7,$E1801&lt;=hypothèses!$AK$7),6,IF(AND($E1801&gt;hypothèses!$AJ$8,$E1801&lt;=hypothèses!$AK$8),7,IF(AND($E1801&gt;hypothèses!$AJ$9,$E1801&lt;=hypothèses!$AK$9),8,IF(AND($E1801&gt;hypothèses!$AJ$10,$E1801&lt;=hypothèses!$AK$10),9,IF(AND($E1801&gt;hypothèses!$AJ$11,$E1801&lt;=hypothèses!$AK$11),10,""))))))))))</f>
        <v>4</v>
      </c>
      <c r="G1801" t="s">
        <v>0</v>
      </c>
      <c r="H1801">
        <v>1.1000000000000001</v>
      </c>
      <c r="I1801">
        <v>36.299999999999997</v>
      </c>
      <c r="J1801" s="58" cm="1">
        <f t="array" ref="J18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219.64800000000002</v>
      </c>
      <c r="K1801" s="58">
        <f>IF(G1801="Tarif Frais de dossier",30,IF(I1801&lt;0,0,IF(AND(A1801=hypothèses!$AV$2,G1801=hypothèses!$AM$1),IF(E1801&lt;=hypothèses!$AT$2,hypothèses!$AW$2,IF(E1801&gt;=hypothèses!$AU$2,hypothèses!$AX$2,E1801*hypothèses!$AY$2)),IF(AND(A1801=hypothèses!$AV$3,G1801=hypothèses!$AM$1),IF(E1801&lt;=hypothèses!$AT$3,hypothèses!$AW$3,IF(E1801&gt;=hypothèses!$AU$3,hypothèses!$AX$3,E1801*hypothèses!$AY$3)),IF(AND(A1801=hypothèses!$AV$5,G1801=hypothèses!$AN$1),IF(E1801&lt;=hypothèses!$AT$5,hypothèses!$AW$5,IF(E1801&gt;=hypothèses!$AU$5,hypothèses!$AX$5,E1801*hypothèses!$AY$5)),IF(AND(A1801=hypothèses!$AV$6,G1801=hypothèses!$AN$1),IF(E1801&lt;=hypothèses!$AT$6,hypothèses!$AW$6,IF(E1801&gt;=hypothèses!$AU$6,hypothèses!$AX$6,E1801*hypothèses!$AY$6)),IF(AND(A1801=hypothèses!$AV$8,G1801=hypothèses!$AO$1),IF(E1801&lt;=hypothèses!$AT$8,hypothèses!$AW$8,IF(E1801&gt;=hypothèses!$AU$8,hypothèses!$AX$8,E1801*hypothèses!$AY$8)),IF(AND(A1801=hypothèses!$AV$9,G1801=hypothèses!$AO$1),IF(E1801&lt;=hypothèses!$AT$9,hypothèses!$AW$9,IF(E1801&gt;=hypothèses!$AU$9,hypothèses!$AX$9,E1801*hypothèses!$AY$9)),IF(AND(A1801=hypothèses!$AV$11,G1801=hypothèses!$AP$1),IF(E1801&lt;=hypothèses!$AT$11,hypothèses!$AW$11,IF(E1801&gt;=hypothèses!$AU$11,hypothèses!$AX$11,E1801*hypothèses!$AY$11)),IF(AND(A1801=hypothèses!$AV$12,G1801=hypothèses!$AP$1),IF(E1801&lt;=hypothèses!$AT$12,hypothèses!$AW$12,IF(E1801&gt;=hypothèses!$AU$12,hypothèses!$AX$12,E1801*hypothèses!$AY$12)),IF(AND(A1801=hypothèses!$AV$14,G1801=hypothèses!$AQ$1),IF(E1801&lt;=hypothèses!$AT$14,hypothèses!$AW$14,IF(E1801&gt;=hypothèses!$AU$14,hypothèses!$AX$14,E1801*hypothèses!$AY$14)),IF(AND(A1801=hypothèses!$AV$15,G1801=hypothèses!$AQ$1),IF(E1801&lt;=hypothèses!$AT$15,hypothèses!$AW$15,IF(E1801&gt;=hypothèses!$AU$15,hypothèses!$AX$15,E1801*hypothèses!$AY$15)),IF(AND(A1801=hypothèses!$AV$17,G1801=hypothèses!$AR$1),IF(E1801&lt;=hypothèses!$AT$17,hypothèses!$AW$17,IF(E1801&gt;=hypothèses!$AU$17,hypothèses!$AX$17,E1801*hypothèses!$AY$17)),IF(AND(A1801=hypothèses!$AV$18,G1801=hypothèses!$AR$1),IF(E1801&lt;=hypothèses!$AT$18,hypothèses!$AW$18,IF(E1801&gt;=hypothèses!$AU$18,hypothèses!$AX$18,E1801*hypothèses!$AY$18)),0))))))))))))))</f>
        <v>94.072000000000003</v>
      </c>
      <c r="L1801" s="58"/>
    </row>
    <row r="1802" spans="1:12">
      <c r="A1802" t="s">
        <v>70</v>
      </c>
      <c r="B1802" s="59">
        <v>8552</v>
      </c>
      <c r="C1802">
        <v>4</v>
      </c>
      <c r="D1802">
        <v>1</v>
      </c>
      <c r="E1802" s="4">
        <f t="shared" si="28"/>
        <v>712.66666666666663</v>
      </c>
      <c r="F1802" s="49">
        <f>IF($E1802&lt;=hypothèses!$AK$2,1,IF(AND($E1802&gt;hypothèses!$AJ$3,$E1802&lt;=hypothèses!$AK$3),2,IF(AND($E1802&gt;hypothèses!$AJ$4,$E1802&lt;=hypothèses!$AK$4),3,IF(AND($E1802&gt;hypothèses!$AJ$5,$E1802&lt;=hypothèses!$AK$5),4,IF(AND($E1802&gt;hypothèses!$AJ$6,$E1802&lt;=hypothèses!$AK$6),5,IF(AND($E1802&gt;hypothèses!$AJ$7,$E1802&lt;=hypothèses!$AK$7),6,IF(AND($E1802&gt;hypothèses!$AJ$8,$E1802&lt;=hypothèses!$AK$8),7,IF(AND($E1802&gt;hypothèses!$AJ$9,$E1802&lt;=hypothèses!$AK$9),8,IF(AND($E1802&gt;hypothèses!$AJ$10,$E1802&lt;=hypothèses!$AK$10),9,IF(AND($E1802&gt;hypothèses!$AJ$11,$E1802&lt;=hypothèses!$AK$11),10,""))))))))))</f>
        <v>4</v>
      </c>
      <c r="I1802">
        <v>0</v>
      </c>
      <c r="J1802" s="58" t="str" cm="1">
        <f t="array" ref="J18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02" s="58">
        <f>IF(G1802="Tarif Frais de dossier",30,IF(I1802&lt;0,0,IF(AND(A1802=hypothèses!$AV$2,G1802=hypothèses!$AM$1),IF(E1802&lt;=hypothèses!$AT$2,hypothèses!$AW$2,IF(E1802&gt;=hypothèses!$AU$2,hypothèses!$AX$2,E1802*hypothèses!$AY$2)),IF(AND(A1802=hypothèses!$AV$3,G1802=hypothèses!$AM$1),IF(E1802&lt;=hypothèses!$AT$3,hypothèses!$AW$3,IF(E1802&gt;=hypothèses!$AU$3,hypothèses!$AX$3,E1802*hypothèses!$AY$3)),IF(AND(A1802=hypothèses!$AV$5,G1802=hypothèses!$AN$1),IF(E1802&lt;=hypothèses!$AT$5,hypothèses!$AW$5,IF(E1802&gt;=hypothèses!$AU$5,hypothèses!$AX$5,E1802*hypothèses!$AY$5)),IF(AND(A1802=hypothèses!$AV$6,G1802=hypothèses!$AN$1),IF(E1802&lt;=hypothèses!$AT$6,hypothèses!$AW$6,IF(E1802&gt;=hypothèses!$AU$6,hypothèses!$AX$6,E1802*hypothèses!$AY$6)),IF(AND(A1802=hypothèses!$AV$8,G1802=hypothèses!$AO$1),IF(E1802&lt;=hypothèses!$AT$8,hypothèses!$AW$8,IF(E1802&gt;=hypothèses!$AU$8,hypothèses!$AX$8,E1802*hypothèses!$AY$8)),IF(AND(A1802=hypothèses!$AV$9,G1802=hypothèses!$AO$1),IF(E1802&lt;=hypothèses!$AT$9,hypothèses!$AW$9,IF(E1802&gt;=hypothèses!$AU$9,hypothèses!$AX$9,E1802*hypothèses!$AY$9)),IF(AND(A1802=hypothèses!$AV$11,G1802=hypothèses!$AP$1),IF(E1802&lt;=hypothèses!$AT$11,hypothèses!$AW$11,IF(E1802&gt;=hypothèses!$AU$11,hypothèses!$AX$11,E1802*hypothèses!$AY$11)),IF(AND(A1802=hypothèses!$AV$12,G1802=hypothèses!$AP$1),IF(E1802&lt;=hypothèses!$AT$12,hypothèses!$AW$12,IF(E1802&gt;=hypothèses!$AU$12,hypothèses!$AX$12,E1802*hypothèses!$AY$12)),IF(AND(A1802=hypothèses!$AV$14,G1802=hypothèses!$AQ$1),IF(E1802&lt;=hypothèses!$AT$14,hypothèses!$AW$14,IF(E1802&gt;=hypothèses!$AU$14,hypothèses!$AX$14,E1802*hypothèses!$AY$14)),IF(AND(A1802=hypothèses!$AV$15,G1802=hypothèses!$AQ$1),IF(E1802&lt;=hypothèses!$AT$15,hypothèses!$AW$15,IF(E1802&gt;=hypothèses!$AU$15,hypothèses!$AX$15,E1802*hypothèses!$AY$15)),IF(AND(A1802=hypothèses!$AV$17,G1802=hypothèses!$AR$1),IF(E1802&lt;=hypothèses!$AT$17,hypothèses!$AW$17,IF(E1802&gt;=hypothèses!$AU$17,hypothèses!$AX$17,E1802*hypothèses!$AY$17)),IF(AND(A1802=hypothèses!$AV$18,G1802=hypothèses!$AR$1),IF(E1802&lt;=hypothèses!$AT$18,hypothèses!$AW$18,IF(E1802&gt;=hypothèses!$AU$18,hypothèses!$AX$18,E1802*hypothèses!$AY$18)),0))))))))))))))</f>
        <v>0</v>
      </c>
      <c r="L1802" s="58"/>
    </row>
    <row r="1803" spans="1:12">
      <c r="A1803" t="s">
        <v>70</v>
      </c>
      <c r="B1803" s="59">
        <v>8552</v>
      </c>
      <c r="C1803">
        <v>4</v>
      </c>
      <c r="D1803">
        <v>1</v>
      </c>
      <c r="E1803" s="4">
        <f t="shared" si="28"/>
        <v>712.66666666666663</v>
      </c>
      <c r="F1803" s="49">
        <f>IF($E1803&lt;=hypothèses!$AK$2,1,IF(AND($E1803&gt;hypothèses!$AJ$3,$E1803&lt;=hypothèses!$AK$3),2,IF(AND($E1803&gt;hypothèses!$AJ$4,$E1803&lt;=hypothèses!$AK$4),3,IF(AND($E1803&gt;hypothèses!$AJ$5,$E1803&lt;=hypothèses!$AK$5),4,IF(AND($E1803&gt;hypothèses!$AJ$6,$E1803&lt;=hypothèses!$AK$6),5,IF(AND($E1803&gt;hypothèses!$AJ$7,$E1803&lt;=hypothèses!$AK$7),6,IF(AND($E1803&gt;hypothèses!$AJ$8,$E1803&lt;=hypothèses!$AK$8),7,IF(AND($E1803&gt;hypothèses!$AJ$9,$E1803&lt;=hypothèses!$AK$9),8,IF(AND($E1803&gt;hypothèses!$AJ$10,$E1803&lt;=hypothèses!$AK$10),9,IF(AND($E1803&gt;hypothèses!$AJ$11,$E1803&lt;=hypothèses!$AK$11),10,""))))))))))</f>
        <v>4</v>
      </c>
      <c r="I1803">
        <v>0</v>
      </c>
      <c r="J1803" s="58" t="str" cm="1">
        <f t="array" ref="J18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03" s="58">
        <f>IF(G1803="Tarif Frais de dossier",30,IF(I1803&lt;0,0,IF(AND(A1803=hypothèses!$AV$2,G1803=hypothèses!$AM$1),IF(E1803&lt;=hypothèses!$AT$2,hypothèses!$AW$2,IF(E1803&gt;=hypothèses!$AU$2,hypothèses!$AX$2,E1803*hypothèses!$AY$2)),IF(AND(A1803=hypothèses!$AV$3,G1803=hypothèses!$AM$1),IF(E1803&lt;=hypothèses!$AT$3,hypothèses!$AW$3,IF(E1803&gt;=hypothèses!$AU$3,hypothèses!$AX$3,E1803*hypothèses!$AY$3)),IF(AND(A1803=hypothèses!$AV$5,G1803=hypothèses!$AN$1),IF(E1803&lt;=hypothèses!$AT$5,hypothèses!$AW$5,IF(E1803&gt;=hypothèses!$AU$5,hypothèses!$AX$5,E1803*hypothèses!$AY$5)),IF(AND(A1803=hypothèses!$AV$6,G1803=hypothèses!$AN$1),IF(E1803&lt;=hypothèses!$AT$6,hypothèses!$AW$6,IF(E1803&gt;=hypothèses!$AU$6,hypothèses!$AX$6,E1803*hypothèses!$AY$6)),IF(AND(A1803=hypothèses!$AV$8,G1803=hypothèses!$AO$1),IF(E1803&lt;=hypothèses!$AT$8,hypothèses!$AW$8,IF(E1803&gt;=hypothèses!$AU$8,hypothèses!$AX$8,E1803*hypothèses!$AY$8)),IF(AND(A1803=hypothèses!$AV$9,G1803=hypothèses!$AO$1),IF(E1803&lt;=hypothèses!$AT$9,hypothèses!$AW$9,IF(E1803&gt;=hypothèses!$AU$9,hypothèses!$AX$9,E1803*hypothèses!$AY$9)),IF(AND(A1803=hypothèses!$AV$11,G1803=hypothèses!$AP$1),IF(E1803&lt;=hypothèses!$AT$11,hypothèses!$AW$11,IF(E1803&gt;=hypothèses!$AU$11,hypothèses!$AX$11,E1803*hypothèses!$AY$11)),IF(AND(A1803=hypothèses!$AV$12,G1803=hypothèses!$AP$1),IF(E1803&lt;=hypothèses!$AT$12,hypothèses!$AW$12,IF(E1803&gt;=hypothèses!$AU$12,hypothèses!$AX$12,E1803*hypothèses!$AY$12)),IF(AND(A1803=hypothèses!$AV$14,G1803=hypothèses!$AQ$1),IF(E1803&lt;=hypothèses!$AT$14,hypothèses!$AW$14,IF(E1803&gt;=hypothèses!$AU$14,hypothèses!$AX$14,E1803*hypothèses!$AY$14)),IF(AND(A1803=hypothèses!$AV$15,G1803=hypothèses!$AQ$1),IF(E1803&lt;=hypothèses!$AT$15,hypothèses!$AW$15,IF(E1803&gt;=hypothèses!$AU$15,hypothèses!$AX$15,E1803*hypothèses!$AY$15)),IF(AND(A1803=hypothèses!$AV$17,G1803=hypothèses!$AR$1),IF(E1803&lt;=hypothèses!$AT$17,hypothèses!$AW$17,IF(E1803&gt;=hypothèses!$AU$17,hypothèses!$AX$17,E1803*hypothèses!$AY$17)),IF(AND(A1803=hypothèses!$AV$18,G1803=hypothèses!$AR$1),IF(E1803&lt;=hypothèses!$AT$18,hypothèses!$AW$18,IF(E1803&gt;=hypothèses!$AU$18,hypothèses!$AX$18,E1803*hypothèses!$AY$18)),0))))))))))))))</f>
        <v>0</v>
      </c>
      <c r="L1803" s="58"/>
    </row>
    <row r="1804" spans="1:12">
      <c r="A1804" t="s">
        <v>70</v>
      </c>
      <c r="B1804" s="59">
        <v>8552</v>
      </c>
      <c r="C1804">
        <v>4</v>
      </c>
      <c r="D1804">
        <v>1</v>
      </c>
      <c r="E1804" s="4">
        <f t="shared" si="28"/>
        <v>712.66666666666663</v>
      </c>
      <c r="F1804" s="49">
        <f>IF($E1804&lt;=hypothèses!$AK$2,1,IF(AND($E1804&gt;hypothèses!$AJ$3,$E1804&lt;=hypothèses!$AK$3),2,IF(AND($E1804&gt;hypothèses!$AJ$4,$E1804&lt;=hypothèses!$AK$4),3,IF(AND($E1804&gt;hypothèses!$AJ$5,$E1804&lt;=hypothèses!$AK$5),4,IF(AND($E1804&gt;hypothèses!$AJ$6,$E1804&lt;=hypothèses!$AK$6),5,IF(AND($E1804&gt;hypothèses!$AJ$7,$E1804&lt;=hypothèses!$AK$7),6,IF(AND($E1804&gt;hypothèses!$AJ$8,$E1804&lt;=hypothèses!$AK$8),7,IF(AND($E1804&gt;hypothèses!$AJ$9,$E1804&lt;=hypothèses!$AK$9),8,IF(AND($E1804&gt;hypothèses!$AJ$10,$E1804&lt;=hypothèses!$AK$10),9,IF(AND($E1804&gt;hypothèses!$AJ$11,$E1804&lt;=hypothèses!$AK$11),10,""))))))))))</f>
        <v>4</v>
      </c>
      <c r="I1804">
        <v>0</v>
      </c>
      <c r="J1804" s="58" t="str" cm="1">
        <f t="array" ref="J18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04" s="58">
        <f>IF(G1804="Tarif Frais de dossier",30,IF(I1804&lt;0,0,IF(AND(A1804=hypothèses!$AV$2,G1804=hypothèses!$AM$1),IF(E1804&lt;=hypothèses!$AT$2,hypothèses!$AW$2,IF(E1804&gt;=hypothèses!$AU$2,hypothèses!$AX$2,E1804*hypothèses!$AY$2)),IF(AND(A1804=hypothèses!$AV$3,G1804=hypothèses!$AM$1),IF(E1804&lt;=hypothèses!$AT$3,hypothèses!$AW$3,IF(E1804&gt;=hypothèses!$AU$3,hypothèses!$AX$3,E1804*hypothèses!$AY$3)),IF(AND(A1804=hypothèses!$AV$5,G1804=hypothèses!$AN$1),IF(E1804&lt;=hypothèses!$AT$5,hypothèses!$AW$5,IF(E1804&gt;=hypothèses!$AU$5,hypothèses!$AX$5,E1804*hypothèses!$AY$5)),IF(AND(A1804=hypothèses!$AV$6,G1804=hypothèses!$AN$1),IF(E1804&lt;=hypothèses!$AT$6,hypothèses!$AW$6,IF(E1804&gt;=hypothèses!$AU$6,hypothèses!$AX$6,E1804*hypothèses!$AY$6)),IF(AND(A1804=hypothèses!$AV$8,G1804=hypothèses!$AO$1),IF(E1804&lt;=hypothèses!$AT$8,hypothèses!$AW$8,IF(E1804&gt;=hypothèses!$AU$8,hypothèses!$AX$8,E1804*hypothèses!$AY$8)),IF(AND(A1804=hypothèses!$AV$9,G1804=hypothèses!$AO$1),IF(E1804&lt;=hypothèses!$AT$9,hypothèses!$AW$9,IF(E1804&gt;=hypothèses!$AU$9,hypothèses!$AX$9,E1804*hypothèses!$AY$9)),IF(AND(A1804=hypothèses!$AV$11,G1804=hypothèses!$AP$1),IF(E1804&lt;=hypothèses!$AT$11,hypothèses!$AW$11,IF(E1804&gt;=hypothèses!$AU$11,hypothèses!$AX$11,E1804*hypothèses!$AY$11)),IF(AND(A1804=hypothèses!$AV$12,G1804=hypothèses!$AP$1),IF(E1804&lt;=hypothèses!$AT$12,hypothèses!$AW$12,IF(E1804&gt;=hypothèses!$AU$12,hypothèses!$AX$12,E1804*hypothèses!$AY$12)),IF(AND(A1804=hypothèses!$AV$14,G1804=hypothèses!$AQ$1),IF(E1804&lt;=hypothèses!$AT$14,hypothèses!$AW$14,IF(E1804&gt;=hypothèses!$AU$14,hypothèses!$AX$14,E1804*hypothèses!$AY$14)),IF(AND(A1804=hypothèses!$AV$15,G1804=hypothèses!$AQ$1),IF(E1804&lt;=hypothèses!$AT$15,hypothèses!$AW$15,IF(E1804&gt;=hypothèses!$AU$15,hypothèses!$AX$15,E1804*hypothèses!$AY$15)),IF(AND(A1804=hypothèses!$AV$17,G1804=hypothèses!$AR$1),IF(E1804&lt;=hypothèses!$AT$17,hypothèses!$AW$17,IF(E1804&gt;=hypothèses!$AU$17,hypothèses!$AX$17,E1804*hypothèses!$AY$17)),IF(AND(A1804=hypothèses!$AV$18,G1804=hypothèses!$AR$1),IF(E1804&lt;=hypothèses!$AT$18,hypothèses!$AW$18,IF(E1804&gt;=hypothèses!$AU$18,hypothèses!$AX$18,E1804*hypothèses!$AY$18)),0))))))))))))))</f>
        <v>0</v>
      </c>
      <c r="L1804" s="58"/>
    </row>
    <row r="1805" spans="1:12">
      <c r="A1805" t="s">
        <v>70</v>
      </c>
      <c r="B1805" s="59">
        <v>8552</v>
      </c>
      <c r="C1805">
        <v>4</v>
      </c>
      <c r="D1805">
        <v>1</v>
      </c>
      <c r="E1805" s="4">
        <f t="shared" si="28"/>
        <v>712.66666666666663</v>
      </c>
      <c r="F1805" s="49">
        <f>IF($E1805&lt;=hypothèses!$AK$2,1,IF(AND($E1805&gt;hypothèses!$AJ$3,$E1805&lt;=hypothèses!$AK$3),2,IF(AND($E1805&gt;hypothèses!$AJ$4,$E1805&lt;=hypothèses!$AK$4),3,IF(AND($E1805&gt;hypothèses!$AJ$5,$E1805&lt;=hypothèses!$AK$5),4,IF(AND($E1805&gt;hypothèses!$AJ$6,$E1805&lt;=hypothèses!$AK$6),5,IF(AND($E1805&gt;hypothèses!$AJ$7,$E1805&lt;=hypothèses!$AK$7),6,IF(AND($E1805&gt;hypothèses!$AJ$8,$E1805&lt;=hypothèses!$AK$8),7,IF(AND($E1805&gt;hypothèses!$AJ$9,$E1805&lt;=hypothèses!$AK$9),8,IF(AND($E1805&gt;hypothèses!$AJ$10,$E1805&lt;=hypothèses!$AK$10),9,IF(AND($E1805&gt;hypothèses!$AJ$11,$E1805&lt;=hypothèses!$AK$11),10,""))))))))))</f>
        <v>4</v>
      </c>
      <c r="I1805">
        <v>0</v>
      </c>
      <c r="J1805" s="58" t="str" cm="1">
        <f t="array" ref="J18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05" s="58">
        <f>IF(G1805="Tarif Frais de dossier",30,IF(I1805&lt;0,0,IF(AND(A1805=hypothèses!$AV$2,G1805=hypothèses!$AM$1),IF(E1805&lt;=hypothèses!$AT$2,hypothèses!$AW$2,IF(E1805&gt;=hypothèses!$AU$2,hypothèses!$AX$2,E1805*hypothèses!$AY$2)),IF(AND(A1805=hypothèses!$AV$3,G1805=hypothèses!$AM$1),IF(E1805&lt;=hypothèses!$AT$3,hypothèses!$AW$3,IF(E1805&gt;=hypothèses!$AU$3,hypothèses!$AX$3,E1805*hypothèses!$AY$3)),IF(AND(A1805=hypothèses!$AV$5,G1805=hypothèses!$AN$1),IF(E1805&lt;=hypothèses!$AT$5,hypothèses!$AW$5,IF(E1805&gt;=hypothèses!$AU$5,hypothèses!$AX$5,E1805*hypothèses!$AY$5)),IF(AND(A1805=hypothèses!$AV$6,G1805=hypothèses!$AN$1),IF(E1805&lt;=hypothèses!$AT$6,hypothèses!$AW$6,IF(E1805&gt;=hypothèses!$AU$6,hypothèses!$AX$6,E1805*hypothèses!$AY$6)),IF(AND(A1805=hypothèses!$AV$8,G1805=hypothèses!$AO$1),IF(E1805&lt;=hypothèses!$AT$8,hypothèses!$AW$8,IF(E1805&gt;=hypothèses!$AU$8,hypothèses!$AX$8,E1805*hypothèses!$AY$8)),IF(AND(A1805=hypothèses!$AV$9,G1805=hypothèses!$AO$1),IF(E1805&lt;=hypothèses!$AT$9,hypothèses!$AW$9,IF(E1805&gt;=hypothèses!$AU$9,hypothèses!$AX$9,E1805*hypothèses!$AY$9)),IF(AND(A1805=hypothèses!$AV$11,G1805=hypothèses!$AP$1),IF(E1805&lt;=hypothèses!$AT$11,hypothèses!$AW$11,IF(E1805&gt;=hypothèses!$AU$11,hypothèses!$AX$11,E1805*hypothèses!$AY$11)),IF(AND(A1805=hypothèses!$AV$12,G1805=hypothèses!$AP$1),IF(E1805&lt;=hypothèses!$AT$12,hypothèses!$AW$12,IF(E1805&gt;=hypothèses!$AU$12,hypothèses!$AX$12,E1805*hypothèses!$AY$12)),IF(AND(A1805=hypothèses!$AV$14,G1805=hypothèses!$AQ$1),IF(E1805&lt;=hypothèses!$AT$14,hypothèses!$AW$14,IF(E1805&gt;=hypothèses!$AU$14,hypothèses!$AX$14,E1805*hypothèses!$AY$14)),IF(AND(A1805=hypothèses!$AV$15,G1805=hypothèses!$AQ$1),IF(E1805&lt;=hypothèses!$AT$15,hypothèses!$AW$15,IF(E1805&gt;=hypothèses!$AU$15,hypothèses!$AX$15,E1805*hypothèses!$AY$15)),IF(AND(A1805=hypothèses!$AV$17,G1805=hypothèses!$AR$1),IF(E1805&lt;=hypothèses!$AT$17,hypothèses!$AW$17,IF(E1805&gt;=hypothèses!$AU$17,hypothèses!$AX$17,E1805*hypothèses!$AY$17)),IF(AND(A1805=hypothèses!$AV$18,G1805=hypothèses!$AR$1),IF(E1805&lt;=hypothèses!$AT$18,hypothèses!$AW$18,IF(E1805&gt;=hypothèses!$AU$18,hypothèses!$AX$18,E1805*hypothèses!$AY$18)),0))))))))))))))</f>
        <v>0</v>
      </c>
      <c r="L1805" s="58"/>
    </row>
    <row r="1806" spans="1:12">
      <c r="A1806" t="s">
        <v>70</v>
      </c>
      <c r="B1806" s="59">
        <v>8552</v>
      </c>
      <c r="C1806">
        <v>4</v>
      </c>
      <c r="D1806">
        <v>1</v>
      </c>
      <c r="E1806" s="4">
        <f t="shared" si="28"/>
        <v>712.66666666666663</v>
      </c>
      <c r="F1806" s="49">
        <f>IF($E1806&lt;=hypothèses!$AK$2,1,IF(AND($E1806&gt;hypothèses!$AJ$3,$E1806&lt;=hypothèses!$AK$3),2,IF(AND($E1806&gt;hypothèses!$AJ$4,$E1806&lt;=hypothèses!$AK$4),3,IF(AND($E1806&gt;hypothèses!$AJ$5,$E1806&lt;=hypothèses!$AK$5),4,IF(AND($E1806&gt;hypothèses!$AJ$6,$E1806&lt;=hypothèses!$AK$6),5,IF(AND($E1806&gt;hypothèses!$AJ$7,$E1806&lt;=hypothèses!$AK$7),6,IF(AND($E1806&gt;hypothèses!$AJ$8,$E1806&lt;=hypothèses!$AK$8),7,IF(AND($E1806&gt;hypothèses!$AJ$9,$E1806&lt;=hypothèses!$AK$9),8,IF(AND($E1806&gt;hypothèses!$AJ$10,$E1806&lt;=hypothèses!$AK$10),9,IF(AND($E1806&gt;hypothèses!$AJ$11,$E1806&lt;=hypothèses!$AK$11),10,""))))))))))</f>
        <v>4</v>
      </c>
      <c r="I1806">
        <v>0</v>
      </c>
      <c r="J1806" s="58" t="str" cm="1">
        <f t="array" ref="J18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06" s="58">
        <f>IF(G1806="Tarif Frais de dossier",30,IF(I1806&lt;0,0,IF(AND(A1806=hypothèses!$AV$2,G1806=hypothèses!$AM$1),IF(E1806&lt;=hypothèses!$AT$2,hypothèses!$AW$2,IF(E1806&gt;=hypothèses!$AU$2,hypothèses!$AX$2,E1806*hypothèses!$AY$2)),IF(AND(A1806=hypothèses!$AV$3,G1806=hypothèses!$AM$1),IF(E1806&lt;=hypothèses!$AT$3,hypothèses!$AW$3,IF(E1806&gt;=hypothèses!$AU$3,hypothèses!$AX$3,E1806*hypothèses!$AY$3)),IF(AND(A1806=hypothèses!$AV$5,G1806=hypothèses!$AN$1),IF(E1806&lt;=hypothèses!$AT$5,hypothèses!$AW$5,IF(E1806&gt;=hypothèses!$AU$5,hypothèses!$AX$5,E1806*hypothèses!$AY$5)),IF(AND(A1806=hypothèses!$AV$6,G1806=hypothèses!$AN$1),IF(E1806&lt;=hypothèses!$AT$6,hypothèses!$AW$6,IF(E1806&gt;=hypothèses!$AU$6,hypothèses!$AX$6,E1806*hypothèses!$AY$6)),IF(AND(A1806=hypothèses!$AV$8,G1806=hypothèses!$AO$1),IF(E1806&lt;=hypothèses!$AT$8,hypothèses!$AW$8,IF(E1806&gt;=hypothèses!$AU$8,hypothèses!$AX$8,E1806*hypothèses!$AY$8)),IF(AND(A1806=hypothèses!$AV$9,G1806=hypothèses!$AO$1),IF(E1806&lt;=hypothèses!$AT$9,hypothèses!$AW$9,IF(E1806&gt;=hypothèses!$AU$9,hypothèses!$AX$9,E1806*hypothèses!$AY$9)),IF(AND(A1806=hypothèses!$AV$11,G1806=hypothèses!$AP$1),IF(E1806&lt;=hypothèses!$AT$11,hypothèses!$AW$11,IF(E1806&gt;=hypothèses!$AU$11,hypothèses!$AX$11,E1806*hypothèses!$AY$11)),IF(AND(A1806=hypothèses!$AV$12,G1806=hypothèses!$AP$1),IF(E1806&lt;=hypothèses!$AT$12,hypothèses!$AW$12,IF(E1806&gt;=hypothèses!$AU$12,hypothèses!$AX$12,E1806*hypothèses!$AY$12)),IF(AND(A1806=hypothèses!$AV$14,G1806=hypothèses!$AQ$1),IF(E1806&lt;=hypothèses!$AT$14,hypothèses!$AW$14,IF(E1806&gt;=hypothèses!$AU$14,hypothèses!$AX$14,E1806*hypothèses!$AY$14)),IF(AND(A1806=hypothèses!$AV$15,G1806=hypothèses!$AQ$1),IF(E1806&lt;=hypothèses!$AT$15,hypothèses!$AW$15,IF(E1806&gt;=hypothèses!$AU$15,hypothèses!$AX$15,E1806*hypothèses!$AY$15)),IF(AND(A1806=hypothèses!$AV$17,G1806=hypothèses!$AR$1),IF(E1806&lt;=hypothèses!$AT$17,hypothèses!$AW$17,IF(E1806&gt;=hypothèses!$AU$17,hypothèses!$AX$17,E1806*hypothèses!$AY$17)),IF(AND(A1806=hypothèses!$AV$18,G1806=hypothèses!$AR$1),IF(E1806&lt;=hypothèses!$AT$18,hypothèses!$AW$18,IF(E1806&gt;=hypothèses!$AU$18,hypothèses!$AX$18,E1806*hypothèses!$AY$18)),0))))))))))))))</f>
        <v>0</v>
      </c>
      <c r="L1806" s="58"/>
    </row>
    <row r="1807" spans="1:12">
      <c r="A1807" t="s">
        <v>70</v>
      </c>
      <c r="B1807" s="59">
        <v>8552</v>
      </c>
      <c r="C1807">
        <v>4</v>
      </c>
      <c r="D1807">
        <v>1</v>
      </c>
      <c r="E1807" s="4">
        <f t="shared" si="28"/>
        <v>712.66666666666663</v>
      </c>
      <c r="F1807" s="49">
        <f>IF($E1807&lt;=hypothèses!$AK$2,1,IF(AND($E1807&gt;hypothèses!$AJ$3,$E1807&lt;=hypothèses!$AK$3),2,IF(AND($E1807&gt;hypothèses!$AJ$4,$E1807&lt;=hypothèses!$AK$4),3,IF(AND($E1807&gt;hypothèses!$AJ$5,$E1807&lt;=hypothèses!$AK$5),4,IF(AND($E1807&gt;hypothèses!$AJ$6,$E1807&lt;=hypothèses!$AK$6),5,IF(AND($E1807&gt;hypothèses!$AJ$7,$E1807&lt;=hypothèses!$AK$7),6,IF(AND($E1807&gt;hypothèses!$AJ$8,$E1807&lt;=hypothèses!$AK$8),7,IF(AND($E1807&gt;hypothèses!$AJ$9,$E1807&lt;=hypothèses!$AK$9),8,IF(AND($E1807&gt;hypothèses!$AJ$10,$E1807&lt;=hypothèses!$AK$10),9,IF(AND($E1807&gt;hypothèses!$AJ$11,$E1807&lt;=hypothèses!$AK$11),10,""))))))))))</f>
        <v>4</v>
      </c>
      <c r="I1807">
        <v>0</v>
      </c>
      <c r="J1807" s="58" t="str" cm="1">
        <f t="array" ref="J18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07" s="58">
        <f>IF(G1807="Tarif Frais de dossier",30,IF(I1807&lt;0,0,IF(AND(A1807=hypothèses!$AV$2,G1807=hypothèses!$AM$1),IF(E1807&lt;=hypothèses!$AT$2,hypothèses!$AW$2,IF(E1807&gt;=hypothèses!$AU$2,hypothèses!$AX$2,E1807*hypothèses!$AY$2)),IF(AND(A1807=hypothèses!$AV$3,G1807=hypothèses!$AM$1),IF(E1807&lt;=hypothèses!$AT$3,hypothèses!$AW$3,IF(E1807&gt;=hypothèses!$AU$3,hypothèses!$AX$3,E1807*hypothèses!$AY$3)),IF(AND(A1807=hypothèses!$AV$5,G1807=hypothèses!$AN$1),IF(E1807&lt;=hypothèses!$AT$5,hypothèses!$AW$5,IF(E1807&gt;=hypothèses!$AU$5,hypothèses!$AX$5,E1807*hypothèses!$AY$5)),IF(AND(A1807=hypothèses!$AV$6,G1807=hypothèses!$AN$1),IF(E1807&lt;=hypothèses!$AT$6,hypothèses!$AW$6,IF(E1807&gt;=hypothèses!$AU$6,hypothèses!$AX$6,E1807*hypothèses!$AY$6)),IF(AND(A1807=hypothèses!$AV$8,G1807=hypothèses!$AO$1),IF(E1807&lt;=hypothèses!$AT$8,hypothèses!$AW$8,IF(E1807&gt;=hypothèses!$AU$8,hypothèses!$AX$8,E1807*hypothèses!$AY$8)),IF(AND(A1807=hypothèses!$AV$9,G1807=hypothèses!$AO$1),IF(E1807&lt;=hypothèses!$AT$9,hypothèses!$AW$9,IF(E1807&gt;=hypothèses!$AU$9,hypothèses!$AX$9,E1807*hypothèses!$AY$9)),IF(AND(A1807=hypothèses!$AV$11,G1807=hypothèses!$AP$1),IF(E1807&lt;=hypothèses!$AT$11,hypothèses!$AW$11,IF(E1807&gt;=hypothèses!$AU$11,hypothèses!$AX$11,E1807*hypothèses!$AY$11)),IF(AND(A1807=hypothèses!$AV$12,G1807=hypothèses!$AP$1),IF(E1807&lt;=hypothèses!$AT$12,hypothèses!$AW$12,IF(E1807&gt;=hypothèses!$AU$12,hypothèses!$AX$12,E1807*hypothèses!$AY$12)),IF(AND(A1807=hypothèses!$AV$14,G1807=hypothèses!$AQ$1),IF(E1807&lt;=hypothèses!$AT$14,hypothèses!$AW$14,IF(E1807&gt;=hypothèses!$AU$14,hypothèses!$AX$14,E1807*hypothèses!$AY$14)),IF(AND(A1807=hypothèses!$AV$15,G1807=hypothèses!$AQ$1),IF(E1807&lt;=hypothèses!$AT$15,hypothèses!$AW$15,IF(E1807&gt;=hypothèses!$AU$15,hypothèses!$AX$15,E1807*hypothèses!$AY$15)),IF(AND(A1807=hypothèses!$AV$17,G1807=hypothèses!$AR$1),IF(E1807&lt;=hypothèses!$AT$17,hypothèses!$AW$17,IF(E1807&gt;=hypothèses!$AU$17,hypothèses!$AX$17,E1807*hypothèses!$AY$17)),IF(AND(A1807=hypothèses!$AV$18,G1807=hypothèses!$AR$1),IF(E1807&lt;=hypothèses!$AT$18,hypothèses!$AW$18,IF(E1807&gt;=hypothèses!$AU$18,hypothèses!$AX$18,E1807*hypothèses!$AY$18)),0))))))))))))))</f>
        <v>0</v>
      </c>
      <c r="L1807" s="58"/>
    </row>
    <row r="1808" spans="1:12">
      <c r="A1808" t="s">
        <v>70</v>
      </c>
      <c r="B1808" s="59">
        <v>8552</v>
      </c>
      <c r="C1808">
        <v>4</v>
      </c>
      <c r="D1808">
        <v>1</v>
      </c>
      <c r="E1808" s="4">
        <f t="shared" si="28"/>
        <v>712.66666666666663</v>
      </c>
      <c r="F1808" s="49">
        <f>IF($E1808&lt;=hypothèses!$AK$2,1,IF(AND($E1808&gt;hypothèses!$AJ$3,$E1808&lt;=hypothèses!$AK$3),2,IF(AND($E1808&gt;hypothèses!$AJ$4,$E1808&lt;=hypothèses!$AK$4),3,IF(AND($E1808&gt;hypothèses!$AJ$5,$E1808&lt;=hypothèses!$AK$5),4,IF(AND($E1808&gt;hypothèses!$AJ$6,$E1808&lt;=hypothèses!$AK$6),5,IF(AND($E1808&gt;hypothèses!$AJ$7,$E1808&lt;=hypothèses!$AK$7),6,IF(AND($E1808&gt;hypothèses!$AJ$8,$E1808&lt;=hypothèses!$AK$8),7,IF(AND($E1808&gt;hypothèses!$AJ$9,$E1808&lt;=hypothèses!$AK$9),8,IF(AND($E1808&gt;hypothèses!$AJ$10,$E1808&lt;=hypothèses!$AK$10),9,IF(AND($E1808&gt;hypothèses!$AJ$11,$E1808&lt;=hypothèses!$AK$11),10,""))))))))))</f>
        <v>4</v>
      </c>
      <c r="I1808">
        <v>0</v>
      </c>
      <c r="J1808" s="58" t="str" cm="1">
        <f t="array" ref="J18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08" s="58">
        <f>IF(G1808="Tarif Frais de dossier",30,IF(I1808&lt;0,0,IF(AND(A1808=hypothèses!$AV$2,G1808=hypothèses!$AM$1),IF(E1808&lt;=hypothèses!$AT$2,hypothèses!$AW$2,IF(E1808&gt;=hypothèses!$AU$2,hypothèses!$AX$2,E1808*hypothèses!$AY$2)),IF(AND(A1808=hypothèses!$AV$3,G1808=hypothèses!$AM$1),IF(E1808&lt;=hypothèses!$AT$3,hypothèses!$AW$3,IF(E1808&gt;=hypothèses!$AU$3,hypothèses!$AX$3,E1808*hypothèses!$AY$3)),IF(AND(A1808=hypothèses!$AV$5,G1808=hypothèses!$AN$1),IF(E1808&lt;=hypothèses!$AT$5,hypothèses!$AW$5,IF(E1808&gt;=hypothèses!$AU$5,hypothèses!$AX$5,E1808*hypothèses!$AY$5)),IF(AND(A1808=hypothèses!$AV$6,G1808=hypothèses!$AN$1),IF(E1808&lt;=hypothèses!$AT$6,hypothèses!$AW$6,IF(E1808&gt;=hypothèses!$AU$6,hypothèses!$AX$6,E1808*hypothèses!$AY$6)),IF(AND(A1808=hypothèses!$AV$8,G1808=hypothèses!$AO$1),IF(E1808&lt;=hypothèses!$AT$8,hypothèses!$AW$8,IF(E1808&gt;=hypothèses!$AU$8,hypothèses!$AX$8,E1808*hypothèses!$AY$8)),IF(AND(A1808=hypothèses!$AV$9,G1808=hypothèses!$AO$1),IF(E1808&lt;=hypothèses!$AT$9,hypothèses!$AW$9,IF(E1808&gt;=hypothèses!$AU$9,hypothèses!$AX$9,E1808*hypothèses!$AY$9)),IF(AND(A1808=hypothèses!$AV$11,G1808=hypothèses!$AP$1),IF(E1808&lt;=hypothèses!$AT$11,hypothèses!$AW$11,IF(E1808&gt;=hypothèses!$AU$11,hypothèses!$AX$11,E1808*hypothèses!$AY$11)),IF(AND(A1808=hypothèses!$AV$12,G1808=hypothèses!$AP$1),IF(E1808&lt;=hypothèses!$AT$12,hypothèses!$AW$12,IF(E1808&gt;=hypothèses!$AU$12,hypothèses!$AX$12,E1808*hypothèses!$AY$12)),IF(AND(A1808=hypothèses!$AV$14,G1808=hypothèses!$AQ$1),IF(E1808&lt;=hypothèses!$AT$14,hypothèses!$AW$14,IF(E1808&gt;=hypothèses!$AU$14,hypothèses!$AX$14,E1808*hypothèses!$AY$14)),IF(AND(A1808=hypothèses!$AV$15,G1808=hypothèses!$AQ$1),IF(E1808&lt;=hypothèses!$AT$15,hypothèses!$AW$15,IF(E1808&gt;=hypothèses!$AU$15,hypothèses!$AX$15,E1808*hypothèses!$AY$15)),IF(AND(A1808=hypothèses!$AV$17,G1808=hypothèses!$AR$1),IF(E1808&lt;=hypothèses!$AT$17,hypothèses!$AW$17,IF(E1808&gt;=hypothèses!$AU$17,hypothèses!$AX$17,E1808*hypothèses!$AY$17)),IF(AND(A1808=hypothèses!$AV$18,G1808=hypothèses!$AR$1),IF(E1808&lt;=hypothèses!$AT$18,hypothèses!$AW$18,IF(E1808&gt;=hypothèses!$AU$18,hypothèses!$AX$18,E1808*hypothèses!$AY$18)),0))))))))))))))</f>
        <v>0</v>
      </c>
      <c r="L1808" s="58"/>
    </row>
    <row r="1809" spans="1:12">
      <c r="A1809" t="s">
        <v>70</v>
      </c>
      <c r="B1809" s="59">
        <v>8552</v>
      </c>
      <c r="C1809">
        <v>4</v>
      </c>
      <c r="D1809">
        <v>1</v>
      </c>
      <c r="E1809" s="4">
        <f t="shared" si="28"/>
        <v>712.66666666666663</v>
      </c>
      <c r="F1809" s="49">
        <f>IF($E1809&lt;=hypothèses!$AK$2,1,IF(AND($E1809&gt;hypothèses!$AJ$3,$E1809&lt;=hypothèses!$AK$3),2,IF(AND($E1809&gt;hypothèses!$AJ$4,$E1809&lt;=hypothèses!$AK$4),3,IF(AND($E1809&gt;hypothèses!$AJ$5,$E1809&lt;=hypothèses!$AK$5),4,IF(AND($E1809&gt;hypothèses!$AJ$6,$E1809&lt;=hypothèses!$AK$6),5,IF(AND($E1809&gt;hypothèses!$AJ$7,$E1809&lt;=hypothèses!$AK$7),6,IF(AND($E1809&gt;hypothèses!$AJ$8,$E1809&lt;=hypothèses!$AK$8),7,IF(AND($E1809&gt;hypothèses!$AJ$9,$E1809&lt;=hypothèses!$AK$9),8,IF(AND($E1809&gt;hypothèses!$AJ$10,$E1809&lt;=hypothèses!$AK$10),9,IF(AND($E1809&gt;hypothèses!$AJ$11,$E1809&lt;=hypothèses!$AK$11),10,""))))))))))</f>
        <v>4</v>
      </c>
      <c r="I1809">
        <v>0</v>
      </c>
      <c r="J1809" s="58" t="str" cm="1">
        <f t="array" ref="J18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09" s="58">
        <f>IF(G1809="Tarif Frais de dossier",30,IF(I1809&lt;0,0,IF(AND(A1809=hypothèses!$AV$2,G1809=hypothèses!$AM$1),IF(E1809&lt;=hypothèses!$AT$2,hypothèses!$AW$2,IF(E1809&gt;=hypothèses!$AU$2,hypothèses!$AX$2,E1809*hypothèses!$AY$2)),IF(AND(A1809=hypothèses!$AV$3,G1809=hypothèses!$AM$1),IF(E1809&lt;=hypothèses!$AT$3,hypothèses!$AW$3,IF(E1809&gt;=hypothèses!$AU$3,hypothèses!$AX$3,E1809*hypothèses!$AY$3)),IF(AND(A1809=hypothèses!$AV$5,G1809=hypothèses!$AN$1),IF(E1809&lt;=hypothèses!$AT$5,hypothèses!$AW$5,IF(E1809&gt;=hypothèses!$AU$5,hypothèses!$AX$5,E1809*hypothèses!$AY$5)),IF(AND(A1809=hypothèses!$AV$6,G1809=hypothèses!$AN$1),IF(E1809&lt;=hypothèses!$AT$6,hypothèses!$AW$6,IF(E1809&gt;=hypothèses!$AU$6,hypothèses!$AX$6,E1809*hypothèses!$AY$6)),IF(AND(A1809=hypothèses!$AV$8,G1809=hypothèses!$AO$1),IF(E1809&lt;=hypothèses!$AT$8,hypothèses!$AW$8,IF(E1809&gt;=hypothèses!$AU$8,hypothèses!$AX$8,E1809*hypothèses!$AY$8)),IF(AND(A1809=hypothèses!$AV$9,G1809=hypothèses!$AO$1),IF(E1809&lt;=hypothèses!$AT$9,hypothèses!$AW$9,IF(E1809&gt;=hypothèses!$AU$9,hypothèses!$AX$9,E1809*hypothèses!$AY$9)),IF(AND(A1809=hypothèses!$AV$11,G1809=hypothèses!$AP$1),IF(E1809&lt;=hypothèses!$AT$11,hypothèses!$AW$11,IF(E1809&gt;=hypothèses!$AU$11,hypothèses!$AX$11,E1809*hypothèses!$AY$11)),IF(AND(A1809=hypothèses!$AV$12,G1809=hypothèses!$AP$1),IF(E1809&lt;=hypothèses!$AT$12,hypothèses!$AW$12,IF(E1809&gt;=hypothèses!$AU$12,hypothèses!$AX$12,E1809*hypothèses!$AY$12)),IF(AND(A1809=hypothèses!$AV$14,G1809=hypothèses!$AQ$1),IF(E1809&lt;=hypothèses!$AT$14,hypothèses!$AW$14,IF(E1809&gt;=hypothèses!$AU$14,hypothèses!$AX$14,E1809*hypothèses!$AY$14)),IF(AND(A1809=hypothèses!$AV$15,G1809=hypothèses!$AQ$1),IF(E1809&lt;=hypothèses!$AT$15,hypothèses!$AW$15,IF(E1809&gt;=hypothèses!$AU$15,hypothèses!$AX$15,E1809*hypothèses!$AY$15)),IF(AND(A1809=hypothèses!$AV$17,G1809=hypothèses!$AR$1),IF(E1809&lt;=hypothèses!$AT$17,hypothèses!$AW$17,IF(E1809&gt;=hypothèses!$AU$17,hypothèses!$AX$17,E1809*hypothèses!$AY$17)),IF(AND(A1809=hypothèses!$AV$18,G1809=hypothèses!$AR$1),IF(E1809&lt;=hypothèses!$AT$18,hypothèses!$AW$18,IF(E1809&gt;=hypothèses!$AU$18,hypothèses!$AX$18,E1809*hypothèses!$AY$18)),0))))))))))))))</f>
        <v>0</v>
      </c>
      <c r="L1809" s="58"/>
    </row>
    <row r="1810" spans="1:12">
      <c r="A1810" t="s">
        <v>70</v>
      </c>
      <c r="B1810" s="59">
        <v>8552</v>
      </c>
      <c r="C1810">
        <v>4</v>
      </c>
      <c r="D1810">
        <v>1</v>
      </c>
      <c r="E1810" s="4">
        <f t="shared" si="28"/>
        <v>712.66666666666663</v>
      </c>
      <c r="F1810" s="49">
        <f>IF($E1810&lt;=hypothèses!$AK$2,1,IF(AND($E1810&gt;hypothèses!$AJ$3,$E1810&lt;=hypothèses!$AK$3),2,IF(AND($E1810&gt;hypothèses!$AJ$4,$E1810&lt;=hypothèses!$AK$4),3,IF(AND($E1810&gt;hypothèses!$AJ$5,$E1810&lt;=hypothèses!$AK$5),4,IF(AND($E1810&gt;hypothèses!$AJ$6,$E1810&lt;=hypothèses!$AK$6),5,IF(AND($E1810&gt;hypothèses!$AJ$7,$E1810&lt;=hypothèses!$AK$7),6,IF(AND($E1810&gt;hypothèses!$AJ$8,$E1810&lt;=hypothèses!$AK$8),7,IF(AND($E1810&gt;hypothèses!$AJ$9,$E1810&lt;=hypothèses!$AK$9),8,IF(AND($E1810&gt;hypothèses!$AJ$10,$E1810&lt;=hypothèses!$AK$10),9,IF(AND($E1810&gt;hypothèses!$AJ$11,$E1810&lt;=hypothèses!$AK$11),10,""))))))))))</f>
        <v>4</v>
      </c>
      <c r="I1810">
        <v>0</v>
      </c>
      <c r="J1810" s="58" t="str" cm="1">
        <f t="array" ref="J18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10" s="58">
        <f>IF(G1810="Tarif Frais de dossier",30,IF(I1810&lt;0,0,IF(AND(A1810=hypothèses!$AV$2,G1810=hypothèses!$AM$1),IF(E1810&lt;=hypothèses!$AT$2,hypothèses!$AW$2,IF(E1810&gt;=hypothèses!$AU$2,hypothèses!$AX$2,E1810*hypothèses!$AY$2)),IF(AND(A1810=hypothèses!$AV$3,G1810=hypothèses!$AM$1),IF(E1810&lt;=hypothèses!$AT$3,hypothèses!$AW$3,IF(E1810&gt;=hypothèses!$AU$3,hypothèses!$AX$3,E1810*hypothèses!$AY$3)),IF(AND(A1810=hypothèses!$AV$5,G1810=hypothèses!$AN$1),IF(E1810&lt;=hypothèses!$AT$5,hypothèses!$AW$5,IF(E1810&gt;=hypothèses!$AU$5,hypothèses!$AX$5,E1810*hypothèses!$AY$5)),IF(AND(A1810=hypothèses!$AV$6,G1810=hypothèses!$AN$1),IF(E1810&lt;=hypothèses!$AT$6,hypothèses!$AW$6,IF(E1810&gt;=hypothèses!$AU$6,hypothèses!$AX$6,E1810*hypothèses!$AY$6)),IF(AND(A1810=hypothèses!$AV$8,G1810=hypothèses!$AO$1),IF(E1810&lt;=hypothèses!$AT$8,hypothèses!$AW$8,IF(E1810&gt;=hypothèses!$AU$8,hypothèses!$AX$8,E1810*hypothèses!$AY$8)),IF(AND(A1810=hypothèses!$AV$9,G1810=hypothèses!$AO$1),IF(E1810&lt;=hypothèses!$AT$9,hypothèses!$AW$9,IF(E1810&gt;=hypothèses!$AU$9,hypothèses!$AX$9,E1810*hypothèses!$AY$9)),IF(AND(A1810=hypothèses!$AV$11,G1810=hypothèses!$AP$1),IF(E1810&lt;=hypothèses!$AT$11,hypothèses!$AW$11,IF(E1810&gt;=hypothèses!$AU$11,hypothèses!$AX$11,E1810*hypothèses!$AY$11)),IF(AND(A1810=hypothèses!$AV$12,G1810=hypothèses!$AP$1),IF(E1810&lt;=hypothèses!$AT$12,hypothèses!$AW$12,IF(E1810&gt;=hypothèses!$AU$12,hypothèses!$AX$12,E1810*hypothèses!$AY$12)),IF(AND(A1810=hypothèses!$AV$14,G1810=hypothèses!$AQ$1),IF(E1810&lt;=hypothèses!$AT$14,hypothèses!$AW$14,IF(E1810&gt;=hypothèses!$AU$14,hypothèses!$AX$14,E1810*hypothèses!$AY$14)),IF(AND(A1810=hypothèses!$AV$15,G1810=hypothèses!$AQ$1),IF(E1810&lt;=hypothèses!$AT$15,hypothèses!$AW$15,IF(E1810&gt;=hypothèses!$AU$15,hypothèses!$AX$15,E1810*hypothèses!$AY$15)),IF(AND(A1810=hypothèses!$AV$17,G1810=hypothèses!$AR$1),IF(E1810&lt;=hypothèses!$AT$17,hypothèses!$AW$17,IF(E1810&gt;=hypothèses!$AU$17,hypothèses!$AX$17,E1810*hypothèses!$AY$17)),IF(AND(A1810=hypothèses!$AV$18,G1810=hypothèses!$AR$1),IF(E1810&lt;=hypothèses!$AT$18,hypothèses!$AW$18,IF(E1810&gt;=hypothèses!$AU$18,hypothèses!$AX$18,E1810*hypothèses!$AY$18)),0))))))))))))))</f>
        <v>0</v>
      </c>
      <c r="L1810" s="58"/>
    </row>
    <row r="1811" spans="1:12">
      <c r="A1811" t="s">
        <v>68</v>
      </c>
      <c r="B1811" s="59">
        <v>32490</v>
      </c>
      <c r="C1811">
        <v>13</v>
      </c>
      <c r="D1811">
        <v>2.5</v>
      </c>
      <c r="E1811" s="4">
        <f t="shared" si="28"/>
        <v>1083</v>
      </c>
      <c r="F1811" s="49">
        <f>IF($E1811&lt;=hypothèses!$AK$2,1,IF(AND($E1811&gt;hypothèses!$AJ$3,$E1811&lt;=hypothèses!$AK$3),2,IF(AND($E1811&gt;hypothèses!$AJ$4,$E1811&lt;=hypothèses!$AK$4),3,IF(AND($E1811&gt;hypothèses!$AJ$5,$E1811&lt;=hypothèses!$AK$5),4,IF(AND($E1811&gt;hypothèses!$AJ$6,$E1811&lt;=hypothèses!$AK$6),5,IF(AND($E1811&gt;hypothèses!$AJ$7,$E1811&lt;=hypothèses!$AK$7),6,IF(AND($E1811&gt;hypothèses!$AJ$8,$E1811&lt;=hypothèses!$AK$8),7,IF(AND($E1811&gt;hypothèses!$AJ$9,$E1811&lt;=hypothèses!$AK$9),8,IF(AND($E1811&gt;hypothèses!$AJ$10,$E1811&lt;=hypothèses!$AK$10),9,IF(AND($E1811&gt;hypothèses!$AJ$11,$E1811&lt;=hypothèses!$AK$11),10,""))))))))))</f>
        <v>6</v>
      </c>
      <c r="G1811" t="s">
        <v>17</v>
      </c>
      <c r="H1811">
        <v>1.3</v>
      </c>
      <c r="I1811">
        <v>409.5</v>
      </c>
      <c r="J1811" s="58" cm="1">
        <f t="array" ref="J18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486.65500000000003</v>
      </c>
      <c r="K1811" s="58">
        <f>IF(G1811="Tarif Frais de dossier",30,IF(I1811&lt;0,0,IF(AND(A1811=hypothèses!$AV$2,G1811=hypothèses!$AM$1),IF(E1811&lt;=hypothèses!$AT$2,hypothèses!$AW$2,IF(E1811&gt;=hypothèses!$AU$2,hypothèses!$AX$2,E1811*hypothèses!$AY$2)),IF(AND(A1811=hypothèses!$AV$3,G1811=hypothèses!$AM$1),IF(E1811&lt;=hypothèses!$AT$3,hypothèses!$AW$3,IF(E1811&gt;=hypothèses!$AU$3,hypothèses!$AX$3,E1811*hypothèses!$AY$3)),IF(AND(A1811=hypothèses!$AV$5,G1811=hypothèses!$AN$1),IF(E1811&lt;=hypothèses!$AT$5,hypothèses!$AW$5,IF(E1811&gt;=hypothèses!$AU$5,hypothèses!$AX$5,E1811*hypothèses!$AY$5)),IF(AND(A1811=hypothèses!$AV$6,G1811=hypothèses!$AN$1),IF(E1811&lt;=hypothèses!$AT$6,hypothèses!$AW$6,IF(E1811&gt;=hypothèses!$AU$6,hypothèses!$AX$6,E1811*hypothèses!$AY$6)),IF(AND(A1811=hypothèses!$AV$8,G1811=hypothèses!$AO$1),IF(E1811&lt;=hypothèses!$AT$8,hypothèses!$AW$8,IF(E1811&gt;=hypothèses!$AU$8,hypothèses!$AX$8,E1811*hypothèses!$AY$8)),IF(AND(A1811=hypothèses!$AV$9,G1811=hypothèses!$AO$1),IF(E1811&lt;=hypothèses!$AT$9,hypothèses!$AW$9,IF(E1811&gt;=hypothèses!$AU$9,hypothèses!$AX$9,E1811*hypothèses!$AY$9)),IF(AND(A1811=hypothèses!$AV$11,G1811=hypothèses!$AP$1),IF(E1811&lt;=hypothèses!$AT$11,hypothèses!$AW$11,IF(E1811&gt;=hypothèses!$AU$11,hypothèses!$AX$11,E1811*hypothèses!$AY$11)),IF(AND(A1811=hypothèses!$AV$12,G1811=hypothèses!$AP$1),IF(E1811&lt;=hypothèses!$AT$12,hypothèses!$AW$12,IF(E1811&gt;=hypothèses!$AU$12,hypothèses!$AX$12,E1811*hypothèses!$AY$12)),IF(AND(A1811=hypothèses!$AV$14,G1811=hypothèses!$AQ$1),IF(E1811&lt;=hypothèses!$AT$14,hypothèses!$AW$14,IF(E1811&gt;=hypothèses!$AU$14,hypothèses!$AX$14,E1811*hypothèses!$AY$14)),IF(AND(A1811=hypothèses!$AV$15,G1811=hypothèses!$AQ$1),IF(E1811&lt;=hypothèses!$AT$15,hypothèses!$AW$15,IF(E1811&gt;=hypothèses!$AU$15,hypothèses!$AX$15,E1811*hypothèses!$AY$15)),IF(AND(A1811=hypothèses!$AV$17,G1811=hypothèses!$AR$1),IF(E1811&lt;=hypothèses!$AT$17,hypothèses!$AW$17,IF(E1811&gt;=hypothèses!$AU$17,hypothèses!$AX$17,E1811*hypothèses!$AY$17)),IF(AND(A1811=hypothèses!$AV$18,G1811=hypothèses!$AR$1),IF(E1811&lt;=hypothèses!$AT$18,hypothèses!$AW$18,IF(E1811&gt;=hypothèses!$AU$18,hypothèses!$AX$18,E1811*hypothèses!$AY$18)),0))))))))))))))</f>
        <v>178.69500000000002</v>
      </c>
      <c r="L1811" s="58"/>
    </row>
    <row r="1812" spans="1:12">
      <c r="A1812" t="s">
        <v>68</v>
      </c>
      <c r="B1812" s="59">
        <v>32490</v>
      </c>
      <c r="C1812">
        <v>13</v>
      </c>
      <c r="D1812">
        <v>2.5</v>
      </c>
      <c r="E1812" s="4">
        <f t="shared" si="28"/>
        <v>1083</v>
      </c>
      <c r="F1812" s="49">
        <f>IF($E1812&lt;=hypothèses!$AK$2,1,IF(AND($E1812&gt;hypothèses!$AJ$3,$E1812&lt;=hypothèses!$AK$3),2,IF(AND($E1812&gt;hypothèses!$AJ$4,$E1812&lt;=hypothèses!$AK$4),3,IF(AND($E1812&gt;hypothèses!$AJ$5,$E1812&lt;=hypothèses!$AK$5),4,IF(AND($E1812&gt;hypothèses!$AJ$6,$E1812&lt;=hypothèses!$AK$6),5,IF(AND($E1812&gt;hypothèses!$AJ$7,$E1812&lt;=hypothèses!$AK$7),6,IF(AND($E1812&gt;hypothèses!$AJ$8,$E1812&lt;=hypothèses!$AK$8),7,IF(AND($E1812&gt;hypothèses!$AJ$9,$E1812&lt;=hypothèses!$AK$9),8,IF(AND($E1812&gt;hypothèses!$AJ$10,$E1812&lt;=hypothèses!$AK$10),9,IF(AND($E1812&gt;hypothèses!$AJ$11,$E1812&lt;=hypothèses!$AK$11),10,""))))))))))</f>
        <v>6</v>
      </c>
      <c r="G1812" t="s">
        <v>14</v>
      </c>
      <c r="H1812">
        <v>1</v>
      </c>
      <c r="I1812">
        <v>30</v>
      </c>
      <c r="J1812" s="58" cm="1">
        <f t="array" ref="J18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812" s="58">
        <f>IF(G1812="Tarif Frais de dossier",30,IF(I1812&lt;0,0,IF(AND(A1812=hypothèses!$AV$2,G1812=hypothèses!$AM$1),IF(E1812&lt;=hypothèses!$AT$2,hypothèses!$AW$2,IF(E1812&gt;=hypothèses!$AU$2,hypothèses!$AX$2,E1812*hypothèses!$AY$2)),IF(AND(A1812=hypothèses!$AV$3,G1812=hypothèses!$AM$1),IF(E1812&lt;=hypothèses!$AT$3,hypothèses!$AW$3,IF(E1812&gt;=hypothèses!$AU$3,hypothèses!$AX$3,E1812*hypothèses!$AY$3)),IF(AND(A1812=hypothèses!$AV$5,G1812=hypothèses!$AN$1),IF(E1812&lt;=hypothèses!$AT$5,hypothèses!$AW$5,IF(E1812&gt;=hypothèses!$AU$5,hypothèses!$AX$5,E1812*hypothèses!$AY$5)),IF(AND(A1812=hypothèses!$AV$6,G1812=hypothèses!$AN$1),IF(E1812&lt;=hypothèses!$AT$6,hypothèses!$AW$6,IF(E1812&gt;=hypothèses!$AU$6,hypothèses!$AX$6,E1812*hypothèses!$AY$6)),IF(AND(A1812=hypothèses!$AV$8,G1812=hypothèses!$AO$1),IF(E1812&lt;=hypothèses!$AT$8,hypothèses!$AW$8,IF(E1812&gt;=hypothèses!$AU$8,hypothèses!$AX$8,E1812*hypothèses!$AY$8)),IF(AND(A1812=hypothèses!$AV$9,G1812=hypothèses!$AO$1),IF(E1812&lt;=hypothèses!$AT$9,hypothèses!$AW$9,IF(E1812&gt;=hypothèses!$AU$9,hypothèses!$AX$9,E1812*hypothèses!$AY$9)),IF(AND(A1812=hypothèses!$AV$11,G1812=hypothèses!$AP$1),IF(E1812&lt;=hypothèses!$AT$11,hypothèses!$AW$11,IF(E1812&gt;=hypothèses!$AU$11,hypothèses!$AX$11,E1812*hypothèses!$AY$11)),IF(AND(A1812=hypothèses!$AV$12,G1812=hypothèses!$AP$1),IF(E1812&lt;=hypothèses!$AT$12,hypothèses!$AW$12,IF(E1812&gt;=hypothèses!$AU$12,hypothèses!$AX$12,E1812*hypothèses!$AY$12)),IF(AND(A1812=hypothèses!$AV$14,G1812=hypothèses!$AQ$1),IF(E1812&lt;=hypothèses!$AT$14,hypothèses!$AW$14,IF(E1812&gt;=hypothèses!$AU$14,hypothèses!$AX$14,E1812*hypothèses!$AY$14)),IF(AND(A1812=hypothèses!$AV$15,G1812=hypothèses!$AQ$1),IF(E1812&lt;=hypothèses!$AT$15,hypothèses!$AW$15,IF(E1812&gt;=hypothèses!$AU$15,hypothèses!$AX$15,E1812*hypothèses!$AY$15)),IF(AND(A1812=hypothèses!$AV$17,G1812=hypothèses!$AR$1),IF(E1812&lt;=hypothèses!$AT$17,hypothèses!$AW$17,IF(E1812&gt;=hypothèses!$AU$17,hypothèses!$AX$17,E1812*hypothèses!$AY$17)),IF(AND(A1812=hypothèses!$AV$18,G1812=hypothèses!$AR$1),IF(E1812&lt;=hypothèses!$AT$18,hypothèses!$AW$18,IF(E1812&gt;=hypothèses!$AU$18,hypothèses!$AX$18,E1812*hypothèses!$AY$18)),0))))))))))))))</f>
        <v>30</v>
      </c>
      <c r="L1812" s="58"/>
    </row>
    <row r="1813" spans="1:12">
      <c r="A1813" t="s">
        <v>68</v>
      </c>
      <c r="B1813" s="59">
        <v>32490</v>
      </c>
      <c r="C1813">
        <v>13</v>
      </c>
      <c r="D1813">
        <v>2.5</v>
      </c>
      <c r="E1813" s="4">
        <f t="shared" si="28"/>
        <v>1083</v>
      </c>
      <c r="F1813" s="49">
        <f>IF($E1813&lt;=hypothèses!$AK$2,1,IF(AND($E1813&gt;hypothèses!$AJ$3,$E1813&lt;=hypothèses!$AK$3),2,IF(AND($E1813&gt;hypothèses!$AJ$4,$E1813&lt;=hypothèses!$AK$4),3,IF(AND($E1813&gt;hypothèses!$AJ$5,$E1813&lt;=hypothèses!$AK$5),4,IF(AND($E1813&gt;hypothèses!$AJ$6,$E1813&lt;=hypothèses!$AK$6),5,IF(AND($E1813&gt;hypothèses!$AJ$7,$E1813&lt;=hypothèses!$AK$7),6,IF(AND($E1813&gt;hypothèses!$AJ$8,$E1813&lt;=hypothèses!$AK$8),7,IF(AND($E1813&gt;hypothèses!$AJ$9,$E1813&lt;=hypothèses!$AK$9),8,IF(AND($E1813&gt;hypothèses!$AJ$10,$E1813&lt;=hypothèses!$AK$10),9,IF(AND($E1813&gt;hypothèses!$AJ$11,$E1813&lt;=hypothèses!$AK$11),10,""))))))))))</f>
        <v>6</v>
      </c>
      <c r="I1813">
        <v>0</v>
      </c>
      <c r="J1813" s="58" t="str" cm="1">
        <f t="array" ref="J18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13" s="58">
        <f>IF(G1813="Tarif Frais de dossier",30,IF(I1813&lt;0,0,IF(AND(A1813=hypothèses!$AV$2,G1813=hypothèses!$AM$1),IF(E1813&lt;=hypothèses!$AT$2,hypothèses!$AW$2,IF(E1813&gt;=hypothèses!$AU$2,hypothèses!$AX$2,E1813*hypothèses!$AY$2)),IF(AND(A1813=hypothèses!$AV$3,G1813=hypothèses!$AM$1),IF(E1813&lt;=hypothèses!$AT$3,hypothèses!$AW$3,IF(E1813&gt;=hypothèses!$AU$3,hypothèses!$AX$3,E1813*hypothèses!$AY$3)),IF(AND(A1813=hypothèses!$AV$5,G1813=hypothèses!$AN$1),IF(E1813&lt;=hypothèses!$AT$5,hypothèses!$AW$5,IF(E1813&gt;=hypothèses!$AU$5,hypothèses!$AX$5,E1813*hypothèses!$AY$5)),IF(AND(A1813=hypothèses!$AV$6,G1813=hypothèses!$AN$1),IF(E1813&lt;=hypothèses!$AT$6,hypothèses!$AW$6,IF(E1813&gt;=hypothèses!$AU$6,hypothèses!$AX$6,E1813*hypothèses!$AY$6)),IF(AND(A1813=hypothèses!$AV$8,G1813=hypothèses!$AO$1),IF(E1813&lt;=hypothèses!$AT$8,hypothèses!$AW$8,IF(E1813&gt;=hypothèses!$AU$8,hypothèses!$AX$8,E1813*hypothèses!$AY$8)),IF(AND(A1813=hypothèses!$AV$9,G1813=hypothèses!$AO$1),IF(E1813&lt;=hypothèses!$AT$9,hypothèses!$AW$9,IF(E1813&gt;=hypothèses!$AU$9,hypothèses!$AX$9,E1813*hypothèses!$AY$9)),IF(AND(A1813=hypothèses!$AV$11,G1813=hypothèses!$AP$1),IF(E1813&lt;=hypothèses!$AT$11,hypothèses!$AW$11,IF(E1813&gt;=hypothèses!$AU$11,hypothèses!$AX$11,E1813*hypothèses!$AY$11)),IF(AND(A1813=hypothèses!$AV$12,G1813=hypothèses!$AP$1),IF(E1813&lt;=hypothèses!$AT$12,hypothèses!$AW$12,IF(E1813&gt;=hypothèses!$AU$12,hypothèses!$AX$12,E1813*hypothèses!$AY$12)),IF(AND(A1813=hypothèses!$AV$14,G1813=hypothèses!$AQ$1),IF(E1813&lt;=hypothèses!$AT$14,hypothèses!$AW$14,IF(E1813&gt;=hypothèses!$AU$14,hypothèses!$AX$14,E1813*hypothèses!$AY$14)),IF(AND(A1813=hypothèses!$AV$15,G1813=hypothèses!$AQ$1),IF(E1813&lt;=hypothèses!$AT$15,hypothèses!$AW$15,IF(E1813&gt;=hypothèses!$AU$15,hypothèses!$AX$15,E1813*hypothèses!$AY$15)),IF(AND(A1813=hypothèses!$AV$17,G1813=hypothèses!$AR$1),IF(E1813&lt;=hypothèses!$AT$17,hypothèses!$AW$17,IF(E1813&gt;=hypothèses!$AU$17,hypothèses!$AX$17,E1813*hypothèses!$AY$17)),IF(AND(A1813=hypothèses!$AV$18,G1813=hypothèses!$AR$1),IF(E1813&lt;=hypothèses!$AT$18,hypothèses!$AW$18,IF(E1813&gt;=hypothèses!$AU$18,hypothèses!$AX$18,E1813*hypothèses!$AY$18)),0))))))))))))))</f>
        <v>0</v>
      </c>
      <c r="L1813" s="58"/>
    </row>
    <row r="1814" spans="1:12">
      <c r="A1814" t="s">
        <v>68</v>
      </c>
      <c r="B1814" s="59">
        <v>32490</v>
      </c>
      <c r="C1814">
        <v>13</v>
      </c>
      <c r="D1814">
        <v>2.5</v>
      </c>
      <c r="E1814" s="4">
        <f t="shared" si="28"/>
        <v>1083</v>
      </c>
      <c r="F1814" s="49">
        <f>IF($E1814&lt;=hypothèses!$AK$2,1,IF(AND($E1814&gt;hypothèses!$AJ$3,$E1814&lt;=hypothèses!$AK$3),2,IF(AND($E1814&gt;hypothèses!$AJ$4,$E1814&lt;=hypothèses!$AK$4),3,IF(AND($E1814&gt;hypothèses!$AJ$5,$E1814&lt;=hypothèses!$AK$5),4,IF(AND($E1814&gt;hypothèses!$AJ$6,$E1814&lt;=hypothèses!$AK$6),5,IF(AND($E1814&gt;hypothèses!$AJ$7,$E1814&lt;=hypothèses!$AK$7),6,IF(AND($E1814&gt;hypothèses!$AJ$8,$E1814&lt;=hypothèses!$AK$8),7,IF(AND($E1814&gt;hypothèses!$AJ$9,$E1814&lt;=hypothèses!$AK$9),8,IF(AND($E1814&gt;hypothèses!$AJ$10,$E1814&lt;=hypothèses!$AK$10),9,IF(AND($E1814&gt;hypothèses!$AJ$11,$E1814&lt;=hypothèses!$AK$11),10,""))))))))))</f>
        <v>6</v>
      </c>
      <c r="I1814">
        <v>0</v>
      </c>
      <c r="J1814" s="58" t="str" cm="1">
        <f t="array" ref="J18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14" s="58">
        <f>IF(G1814="Tarif Frais de dossier",30,IF(I1814&lt;0,0,IF(AND(A1814=hypothèses!$AV$2,G1814=hypothèses!$AM$1),IF(E1814&lt;=hypothèses!$AT$2,hypothèses!$AW$2,IF(E1814&gt;=hypothèses!$AU$2,hypothèses!$AX$2,E1814*hypothèses!$AY$2)),IF(AND(A1814=hypothèses!$AV$3,G1814=hypothèses!$AM$1),IF(E1814&lt;=hypothèses!$AT$3,hypothèses!$AW$3,IF(E1814&gt;=hypothèses!$AU$3,hypothèses!$AX$3,E1814*hypothèses!$AY$3)),IF(AND(A1814=hypothèses!$AV$5,G1814=hypothèses!$AN$1),IF(E1814&lt;=hypothèses!$AT$5,hypothèses!$AW$5,IF(E1814&gt;=hypothèses!$AU$5,hypothèses!$AX$5,E1814*hypothèses!$AY$5)),IF(AND(A1814=hypothèses!$AV$6,G1814=hypothèses!$AN$1),IF(E1814&lt;=hypothèses!$AT$6,hypothèses!$AW$6,IF(E1814&gt;=hypothèses!$AU$6,hypothèses!$AX$6,E1814*hypothèses!$AY$6)),IF(AND(A1814=hypothèses!$AV$8,G1814=hypothèses!$AO$1),IF(E1814&lt;=hypothèses!$AT$8,hypothèses!$AW$8,IF(E1814&gt;=hypothèses!$AU$8,hypothèses!$AX$8,E1814*hypothèses!$AY$8)),IF(AND(A1814=hypothèses!$AV$9,G1814=hypothèses!$AO$1),IF(E1814&lt;=hypothèses!$AT$9,hypothèses!$AW$9,IF(E1814&gt;=hypothèses!$AU$9,hypothèses!$AX$9,E1814*hypothèses!$AY$9)),IF(AND(A1814=hypothèses!$AV$11,G1814=hypothèses!$AP$1),IF(E1814&lt;=hypothèses!$AT$11,hypothèses!$AW$11,IF(E1814&gt;=hypothèses!$AU$11,hypothèses!$AX$11,E1814*hypothèses!$AY$11)),IF(AND(A1814=hypothèses!$AV$12,G1814=hypothèses!$AP$1),IF(E1814&lt;=hypothèses!$AT$12,hypothèses!$AW$12,IF(E1814&gt;=hypothèses!$AU$12,hypothèses!$AX$12,E1814*hypothèses!$AY$12)),IF(AND(A1814=hypothèses!$AV$14,G1814=hypothèses!$AQ$1),IF(E1814&lt;=hypothèses!$AT$14,hypothèses!$AW$14,IF(E1814&gt;=hypothèses!$AU$14,hypothèses!$AX$14,E1814*hypothèses!$AY$14)),IF(AND(A1814=hypothèses!$AV$15,G1814=hypothèses!$AQ$1),IF(E1814&lt;=hypothèses!$AT$15,hypothèses!$AW$15,IF(E1814&gt;=hypothèses!$AU$15,hypothèses!$AX$15,E1814*hypothèses!$AY$15)),IF(AND(A1814=hypothèses!$AV$17,G1814=hypothèses!$AR$1),IF(E1814&lt;=hypothèses!$AT$17,hypothèses!$AW$17,IF(E1814&gt;=hypothèses!$AU$17,hypothèses!$AX$17,E1814*hypothèses!$AY$17)),IF(AND(A1814=hypothèses!$AV$18,G1814=hypothèses!$AR$1),IF(E1814&lt;=hypothèses!$AT$18,hypothèses!$AW$18,IF(E1814&gt;=hypothèses!$AU$18,hypothèses!$AX$18,E1814*hypothèses!$AY$18)),0))))))))))))))</f>
        <v>0</v>
      </c>
      <c r="L1814" s="58"/>
    </row>
    <row r="1815" spans="1:12">
      <c r="A1815" t="s">
        <v>68</v>
      </c>
      <c r="B1815" s="59">
        <v>32490</v>
      </c>
      <c r="C1815">
        <v>13</v>
      </c>
      <c r="D1815">
        <v>2.5</v>
      </c>
      <c r="E1815" s="4">
        <f t="shared" si="28"/>
        <v>1083</v>
      </c>
      <c r="F1815" s="49">
        <f>IF($E1815&lt;=hypothèses!$AK$2,1,IF(AND($E1815&gt;hypothèses!$AJ$3,$E1815&lt;=hypothèses!$AK$3),2,IF(AND($E1815&gt;hypothèses!$AJ$4,$E1815&lt;=hypothèses!$AK$4),3,IF(AND($E1815&gt;hypothèses!$AJ$5,$E1815&lt;=hypothèses!$AK$5),4,IF(AND($E1815&gt;hypothèses!$AJ$6,$E1815&lt;=hypothèses!$AK$6),5,IF(AND($E1815&gt;hypothèses!$AJ$7,$E1815&lt;=hypothèses!$AK$7),6,IF(AND($E1815&gt;hypothèses!$AJ$8,$E1815&lt;=hypothèses!$AK$8),7,IF(AND($E1815&gt;hypothèses!$AJ$9,$E1815&lt;=hypothèses!$AK$9),8,IF(AND($E1815&gt;hypothèses!$AJ$10,$E1815&lt;=hypothèses!$AK$10),9,IF(AND($E1815&gt;hypothèses!$AJ$11,$E1815&lt;=hypothèses!$AK$11),10,""))))))))))</f>
        <v>6</v>
      </c>
      <c r="I1815">
        <v>0</v>
      </c>
      <c r="J1815" s="58" t="str" cm="1">
        <f t="array" ref="J18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15" s="58">
        <f>IF(G1815="Tarif Frais de dossier",30,IF(I1815&lt;0,0,IF(AND(A1815=hypothèses!$AV$2,G1815=hypothèses!$AM$1),IF(E1815&lt;=hypothèses!$AT$2,hypothèses!$AW$2,IF(E1815&gt;=hypothèses!$AU$2,hypothèses!$AX$2,E1815*hypothèses!$AY$2)),IF(AND(A1815=hypothèses!$AV$3,G1815=hypothèses!$AM$1),IF(E1815&lt;=hypothèses!$AT$3,hypothèses!$AW$3,IF(E1815&gt;=hypothèses!$AU$3,hypothèses!$AX$3,E1815*hypothèses!$AY$3)),IF(AND(A1815=hypothèses!$AV$5,G1815=hypothèses!$AN$1),IF(E1815&lt;=hypothèses!$AT$5,hypothèses!$AW$5,IF(E1815&gt;=hypothèses!$AU$5,hypothèses!$AX$5,E1815*hypothèses!$AY$5)),IF(AND(A1815=hypothèses!$AV$6,G1815=hypothèses!$AN$1),IF(E1815&lt;=hypothèses!$AT$6,hypothèses!$AW$6,IF(E1815&gt;=hypothèses!$AU$6,hypothèses!$AX$6,E1815*hypothèses!$AY$6)),IF(AND(A1815=hypothèses!$AV$8,G1815=hypothèses!$AO$1),IF(E1815&lt;=hypothèses!$AT$8,hypothèses!$AW$8,IF(E1815&gt;=hypothèses!$AU$8,hypothèses!$AX$8,E1815*hypothèses!$AY$8)),IF(AND(A1815=hypothèses!$AV$9,G1815=hypothèses!$AO$1),IF(E1815&lt;=hypothèses!$AT$9,hypothèses!$AW$9,IF(E1815&gt;=hypothèses!$AU$9,hypothèses!$AX$9,E1815*hypothèses!$AY$9)),IF(AND(A1815=hypothèses!$AV$11,G1815=hypothèses!$AP$1),IF(E1815&lt;=hypothèses!$AT$11,hypothèses!$AW$11,IF(E1815&gt;=hypothèses!$AU$11,hypothèses!$AX$11,E1815*hypothèses!$AY$11)),IF(AND(A1815=hypothèses!$AV$12,G1815=hypothèses!$AP$1),IF(E1815&lt;=hypothèses!$AT$12,hypothèses!$AW$12,IF(E1815&gt;=hypothèses!$AU$12,hypothèses!$AX$12,E1815*hypothèses!$AY$12)),IF(AND(A1815=hypothèses!$AV$14,G1815=hypothèses!$AQ$1),IF(E1815&lt;=hypothèses!$AT$14,hypothèses!$AW$14,IF(E1815&gt;=hypothèses!$AU$14,hypothèses!$AX$14,E1815*hypothèses!$AY$14)),IF(AND(A1815=hypothèses!$AV$15,G1815=hypothèses!$AQ$1),IF(E1815&lt;=hypothèses!$AT$15,hypothèses!$AW$15,IF(E1815&gt;=hypothèses!$AU$15,hypothèses!$AX$15,E1815*hypothèses!$AY$15)),IF(AND(A1815=hypothèses!$AV$17,G1815=hypothèses!$AR$1),IF(E1815&lt;=hypothèses!$AT$17,hypothèses!$AW$17,IF(E1815&gt;=hypothèses!$AU$17,hypothèses!$AX$17,E1815*hypothèses!$AY$17)),IF(AND(A1815=hypothèses!$AV$18,G1815=hypothèses!$AR$1),IF(E1815&lt;=hypothèses!$AT$18,hypothèses!$AW$18,IF(E1815&gt;=hypothèses!$AU$18,hypothèses!$AX$18,E1815*hypothèses!$AY$18)),0))))))))))))))</f>
        <v>0</v>
      </c>
      <c r="L1815" s="58"/>
    </row>
    <row r="1816" spans="1:12">
      <c r="A1816" t="s">
        <v>68</v>
      </c>
      <c r="B1816" s="59">
        <v>32490</v>
      </c>
      <c r="C1816">
        <v>13</v>
      </c>
      <c r="D1816">
        <v>2.5</v>
      </c>
      <c r="E1816" s="4">
        <f t="shared" si="28"/>
        <v>1083</v>
      </c>
      <c r="F1816" s="49">
        <f>IF($E1816&lt;=hypothèses!$AK$2,1,IF(AND($E1816&gt;hypothèses!$AJ$3,$E1816&lt;=hypothèses!$AK$3),2,IF(AND($E1816&gt;hypothèses!$AJ$4,$E1816&lt;=hypothèses!$AK$4),3,IF(AND($E1816&gt;hypothèses!$AJ$5,$E1816&lt;=hypothèses!$AK$5),4,IF(AND($E1816&gt;hypothèses!$AJ$6,$E1816&lt;=hypothèses!$AK$6),5,IF(AND($E1816&gt;hypothèses!$AJ$7,$E1816&lt;=hypothèses!$AK$7),6,IF(AND($E1816&gt;hypothèses!$AJ$8,$E1816&lt;=hypothèses!$AK$8),7,IF(AND($E1816&gt;hypothèses!$AJ$9,$E1816&lt;=hypothèses!$AK$9),8,IF(AND($E1816&gt;hypothèses!$AJ$10,$E1816&lt;=hypothèses!$AK$10),9,IF(AND($E1816&gt;hypothèses!$AJ$11,$E1816&lt;=hypothèses!$AK$11),10,""))))))))))</f>
        <v>6</v>
      </c>
      <c r="I1816">
        <v>0</v>
      </c>
      <c r="J1816" s="58" t="str" cm="1">
        <f t="array" ref="J18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16" s="58">
        <f>IF(G1816="Tarif Frais de dossier",30,IF(I1816&lt;0,0,IF(AND(A1816=hypothèses!$AV$2,G1816=hypothèses!$AM$1),IF(E1816&lt;=hypothèses!$AT$2,hypothèses!$AW$2,IF(E1816&gt;=hypothèses!$AU$2,hypothèses!$AX$2,E1816*hypothèses!$AY$2)),IF(AND(A1816=hypothèses!$AV$3,G1816=hypothèses!$AM$1),IF(E1816&lt;=hypothèses!$AT$3,hypothèses!$AW$3,IF(E1816&gt;=hypothèses!$AU$3,hypothèses!$AX$3,E1816*hypothèses!$AY$3)),IF(AND(A1816=hypothèses!$AV$5,G1816=hypothèses!$AN$1),IF(E1816&lt;=hypothèses!$AT$5,hypothèses!$AW$5,IF(E1816&gt;=hypothèses!$AU$5,hypothèses!$AX$5,E1816*hypothèses!$AY$5)),IF(AND(A1816=hypothèses!$AV$6,G1816=hypothèses!$AN$1),IF(E1816&lt;=hypothèses!$AT$6,hypothèses!$AW$6,IF(E1816&gt;=hypothèses!$AU$6,hypothèses!$AX$6,E1816*hypothèses!$AY$6)),IF(AND(A1816=hypothèses!$AV$8,G1816=hypothèses!$AO$1),IF(E1816&lt;=hypothèses!$AT$8,hypothèses!$AW$8,IF(E1816&gt;=hypothèses!$AU$8,hypothèses!$AX$8,E1816*hypothèses!$AY$8)),IF(AND(A1816=hypothèses!$AV$9,G1816=hypothèses!$AO$1),IF(E1816&lt;=hypothèses!$AT$9,hypothèses!$AW$9,IF(E1816&gt;=hypothèses!$AU$9,hypothèses!$AX$9,E1816*hypothèses!$AY$9)),IF(AND(A1816=hypothèses!$AV$11,G1816=hypothèses!$AP$1),IF(E1816&lt;=hypothèses!$AT$11,hypothèses!$AW$11,IF(E1816&gt;=hypothèses!$AU$11,hypothèses!$AX$11,E1816*hypothèses!$AY$11)),IF(AND(A1816=hypothèses!$AV$12,G1816=hypothèses!$AP$1),IF(E1816&lt;=hypothèses!$AT$12,hypothèses!$AW$12,IF(E1816&gt;=hypothèses!$AU$12,hypothèses!$AX$12,E1816*hypothèses!$AY$12)),IF(AND(A1816=hypothèses!$AV$14,G1816=hypothèses!$AQ$1),IF(E1816&lt;=hypothèses!$AT$14,hypothèses!$AW$14,IF(E1816&gt;=hypothèses!$AU$14,hypothèses!$AX$14,E1816*hypothèses!$AY$14)),IF(AND(A1816=hypothèses!$AV$15,G1816=hypothèses!$AQ$1),IF(E1816&lt;=hypothèses!$AT$15,hypothèses!$AW$15,IF(E1816&gt;=hypothèses!$AU$15,hypothèses!$AX$15,E1816*hypothèses!$AY$15)),IF(AND(A1816=hypothèses!$AV$17,G1816=hypothèses!$AR$1),IF(E1816&lt;=hypothèses!$AT$17,hypothèses!$AW$17,IF(E1816&gt;=hypothèses!$AU$17,hypothèses!$AX$17,E1816*hypothèses!$AY$17)),IF(AND(A1816=hypothèses!$AV$18,G1816=hypothèses!$AR$1),IF(E1816&lt;=hypothèses!$AT$18,hypothèses!$AW$18,IF(E1816&gt;=hypothèses!$AU$18,hypothèses!$AX$18,E1816*hypothèses!$AY$18)),0))))))))))))))</f>
        <v>0</v>
      </c>
      <c r="L1816" s="58"/>
    </row>
    <row r="1817" spans="1:12">
      <c r="A1817" t="s">
        <v>70</v>
      </c>
      <c r="B1817" s="59">
        <v>28864</v>
      </c>
      <c r="C1817">
        <v>12</v>
      </c>
      <c r="D1817">
        <v>1.5</v>
      </c>
      <c r="E1817" s="4">
        <f t="shared" si="28"/>
        <v>1603.5555555555557</v>
      </c>
      <c r="F1817" s="49">
        <f>IF($E1817&lt;=hypothèses!$AK$2,1,IF(AND($E1817&gt;hypothèses!$AJ$3,$E1817&lt;=hypothèses!$AK$3),2,IF(AND($E1817&gt;hypothèses!$AJ$4,$E1817&lt;=hypothèses!$AK$4),3,IF(AND($E1817&gt;hypothèses!$AJ$5,$E1817&lt;=hypothèses!$AK$5),4,IF(AND($E1817&gt;hypothèses!$AJ$6,$E1817&lt;=hypothèses!$AK$6),5,IF(AND($E1817&gt;hypothèses!$AJ$7,$E1817&lt;=hypothèses!$AK$7),6,IF(AND($E1817&gt;hypothèses!$AJ$8,$E1817&lt;=hypothèses!$AK$8),7,IF(AND($E1817&gt;hypothèses!$AJ$9,$E1817&lt;=hypothèses!$AK$9),8,IF(AND($E1817&gt;hypothèses!$AJ$10,$E1817&lt;=hypothèses!$AK$10),9,IF(AND($E1817&gt;hypothèses!$AJ$11,$E1817&lt;=hypothèses!$AK$11),10,""))))))))))</f>
        <v>8</v>
      </c>
      <c r="G1817" t="s">
        <v>17</v>
      </c>
      <c r="H1817">
        <v>1</v>
      </c>
      <c r="I1817">
        <v>190</v>
      </c>
      <c r="J1817" s="58" cm="1">
        <f t="array" ref="J18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397.30999999999995</v>
      </c>
      <c r="K1817" s="58">
        <f>IF(G1817="Tarif Frais de dossier",30,IF(I1817&lt;0,0,IF(AND(A1817=hypothèses!$AV$2,G1817=hypothèses!$AM$1),IF(E1817&lt;=hypothèses!$AT$2,hypothèses!$AW$2,IF(E1817&gt;=hypothèses!$AU$2,hypothèses!$AX$2,E1817*hypothèses!$AY$2)),IF(AND(A1817=hypothèses!$AV$3,G1817=hypothèses!$AM$1),IF(E1817&lt;=hypothèses!$AT$3,hypothèses!$AW$3,IF(E1817&gt;=hypothèses!$AU$3,hypothèses!$AX$3,E1817*hypothèses!$AY$3)),IF(AND(A1817=hypothèses!$AV$5,G1817=hypothèses!$AN$1),IF(E1817&lt;=hypothèses!$AT$5,hypothèses!$AW$5,IF(E1817&gt;=hypothèses!$AU$5,hypothèses!$AX$5,E1817*hypothèses!$AY$5)),IF(AND(A1817=hypothèses!$AV$6,G1817=hypothèses!$AN$1),IF(E1817&lt;=hypothèses!$AT$6,hypothèses!$AW$6,IF(E1817&gt;=hypothèses!$AU$6,hypothèses!$AX$6,E1817*hypothèses!$AY$6)),IF(AND(A1817=hypothèses!$AV$8,G1817=hypothèses!$AO$1),IF(E1817&lt;=hypothèses!$AT$8,hypothèses!$AW$8,IF(E1817&gt;=hypothèses!$AU$8,hypothèses!$AX$8,E1817*hypothèses!$AY$8)),IF(AND(A1817=hypothèses!$AV$9,G1817=hypothèses!$AO$1),IF(E1817&lt;=hypothèses!$AT$9,hypothèses!$AW$9,IF(E1817&gt;=hypothèses!$AU$9,hypothèses!$AX$9,E1817*hypothèses!$AY$9)),IF(AND(A1817=hypothèses!$AV$11,G1817=hypothèses!$AP$1),IF(E1817&lt;=hypothèses!$AT$11,hypothèses!$AW$11,IF(E1817&gt;=hypothèses!$AU$11,hypothèses!$AX$11,E1817*hypothèses!$AY$11)),IF(AND(A1817=hypothèses!$AV$12,G1817=hypothèses!$AP$1),IF(E1817&lt;=hypothèses!$AT$12,hypothèses!$AW$12,IF(E1817&gt;=hypothèses!$AU$12,hypothèses!$AX$12,E1817*hypothèses!$AY$12)),IF(AND(A1817=hypothèses!$AV$14,G1817=hypothèses!$AQ$1),IF(E1817&lt;=hypothèses!$AT$14,hypothèses!$AW$14,IF(E1817&gt;=hypothèses!$AU$14,hypothèses!$AX$14,E1817*hypothèses!$AY$14)),IF(AND(A1817=hypothèses!$AV$15,G1817=hypothèses!$AQ$1),IF(E1817&lt;=hypothèses!$AT$15,hypothèses!$AW$15,IF(E1817&gt;=hypothèses!$AU$15,hypothèses!$AX$15,E1817*hypothèses!$AY$15)),IF(AND(A1817=hypothèses!$AV$17,G1817=hypothèses!$AR$1),IF(E1817&lt;=hypothèses!$AT$17,hypothèses!$AW$17,IF(E1817&gt;=hypothèses!$AU$17,hypothèses!$AX$17,E1817*hypothèses!$AY$17)),IF(AND(A1817=hypothèses!$AV$18,G1817=hypothèses!$AR$1),IF(E1817&lt;=hypothèses!$AT$18,hypothèses!$AW$18,IF(E1817&gt;=hypothèses!$AU$18,hypothèses!$AX$18,E1817*hypothèses!$AY$18)),0))))))))))))))</f>
        <v>211.66933333333336</v>
      </c>
      <c r="L1817" s="58"/>
    </row>
    <row r="1818" spans="1:12">
      <c r="A1818" t="s">
        <v>70</v>
      </c>
      <c r="B1818" s="59">
        <v>40963</v>
      </c>
      <c r="C1818">
        <v>17</v>
      </c>
      <c r="D1818">
        <v>2.75</v>
      </c>
      <c r="E1818" s="4">
        <f t="shared" si="28"/>
        <v>1241.3030303030303</v>
      </c>
      <c r="F1818" s="49">
        <f>IF($E1818&lt;=hypothèses!$AK$2,1,IF(AND($E1818&gt;hypothèses!$AJ$3,$E1818&lt;=hypothèses!$AK$3),2,IF(AND($E1818&gt;hypothèses!$AJ$4,$E1818&lt;=hypothèses!$AK$4),3,IF(AND($E1818&gt;hypothèses!$AJ$5,$E1818&lt;=hypothèses!$AK$5),4,IF(AND($E1818&gt;hypothèses!$AJ$6,$E1818&lt;=hypothèses!$AK$6),5,IF(AND($E1818&gt;hypothèses!$AJ$7,$E1818&lt;=hypothèses!$AK$7),6,IF(AND($E1818&gt;hypothèses!$AJ$8,$E1818&lt;=hypothèses!$AK$8),7,IF(AND($E1818&gt;hypothèses!$AJ$9,$E1818&lt;=hypothèses!$AK$9),8,IF(AND($E1818&gt;hypothèses!$AJ$10,$E1818&lt;=hypothèses!$AK$10),9,IF(AND($E1818&gt;hypothèses!$AJ$11,$E1818&lt;=hypothèses!$AK$11),10,""))))))))))</f>
        <v>7</v>
      </c>
      <c r="G1818" t="s">
        <v>13</v>
      </c>
      <c r="H1818">
        <v>1</v>
      </c>
      <c r="I1818">
        <v>701</v>
      </c>
      <c r="J1818" s="58" cm="1">
        <f t="array" ref="J18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818" s="58">
        <f>IF(G1818="Tarif Frais de dossier",30,IF(I1818&lt;0,0,IF(AND(A1818=hypothèses!$AV$2,G1818=hypothèses!$AM$1),IF(E1818&lt;=hypothèses!$AT$2,hypothèses!$AW$2,IF(E1818&gt;=hypothèses!$AU$2,hypothèses!$AX$2,E1818*hypothèses!$AY$2)),IF(AND(A1818=hypothèses!$AV$3,G1818=hypothèses!$AM$1),IF(E1818&lt;=hypothèses!$AT$3,hypothèses!$AW$3,IF(E1818&gt;=hypothèses!$AU$3,hypothèses!$AX$3,E1818*hypothèses!$AY$3)),IF(AND(A1818=hypothèses!$AV$5,G1818=hypothèses!$AN$1),IF(E1818&lt;=hypothèses!$AT$5,hypothèses!$AW$5,IF(E1818&gt;=hypothèses!$AU$5,hypothèses!$AX$5,E1818*hypothèses!$AY$5)),IF(AND(A1818=hypothèses!$AV$6,G1818=hypothèses!$AN$1),IF(E1818&lt;=hypothèses!$AT$6,hypothèses!$AW$6,IF(E1818&gt;=hypothèses!$AU$6,hypothèses!$AX$6,E1818*hypothèses!$AY$6)),IF(AND(A1818=hypothèses!$AV$8,G1818=hypothèses!$AO$1),IF(E1818&lt;=hypothèses!$AT$8,hypothèses!$AW$8,IF(E1818&gt;=hypothèses!$AU$8,hypothèses!$AX$8,E1818*hypothèses!$AY$8)),IF(AND(A1818=hypothèses!$AV$9,G1818=hypothèses!$AO$1),IF(E1818&lt;=hypothèses!$AT$9,hypothèses!$AW$9,IF(E1818&gt;=hypothèses!$AU$9,hypothèses!$AX$9,E1818*hypothèses!$AY$9)),IF(AND(A1818=hypothèses!$AV$11,G1818=hypothèses!$AP$1),IF(E1818&lt;=hypothèses!$AT$11,hypothèses!$AW$11,IF(E1818&gt;=hypothèses!$AU$11,hypothèses!$AX$11,E1818*hypothèses!$AY$11)),IF(AND(A1818=hypothèses!$AV$12,G1818=hypothèses!$AP$1),IF(E1818&lt;=hypothèses!$AT$12,hypothèses!$AW$12,IF(E1818&gt;=hypothèses!$AU$12,hypothèses!$AX$12,E1818*hypothèses!$AY$12)),IF(AND(A1818=hypothèses!$AV$14,G1818=hypothèses!$AQ$1),IF(E1818&lt;=hypothèses!$AT$14,hypothèses!$AW$14,IF(E1818&gt;=hypothèses!$AU$14,hypothèses!$AX$14,E1818*hypothèses!$AY$14)),IF(AND(A1818=hypothèses!$AV$15,G1818=hypothèses!$AQ$1),IF(E1818&lt;=hypothèses!$AT$15,hypothèses!$AW$15,IF(E1818&gt;=hypothèses!$AU$15,hypothèses!$AX$15,E1818*hypothèses!$AY$15)),IF(AND(A1818=hypothèses!$AV$17,G1818=hypothèses!$AR$1),IF(E1818&lt;=hypothèses!$AT$17,hypothèses!$AW$17,IF(E1818&gt;=hypothèses!$AU$17,hypothèses!$AX$17,E1818*hypothèses!$AY$17)),IF(AND(A1818=hypothèses!$AV$18,G1818=hypothèses!$AR$1),IF(E1818&lt;=hypothèses!$AT$18,hypothèses!$AW$18,IF(E1818&gt;=hypothèses!$AU$18,hypothèses!$AX$18,E1818*hypothèses!$AY$18)),0))))))))))))))</f>
        <v>327.70400000000001</v>
      </c>
      <c r="L1818" s="58"/>
    </row>
    <row r="1819" spans="1:12">
      <c r="A1819" t="s">
        <v>70</v>
      </c>
      <c r="B1819" s="59">
        <v>40963</v>
      </c>
      <c r="C1819">
        <v>17</v>
      </c>
      <c r="D1819">
        <v>2.75</v>
      </c>
      <c r="E1819" s="4">
        <f t="shared" si="28"/>
        <v>1241.3030303030303</v>
      </c>
      <c r="F1819" s="49">
        <f>IF($E1819&lt;=hypothèses!$AK$2,1,IF(AND($E1819&gt;hypothèses!$AJ$3,$E1819&lt;=hypothèses!$AK$3),2,IF(AND($E1819&gt;hypothèses!$AJ$4,$E1819&lt;=hypothèses!$AK$4),3,IF(AND($E1819&gt;hypothèses!$AJ$5,$E1819&lt;=hypothèses!$AK$5),4,IF(AND($E1819&gt;hypothèses!$AJ$6,$E1819&lt;=hypothèses!$AK$6),5,IF(AND($E1819&gt;hypothèses!$AJ$7,$E1819&lt;=hypothèses!$AK$7),6,IF(AND($E1819&gt;hypothèses!$AJ$8,$E1819&lt;=hypothèses!$AK$8),7,IF(AND($E1819&gt;hypothèses!$AJ$9,$E1819&lt;=hypothèses!$AK$9),8,IF(AND($E1819&gt;hypothèses!$AJ$10,$E1819&lt;=hypothèses!$AK$10),9,IF(AND($E1819&gt;hypothèses!$AJ$11,$E1819&lt;=hypothèses!$AK$11),10,""))))))))))</f>
        <v>7</v>
      </c>
      <c r="I1819">
        <v>0</v>
      </c>
      <c r="J1819" s="58" t="str" cm="1">
        <f t="array" ref="J18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19" s="58">
        <f>IF(G1819="Tarif Frais de dossier",30,IF(I1819&lt;0,0,IF(AND(A1819=hypothèses!$AV$2,G1819=hypothèses!$AM$1),IF(E1819&lt;=hypothèses!$AT$2,hypothèses!$AW$2,IF(E1819&gt;=hypothèses!$AU$2,hypothèses!$AX$2,E1819*hypothèses!$AY$2)),IF(AND(A1819=hypothèses!$AV$3,G1819=hypothèses!$AM$1),IF(E1819&lt;=hypothèses!$AT$3,hypothèses!$AW$3,IF(E1819&gt;=hypothèses!$AU$3,hypothèses!$AX$3,E1819*hypothèses!$AY$3)),IF(AND(A1819=hypothèses!$AV$5,G1819=hypothèses!$AN$1),IF(E1819&lt;=hypothèses!$AT$5,hypothèses!$AW$5,IF(E1819&gt;=hypothèses!$AU$5,hypothèses!$AX$5,E1819*hypothèses!$AY$5)),IF(AND(A1819=hypothèses!$AV$6,G1819=hypothèses!$AN$1),IF(E1819&lt;=hypothèses!$AT$6,hypothèses!$AW$6,IF(E1819&gt;=hypothèses!$AU$6,hypothèses!$AX$6,E1819*hypothèses!$AY$6)),IF(AND(A1819=hypothèses!$AV$8,G1819=hypothèses!$AO$1),IF(E1819&lt;=hypothèses!$AT$8,hypothèses!$AW$8,IF(E1819&gt;=hypothèses!$AU$8,hypothèses!$AX$8,E1819*hypothèses!$AY$8)),IF(AND(A1819=hypothèses!$AV$9,G1819=hypothèses!$AO$1),IF(E1819&lt;=hypothèses!$AT$9,hypothèses!$AW$9,IF(E1819&gt;=hypothèses!$AU$9,hypothèses!$AX$9,E1819*hypothèses!$AY$9)),IF(AND(A1819=hypothèses!$AV$11,G1819=hypothèses!$AP$1),IF(E1819&lt;=hypothèses!$AT$11,hypothèses!$AW$11,IF(E1819&gt;=hypothèses!$AU$11,hypothèses!$AX$11,E1819*hypothèses!$AY$11)),IF(AND(A1819=hypothèses!$AV$12,G1819=hypothèses!$AP$1),IF(E1819&lt;=hypothèses!$AT$12,hypothèses!$AW$12,IF(E1819&gt;=hypothèses!$AU$12,hypothèses!$AX$12,E1819*hypothèses!$AY$12)),IF(AND(A1819=hypothèses!$AV$14,G1819=hypothèses!$AQ$1),IF(E1819&lt;=hypothèses!$AT$14,hypothèses!$AW$14,IF(E1819&gt;=hypothèses!$AU$14,hypothèses!$AX$14,E1819*hypothèses!$AY$14)),IF(AND(A1819=hypothèses!$AV$15,G1819=hypothèses!$AQ$1),IF(E1819&lt;=hypothèses!$AT$15,hypothèses!$AW$15,IF(E1819&gt;=hypothèses!$AU$15,hypothèses!$AX$15,E1819*hypothèses!$AY$15)),IF(AND(A1819=hypothèses!$AV$17,G1819=hypothèses!$AR$1),IF(E1819&lt;=hypothèses!$AT$17,hypothèses!$AW$17,IF(E1819&gt;=hypothèses!$AU$17,hypothèses!$AX$17,E1819*hypothèses!$AY$17)),IF(AND(A1819=hypothèses!$AV$18,G1819=hypothèses!$AR$1),IF(E1819&lt;=hypothèses!$AT$18,hypothèses!$AW$18,IF(E1819&gt;=hypothèses!$AU$18,hypothèses!$AX$18,E1819*hypothèses!$AY$18)),0))))))))))))))</f>
        <v>0</v>
      </c>
      <c r="L1819" s="58"/>
    </row>
    <row r="1820" spans="1:12">
      <c r="A1820" t="s">
        <v>70</v>
      </c>
      <c r="B1820" s="59">
        <v>40963</v>
      </c>
      <c r="C1820">
        <v>17</v>
      </c>
      <c r="D1820">
        <v>2.75</v>
      </c>
      <c r="E1820" s="4">
        <f t="shared" si="28"/>
        <v>1241.3030303030303</v>
      </c>
      <c r="F1820" s="49">
        <f>IF($E1820&lt;=hypothèses!$AK$2,1,IF(AND($E1820&gt;hypothèses!$AJ$3,$E1820&lt;=hypothèses!$AK$3),2,IF(AND($E1820&gt;hypothèses!$AJ$4,$E1820&lt;=hypothèses!$AK$4),3,IF(AND($E1820&gt;hypothèses!$AJ$5,$E1820&lt;=hypothèses!$AK$5),4,IF(AND($E1820&gt;hypothèses!$AJ$6,$E1820&lt;=hypothèses!$AK$6),5,IF(AND($E1820&gt;hypothèses!$AJ$7,$E1820&lt;=hypothèses!$AK$7),6,IF(AND($E1820&gt;hypothèses!$AJ$8,$E1820&lt;=hypothèses!$AK$8),7,IF(AND($E1820&gt;hypothèses!$AJ$9,$E1820&lt;=hypothèses!$AK$9),8,IF(AND($E1820&gt;hypothèses!$AJ$10,$E1820&lt;=hypothèses!$AK$10),9,IF(AND($E1820&gt;hypothèses!$AJ$11,$E1820&lt;=hypothèses!$AK$11),10,""))))))))))</f>
        <v>7</v>
      </c>
      <c r="I1820">
        <v>0</v>
      </c>
      <c r="J1820" s="58" t="str" cm="1">
        <f t="array" ref="J18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20" s="58">
        <f>IF(G1820="Tarif Frais de dossier",30,IF(I1820&lt;0,0,IF(AND(A1820=hypothèses!$AV$2,G1820=hypothèses!$AM$1),IF(E1820&lt;=hypothèses!$AT$2,hypothèses!$AW$2,IF(E1820&gt;=hypothèses!$AU$2,hypothèses!$AX$2,E1820*hypothèses!$AY$2)),IF(AND(A1820=hypothèses!$AV$3,G1820=hypothèses!$AM$1),IF(E1820&lt;=hypothèses!$AT$3,hypothèses!$AW$3,IF(E1820&gt;=hypothèses!$AU$3,hypothèses!$AX$3,E1820*hypothèses!$AY$3)),IF(AND(A1820=hypothèses!$AV$5,G1820=hypothèses!$AN$1),IF(E1820&lt;=hypothèses!$AT$5,hypothèses!$AW$5,IF(E1820&gt;=hypothèses!$AU$5,hypothèses!$AX$5,E1820*hypothèses!$AY$5)),IF(AND(A1820=hypothèses!$AV$6,G1820=hypothèses!$AN$1),IF(E1820&lt;=hypothèses!$AT$6,hypothèses!$AW$6,IF(E1820&gt;=hypothèses!$AU$6,hypothèses!$AX$6,E1820*hypothèses!$AY$6)),IF(AND(A1820=hypothèses!$AV$8,G1820=hypothèses!$AO$1),IF(E1820&lt;=hypothèses!$AT$8,hypothèses!$AW$8,IF(E1820&gt;=hypothèses!$AU$8,hypothèses!$AX$8,E1820*hypothèses!$AY$8)),IF(AND(A1820=hypothèses!$AV$9,G1820=hypothèses!$AO$1),IF(E1820&lt;=hypothèses!$AT$9,hypothèses!$AW$9,IF(E1820&gt;=hypothèses!$AU$9,hypothèses!$AX$9,E1820*hypothèses!$AY$9)),IF(AND(A1820=hypothèses!$AV$11,G1820=hypothèses!$AP$1),IF(E1820&lt;=hypothèses!$AT$11,hypothèses!$AW$11,IF(E1820&gt;=hypothèses!$AU$11,hypothèses!$AX$11,E1820*hypothèses!$AY$11)),IF(AND(A1820=hypothèses!$AV$12,G1820=hypothèses!$AP$1),IF(E1820&lt;=hypothèses!$AT$12,hypothèses!$AW$12,IF(E1820&gt;=hypothèses!$AU$12,hypothèses!$AX$12,E1820*hypothèses!$AY$12)),IF(AND(A1820=hypothèses!$AV$14,G1820=hypothèses!$AQ$1),IF(E1820&lt;=hypothèses!$AT$14,hypothèses!$AW$14,IF(E1820&gt;=hypothèses!$AU$14,hypothèses!$AX$14,E1820*hypothèses!$AY$14)),IF(AND(A1820=hypothèses!$AV$15,G1820=hypothèses!$AQ$1),IF(E1820&lt;=hypothèses!$AT$15,hypothèses!$AW$15,IF(E1820&gt;=hypothèses!$AU$15,hypothèses!$AX$15,E1820*hypothèses!$AY$15)),IF(AND(A1820=hypothèses!$AV$17,G1820=hypothèses!$AR$1),IF(E1820&lt;=hypothèses!$AT$17,hypothèses!$AW$17,IF(E1820&gt;=hypothèses!$AU$17,hypothèses!$AX$17,E1820*hypothèses!$AY$17)),IF(AND(A1820=hypothèses!$AV$18,G1820=hypothèses!$AR$1),IF(E1820&lt;=hypothèses!$AT$18,hypothèses!$AW$18,IF(E1820&gt;=hypothèses!$AU$18,hypothèses!$AX$18,E1820*hypothèses!$AY$18)),0))))))))))))))</f>
        <v>0</v>
      </c>
      <c r="L1820" s="58"/>
    </row>
    <row r="1821" spans="1:12">
      <c r="A1821" t="s">
        <v>70</v>
      </c>
      <c r="B1821" s="59">
        <v>40963</v>
      </c>
      <c r="C1821">
        <v>17</v>
      </c>
      <c r="D1821">
        <v>2.75</v>
      </c>
      <c r="E1821" s="4">
        <f t="shared" si="28"/>
        <v>1241.3030303030303</v>
      </c>
      <c r="F1821" s="49">
        <f>IF($E1821&lt;=hypothèses!$AK$2,1,IF(AND($E1821&gt;hypothèses!$AJ$3,$E1821&lt;=hypothèses!$AK$3),2,IF(AND($E1821&gt;hypothèses!$AJ$4,$E1821&lt;=hypothèses!$AK$4),3,IF(AND($E1821&gt;hypothèses!$AJ$5,$E1821&lt;=hypothèses!$AK$5),4,IF(AND($E1821&gt;hypothèses!$AJ$6,$E1821&lt;=hypothèses!$AK$6),5,IF(AND($E1821&gt;hypothèses!$AJ$7,$E1821&lt;=hypothèses!$AK$7),6,IF(AND($E1821&gt;hypothèses!$AJ$8,$E1821&lt;=hypothèses!$AK$8),7,IF(AND($E1821&gt;hypothèses!$AJ$9,$E1821&lt;=hypothèses!$AK$9),8,IF(AND($E1821&gt;hypothèses!$AJ$10,$E1821&lt;=hypothèses!$AK$10),9,IF(AND($E1821&gt;hypothèses!$AJ$11,$E1821&lt;=hypothèses!$AK$11),10,""))))))))))</f>
        <v>7</v>
      </c>
      <c r="I1821">
        <v>0</v>
      </c>
      <c r="J1821" s="58" t="str" cm="1">
        <f t="array" ref="J18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21" s="58">
        <f>IF(G1821="Tarif Frais de dossier",30,IF(I1821&lt;0,0,IF(AND(A1821=hypothèses!$AV$2,G1821=hypothèses!$AM$1),IF(E1821&lt;=hypothèses!$AT$2,hypothèses!$AW$2,IF(E1821&gt;=hypothèses!$AU$2,hypothèses!$AX$2,E1821*hypothèses!$AY$2)),IF(AND(A1821=hypothèses!$AV$3,G1821=hypothèses!$AM$1),IF(E1821&lt;=hypothèses!$AT$3,hypothèses!$AW$3,IF(E1821&gt;=hypothèses!$AU$3,hypothèses!$AX$3,E1821*hypothèses!$AY$3)),IF(AND(A1821=hypothèses!$AV$5,G1821=hypothèses!$AN$1),IF(E1821&lt;=hypothèses!$AT$5,hypothèses!$AW$5,IF(E1821&gt;=hypothèses!$AU$5,hypothèses!$AX$5,E1821*hypothèses!$AY$5)),IF(AND(A1821=hypothèses!$AV$6,G1821=hypothèses!$AN$1),IF(E1821&lt;=hypothèses!$AT$6,hypothèses!$AW$6,IF(E1821&gt;=hypothèses!$AU$6,hypothèses!$AX$6,E1821*hypothèses!$AY$6)),IF(AND(A1821=hypothèses!$AV$8,G1821=hypothèses!$AO$1),IF(E1821&lt;=hypothèses!$AT$8,hypothèses!$AW$8,IF(E1821&gt;=hypothèses!$AU$8,hypothèses!$AX$8,E1821*hypothèses!$AY$8)),IF(AND(A1821=hypothèses!$AV$9,G1821=hypothèses!$AO$1),IF(E1821&lt;=hypothèses!$AT$9,hypothèses!$AW$9,IF(E1821&gt;=hypothèses!$AU$9,hypothèses!$AX$9,E1821*hypothèses!$AY$9)),IF(AND(A1821=hypothèses!$AV$11,G1821=hypothèses!$AP$1),IF(E1821&lt;=hypothèses!$AT$11,hypothèses!$AW$11,IF(E1821&gt;=hypothèses!$AU$11,hypothèses!$AX$11,E1821*hypothèses!$AY$11)),IF(AND(A1821=hypothèses!$AV$12,G1821=hypothèses!$AP$1),IF(E1821&lt;=hypothèses!$AT$12,hypothèses!$AW$12,IF(E1821&gt;=hypothèses!$AU$12,hypothèses!$AX$12,E1821*hypothèses!$AY$12)),IF(AND(A1821=hypothèses!$AV$14,G1821=hypothèses!$AQ$1),IF(E1821&lt;=hypothèses!$AT$14,hypothèses!$AW$14,IF(E1821&gt;=hypothèses!$AU$14,hypothèses!$AX$14,E1821*hypothèses!$AY$14)),IF(AND(A1821=hypothèses!$AV$15,G1821=hypothèses!$AQ$1),IF(E1821&lt;=hypothèses!$AT$15,hypothèses!$AW$15,IF(E1821&gt;=hypothèses!$AU$15,hypothèses!$AX$15,E1821*hypothèses!$AY$15)),IF(AND(A1821=hypothèses!$AV$17,G1821=hypothèses!$AR$1),IF(E1821&lt;=hypothèses!$AT$17,hypothèses!$AW$17,IF(E1821&gt;=hypothèses!$AU$17,hypothèses!$AX$17,E1821*hypothèses!$AY$17)),IF(AND(A1821=hypothèses!$AV$18,G1821=hypothèses!$AR$1),IF(E1821&lt;=hypothèses!$AT$18,hypothèses!$AW$18,IF(E1821&gt;=hypothèses!$AU$18,hypothèses!$AX$18,E1821*hypothèses!$AY$18)),0))))))))))))))</f>
        <v>0</v>
      </c>
      <c r="L1821" s="58"/>
    </row>
    <row r="1822" spans="1:12">
      <c r="A1822" t="s">
        <v>70</v>
      </c>
      <c r="B1822" s="59">
        <v>40963</v>
      </c>
      <c r="C1822">
        <v>17</v>
      </c>
      <c r="D1822">
        <v>2.75</v>
      </c>
      <c r="E1822" s="4">
        <f t="shared" si="28"/>
        <v>1241.3030303030303</v>
      </c>
      <c r="F1822" s="49">
        <f>IF($E1822&lt;=hypothèses!$AK$2,1,IF(AND($E1822&gt;hypothèses!$AJ$3,$E1822&lt;=hypothèses!$AK$3),2,IF(AND($E1822&gt;hypothèses!$AJ$4,$E1822&lt;=hypothèses!$AK$4),3,IF(AND($E1822&gt;hypothèses!$AJ$5,$E1822&lt;=hypothèses!$AK$5),4,IF(AND($E1822&gt;hypothèses!$AJ$6,$E1822&lt;=hypothèses!$AK$6),5,IF(AND($E1822&gt;hypothèses!$AJ$7,$E1822&lt;=hypothèses!$AK$7),6,IF(AND($E1822&gt;hypothèses!$AJ$8,$E1822&lt;=hypothèses!$AK$8),7,IF(AND($E1822&gt;hypothèses!$AJ$9,$E1822&lt;=hypothèses!$AK$9),8,IF(AND($E1822&gt;hypothèses!$AJ$10,$E1822&lt;=hypothèses!$AK$10),9,IF(AND($E1822&gt;hypothèses!$AJ$11,$E1822&lt;=hypothèses!$AK$11),10,""))))))))))</f>
        <v>7</v>
      </c>
      <c r="I1822">
        <v>0</v>
      </c>
      <c r="J1822" s="58" t="str" cm="1">
        <f t="array" ref="J18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22" s="58">
        <f>IF(G1822="Tarif Frais de dossier",30,IF(I1822&lt;0,0,IF(AND(A1822=hypothèses!$AV$2,G1822=hypothèses!$AM$1),IF(E1822&lt;=hypothèses!$AT$2,hypothèses!$AW$2,IF(E1822&gt;=hypothèses!$AU$2,hypothèses!$AX$2,E1822*hypothèses!$AY$2)),IF(AND(A1822=hypothèses!$AV$3,G1822=hypothèses!$AM$1),IF(E1822&lt;=hypothèses!$AT$3,hypothèses!$AW$3,IF(E1822&gt;=hypothèses!$AU$3,hypothèses!$AX$3,E1822*hypothèses!$AY$3)),IF(AND(A1822=hypothèses!$AV$5,G1822=hypothèses!$AN$1),IF(E1822&lt;=hypothèses!$AT$5,hypothèses!$AW$5,IF(E1822&gt;=hypothèses!$AU$5,hypothèses!$AX$5,E1822*hypothèses!$AY$5)),IF(AND(A1822=hypothèses!$AV$6,G1822=hypothèses!$AN$1),IF(E1822&lt;=hypothèses!$AT$6,hypothèses!$AW$6,IF(E1822&gt;=hypothèses!$AU$6,hypothèses!$AX$6,E1822*hypothèses!$AY$6)),IF(AND(A1822=hypothèses!$AV$8,G1822=hypothèses!$AO$1),IF(E1822&lt;=hypothèses!$AT$8,hypothèses!$AW$8,IF(E1822&gt;=hypothèses!$AU$8,hypothèses!$AX$8,E1822*hypothèses!$AY$8)),IF(AND(A1822=hypothèses!$AV$9,G1822=hypothèses!$AO$1),IF(E1822&lt;=hypothèses!$AT$9,hypothèses!$AW$9,IF(E1822&gt;=hypothèses!$AU$9,hypothèses!$AX$9,E1822*hypothèses!$AY$9)),IF(AND(A1822=hypothèses!$AV$11,G1822=hypothèses!$AP$1),IF(E1822&lt;=hypothèses!$AT$11,hypothèses!$AW$11,IF(E1822&gt;=hypothèses!$AU$11,hypothèses!$AX$11,E1822*hypothèses!$AY$11)),IF(AND(A1822=hypothèses!$AV$12,G1822=hypothèses!$AP$1),IF(E1822&lt;=hypothèses!$AT$12,hypothèses!$AW$12,IF(E1822&gt;=hypothèses!$AU$12,hypothèses!$AX$12,E1822*hypothèses!$AY$12)),IF(AND(A1822=hypothèses!$AV$14,G1822=hypothèses!$AQ$1),IF(E1822&lt;=hypothèses!$AT$14,hypothèses!$AW$14,IF(E1822&gt;=hypothèses!$AU$14,hypothèses!$AX$14,E1822*hypothèses!$AY$14)),IF(AND(A1822=hypothèses!$AV$15,G1822=hypothèses!$AQ$1),IF(E1822&lt;=hypothèses!$AT$15,hypothèses!$AW$15,IF(E1822&gt;=hypothèses!$AU$15,hypothèses!$AX$15,E1822*hypothèses!$AY$15)),IF(AND(A1822=hypothèses!$AV$17,G1822=hypothèses!$AR$1),IF(E1822&lt;=hypothèses!$AT$17,hypothèses!$AW$17,IF(E1822&gt;=hypothèses!$AU$17,hypothèses!$AX$17,E1822*hypothèses!$AY$17)),IF(AND(A1822=hypothèses!$AV$18,G1822=hypothèses!$AR$1),IF(E1822&lt;=hypothèses!$AT$18,hypothèses!$AW$18,IF(E1822&gt;=hypothèses!$AU$18,hypothèses!$AX$18,E1822*hypothèses!$AY$18)),0))))))))))))))</f>
        <v>0</v>
      </c>
      <c r="L1822" s="58"/>
    </row>
    <row r="1823" spans="1:12">
      <c r="A1823" t="s">
        <v>70</v>
      </c>
      <c r="B1823" s="59">
        <v>40963</v>
      </c>
      <c r="C1823">
        <v>17</v>
      </c>
      <c r="D1823">
        <v>2.75</v>
      </c>
      <c r="E1823" s="4">
        <f t="shared" si="28"/>
        <v>1241.3030303030303</v>
      </c>
      <c r="F1823" s="49">
        <f>IF($E1823&lt;=hypothèses!$AK$2,1,IF(AND($E1823&gt;hypothèses!$AJ$3,$E1823&lt;=hypothèses!$AK$3),2,IF(AND($E1823&gt;hypothèses!$AJ$4,$E1823&lt;=hypothèses!$AK$4),3,IF(AND($E1823&gt;hypothèses!$AJ$5,$E1823&lt;=hypothèses!$AK$5),4,IF(AND($E1823&gt;hypothèses!$AJ$6,$E1823&lt;=hypothèses!$AK$6),5,IF(AND($E1823&gt;hypothèses!$AJ$7,$E1823&lt;=hypothèses!$AK$7),6,IF(AND($E1823&gt;hypothèses!$AJ$8,$E1823&lt;=hypothèses!$AK$8),7,IF(AND($E1823&gt;hypothèses!$AJ$9,$E1823&lt;=hypothèses!$AK$9),8,IF(AND($E1823&gt;hypothèses!$AJ$10,$E1823&lt;=hypothèses!$AK$10),9,IF(AND($E1823&gt;hypothèses!$AJ$11,$E1823&lt;=hypothèses!$AK$11),10,""))))))))))</f>
        <v>7</v>
      </c>
      <c r="I1823">
        <v>0</v>
      </c>
      <c r="J1823" s="58" t="str" cm="1">
        <f t="array" ref="J18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23" s="58">
        <f>IF(G1823="Tarif Frais de dossier",30,IF(I1823&lt;0,0,IF(AND(A1823=hypothèses!$AV$2,G1823=hypothèses!$AM$1),IF(E1823&lt;=hypothèses!$AT$2,hypothèses!$AW$2,IF(E1823&gt;=hypothèses!$AU$2,hypothèses!$AX$2,E1823*hypothèses!$AY$2)),IF(AND(A1823=hypothèses!$AV$3,G1823=hypothèses!$AM$1),IF(E1823&lt;=hypothèses!$AT$3,hypothèses!$AW$3,IF(E1823&gt;=hypothèses!$AU$3,hypothèses!$AX$3,E1823*hypothèses!$AY$3)),IF(AND(A1823=hypothèses!$AV$5,G1823=hypothèses!$AN$1),IF(E1823&lt;=hypothèses!$AT$5,hypothèses!$AW$5,IF(E1823&gt;=hypothèses!$AU$5,hypothèses!$AX$5,E1823*hypothèses!$AY$5)),IF(AND(A1823=hypothèses!$AV$6,G1823=hypothèses!$AN$1),IF(E1823&lt;=hypothèses!$AT$6,hypothèses!$AW$6,IF(E1823&gt;=hypothèses!$AU$6,hypothèses!$AX$6,E1823*hypothèses!$AY$6)),IF(AND(A1823=hypothèses!$AV$8,G1823=hypothèses!$AO$1),IF(E1823&lt;=hypothèses!$AT$8,hypothèses!$AW$8,IF(E1823&gt;=hypothèses!$AU$8,hypothèses!$AX$8,E1823*hypothèses!$AY$8)),IF(AND(A1823=hypothèses!$AV$9,G1823=hypothèses!$AO$1),IF(E1823&lt;=hypothèses!$AT$9,hypothèses!$AW$9,IF(E1823&gt;=hypothèses!$AU$9,hypothèses!$AX$9,E1823*hypothèses!$AY$9)),IF(AND(A1823=hypothèses!$AV$11,G1823=hypothèses!$AP$1),IF(E1823&lt;=hypothèses!$AT$11,hypothèses!$AW$11,IF(E1823&gt;=hypothèses!$AU$11,hypothèses!$AX$11,E1823*hypothèses!$AY$11)),IF(AND(A1823=hypothèses!$AV$12,G1823=hypothèses!$AP$1),IF(E1823&lt;=hypothèses!$AT$12,hypothèses!$AW$12,IF(E1823&gt;=hypothèses!$AU$12,hypothèses!$AX$12,E1823*hypothèses!$AY$12)),IF(AND(A1823=hypothèses!$AV$14,G1823=hypothèses!$AQ$1),IF(E1823&lt;=hypothèses!$AT$14,hypothèses!$AW$14,IF(E1823&gt;=hypothèses!$AU$14,hypothèses!$AX$14,E1823*hypothèses!$AY$14)),IF(AND(A1823=hypothèses!$AV$15,G1823=hypothèses!$AQ$1),IF(E1823&lt;=hypothèses!$AT$15,hypothèses!$AW$15,IF(E1823&gt;=hypothèses!$AU$15,hypothèses!$AX$15,E1823*hypothèses!$AY$15)),IF(AND(A1823=hypothèses!$AV$17,G1823=hypothèses!$AR$1),IF(E1823&lt;=hypothèses!$AT$17,hypothèses!$AW$17,IF(E1823&gt;=hypothèses!$AU$17,hypothèses!$AX$17,E1823*hypothèses!$AY$17)),IF(AND(A1823=hypothèses!$AV$18,G1823=hypothèses!$AR$1),IF(E1823&lt;=hypothèses!$AT$18,hypothèses!$AW$18,IF(E1823&gt;=hypothèses!$AU$18,hypothèses!$AX$18,E1823*hypothèses!$AY$18)),0))))))))))))))</f>
        <v>0</v>
      </c>
      <c r="L1823" s="58"/>
    </row>
    <row r="1824" spans="1:12">
      <c r="A1824" t="s">
        <v>68</v>
      </c>
      <c r="B1824" s="59">
        <v>10210</v>
      </c>
      <c r="C1824">
        <v>5</v>
      </c>
      <c r="D1824">
        <v>1</v>
      </c>
      <c r="E1824" s="4">
        <f t="shared" si="28"/>
        <v>850.83333333333337</v>
      </c>
      <c r="F1824" s="49">
        <f>IF($E1824&lt;=hypothèses!$AK$2,1,IF(AND($E1824&gt;hypothèses!$AJ$3,$E1824&lt;=hypothèses!$AK$3),2,IF(AND($E1824&gt;hypothèses!$AJ$4,$E1824&lt;=hypothèses!$AK$4),3,IF(AND($E1824&gt;hypothèses!$AJ$5,$E1824&lt;=hypothèses!$AK$5),4,IF(AND($E1824&gt;hypothèses!$AJ$6,$E1824&lt;=hypothèses!$AK$6),5,IF(AND($E1824&gt;hypothèses!$AJ$7,$E1824&lt;=hypothèses!$AK$7),6,IF(AND($E1824&gt;hypothèses!$AJ$8,$E1824&lt;=hypothèses!$AK$8),7,IF(AND($E1824&gt;hypothèses!$AJ$9,$E1824&lt;=hypothèses!$AK$9),8,IF(AND($E1824&gt;hypothèses!$AJ$10,$E1824&lt;=hypothèses!$AK$10),9,IF(AND($E1824&gt;hypothèses!$AJ$11,$E1824&lt;=hypothèses!$AK$11),10,""))))))))))</f>
        <v>5</v>
      </c>
      <c r="G1824" t="s">
        <v>13</v>
      </c>
      <c r="H1824">
        <v>1.4</v>
      </c>
      <c r="I1824">
        <v>483</v>
      </c>
      <c r="J1824" s="58" cm="1">
        <f t="array" ref="J18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880.15199999999993</v>
      </c>
      <c r="K1824" s="58">
        <f>IF(G1824="Tarif Frais de dossier",30,IF(I1824&lt;0,0,IF(AND(A1824=hypothèses!$AV$2,G1824=hypothèses!$AM$1),IF(E1824&lt;=hypothèses!$AT$2,hypothèses!$AW$2,IF(E1824&gt;=hypothèses!$AU$2,hypothèses!$AX$2,E1824*hypothèses!$AY$2)),IF(AND(A1824=hypothèses!$AV$3,G1824=hypothèses!$AM$1),IF(E1824&lt;=hypothèses!$AT$3,hypothèses!$AW$3,IF(E1824&gt;=hypothèses!$AU$3,hypothèses!$AX$3,E1824*hypothèses!$AY$3)),IF(AND(A1824=hypothèses!$AV$5,G1824=hypothèses!$AN$1),IF(E1824&lt;=hypothèses!$AT$5,hypothèses!$AW$5,IF(E1824&gt;=hypothèses!$AU$5,hypothèses!$AX$5,E1824*hypothèses!$AY$5)),IF(AND(A1824=hypothèses!$AV$6,G1824=hypothèses!$AN$1),IF(E1824&lt;=hypothèses!$AT$6,hypothèses!$AW$6,IF(E1824&gt;=hypothèses!$AU$6,hypothèses!$AX$6,E1824*hypothèses!$AY$6)),IF(AND(A1824=hypothèses!$AV$8,G1824=hypothèses!$AO$1),IF(E1824&lt;=hypothèses!$AT$8,hypothèses!$AW$8,IF(E1824&gt;=hypothèses!$AU$8,hypothèses!$AX$8,E1824*hypothèses!$AY$8)),IF(AND(A1824=hypothèses!$AV$9,G1824=hypothèses!$AO$1),IF(E1824&lt;=hypothèses!$AT$9,hypothèses!$AW$9,IF(E1824&gt;=hypothèses!$AU$9,hypothèses!$AX$9,E1824*hypothèses!$AY$9)),IF(AND(A1824=hypothèses!$AV$11,G1824=hypothèses!$AP$1),IF(E1824&lt;=hypothèses!$AT$11,hypothèses!$AW$11,IF(E1824&gt;=hypothèses!$AU$11,hypothèses!$AX$11,E1824*hypothèses!$AY$11)),IF(AND(A1824=hypothèses!$AV$12,G1824=hypothèses!$AP$1),IF(E1824&lt;=hypothèses!$AT$12,hypothèses!$AW$12,IF(E1824&gt;=hypothèses!$AU$12,hypothèses!$AX$12,E1824*hypothèses!$AY$12)),IF(AND(A1824=hypothèses!$AV$14,G1824=hypothèses!$AQ$1),IF(E1824&lt;=hypothèses!$AT$14,hypothèses!$AW$14,IF(E1824&gt;=hypothèses!$AU$14,hypothèses!$AX$14,E1824*hypothèses!$AY$14)),IF(AND(A1824=hypothèses!$AV$15,G1824=hypothèses!$AQ$1),IF(E1824&lt;=hypothèses!$AT$15,hypothèses!$AW$15,IF(E1824&gt;=hypothèses!$AU$15,hypothèses!$AX$15,E1824*hypothèses!$AY$15)),IF(AND(A1824=hypothèses!$AV$17,G1824=hypothèses!$AR$1),IF(E1824&lt;=hypothèses!$AT$17,hypothèses!$AW$17,IF(E1824&gt;=hypothèses!$AU$17,hypothèses!$AX$17,E1824*hypothèses!$AY$17)),IF(AND(A1824=hypothèses!$AV$18,G1824=hypothèses!$AR$1),IF(E1824&lt;=hypothèses!$AT$18,hypothèses!$AW$18,IF(E1824&gt;=hypothèses!$AU$18,hypothèses!$AX$18,E1824*hypothèses!$AY$18)),0))))))))))))))</f>
        <v>280.77500000000003</v>
      </c>
      <c r="L1824" s="58"/>
    </row>
    <row r="1825" spans="1:12">
      <c r="A1825" t="s">
        <v>68</v>
      </c>
      <c r="B1825" s="59">
        <v>10210</v>
      </c>
      <c r="C1825">
        <v>5</v>
      </c>
      <c r="D1825">
        <v>1</v>
      </c>
      <c r="E1825" s="4">
        <f t="shared" si="28"/>
        <v>850.83333333333337</v>
      </c>
      <c r="F1825" s="49">
        <f>IF($E1825&lt;=hypothèses!$AK$2,1,IF(AND($E1825&gt;hypothèses!$AJ$3,$E1825&lt;=hypothèses!$AK$3),2,IF(AND($E1825&gt;hypothèses!$AJ$4,$E1825&lt;=hypothèses!$AK$4),3,IF(AND($E1825&gt;hypothèses!$AJ$5,$E1825&lt;=hypothèses!$AK$5),4,IF(AND($E1825&gt;hypothèses!$AJ$6,$E1825&lt;=hypothèses!$AK$6),5,IF(AND($E1825&gt;hypothèses!$AJ$7,$E1825&lt;=hypothèses!$AK$7),6,IF(AND($E1825&gt;hypothèses!$AJ$8,$E1825&lt;=hypothèses!$AK$8),7,IF(AND($E1825&gt;hypothèses!$AJ$9,$E1825&lt;=hypothèses!$AK$9),8,IF(AND($E1825&gt;hypothèses!$AJ$10,$E1825&lt;=hypothèses!$AK$10),9,IF(AND($E1825&gt;hypothèses!$AJ$11,$E1825&lt;=hypothèses!$AK$11),10,""))))))))))</f>
        <v>5</v>
      </c>
      <c r="I1825">
        <v>0</v>
      </c>
      <c r="J1825" s="58" t="str" cm="1">
        <f t="array" ref="J18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25" s="58">
        <f>IF(G1825="Tarif Frais de dossier",30,IF(I1825&lt;0,0,IF(AND(A1825=hypothèses!$AV$2,G1825=hypothèses!$AM$1),IF(E1825&lt;=hypothèses!$AT$2,hypothèses!$AW$2,IF(E1825&gt;=hypothèses!$AU$2,hypothèses!$AX$2,E1825*hypothèses!$AY$2)),IF(AND(A1825=hypothèses!$AV$3,G1825=hypothèses!$AM$1),IF(E1825&lt;=hypothèses!$AT$3,hypothèses!$AW$3,IF(E1825&gt;=hypothèses!$AU$3,hypothèses!$AX$3,E1825*hypothèses!$AY$3)),IF(AND(A1825=hypothèses!$AV$5,G1825=hypothèses!$AN$1),IF(E1825&lt;=hypothèses!$AT$5,hypothèses!$AW$5,IF(E1825&gt;=hypothèses!$AU$5,hypothèses!$AX$5,E1825*hypothèses!$AY$5)),IF(AND(A1825=hypothèses!$AV$6,G1825=hypothèses!$AN$1),IF(E1825&lt;=hypothèses!$AT$6,hypothèses!$AW$6,IF(E1825&gt;=hypothèses!$AU$6,hypothèses!$AX$6,E1825*hypothèses!$AY$6)),IF(AND(A1825=hypothèses!$AV$8,G1825=hypothèses!$AO$1),IF(E1825&lt;=hypothèses!$AT$8,hypothèses!$AW$8,IF(E1825&gt;=hypothèses!$AU$8,hypothèses!$AX$8,E1825*hypothèses!$AY$8)),IF(AND(A1825=hypothèses!$AV$9,G1825=hypothèses!$AO$1),IF(E1825&lt;=hypothèses!$AT$9,hypothèses!$AW$9,IF(E1825&gt;=hypothèses!$AU$9,hypothèses!$AX$9,E1825*hypothèses!$AY$9)),IF(AND(A1825=hypothèses!$AV$11,G1825=hypothèses!$AP$1),IF(E1825&lt;=hypothèses!$AT$11,hypothèses!$AW$11,IF(E1825&gt;=hypothèses!$AU$11,hypothèses!$AX$11,E1825*hypothèses!$AY$11)),IF(AND(A1825=hypothèses!$AV$12,G1825=hypothèses!$AP$1),IF(E1825&lt;=hypothèses!$AT$12,hypothèses!$AW$12,IF(E1825&gt;=hypothèses!$AU$12,hypothèses!$AX$12,E1825*hypothèses!$AY$12)),IF(AND(A1825=hypothèses!$AV$14,G1825=hypothèses!$AQ$1),IF(E1825&lt;=hypothèses!$AT$14,hypothèses!$AW$14,IF(E1825&gt;=hypothèses!$AU$14,hypothèses!$AX$14,E1825*hypothèses!$AY$14)),IF(AND(A1825=hypothèses!$AV$15,G1825=hypothèses!$AQ$1),IF(E1825&lt;=hypothèses!$AT$15,hypothèses!$AW$15,IF(E1825&gt;=hypothèses!$AU$15,hypothèses!$AX$15,E1825*hypothèses!$AY$15)),IF(AND(A1825=hypothèses!$AV$17,G1825=hypothèses!$AR$1),IF(E1825&lt;=hypothèses!$AT$17,hypothèses!$AW$17,IF(E1825&gt;=hypothèses!$AU$17,hypothèses!$AX$17,E1825*hypothèses!$AY$17)),IF(AND(A1825=hypothèses!$AV$18,G1825=hypothèses!$AR$1),IF(E1825&lt;=hypothèses!$AT$18,hypothèses!$AW$18,IF(E1825&gt;=hypothèses!$AU$18,hypothèses!$AX$18,E1825*hypothèses!$AY$18)),0))))))))))))))</f>
        <v>0</v>
      </c>
      <c r="L1825" s="58"/>
    </row>
    <row r="1826" spans="1:12">
      <c r="A1826" t="s">
        <v>68</v>
      </c>
      <c r="B1826" s="59">
        <v>10210</v>
      </c>
      <c r="C1826">
        <v>5</v>
      </c>
      <c r="D1826">
        <v>1</v>
      </c>
      <c r="E1826" s="4">
        <f t="shared" si="28"/>
        <v>850.83333333333337</v>
      </c>
      <c r="F1826" s="49">
        <f>IF($E1826&lt;=hypothèses!$AK$2,1,IF(AND($E1826&gt;hypothèses!$AJ$3,$E1826&lt;=hypothèses!$AK$3),2,IF(AND($E1826&gt;hypothèses!$AJ$4,$E1826&lt;=hypothèses!$AK$4),3,IF(AND($E1826&gt;hypothèses!$AJ$5,$E1826&lt;=hypothèses!$AK$5),4,IF(AND($E1826&gt;hypothèses!$AJ$6,$E1826&lt;=hypothèses!$AK$6),5,IF(AND($E1826&gt;hypothèses!$AJ$7,$E1826&lt;=hypothèses!$AK$7),6,IF(AND($E1826&gt;hypothèses!$AJ$8,$E1826&lt;=hypothèses!$AK$8),7,IF(AND($E1826&gt;hypothèses!$AJ$9,$E1826&lt;=hypothèses!$AK$9),8,IF(AND($E1826&gt;hypothèses!$AJ$10,$E1826&lt;=hypothèses!$AK$10),9,IF(AND($E1826&gt;hypothèses!$AJ$11,$E1826&lt;=hypothèses!$AK$11),10,""))))))))))</f>
        <v>5</v>
      </c>
      <c r="I1826">
        <v>0</v>
      </c>
      <c r="J1826" s="58" t="str" cm="1">
        <f t="array" ref="J18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26" s="58">
        <f>IF(G1826="Tarif Frais de dossier",30,IF(I1826&lt;0,0,IF(AND(A1826=hypothèses!$AV$2,G1826=hypothèses!$AM$1),IF(E1826&lt;=hypothèses!$AT$2,hypothèses!$AW$2,IF(E1826&gt;=hypothèses!$AU$2,hypothèses!$AX$2,E1826*hypothèses!$AY$2)),IF(AND(A1826=hypothèses!$AV$3,G1826=hypothèses!$AM$1),IF(E1826&lt;=hypothèses!$AT$3,hypothèses!$AW$3,IF(E1826&gt;=hypothèses!$AU$3,hypothèses!$AX$3,E1826*hypothèses!$AY$3)),IF(AND(A1826=hypothèses!$AV$5,G1826=hypothèses!$AN$1),IF(E1826&lt;=hypothèses!$AT$5,hypothèses!$AW$5,IF(E1826&gt;=hypothèses!$AU$5,hypothèses!$AX$5,E1826*hypothèses!$AY$5)),IF(AND(A1826=hypothèses!$AV$6,G1826=hypothèses!$AN$1),IF(E1826&lt;=hypothèses!$AT$6,hypothèses!$AW$6,IF(E1826&gt;=hypothèses!$AU$6,hypothèses!$AX$6,E1826*hypothèses!$AY$6)),IF(AND(A1826=hypothèses!$AV$8,G1826=hypothèses!$AO$1),IF(E1826&lt;=hypothèses!$AT$8,hypothèses!$AW$8,IF(E1826&gt;=hypothèses!$AU$8,hypothèses!$AX$8,E1826*hypothèses!$AY$8)),IF(AND(A1826=hypothèses!$AV$9,G1826=hypothèses!$AO$1),IF(E1826&lt;=hypothèses!$AT$9,hypothèses!$AW$9,IF(E1826&gt;=hypothèses!$AU$9,hypothèses!$AX$9,E1826*hypothèses!$AY$9)),IF(AND(A1826=hypothèses!$AV$11,G1826=hypothèses!$AP$1),IF(E1826&lt;=hypothèses!$AT$11,hypothèses!$AW$11,IF(E1826&gt;=hypothèses!$AU$11,hypothèses!$AX$11,E1826*hypothèses!$AY$11)),IF(AND(A1826=hypothèses!$AV$12,G1826=hypothèses!$AP$1),IF(E1826&lt;=hypothèses!$AT$12,hypothèses!$AW$12,IF(E1826&gt;=hypothèses!$AU$12,hypothèses!$AX$12,E1826*hypothèses!$AY$12)),IF(AND(A1826=hypothèses!$AV$14,G1826=hypothèses!$AQ$1),IF(E1826&lt;=hypothèses!$AT$14,hypothèses!$AW$14,IF(E1826&gt;=hypothèses!$AU$14,hypothèses!$AX$14,E1826*hypothèses!$AY$14)),IF(AND(A1826=hypothèses!$AV$15,G1826=hypothèses!$AQ$1),IF(E1826&lt;=hypothèses!$AT$15,hypothèses!$AW$15,IF(E1826&gt;=hypothèses!$AU$15,hypothèses!$AX$15,E1826*hypothèses!$AY$15)),IF(AND(A1826=hypothèses!$AV$17,G1826=hypothèses!$AR$1),IF(E1826&lt;=hypothèses!$AT$17,hypothèses!$AW$17,IF(E1826&gt;=hypothèses!$AU$17,hypothèses!$AX$17,E1826*hypothèses!$AY$17)),IF(AND(A1826=hypothèses!$AV$18,G1826=hypothèses!$AR$1),IF(E1826&lt;=hypothèses!$AT$18,hypothèses!$AW$18,IF(E1826&gt;=hypothèses!$AU$18,hypothèses!$AX$18,E1826*hypothèses!$AY$18)),0))))))))))))))</f>
        <v>0</v>
      </c>
      <c r="L1826" s="58"/>
    </row>
    <row r="1827" spans="1:12">
      <c r="A1827" t="s">
        <v>68</v>
      </c>
      <c r="B1827" s="59">
        <v>10210</v>
      </c>
      <c r="C1827">
        <v>5</v>
      </c>
      <c r="D1827">
        <v>1</v>
      </c>
      <c r="E1827" s="4">
        <f t="shared" si="28"/>
        <v>850.83333333333337</v>
      </c>
      <c r="F1827" s="49">
        <f>IF($E1827&lt;=hypothèses!$AK$2,1,IF(AND($E1827&gt;hypothèses!$AJ$3,$E1827&lt;=hypothèses!$AK$3),2,IF(AND($E1827&gt;hypothèses!$AJ$4,$E1827&lt;=hypothèses!$AK$4),3,IF(AND($E1827&gt;hypothèses!$AJ$5,$E1827&lt;=hypothèses!$AK$5),4,IF(AND($E1827&gt;hypothèses!$AJ$6,$E1827&lt;=hypothèses!$AK$6),5,IF(AND($E1827&gt;hypothèses!$AJ$7,$E1827&lt;=hypothèses!$AK$7),6,IF(AND($E1827&gt;hypothèses!$AJ$8,$E1827&lt;=hypothèses!$AK$8),7,IF(AND($E1827&gt;hypothèses!$AJ$9,$E1827&lt;=hypothèses!$AK$9),8,IF(AND($E1827&gt;hypothèses!$AJ$10,$E1827&lt;=hypothèses!$AK$10),9,IF(AND($E1827&gt;hypothèses!$AJ$11,$E1827&lt;=hypothèses!$AK$11),10,""))))))))))</f>
        <v>5</v>
      </c>
      <c r="I1827">
        <v>0</v>
      </c>
      <c r="J1827" s="58" t="str" cm="1">
        <f t="array" ref="J18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27" s="58">
        <f>IF(G1827="Tarif Frais de dossier",30,IF(I1827&lt;0,0,IF(AND(A1827=hypothèses!$AV$2,G1827=hypothèses!$AM$1),IF(E1827&lt;=hypothèses!$AT$2,hypothèses!$AW$2,IF(E1827&gt;=hypothèses!$AU$2,hypothèses!$AX$2,E1827*hypothèses!$AY$2)),IF(AND(A1827=hypothèses!$AV$3,G1827=hypothèses!$AM$1),IF(E1827&lt;=hypothèses!$AT$3,hypothèses!$AW$3,IF(E1827&gt;=hypothèses!$AU$3,hypothèses!$AX$3,E1827*hypothèses!$AY$3)),IF(AND(A1827=hypothèses!$AV$5,G1827=hypothèses!$AN$1),IF(E1827&lt;=hypothèses!$AT$5,hypothèses!$AW$5,IF(E1827&gt;=hypothèses!$AU$5,hypothèses!$AX$5,E1827*hypothèses!$AY$5)),IF(AND(A1827=hypothèses!$AV$6,G1827=hypothèses!$AN$1),IF(E1827&lt;=hypothèses!$AT$6,hypothèses!$AW$6,IF(E1827&gt;=hypothèses!$AU$6,hypothèses!$AX$6,E1827*hypothèses!$AY$6)),IF(AND(A1827=hypothèses!$AV$8,G1827=hypothèses!$AO$1),IF(E1827&lt;=hypothèses!$AT$8,hypothèses!$AW$8,IF(E1827&gt;=hypothèses!$AU$8,hypothèses!$AX$8,E1827*hypothèses!$AY$8)),IF(AND(A1827=hypothèses!$AV$9,G1827=hypothèses!$AO$1),IF(E1827&lt;=hypothèses!$AT$9,hypothèses!$AW$9,IF(E1827&gt;=hypothèses!$AU$9,hypothèses!$AX$9,E1827*hypothèses!$AY$9)),IF(AND(A1827=hypothèses!$AV$11,G1827=hypothèses!$AP$1),IF(E1827&lt;=hypothèses!$AT$11,hypothèses!$AW$11,IF(E1827&gt;=hypothèses!$AU$11,hypothèses!$AX$11,E1827*hypothèses!$AY$11)),IF(AND(A1827=hypothèses!$AV$12,G1827=hypothèses!$AP$1),IF(E1827&lt;=hypothèses!$AT$12,hypothèses!$AW$12,IF(E1827&gt;=hypothèses!$AU$12,hypothèses!$AX$12,E1827*hypothèses!$AY$12)),IF(AND(A1827=hypothèses!$AV$14,G1827=hypothèses!$AQ$1),IF(E1827&lt;=hypothèses!$AT$14,hypothèses!$AW$14,IF(E1827&gt;=hypothèses!$AU$14,hypothèses!$AX$14,E1827*hypothèses!$AY$14)),IF(AND(A1827=hypothèses!$AV$15,G1827=hypothèses!$AQ$1),IF(E1827&lt;=hypothèses!$AT$15,hypothèses!$AW$15,IF(E1827&gt;=hypothèses!$AU$15,hypothèses!$AX$15,E1827*hypothèses!$AY$15)),IF(AND(A1827=hypothèses!$AV$17,G1827=hypothèses!$AR$1),IF(E1827&lt;=hypothèses!$AT$17,hypothèses!$AW$17,IF(E1827&gt;=hypothèses!$AU$17,hypothèses!$AX$17,E1827*hypothèses!$AY$17)),IF(AND(A1827=hypothèses!$AV$18,G1827=hypothèses!$AR$1),IF(E1827&lt;=hypothèses!$AT$18,hypothèses!$AW$18,IF(E1827&gt;=hypothèses!$AU$18,hypothèses!$AX$18,E1827*hypothèses!$AY$18)),0))))))))))))))</f>
        <v>0</v>
      </c>
      <c r="L1827" s="58"/>
    </row>
    <row r="1828" spans="1:12">
      <c r="A1828" t="s">
        <v>70</v>
      </c>
      <c r="B1828" s="59">
        <v>8356</v>
      </c>
      <c r="C1828">
        <v>4</v>
      </c>
      <c r="D1828">
        <v>3</v>
      </c>
      <c r="E1828" s="4">
        <f t="shared" si="28"/>
        <v>232.11111111111111</v>
      </c>
      <c r="F1828" s="49">
        <f>IF($E1828&lt;=hypothèses!$AK$2,1,IF(AND($E1828&gt;hypothèses!$AJ$3,$E1828&lt;=hypothèses!$AK$3),2,IF(AND($E1828&gt;hypothèses!$AJ$4,$E1828&lt;=hypothèses!$AK$4),3,IF(AND($E1828&gt;hypothèses!$AJ$5,$E1828&lt;=hypothèses!$AK$5),4,IF(AND($E1828&gt;hypothèses!$AJ$6,$E1828&lt;=hypothèses!$AK$6),5,IF(AND($E1828&gt;hypothèses!$AJ$7,$E1828&lt;=hypothèses!$AK$7),6,IF(AND($E1828&gt;hypothèses!$AJ$8,$E1828&lt;=hypothèses!$AK$8),7,IF(AND($E1828&gt;hypothèses!$AJ$9,$E1828&lt;=hypothèses!$AK$9),8,IF(AND($E1828&gt;hypothèses!$AJ$10,$E1828&lt;=hypothèses!$AK$10),9,IF(AND($E1828&gt;hypothèses!$AJ$11,$E1828&lt;=hypothèses!$AK$11),10,""))))))))))</f>
        <v>2</v>
      </c>
      <c r="G1828" t="s">
        <v>16</v>
      </c>
      <c r="H1828">
        <v>1</v>
      </c>
      <c r="I1828">
        <v>66</v>
      </c>
      <c r="J1828" s="58" cm="1">
        <f t="array" ref="J18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81.11</v>
      </c>
      <c r="K1828" s="58">
        <f>IF(G1828="Tarif Frais de dossier",30,IF(I1828&lt;0,0,IF(AND(A1828=hypothèses!$AV$2,G1828=hypothèses!$AM$1),IF(E1828&lt;=hypothèses!$AT$2,hypothèses!$AW$2,IF(E1828&gt;=hypothèses!$AU$2,hypothèses!$AX$2,E1828*hypothèses!$AY$2)),IF(AND(A1828=hypothèses!$AV$3,G1828=hypothèses!$AM$1),IF(E1828&lt;=hypothèses!$AT$3,hypothèses!$AW$3,IF(E1828&gt;=hypothèses!$AU$3,hypothèses!$AX$3,E1828*hypothèses!$AY$3)),IF(AND(A1828=hypothèses!$AV$5,G1828=hypothèses!$AN$1),IF(E1828&lt;=hypothèses!$AT$5,hypothèses!$AW$5,IF(E1828&gt;=hypothèses!$AU$5,hypothèses!$AX$5,E1828*hypothèses!$AY$5)),IF(AND(A1828=hypothèses!$AV$6,G1828=hypothèses!$AN$1),IF(E1828&lt;=hypothèses!$AT$6,hypothèses!$AW$6,IF(E1828&gt;=hypothèses!$AU$6,hypothèses!$AX$6,E1828*hypothèses!$AY$6)),IF(AND(A1828=hypothèses!$AV$8,G1828=hypothèses!$AO$1),IF(E1828&lt;=hypothèses!$AT$8,hypothèses!$AW$8,IF(E1828&gt;=hypothèses!$AU$8,hypothèses!$AX$8,E1828*hypothèses!$AY$8)),IF(AND(A1828=hypothèses!$AV$9,G1828=hypothèses!$AO$1),IF(E1828&lt;=hypothèses!$AT$9,hypothèses!$AW$9,IF(E1828&gt;=hypothèses!$AU$9,hypothèses!$AX$9,E1828*hypothèses!$AY$9)),IF(AND(A1828=hypothèses!$AV$11,G1828=hypothèses!$AP$1),IF(E1828&lt;=hypothèses!$AT$11,hypothèses!$AW$11,IF(E1828&gt;=hypothèses!$AU$11,hypothèses!$AX$11,E1828*hypothèses!$AY$11)),IF(AND(A1828=hypothèses!$AV$12,G1828=hypothèses!$AP$1),IF(E1828&lt;=hypothèses!$AT$12,hypothèses!$AW$12,IF(E1828&gt;=hypothèses!$AU$12,hypothèses!$AX$12,E1828*hypothèses!$AY$12)),IF(AND(A1828=hypothèses!$AV$14,G1828=hypothèses!$AQ$1),IF(E1828&lt;=hypothèses!$AT$14,hypothèses!$AW$14,IF(E1828&gt;=hypothèses!$AU$14,hypothèses!$AX$14,E1828*hypothèses!$AY$14)),IF(AND(A1828=hypothèses!$AV$15,G1828=hypothèses!$AQ$1),IF(E1828&lt;=hypothèses!$AT$15,hypothèses!$AW$15,IF(E1828&gt;=hypothèses!$AU$15,hypothèses!$AX$15,E1828*hypothèses!$AY$15)),IF(AND(A1828=hypothèses!$AV$17,G1828=hypothèses!$AR$1),IF(E1828&lt;=hypothèses!$AT$17,hypothèses!$AW$17,IF(E1828&gt;=hypothèses!$AU$17,hypothèses!$AX$17,E1828*hypothèses!$AY$17)),IF(AND(A1828=hypothèses!$AV$18,G1828=hypothèses!$AR$1),IF(E1828&lt;=hypothèses!$AT$18,hypothèses!$AW$18,IF(E1828&gt;=hypothèses!$AU$18,hypothèses!$AX$18,E1828*hypothèses!$AY$18)),0))))))))))))))</f>
        <v>66</v>
      </c>
      <c r="L1828" s="58"/>
    </row>
    <row r="1829" spans="1:12">
      <c r="A1829" t="s">
        <v>70</v>
      </c>
      <c r="B1829" s="59">
        <v>8356</v>
      </c>
      <c r="C1829">
        <v>4</v>
      </c>
      <c r="D1829">
        <v>3</v>
      </c>
      <c r="E1829" s="4">
        <f t="shared" si="28"/>
        <v>232.11111111111111</v>
      </c>
      <c r="F1829" s="49">
        <f>IF($E1829&lt;=hypothèses!$AK$2,1,IF(AND($E1829&gt;hypothèses!$AJ$3,$E1829&lt;=hypothèses!$AK$3),2,IF(AND($E1829&gt;hypothèses!$AJ$4,$E1829&lt;=hypothèses!$AK$4),3,IF(AND($E1829&gt;hypothèses!$AJ$5,$E1829&lt;=hypothèses!$AK$5),4,IF(AND($E1829&gt;hypothèses!$AJ$6,$E1829&lt;=hypothèses!$AK$6),5,IF(AND($E1829&gt;hypothèses!$AJ$7,$E1829&lt;=hypothèses!$AK$7),6,IF(AND($E1829&gt;hypothèses!$AJ$8,$E1829&lt;=hypothèses!$AK$8),7,IF(AND($E1829&gt;hypothèses!$AJ$9,$E1829&lt;=hypothèses!$AK$9),8,IF(AND($E1829&gt;hypothèses!$AJ$10,$E1829&lt;=hypothèses!$AK$10),9,IF(AND($E1829&gt;hypothèses!$AJ$11,$E1829&lt;=hypothèses!$AK$11),10,""))))))))))</f>
        <v>2</v>
      </c>
      <c r="G1829" t="s">
        <v>15</v>
      </c>
      <c r="H1829">
        <v>1</v>
      </c>
      <c r="I1829">
        <v>-6.6</v>
      </c>
      <c r="J1829" s="58" cm="1">
        <f t="array" ref="J18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829" s="58">
        <f>IF(G1829="Tarif Frais de dossier",30,IF(I1829&lt;0,0,IF(AND(A1829=hypothèses!$AV$2,G1829=hypothèses!$AM$1),IF(E1829&lt;=hypothèses!$AT$2,hypothèses!$AW$2,IF(E1829&gt;=hypothèses!$AU$2,hypothèses!$AX$2,E1829*hypothèses!$AY$2)),IF(AND(A1829=hypothèses!$AV$3,G1829=hypothèses!$AM$1),IF(E1829&lt;=hypothèses!$AT$3,hypothèses!$AW$3,IF(E1829&gt;=hypothèses!$AU$3,hypothèses!$AX$3,E1829*hypothèses!$AY$3)),IF(AND(A1829=hypothèses!$AV$5,G1829=hypothèses!$AN$1),IF(E1829&lt;=hypothèses!$AT$5,hypothèses!$AW$5,IF(E1829&gt;=hypothèses!$AU$5,hypothèses!$AX$5,E1829*hypothèses!$AY$5)),IF(AND(A1829=hypothèses!$AV$6,G1829=hypothèses!$AN$1),IF(E1829&lt;=hypothèses!$AT$6,hypothèses!$AW$6,IF(E1829&gt;=hypothèses!$AU$6,hypothèses!$AX$6,E1829*hypothèses!$AY$6)),IF(AND(A1829=hypothèses!$AV$8,G1829=hypothèses!$AO$1),IF(E1829&lt;=hypothèses!$AT$8,hypothèses!$AW$8,IF(E1829&gt;=hypothèses!$AU$8,hypothèses!$AX$8,E1829*hypothèses!$AY$8)),IF(AND(A1829=hypothèses!$AV$9,G1829=hypothèses!$AO$1),IF(E1829&lt;=hypothèses!$AT$9,hypothèses!$AW$9,IF(E1829&gt;=hypothèses!$AU$9,hypothèses!$AX$9,E1829*hypothèses!$AY$9)),IF(AND(A1829=hypothèses!$AV$11,G1829=hypothèses!$AP$1),IF(E1829&lt;=hypothèses!$AT$11,hypothèses!$AW$11,IF(E1829&gt;=hypothèses!$AU$11,hypothèses!$AX$11,E1829*hypothèses!$AY$11)),IF(AND(A1829=hypothèses!$AV$12,G1829=hypothèses!$AP$1),IF(E1829&lt;=hypothèses!$AT$12,hypothèses!$AW$12,IF(E1829&gt;=hypothèses!$AU$12,hypothèses!$AX$12,E1829*hypothèses!$AY$12)),IF(AND(A1829=hypothèses!$AV$14,G1829=hypothèses!$AQ$1),IF(E1829&lt;=hypothèses!$AT$14,hypothèses!$AW$14,IF(E1829&gt;=hypothèses!$AU$14,hypothèses!$AX$14,E1829*hypothèses!$AY$14)),IF(AND(A1829=hypothèses!$AV$15,G1829=hypothèses!$AQ$1),IF(E1829&lt;=hypothèses!$AT$15,hypothèses!$AW$15,IF(E1829&gt;=hypothèses!$AU$15,hypothèses!$AX$15,E1829*hypothèses!$AY$15)),IF(AND(A1829=hypothèses!$AV$17,G1829=hypothèses!$AR$1),IF(E1829&lt;=hypothèses!$AT$17,hypothèses!$AW$17,IF(E1829&gt;=hypothèses!$AU$17,hypothèses!$AX$17,E1829*hypothèses!$AY$17)),IF(AND(A1829=hypothèses!$AV$18,G1829=hypothèses!$AR$1),IF(E1829&lt;=hypothèses!$AT$18,hypothèses!$AW$18,IF(E1829&gt;=hypothèses!$AU$18,hypothèses!$AX$18,E1829*hypothèses!$AY$18)),0))))))))))))))</f>
        <v>0</v>
      </c>
      <c r="L1829" s="58"/>
    </row>
    <row r="1830" spans="1:12">
      <c r="A1830" t="s">
        <v>70</v>
      </c>
      <c r="B1830" s="59">
        <v>8356</v>
      </c>
      <c r="C1830">
        <v>4</v>
      </c>
      <c r="D1830">
        <v>3</v>
      </c>
      <c r="E1830" s="4">
        <f t="shared" si="28"/>
        <v>232.11111111111111</v>
      </c>
      <c r="F1830" s="49">
        <f>IF($E1830&lt;=hypothèses!$AK$2,1,IF(AND($E1830&gt;hypothèses!$AJ$3,$E1830&lt;=hypothèses!$AK$3),2,IF(AND($E1830&gt;hypothèses!$AJ$4,$E1830&lt;=hypothèses!$AK$4),3,IF(AND($E1830&gt;hypothèses!$AJ$5,$E1830&lt;=hypothèses!$AK$5),4,IF(AND($E1830&gt;hypothèses!$AJ$6,$E1830&lt;=hypothèses!$AK$6),5,IF(AND($E1830&gt;hypothèses!$AJ$7,$E1830&lt;=hypothèses!$AK$7),6,IF(AND($E1830&gt;hypothèses!$AJ$8,$E1830&lt;=hypothèses!$AK$8),7,IF(AND($E1830&gt;hypothèses!$AJ$9,$E1830&lt;=hypothèses!$AK$9),8,IF(AND($E1830&gt;hypothèses!$AJ$10,$E1830&lt;=hypothèses!$AK$10),9,IF(AND($E1830&gt;hypothèses!$AJ$11,$E1830&lt;=hypothèses!$AK$11),10,""))))))))))</f>
        <v>2</v>
      </c>
      <c r="G1830" t="s">
        <v>17</v>
      </c>
      <c r="H1830">
        <v>1</v>
      </c>
      <c r="I1830">
        <v>66</v>
      </c>
      <c r="J1830" s="58" cm="1">
        <f t="array" ref="J18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113.33</v>
      </c>
      <c r="K1830" s="58">
        <f>IF(G1830="Tarif Frais de dossier",30,IF(I1830&lt;0,0,IF(AND(A1830=hypothèses!$AV$2,G1830=hypothèses!$AM$1),IF(E1830&lt;=hypothèses!$AT$2,hypothèses!$AW$2,IF(E1830&gt;=hypothèses!$AU$2,hypothèses!$AX$2,E1830*hypothèses!$AY$2)),IF(AND(A1830=hypothèses!$AV$3,G1830=hypothèses!$AM$1),IF(E1830&lt;=hypothèses!$AT$3,hypothèses!$AW$3,IF(E1830&gt;=hypothèses!$AU$3,hypothèses!$AX$3,E1830*hypothèses!$AY$3)),IF(AND(A1830=hypothèses!$AV$5,G1830=hypothèses!$AN$1),IF(E1830&lt;=hypothèses!$AT$5,hypothèses!$AW$5,IF(E1830&gt;=hypothèses!$AU$5,hypothèses!$AX$5,E1830*hypothèses!$AY$5)),IF(AND(A1830=hypothèses!$AV$6,G1830=hypothèses!$AN$1),IF(E1830&lt;=hypothèses!$AT$6,hypothèses!$AW$6,IF(E1830&gt;=hypothèses!$AU$6,hypothèses!$AX$6,E1830*hypothèses!$AY$6)),IF(AND(A1830=hypothèses!$AV$8,G1830=hypothèses!$AO$1),IF(E1830&lt;=hypothèses!$AT$8,hypothèses!$AW$8,IF(E1830&gt;=hypothèses!$AU$8,hypothèses!$AX$8,E1830*hypothèses!$AY$8)),IF(AND(A1830=hypothèses!$AV$9,G1830=hypothèses!$AO$1),IF(E1830&lt;=hypothèses!$AT$9,hypothèses!$AW$9,IF(E1830&gt;=hypothèses!$AU$9,hypothèses!$AX$9,E1830*hypothèses!$AY$9)),IF(AND(A1830=hypothèses!$AV$11,G1830=hypothèses!$AP$1),IF(E1830&lt;=hypothèses!$AT$11,hypothèses!$AW$11,IF(E1830&gt;=hypothèses!$AU$11,hypothèses!$AX$11,E1830*hypothèses!$AY$11)),IF(AND(A1830=hypothèses!$AV$12,G1830=hypothèses!$AP$1),IF(E1830&lt;=hypothèses!$AT$12,hypothèses!$AW$12,IF(E1830&gt;=hypothèses!$AU$12,hypothèses!$AX$12,E1830*hypothèses!$AY$12)),IF(AND(A1830=hypothèses!$AV$14,G1830=hypothèses!$AQ$1),IF(E1830&lt;=hypothèses!$AT$14,hypothèses!$AW$14,IF(E1830&gt;=hypothèses!$AU$14,hypothèses!$AX$14,E1830*hypothèses!$AY$14)),IF(AND(A1830=hypothèses!$AV$15,G1830=hypothèses!$AQ$1),IF(E1830&lt;=hypothèses!$AT$15,hypothèses!$AW$15,IF(E1830&gt;=hypothèses!$AU$15,hypothèses!$AX$15,E1830*hypothèses!$AY$15)),IF(AND(A1830=hypothèses!$AV$17,G1830=hypothèses!$AR$1),IF(E1830&lt;=hypothèses!$AT$17,hypothèses!$AW$17,IF(E1830&gt;=hypothèses!$AU$17,hypothèses!$AX$17,E1830*hypothèses!$AY$17)),IF(AND(A1830=hypothèses!$AV$18,G1830=hypothèses!$AR$1),IF(E1830&lt;=hypothèses!$AT$18,hypothèses!$AW$18,IF(E1830&gt;=hypothèses!$AU$18,hypothèses!$AX$18,E1830*hypothèses!$AY$18)),0))))))))))))))</f>
        <v>66</v>
      </c>
      <c r="L1830" s="58"/>
    </row>
    <row r="1831" spans="1:12">
      <c r="A1831" t="s">
        <v>70</v>
      </c>
      <c r="B1831" s="59">
        <v>8356</v>
      </c>
      <c r="C1831">
        <v>4</v>
      </c>
      <c r="D1831">
        <v>3</v>
      </c>
      <c r="E1831" s="4">
        <f t="shared" si="28"/>
        <v>232.11111111111111</v>
      </c>
      <c r="F1831" s="49">
        <f>IF($E1831&lt;=hypothèses!$AK$2,1,IF(AND($E1831&gt;hypothèses!$AJ$3,$E1831&lt;=hypothèses!$AK$3),2,IF(AND($E1831&gt;hypothèses!$AJ$4,$E1831&lt;=hypothèses!$AK$4),3,IF(AND($E1831&gt;hypothèses!$AJ$5,$E1831&lt;=hypothèses!$AK$5),4,IF(AND($E1831&gt;hypothèses!$AJ$6,$E1831&lt;=hypothèses!$AK$6),5,IF(AND($E1831&gt;hypothèses!$AJ$7,$E1831&lt;=hypothèses!$AK$7),6,IF(AND($E1831&gt;hypothèses!$AJ$8,$E1831&lt;=hypothèses!$AK$8),7,IF(AND($E1831&gt;hypothèses!$AJ$9,$E1831&lt;=hypothèses!$AK$9),8,IF(AND($E1831&gt;hypothèses!$AJ$10,$E1831&lt;=hypothèses!$AK$10),9,IF(AND($E1831&gt;hypothèses!$AJ$11,$E1831&lt;=hypothèses!$AK$11),10,""))))))))))</f>
        <v>2</v>
      </c>
      <c r="G1831" t="s">
        <v>15</v>
      </c>
      <c r="H1831">
        <v>1</v>
      </c>
      <c r="I1831">
        <v>-6.6</v>
      </c>
      <c r="J1831" s="58" cm="1">
        <f t="array" ref="J18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831" s="58">
        <f>IF(G1831="Tarif Frais de dossier",30,IF(I1831&lt;0,0,IF(AND(A1831=hypothèses!$AV$2,G1831=hypothèses!$AM$1),IF(E1831&lt;=hypothèses!$AT$2,hypothèses!$AW$2,IF(E1831&gt;=hypothèses!$AU$2,hypothèses!$AX$2,E1831*hypothèses!$AY$2)),IF(AND(A1831=hypothèses!$AV$3,G1831=hypothèses!$AM$1),IF(E1831&lt;=hypothèses!$AT$3,hypothèses!$AW$3,IF(E1831&gt;=hypothèses!$AU$3,hypothèses!$AX$3,E1831*hypothèses!$AY$3)),IF(AND(A1831=hypothèses!$AV$5,G1831=hypothèses!$AN$1),IF(E1831&lt;=hypothèses!$AT$5,hypothèses!$AW$5,IF(E1831&gt;=hypothèses!$AU$5,hypothèses!$AX$5,E1831*hypothèses!$AY$5)),IF(AND(A1831=hypothèses!$AV$6,G1831=hypothèses!$AN$1),IF(E1831&lt;=hypothèses!$AT$6,hypothèses!$AW$6,IF(E1831&gt;=hypothèses!$AU$6,hypothèses!$AX$6,E1831*hypothèses!$AY$6)),IF(AND(A1831=hypothèses!$AV$8,G1831=hypothèses!$AO$1),IF(E1831&lt;=hypothèses!$AT$8,hypothèses!$AW$8,IF(E1831&gt;=hypothèses!$AU$8,hypothèses!$AX$8,E1831*hypothèses!$AY$8)),IF(AND(A1831=hypothèses!$AV$9,G1831=hypothèses!$AO$1),IF(E1831&lt;=hypothèses!$AT$9,hypothèses!$AW$9,IF(E1831&gt;=hypothèses!$AU$9,hypothèses!$AX$9,E1831*hypothèses!$AY$9)),IF(AND(A1831=hypothèses!$AV$11,G1831=hypothèses!$AP$1),IF(E1831&lt;=hypothèses!$AT$11,hypothèses!$AW$11,IF(E1831&gt;=hypothèses!$AU$11,hypothèses!$AX$11,E1831*hypothèses!$AY$11)),IF(AND(A1831=hypothèses!$AV$12,G1831=hypothèses!$AP$1),IF(E1831&lt;=hypothèses!$AT$12,hypothèses!$AW$12,IF(E1831&gt;=hypothèses!$AU$12,hypothèses!$AX$12,E1831*hypothèses!$AY$12)),IF(AND(A1831=hypothèses!$AV$14,G1831=hypothèses!$AQ$1),IF(E1831&lt;=hypothèses!$AT$14,hypothèses!$AW$14,IF(E1831&gt;=hypothèses!$AU$14,hypothèses!$AX$14,E1831*hypothèses!$AY$14)),IF(AND(A1831=hypothèses!$AV$15,G1831=hypothèses!$AQ$1),IF(E1831&lt;=hypothèses!$AT$15,hypothèses!$AW$15,IF(E1831&gt;=hypothèses!$AU$15,hypothèses!$AX$15,E1831*hypothèses!$AY$15)),IF(AND(A1831=hypothèses!$AV$17,G1831=hypothèses!$AR$1),IF(E1831&lt;=hypothèses!$AT$17,hypothèses!$AW$17,IF(E1831&gt;=hypothèses!$AU$17,hypothèses!$AX$17,E1831*hypothèses!$AY$17)),IF(AND(A1831=hypothèses!$AV$18,G1831=hypothèses!$AR$1),IF(E1831&lt;=hypothèses!$AT$18,hypothèses!$AW$18,IF(E1831&gt;=hypothèses!$AU$18,hypothèses!$AX$18,E1831*hypothèses!$AY$18)),0))))))))))))))</f>
        <v>0</v>
      </c>
      <c r="L1831" s="58"/>
    </row>
    <row r="1832" spans="1:12">
      <c r="A1832" t="s">
        <v>68</v>
      </c>
      <c r="B1832" s="59">
        <v>68089</v>
      </c>
      <c r="C1832">
        <v>28</v>
      </c>
      <c r="D1832">
        <v>3</v>
      </c>
      <c r="E1832" s="4">
        <f t="shared" si="28"/>
        <v>1891.3611111111111</v>
      </c>
      <c r="F1832" s="49">
        <f>IF($E1832&lt;=hypothèses!$AK$2,1,IF(AND($E1832&gt;hypothèses!$AJ$3,$E1832&lt;=hypothèses!$AK$3),2,IF(AND($E1832&gt;hypothèses!$AJ$4,$E1832&lt;=hypothèses!$AK$4),3,IF(AND($E1832&gt;hypothèses!$AJ$5,$E1832&lt;=hypothèses!$AK$5),4,IF(AND($E1832&gt;hypothèses!$AJ$6,$E1832&lt;=hypothèses!$AK$6),5,IF(AND($E1832&gt;hypothèses!$AJ$7,$E1832&lt;=hypothèses!$AK$7),6,IF(AND($E1832&gt;hypothèses!$AJ$8,$E1832&lt;=hypothèses!$AK$8),7,IF(AND($E1832&gt;hypothèses!$AJ$9,$E1832&lt;=hypothèses!$AK$9),8,IF(AND($E1832&gt;hypothèses!$AJ$10,$E1832&lt;=hypothèses!$AK$10),9,IF(AND($E1832&gt;hypothèses!$AJ$11,$E1832&lt;=hypothèses!$AK$11),10,""))))))))))</f>
        <v>9</v>
      </c>
      <c r="G1832" t="s">
        <v>17</v>
      </c>
      <c r="H1832">
        <v>1</v>
      </c>
      <c r="I1832">
        <v>479</v>
      </c>
      <c r="J1832" s="58" cm="1">
        <f t="array" ref="J18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559.36</v>
      </c>
      <c r="K1832" s="58">
        <f>IF(G1832="Tarif Frais de dossier",30,IF(I1832&lt;0,0,IF(AND(A1832=hypothèses!$AV$2,G1832=hypothèses!$AM$1),IF(E1832&lt;=hypothèses!$AT$2,hypothèses!$AW$2,IF(E1832&gt;=hypothèses!$AU$2,hypothèses!$AX$2,E1832*hypothèses!$AY$2)),IF(AND(A1832=hypothèses!$AV$3,G1832=hypothèses!$AM$1),IF(E1832&lt;=hypothèses!$AT$3,hypothèses!$AW$3,IF(E1832&gt;=hypothèses!$AU$3,hypothèses!$AX$3,E1832*hypothèses!$AY$3)),IF(AND(A1832=hypothèses!$AV$5,G1832=hypothèses!$AN$1),IF(E1832&lt;=hypothèses!$AT$5,hypothèses!$AW$5,IF(E1832&gt;=hypothèses!$AU$5,hypothèses!$AX$5,E1832*hypothèses!$AY$5)),IF(AND(A1832=hypothèses!$AV$6,G1832=hypothèses!$AN$1),IF(E1832&lt;=hypothèses!$AT$6,hypothèses!$AW$6,IF(E1832&gt;=hypothèses!$AU$6,hypothèses!$AX$6,E1832*hypothèses!$AY$6)),IF(AND(A1832=hypothèses!$AV$8,G1832=hypothèses!$AO$1),IF(E1832&lt;=hypothèses!$AT$8,hypothèses!$AW$8,IF(E1832&gt;=hypothèses!$AU$8,hypothèses!$AX$8,E1832*hypothèses!$AY$8)),IF(AND(A1832=hypothèses!$AV$9,G1832=hypothèses!$AO$1),IF(E1832&lt;=hypothèses!$AT$9,hypothèses!$AW$9,IF(E1832&gt;=hypothèses!$AU$9,hypothèses!$AX$9,E1832*hypothèses!$AY$9)),IF(AND(A1832=hypothèses!$AV$11,G1832=hypothèses!$AP$1),IF(E1832&lt;=hypothèses!$AT$11,hypothèses!$AW$11,IF(E1832&gt;=hypothèses!$AU$11,hypothèses!$AX$11,E1832*hypothèses!$AY$11)),IF(AND(A1832=hypothèses!$AV$12,G1832=hypothèses!$AP$1),IF(E1832&lt;=hypothèses!$AT$12,hypothèses!$AW$12,IF(E1832&gt;=hypothèses!$AU$12,hypothèses!$AX$12,E1832*hypothèses!$AY$12)),IF(AND(A1832=hypothèses!$AV$14,G1832=hypothèses!$AQ$1),IF(E1832&lt;=hypothèses!$AT$14,hypothèses!$AW$14,IF(E1832&gt;=hypothèses!$AU$14,hypothèses!$AX$14,E1832*hypothèses!$AY$14)),IF(AND(A1832=hypothèses!$AV$15,G1832=hypothèses!$AQ$1),IF(E1832&lt;=hypothèses!$AT$15,hypothèses!$AW$15,IF(E1832&gt;=hypothèses!$AU$15,hypothèses!$AX$15,E1832*hypothèses!$AY$15)),IF(AND(A1832=hypothèses!$AV$17,G1832=hypothèses!$AR$1),IF(E1832&lt;=hypothèses!$AT$17,hypothèses!$AW$17,IF(E1832&gt;=hypothèses!$AU$17,hypothèses!$AX$17,E1832*hypothèses!$AY$17)),IF(AND(A1832=hypothèses!$AV$18,G1832=hypothèses!$AR$1),IF(E1832&lt;=hypothèses!$AT$18,hypothèses!$AW$18,IF(E1832&gt;=hypothèses!$AU$18,hypothèses!$AX$18,E1832*hypothèses!$AY$18)),0))))))))))))))</f>
        <v>312.07458333333335</v>
      </c>
      <c r="L1832" s="58"/>
    </row>
    <row r="1833" spans="1:12">
      <c r="A1833" t="s">
        <v>70</v>
      </c>
      <c r="B1833" s="59">
        <v>88592</v>
      </c>
      <c r="C1833">
        <v>36</v>
      </c>
      <c r="D1833">
        <v>2</v>
      </c>
      <c r="E1833" s="4">
        <f t="shared" si="28"/>
        <v>3691.3333333333335</v>
      </c>
      <c r="F1833" s="49">
        <f>IF($E1833&lt;=hypothèses!$AK$2,1,IF(AND($E1833&gt;hypothèses!$AJ$3,$E1833&lt;=hypothèses!$AK$3),2,IF(AND($E1833&gt;hypothèses!$AJ$4,$E1833&lt;=hypothèses!$AK$4),3,IF(AND($E1833&gt;hypothèses!$AJ$5,$E1833&lt;=hypothèses!$AK$5),4,IF(AND($E1833&gt;hypothèses!$AJ$6,$E1833&lt;=hypothèses!$AK$6),5,IF(AND($E1833&gt;hypothèses!$AJ$7,$E1833&lt;=hypothèses!$AK$7),6,IF(AND($E1833&gt;hypothèses!$AJ$8,$E1833&lt;=hypothèses!$AK$8),7,IF(AND($E1833&gt;hypothèses!$AJ$9,$E1833&lt;=hypothèses!$AK$9),8,IF(AND($E1833&gt;hypothèses!$AJ$10,$E1833&lt;=hypothèses!$AK$10),9,IF(AND($E1833&gt;hypothèses!$AJ$11,$E1833&lt;=hypothèses!$AK$11),10,""))))))))))</f>
        <v>10</v>
      </c>
      <c r="G1833" t="s">
        <v>17</v>
      </c>
      <c r="H1833">
        <v>1.1000000000000001</v>
      </c>
      <c r="I1833">
        <v>507.1</v>
      </c>
      <c r="J1833" s="58" cm="1">
        <f t="array" ref="J18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541.16699999999992</v>
      </c>
      <c r="K1833" s="58">
        <f>IF(G1833="Tarif Frais de dossier",30,IF(I1833&lt;0,0,IF(AND(A1833=hypothèses!$AV$2,G1833=hypothèses!$AM$1),IF(E1833&lt;=hypothèses!$AT$2,hypothèses!$AW$2,IF(E1833&gt;=hypothèses!$AU$2,hypothèses!$AX$2,E1833*hypothèses!$AY$2)),IF(AND(A1833=hypothèses!$AV$3,G1833=hypothèses!$AM$1),IF(E1833&lt;=hypothèses!$AT$3,hypothèses!$AW$3,IF(E1833&gt;=hypothèses!$AU$3,hypothèses!$AX$3,E1833*hypothèses!$AY$3)),IF(AND(A1833=hypothèses!$AV$5,G1833=hypothèses!$AN$1),IF(E1833&lt;=hypothèses!$AT$5,hypothèses!$AW$5,IF(E1833&gt;=hypothèses!$AU$5,hypothèses!$AX$5,E1833*hypothèses!$AY$5)),IF(AND(A1833=hypothèses!$AV$6,G1833=hypothèses!$AN$1),IF(E1833&lt;=hypothèses!$AT$6,hypothèses!$AW$6,IF(E1833&gt;=hypothèses!$AU$6,hypothèses!$AX$6,E1833*hypothèses!$AY$6)),IF(AND(A1833=hypothèses!$AV$8,G1833=hypothèses!$AO$1),IF(E1833&lt;=hypothèses!$AT$8,hypothèses!$AW$8,IF(E1833&gt;=hypothèses!$AU$8,hypothèses!$AX$8,E1833*hypothèses!$AY$8)),IF(AND(A1833=hypothèses!$AV$9,G1833=hypothèses!$AO$1),IF(E1833&lt;=hypothèses!$AT$9,hypothèses!$AW$9,IF(E1833&gt;=hypothèses!$AU$9,hypothèses!$AX$9,E1833*hypothèses!$AY$9)),IF(AND(A1833=hypothèses!$AV$11,G1833=hypothèses!$AP$1),IF(E1833&lt;=hypothèses!$AT$11,hypothèses!$AW$11,IF(E1833&gt;=hypothèses!$AU$11,hypothèses!$AX$11,E1833*hypothèses!$AY$11)),IF(AND(A1833=hypothèses!$AV$12,G1833=hypothèses!$AP$1),IF(E1833&lt;=hypothèses!$AT$12,hypothèses!$AW$12,IF(E1833&gt;=hypothèses!$AU$12,hypothèses!$AX$12,E1833*hypothèses!$AY$12)),IF(AND(A1833=hypothèses!$AV$14,G1833=hypothèses!$AQ$1),IF(E1833&lt;=hypothèses!$AT$14,hypothèses!$AW$14,IF(E1833&gt;=hypothèses!$AU$14,hypothèses!$AX$14,E1833*hypothèses!$AY$14)),IF(AND(A1833=hypothèses!$AV$15,G1833=hypothèses!$AQ$1),IF(E1833&lt;=hypothèses!$AT$15,hypothèses!$AW$15,IF(E1833&gt;=hypothèses!$AU$15,hypothèses!$AX$15,E1833*hypothèses!$AY$15)),IF(AND(A1833=hypothèses!$AV$17,G1833=hypothèses!$AR$1),IF(E1833&lt;=hypothèses!$AT$17,hypothèses!$AW$17,IF(E1833&gt;=hypothèses!$AU$17,hypothèses!$AX$17,E1833*hypothèses!$AY$17)),IF(AND(A1833=hypothèses!$AV$18,G1833=hypothèses!$AR$1),IF(E1833&lt;=hypothèses!$AT$18,hypothèses!$AW$18,IF(E1833&gt;=hypothèses!$AU$18,hypothèses!$AX$18,E1833*hypothèses!$AY$18)),0))))))))))))))</f>
        <v>487.25600000000003</v>
      </c>
      <c r="L1833" s="58"/>
    </row>
    <row r="1834" spans="1:12">
      <c r="A1834" t="s">
        <v>70</v>
      </c>
      <c r="B1834" s="59">
        <v>56267</v>
      </c>
      <c r="C1834">
        <v>23</v>
      </c>
      <c r="D1834">
        <v>3</v>
      </c>
      <c r="E1834" s="4">
        <f t="shared" si="28"/>
        <v>1562.9722222222224</v>
      </c>
      <c r="F1834" s="49">
        <f>IF($E1834&lt;=hypothèses!$AK$2,1,IF(AND($E1834&gt;hypothèses!$AJ$3,$E1834&lt;=hypothèses!$AK$3),2,IF(AND($E1834&gt;hypothèses!$AJ$4,$E1834&lt;=hypothèses!$AK$4),3,IF(AND($E1834&gt;hypothèses!$AJ$5,$E1834&lt;=hypothèses!$AK$5),4,IF(AND($E1834&gt;hypothèses!$AJ$6,$E1834&lt;=hypothèses!$AK$6),5,IF(AND($E1834&gt;hypothèses!$AJ$7,$E1834&lt;=hypothèses!$AK$7),6,IF(AND($E1834&gt;hypothèses!$AJ$8,$E1834&lt;=hypothèses!$AK$8),7,IF(AND($E1834&gt;hypothèses!$AJ$9,$E1834&lt;=hypothèses!$AK$9),8,IF(AND($E1834&gt;hypothèses!$AJ$10,$E1834&lt;=hypothèses!$AK$10),9,IF(AND($E1834&gt;hypothèses!$AJ$11,$E1834&lt;=hypothèses!$AK$11),10,""))))))))))</f>
        <v>8</v>
      </c>
      <c r="G1834" t="s">
        <v>13</v>
      </c>
      <c r="H1834">
        <v>1</v>
      </c>
      <c r="I1834">
        <v>831</v>
      </c>
      <c r="J1834" s="58" cm="1">
        <f t="array" ref="J18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834" s="58">
        <f>IF(G1834="Tarif Frais de dossier",30,IF(I1834&lt;0,0,IF(AND(A1834=hypothèses!$AV$2,G1834=hypothèses!$AM$1),IF(E1834&lt;=hypothèses!$AT$2,hypothèses!$AW$2,IF(E1834&gt;=hypothèses!$AU$2,hypothèses!$AX$2,E1834*hypothèses!$AY$2)),IF(AND(A1834=hypothèses!$AV$3,G1834=hypothèses!$AM$1),IF(E1834&lt;=hypothèses!$AT$3,hypothèses!$AW$3,IF(E1834&gt;=hypothèses!$AU$3,hypothèses!$AX$3,E1834*hypothèses!$AY$3)),IF(AND(A1834=hypothèses!$AV$5,G1834=hypothèses!$AN$1),IF(E1834&lt;=hypothèses!$AT$5,hypothèses!$AW$5,IF(E1834&gt;=hypothèses!$AU$5,hypothèses!$AX$5,E1834*hypothèses!$AY$5)),IF(AND(A1834=hypothèses!$AV$6,G1834=hypothèses!$AN$1),IF(E1834&lt;=hypothèses!$AT$6,hypothèses!$AW$6,IF(E1834&gt;=hypothèses!$AU$6,hypothèses!$AX$6,E1834*hypothèses!$AY$6)),IF(AND(A1834=hypothèses!$AV$8,G1834=hypothèses!$AO$1),IF(E1834&lt;=hypothèses!$AT$8,hypothèses!$AW$8,IF(E1834&gt;=hypothèses!$AU$8,hypothèses!$AX$8,E1834*hypothèses!$AY$8)),IF(AND(A1834=hypothèses!$AV$9,G1834=hypothèses!$AO$1),IF(E1834&lt;=hypothèses!$AT$9,hypothèses!$AW$9,IF(E1834&gt;=hypothèses!$AU$9,hypothèses!$AX$9,E1834*hypothèses!$AY$9)),IF(AND(A1834=hypothèses!$AV$11,G1834=hypothèses!$AP$1),IF(E1834&lt;=hypothèses!$AT$11,hypothèses!$AW$11,IF(E1834&gt;=hypothèses!$AU$11,hypothèses!$AX$11,E1834*hypothèses!$AY$11)),IF(AND(A1834=hypothèses!$AV$12,G1834=hypothèses!$AP$1),IF(E1834&lt;=hypothèses!$AT$12,hypothèses!$AW$12,IF(E1834&gt;=hypothèses!$AU$12,hypothèses!$AX$12,E1834*hypothèses!$AY$12)),IF(AND(A1834=hypothèses!$AV$14,G1834=hypothèses!$AQ$1),IF(E1834&lt;=hypothèses!$AT$14,hypothèses!$AW$14,IF(E1834&gt;=hypothèses!$AU$14,hypothèses!$AX$14,E1834*hypothèses!$AY$14)),IF(AND(A1834=hypothèses!$AV$15,G1834=hypothèses!$AQ$1),IF(E1834&lt;=hypothèses!$AT$15,hypothèses!$AW$15,IF(E1834&gt;=hypothèses!$AU$15,hypothèses!$AX$15,E1834*hypothèses!$AY$15)),IF(AND(A1834=hypothèses!$AV$17,G1834=hypothèses!$AR$1),IF(E1834&lt;=hypothèses!$AT$17,hypothèses!$AW$17,IF(E1834&gt;=hypothèses!$AU$17,hypothèses!$AX$17,E1834*hypothèses!$AY$17)),IF(AND(A1834=hypothèses!$AV$18,G1834=hypothèses!$AR$1),IF(E1834&lt;=hypothèses!$AT$18,hypothèses!$AW$18,IF(E1834&gt;=hypothèses!$AU$18,hypothèses!$AX$18,E1834*hypothèses!$AY$18)),0))))))))))))))</f>
        <v>412.62466666666671</v>
      </c>
      <c r="L1834" s="58"/>
    </row>
    <row r="1835" spans="1:12">
      <c r="A1835" t="s">
        <v>70</v>
      </c>
      <c r="B1835" s="59">
        <v>56267</v>
      </c>
      <c r="C1835">
        <v>23</v>
      </c>
      <c r="D1835">
        <v>3</v>
      </c>
      <c r="E1835" s="4">
        <f t="shared" si="28"/>
        <v>1562.9722222222224</v>
      </c>
      <c r="F1835" s="49">
        <f>IF($E1835&lt;=hypothèses!$AK$2,1,IF(AND($E1835&gt;hypothèses!$AJ$3,$E1835&lt;=hypothèses!$AK$3),2,IF(AND($E1835&gt;hypothèses!$AJ$4,$E1835&lt;=hypothèses!$AK$4),3,IF(AND($E1835&gt;hypothèses!$AJ$5,$E1835&lt;=hypothèses!$AK$5),4,IF(AND($E1835&gt;hypothèses!$AJ$6,$E1835&lt;=hypothèses!$AK$6),5,IF(AND($E1835&gt;hypothèses!$AJ$7,$E1835&lt;=hypothèses!$AK$7),6,IF(AND($E1835&gt;hypothèses!$AJ$8,$E1835&lt;=hypothèses!$AK$8),7,IF(AND($E1835&gt;hypothèses!$AJ$9,$E1835&lt;=hypothèses!$AK$9),8,IF(AND($E1835&gt;hypothèses!$AJ$10,$E1835&lt;=hypothèses!$AK$10),9,IF(AND($E1835&gt;hypothèses!$AJ$11,$E1835&lt;=hypothèses!$AK$11),10,""))))))))))</f>
        <v>8</v>
      </c>
      <c r="G1835" t="s">
        <v>18</v>
      </c>
      <c r="H1835">
        <v>1</v>
      </c>
      <c r="I1835">
        <v>250</v>
      </c>
      <c r="J1835" s="58" cm="1">
        <f t="array" ref="J18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253.92000000000002</v>
      </c>
      <c r="K1835" s="58">
        <f>IF(G1835="Tarif Frais de dossier",30,IF(I1835&lt;0,0,IF(AND(A1835=hypothèses!$AV$2,G1835=hypothèses!$AM$1),IF(E1835&lt;=hypothèses!$AT$2,hypothèses!$AW$2,IF(E1835&gt;=hypothèses!$AU$2,hypothèses!$AX$2,E1835*hypothèses!$AY$2)),IF(AND(A1835=hypothèses!$AV$3,G1835=hypothèses!$AM$1),IF(E1835&lt;=hypothèses!$AT$3,hypothèses!$AW$3,IF(E1835&gt;=hypothèses!$AU$3,hypothèses!$AX$3,E1835*hypothèses!$AY$3)),IF(AND(A1835=hypothèses!$AV$5,G1835=hypothèses!$AN$1),IF(E1835&lt;=hypothèses!$AT$5,hypothèses!$AW$5,IF(E1835&gt;=hypothèses!$AU$5,hypothèses!$AX$5,E1835*hypothèses!$AY$5)),IF(AND(A1835=hypothèses!$AV$6,G1835=hypothèses!$AN$1),IF(E1835&lt;=hypothèses!$AT$6,hypothèses!$AW$6,IF(E1835&gt;=hypothèses!$AU$6,hypothèses!$AX$6,E1835*hypothèses!$AY$6)),IF(AND(A1835=hypothèses!$AV$8,G1835=hypothèses!$AO$1),IF(E1835&lt;=hypothèses!$AT$8,hypothèses!$AW$8,IF(E1835&gt;=hypothèses!$AU$8,hypothèses!$AX$8,E1835*hypothèses!$AY$8)),IF(AND(A1835=hypothèses!$AV$9,G1835=hypothèses!$AO$1),IF(E1835&lt;=hypothèses!$AT$9,hypothèses!$AW$9,IF(E1835&gt;=hypothèses!$AU$9,hypothèses!$AX$9,E1835*hypothèses!$AY$9)),IF(AND(A1835=hypothèses!$AV$11,G1835=hypothèses!$AP$1),IF(E1835&lt;=hypothèses!$AT$11,hypothèses!$AW$11,IF(E1835&gt;=hypothèses!$AU$11,hypothèses!$AX$11,E1835*hypothèses!$AY$11)),IF(AND(A1835=hypothèses!$AV$12,G1835=hypothèses!$AP$1),IF(E1835&lt;=hypothèses!$AT$12,hypothèses!$AW$12,IF(E1835&gt;=hypothèses!$AU$12,hypothèses!$AX$12,E1835*hypothèses!$AY$12)),IF(AND(A1835=hypothèses!$AV$14,G1835=hypothèses!$AQ$1),IF(E1835&lt;=hypothèses!$AT$14,hypothèses!$AW$14,IF(E1835&gt;=hypothèses!$AU$14,hypothèses!$AX$14,E1835*hypothèses!$AY$14)),IF(AND(A1835=hypothèses!$AV$15,G1835=hypothèses!$AQ$1),IF(E1835&lt;=hypothèses!$AT$15,hypothèses!$AW$15,IF(E1835&gt;=hypothèses!$AU$15,hypothèses!$AX$15,E1835*hypothèses!$AY$15)),IF(AND(A1835=hypothèses!$AV$17,G1835=hypothèses!$AR$1),IF(E1835&lt;=hypothèses!$AT$17,hypothèses!$AW$17,IF(E1835&gt;=hypothèses!$AU$17,hypothèses!$AX$17,E1835*hypothèses!$AY$17)),IF(AND(A1835=hypothèses!$AV$18,G1835=hypothèses!$AR$1),IF(E1835&lt;=hypothèses!$AT$18,hypothèses!$AW$18,IF(E1835&gt;=hypothèses!$AU$18,hypothèses!$AX$18,E1835*hypothèses!$AY$18)),0))))))))))))))</f>
        <v>118.78588888888891</v>
      </c>
      <c r="L1835" s="58"/>
    </row>
    <row r="1836" spans="1:12">
      <c r="A1836" t="s">
        <v>70</v>
      </c>
      <c r="B1836" s="59">
        <v>56267</v>
      </c>
      <c r="C1836">
        <v>23</v>
      </c>
      <c r="D1836">
        <v>3</v>
      </c>
      <c r="E1836" s="4">
        <f t="shared" si="28"/>
        <v>1562.9722222222224</v>
      </c>
      <c r="F1836" s="49">
        <f>IF($E1836&lt;=hypothèses!$AK$2,1,IF(AND($E1836&gt;hypothèses!$AJ$3,$E1836&lt;=hypothèses!$AK$3),2,IF(AND($E1836&gt;hypothèses!$AJ$4,$E1836&lt;=hypothèses!$AK$4),3,IF(AND($E1836&gt;hypothèses!$AJ$5,$E1836&lt;=hypothèses!$AK$5),4,IF(AND($E1836&gt;hypothèses!$AJ$6,$E1836&lt;=hypothèses!$AK$6),5,IF(AND($E1836&gt;hypothèses!$AJ$7,$E1836&lt;=hypothèses!$AK$7),6,IF(AND($E1836&gt;hypothèses!$AJ$8,$E1836&lt;=hypothèses!$AK$8),7,IF(AND($E1836&gt;hypothèses!$AJ$9,$E1836&lt;=hypothèses!$AK$9),8,IF(AND($E1836&gt;hypothèses!$AJ$10,$E1836&lt;=hypothèses!$AK$10),9,IF(AND($E1836&gt;hypothèses!$AJ$11,$E1836&lt;=hypothèses!$AK$11),10,""))))))))))</f>
        <v>8</v>
      </c>
      <c r="G1836" t="s">
        <v>15</v>
      </c>
      <c r="H1836">
        <v>1</v>
      </c>
      <c r="I1836">
        <v>-108.1</v>
      </c>
      <c r="J1836" s="58" cm="1">
        <f t="array" ref="J18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836" s="58">
        <f>IF(G1836="Tarif Frais de dossier",30,IF(I1836&lt;0,0,IF(AND(A1836=hypothèses!$AV$2,G1836=hypothèses!$AM$1),IF(E1836&lt;=hypothèses!$AT$2,hypothèses!$AW$2,IF(E1836&gt;=hypothèses!$AU$2,hypothèses!$AX$2,E1836*hypothèses!$AY$2)),IF(AND(A1836=hypothèses!$AV$3,G1836=hypothèses!$AM$1),IF(E1836&lt;=hypothèses!$AT$3,hypothèses!$AW$3,IF(E1836&gt;=hypothèses!$AU$3,hypothèses!$AX$3,E1836*hypothèses!$AY$3)),IF(AND(A1836=hypothèses!$AV$5,G1836=hypothèses!$AN$1),IF(E1836&lt;=hypothèses!$AT$5,hypothèses!$AW$5,IF(E1836&gt;=hypothèses!$AU$5,hypothèses!$AX$5,E1836*hypothèses!$AY$5)),IF(AND(A1836=hypothèses!$AV$6,G1836=hypothèses!$AN$1),IF(E1836&lt;=hypothèses!$AT$6,hypothèses!$AW$6,IF(E1836&gt;=hypothèses!$AU$6,hypothèses!$AX$6,E1836*hypothèses!$AY$6)),IF(AND(A1836=hypothèses!$AV$8,G1836=hypothèses!$AO$1),IF(E1836&lt;=hypothèses!$AT$8,hypothèses!$AW$8,IF(E1836&gt;=hypothèses!$AU$8,hypothèses!$AX$8,E1836*hypothèses!$AY$8)),IF(AND(A1836=hypothèses!$AV$9,G1836=hypothèses!$AO$1),IF(E1836&lt;=hypothèses!$AT$9,hypothèses!$AW$9,IF(E1836&gt;=hypothèses!$AU$9,hypothèses!$AX$9,E1836*hypothèses!$AY$9)),IF(AND(A1836=hypothèses!$AV$11,G1836=hypothèses!$AP$1),IF(E1836&lt;=hypothèses!$AT$11,hypothèses!$AW$11,IF(E1836&gt;=hypothèses!$AU$11,hypothèses!$AX$11,E1836*hypothèses!$AY$11)),IF(AND(A1836=hypothèses!$AV$12,G1836=hypothèses!$AP$1),IF(E1836&lt;=hypothèses!$AT$12,hypothèses!$AW$12,IF(E1836&gt;=hypothèses!$AU$12,hypothèses!$AX$12,E1836*hypothèses!$AY$12)),IF(AND(A1836=hypothèses!$AV$14,G1836=hypothèses!$AQ$1),IF(E1836&lt;=hypothèses!$AT$14,hypothèses!$AW$14,IF(E1836&gt;=hypothèses!$AU$14,hypothèses!$AX$14,E1836*hypothèses!$AY$14)),IF(AND(A1836=hypothèses!$AV$15,G1836=hypothèses!$AQ$1),IF(E1836&lt;=hypothèses!$AT$15,hypothèses!$AW$15,IF(E1836&gt;=hypothèses!$AU$15,hypothèses!$AX$15,E1836*hypothèses!$AY$15)),IF(AND(A1836=hypothèses!$AV$17,G1836=hypothèses!$AR$1),IF(E1836&lt;=hypothèses!$AT$17,hypothèses!$AW$17,IF(E1836&gt;=hypothèses!$AU$17,hypothèses!$AX$17,E1836*hypothèses!$AY$17)),IF(AND(A1836=hypothèses!$AV$18,G1836=hypothèses!$AR$1),IF(E1836&lt;=hypothèses!$AT$18,hypothèses!$AW$18,IF(E1836&gt;=hypothèses!$AU$18,hypothèses!$AX$18,E1836*hypothèses!$AY$18)),0))))))))))))))</f>
        <v>0</v>
      </c>
      <c r="L1836" s="58"/>
    </row>
    <row r="1837" spans="1:12">
      <c r="A1837" t="s">
        <v>70</v>
      </c>
      <c r="B1837" s="59">
        <v>56267</v>
      </c>
      <c r="C1837">
        <v>23</v>
      </c>
      <c r="D1837">
        <v>3</v>
      </c>
      <c r="E1837" s="4">
        <f t="shared" si="28"/>
        <v>1562.9722222222224</v>
      </c>
      <c r="F1837" s="49">
        <f>IF($E1837&lt;=hypothèses!$AK$2,1,IF(AND($E1837&gt;hypothèses!$AJ$3,$E1837&lt;=hypothèses!$AK$3),2,IF(AND($E1837&gt;hypothèses!$AJ$4,$E1837&lt;=hypothèses!$AK$4),3,IF(AND($E1837&gt;hypothèses!$AJ$5,$E1837&lt;=hypothèses!$AK$5),4,IF(AND($E1837&gt;hypothèses!$AJ$6,$E1837&lt;=hypothèses!$AK$6),5,IF(AND($E1837&gt;hypothèses!$AJ$7,$E1837&lt;=hypothèses!$AK$7),6,IF(AND($E1837&gt;hypothèses!$AJ$8,$E1837&lt;=hypothèses!$AK$8),7,IF(AND($E1837&gt;hypothèses!$AJ$9,$E1837&lt;=hypothèses!$AK$9),8,IF(AND($E1837&gt;hypothèses!$AJ$10,$E1837&lt;=hypothèses!$AK$10),9,IF(AND($E1837&gt;hypothèses!$AJ$11,$E1837&lt;=hypothèses!$AK$11),10,""))))))))))</f>
        <v>8</v>
      </c>
      <c r="G1837" t="s">
        <v>13</v>
      </c>
      <c r="H1837">
        <v>1</v>
      </c>
      <c r="I1837">
        <v>831</v>
      </c>
      <c r="J1837" s="58" cm="1">
        <f t="array" ref="J18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837" s="58">
        <f>IF(G1837="Tarif Frais de dossier",30,IF(I1837&lt;0,0,IF(AND(A1837=hypothèses!$AV$2,G1837=hypothèses!$AM$1),IF(E1837&lt;=hypothèses!$AT$2,hypothèses!$AW$2,IF(E1837&gt;=hypothèses!$AU$2,hypothèses!$AX$2,E1837*hypothèses!$AY$2)),IF(AND(A1837=hypothèses!$AV$3,G1837=hypothèses!$AM$1),IF(E1837&lt;=hypothèses!$AT$3,hypothèses!$AW$3,IF(E1837&gt;=hypothèses!$AU$3,hypothèses!$AX$3,E1837*hypothèses!$AY$3)),IF(AND(A1837=hypothèses!$AV$5,G1837=hypothèses!$AN$1),IF(E1837&lt;=hypothèses!$AT$5,hypothèses!$AW$5,IF(E1837&gt;=hypothèses!$AU$5,hypothèses!$AX$5,E1837*hypothèses!$AY$5)),IF(AND(A1837=hypothèses!$AV$6,G1837=hypothèses!$AN$1),IF(E1837&lt;=hypothèses!$AT$6,hypothèses!$AW$6,IF(E1837&gt;=hypothèses!$AU$6,hypothèses!$AX$6,E1837*hypothèses!$AY$6)),IF(AND(A1837=hypothèses!$AV$8,G1837=hypothèses!$AO$1),IF(E1837&lt;=hypothèses!$AT$8,hypothèses!$AW$8,IF(E1837&gt;=hypothèses!$AU$8,hypothèses!$AX$8,E1837*hypothèses!$AY$8)),IF(AND(A1837=hypothèses!$AV$9,G1837=hypothèses!$AO$1),IF(E1837&lt;=hypothèses!$AT$9,hypothèses!$AW$9,IF(E1837&gt;=hypothèses!$AU$9,hypothèses!$AX$9,E1837*hypothèses!$AY$9)),IF(AND(A1837=hypothèses!$AV$11,G1837=hypothèses!$AP$1),IF(E1837&lt;=hypothèses!$AT$11,hypothèses!$AW$11,IF(E1837&gt;=hypothèses!$AU$11,hypothèses!$AX$11,E1837*hypothèses!$AY$11)),IF(AND(A1837=hypothèses!$AV$12,G1837=hypothèses!$AP$1),IF(E1837&lt;=hypothèses!$AT$12,hypothèses!$AW$12,IF(E1837&gt;=hypothèses!$AU$12,hypothèses!$AX$12,E1837*hypothèses!$AY$12)),IF(AND(A1837=hypothèses!$AV$14,G1837=hypothèses!$AQ$1),IF(E1837&lt;=hypothèses!$AT$14,hypothèses!$AW$14,IF(E1837&gt;=hypothèses!$AU$14,hypothèses!$AX$14,E1837*hypothèses!$AY$14)),IF(AND(A1837=hypothèses!$AV$15,G1837=hypothèses!$AQ$1),IF(E1837&lt;=hypothèses!$AT$15,hypothèses!$AW$15,IF(E1837&gt;=hypothèses!$AU$15,hypothèses!$AX$15,E1837*hypothèses!$AY$15)),IF(AND(A1837=hypothèses!$AV$17,G1837=hypothèses!$AR$1),IF(E1837&lt;=hypothèses!$AT$17,hypothèses!$AW$17,IF(E1837&gt;=hypothèses!$AU$17,hypothèses!$AX$17,E1837*hypothèses!$AY$17)),IF(AND(A1837=hypothèses!$AV$18,G1837=hypothèses!$AR$1),IF(E1837&lt;=hypothèses!$AT$18,hypothèses!$AW$18,IF(E1837&gt;=hypothèses!$AU$18,hypothèses!$AX$18,E1837*hypothèses!$AY$18)),0))))))))))))))</f>
        <v>412.62466666666671</v>
      </c>
      <c r="L1837" s="58"/>
    </row>
    <row r="1838" spans="1:12">
      <c r="A1838" t="s">
        <v>70</v>
      </c>
      <c r="B1838" s="59">
        <v>56267</v>
      </c>
      <c r="C1838">
        <v>23</v>
      </c>
      <c r="D1838">
        <v>3</v>
      </c>
      <c r="E1838" s="4">
        <f t="shared" si="28"/>
        <v>1562.9722222222224</v>
      </c>
      <c r="F1838" s="49">
        <f>IF($E1838&lt;=hypothèses!$AK$2,1,IF(AND($E1838&gt;hypothèses!$AJ$3,$E1838&lt;=hypothèses!$AK$3),2,IF(AND($E1838&gt;hypothèses!$AJ$4,$E1838&lt;=hypothèses!$AK$4),3,IF(AND($E1838&gt;hypothèses!$AJ$5,$E1838&lt;=hypothèses!$AK$5),4,IF(AND($E1838&gt;hypothèses!$AJ$6,$E1838&lt;=hypothèses!$AK$6),5,IF(AND($E1838&gt;hypothèses!$AJ$7,$E1838&lt;=hypothèses!$AK$7),6,IF(AND($E1838&gt;hypothèses!$AJ$8,$E1838&lt;=hypothèses!$AK$8),7,IF(AND($E1838&gt;hypothèses!$AJ$9,$E1838&lt;=hypothèses!$AK$9),8,IF(AND($E1838&gt;hypothèses!$AJ$10,$E1838&lt;=hypothèses!$AK$10),9,IF(AND($E1838&gt;hypothèses!$AJ$11,$E1838&lt;=hypothèses!$AK$11),10,""))))))))))</f>
        <v>8</v>
      </c>
      <c r="G1838" t="s">
        <v>15</v>
      </c>
      <c r="H1838">
        <v>1</v>
      </c>
      <c r="I1838">
        <v>-83.1</v>
      </c>
      <c r="J1838" s="58" cm="1">
        <f t="array" ref="J18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838" s="58">
        <f>IF(G1838="Tarif Frais de dossier",30,IF(I1838&lt;0,0,IF(AND(A1838=hypothèses!$AV$2,G1838=hypothèses!$AM$1),IF(E1838&lt;=hypothèses!$AT$2,hypothèses!$AW$2,IF(E1838&gt;=hypothèses!$AU$2,hypothèses!$AX$2,E1838*hypothèses!$AY$2)),IF(AND(A1838=hypothèses!$AV$3,G1838=hypothèses!$AM$1),IF(E1838&lt;=hypothèses!$AT$3,hypothèses!$AW$3,IF(E1838&gt;=hypothèses!$AU$3,hypothèses!$AX$3,E1838*hypothèses!$AY$3)),IF(AND(A1838=hypothèses!$AV$5,G1838=hypothèses!$AN$1),IF(E1838&lt;=hypothèses!$AT$5,hypothèses!$AW$5,IF(E1838&gt;=hypothèses!$AU$5,hypothèses!$AX$5,E1838*hypothèses!$AY$5)),IF(AND(A1838=hypothèses!$AV$6,G1838=hypothèses!$AN$1),IF(E1838&lt;=hypothèses!$AT$6,hypothèses!$AW$6,IF(E1838&gt;=hypothèses!$AU$6,hypothèses!$AX$6,E1838*hypothèses!$AY$6)),IF(AND(A1838=hypothèses!$AV$8,G1838=hypothèses!$AO$1),IF(E1838&lt;=hypothèses!$AT$8,hypothèses!$AW$8,IF(E1838&gt;=hypothèses!$AU$8,hypothèses!$AX$8,E1838*hypothèses!$AY$8)),IF(AND(A1838=hypothèses!$AV$9,G1838=hypothèses!$AO$1),IF(E1838&lt;=hypothèses!$AT$9,hypothèses!$AW$9,IF(E1838&gt;=hypothèses!$AU$9,hypothèses!$AX$9,E1838*hypothèses!$AY$9)),IF(AND(A1838=hypothèses!$AV$11,G1838=hypothèses!$AP$1),IF(E1838&lt;=hypothèses!$AT$11,hypothèses!$AW$11,IF(E1838&gt;=hypothèses!$AU$11,hypothèses!$AX$11,E1838*hypothèses!$AY$11)),IF(AND(A1838=hypothèses!$AV$12,G1838=hypothèses!$AP$1),IF(E1838&lt;=hypothèses!$AT$12,hypothèses!$AW$12,IF(E1838&gt;=hypothèses!$AU$12,hypothèses!$AX$12,E1838*hypothèses!$AY$12)),IF(AND(A1838=hypothèses!$AV$14,G1838=hypothèses!$AQ$1),IF(E1838&lt;=hypothèses!$AT$14,hypothèses!$AW$14,IF(E1838&gt;=hypothèses!$AU$14,hypothèses!$AX$14,E1838*hypothèses!$AY$14)),IF(AND(A1838=hypothèses!$AV$15,G1838=hypothèses!$AQ$1),IF(E1838&lt;=hypothèses!$AT$15,hypothèses!$AW$15,IF(E1838&gt;=hypothèses!$AU$15,hypothèses!$AX$15,E1838*hypothèses!$AY$15)),IF(AND(A1838=hypothèses!$AV$17,G1838=hypothèses!$AR$1),IF(E1838&lt;=hypothèses!$AT$17,hypothèses!$AW$17,IF(E1838&gt;=hypothèses!$AU$17,hypothèses!$AX$17,E1838*hypothèses!$AY$17)),IF(AND(A1838=hypothèses!$AV$18,G1838=hypothèses!$AR$1),IF(E1838&lt;=hypothèses!$AT$18,hypothèses!$AW$18,IF(E1838&gt;=hypothèses!$AU$18,hypothèses!$AX$18,E1838*hypothèses!$AY$18)),0))))))))))))))</f>
        <v>0</v>
      </c>
      <c r="L1838" s="58"/>
    </row>
    <row r="1839" spans="1:12">
      <c r="A1839" t="s">
        <v>70</v>
      </c>
      <c r="B1839" s="59">
        <v>23755</v>
      </c>
      <c r="C1839">
        <v>10</v>
      </c>
      <c r="D1839">
        <v>1</v>
      </c>
      <c r="E1839" s="4">
        <f t="shared" si="28"/>
        <v>1979.5833333333333</v>
      </c>
      <c r="F1839" s="49">
        <f>IF($E1839&lt;=hypothèses!$AK$2,1,IF(AND($E1839&gt;hypothèses!$AJ$3,$E1839&lt;=hypothèses!$AK$3),2,IF(AND($E1839&gt;hypothèses!$AJ$4,$E1839&lt;=hypothèses!$AK$4),3,IF(AND($E1839&gt;hypothèses!$AJ$5,$E1839&lt;=hypothèses!$AK$5),4,IF(AND($E1839&gt;hypothèses!$AJ$6,$E1839&lt;=hypothèses!$AK$6),5,IF(AND($E1839&gt;hypothèses!$AJ$7,$E1839&lt;=hypothèses!$AK$7),6,IF(AND($E1839&gt;hypothèses!$AJ$8,$E1839&lt;=hypothèses!$AK$8),7,IF(AND($E1839&gt;hypothèses!$AJ$9,$E1839&lt;=hypothèses!$AK$9),8,IF(AND($E1839&gt;hypothèses!$AJ$10,$E1839&lt;=hypothèses!$AK$10),9,IF(AND($E1839&gt;hypothèses!$AJ$11,$E1839&lt;=hypothèses!$AK$11),10,""))))))))))</f>
        <v>9</v>
      </c>
      <c r="G1839" t="s">
        <v>13</v>
      </c>
      <c r="H1839">
        <v>1.1000000000000001</v>
      </c>
      <c r="I1839">
        <v>325.60000000000002</v>
      </c>
      <c r="J1839" s="58" cm="1">
        <f t="array" ref="J18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1051.3360000000002</v>
      </c>
      <c r="K1839" s="58">
        <f>IF(G1839="Tarif Frais de dossier",30,IF(I1839&lt;0,0,IF(AND(A1839=hypothèses!$AV$2,G1839=hypothèses!$AM$1),IF(E1839&lt;=hypothèses!$AT$2,hypothèses!$AW$2,IF(E1839&gt;=hypothèses!$AU$2,hypothèses!$AX$2,E1839*hypothèses!$AY$2)),IF(AND(A1839=hypothèses!$AV$3,G1839=hypothèses!$AM$1),IF(E1839&lt;=hypothèses!$AT$3,hypothèses!$AW$3,IF(E1839&gt;=hypothèses!$AU$3,hypothèses!$AX$3,E1839*hypothèses!$AY$3)),IF(AND(A1839=hypothèses!$AV$5,G1839=hypothèses!$AN$1),IF(E1839&lt;=hypothèses!$AT$5,hypothèses!$AW$5,IF(E1839&gt;=hypothèses!$AU$5,hypothèses!$AX$5,E1839*hypothèses!$AY$5)),IF(AND(A1839=hypothèses!$AV$6,G1839=hypothèses!$AN$1),IF(E1839&lt;=hypothèses!$AT$6,hypothèses!$AW$6,IF(E1839&gt;=hypothèses!$AU$6,hypothèses!$AX$6,E1839*hypothèses!$AY$6)),IF(AND(A1839=hypothèses!$AV$8,G1839=hypothèses!$AO$1),IF(E1839&lt;=hypothèses!$AT$8,hypothèses!$AW$8,IF(E1839&gt;=hypothèses!$AU$8,hypothèses!$AX$8,E1839*hypothèses!$AY$8)),IF(AND(A1839=hypothèses!$AV$9,G1839=hypothèses!$AO$1),IF(E1839&lt;=hypothèses!$AT$9,hypothèses!$AW$9,IF(E1839&gt;=hypothèses!$AU$9,hypothèses!$AX$9,E1839*hypothèses!$AY$9)),IF(AND(A1839=hypothèses!$AV$11,G1839=hypothèses!$AP$1),IF(E1839&lt;=hypothèses!$AT$11,hypothèses!$AW$11,IF(E1839&gt;=hypothèses!$AU$11,hypothèses!$AX$11,E1839*hypothèses!$AY$11)),IF(AND(A1839=hypothèses!$AV$12,G1839=hypothèses!$AP$1),IF(E1839&lt;=hypothèses!$AT$12,hypothèses!$AW$12,IF(E1839&gt;=hypothèses!$AU$12,hypothèses!$AX$12,E1839*hypothèses!$AY$12)),IF(AND(A1839=hypothèses!$AV$14,G1839=hypothèses!$AQ$1),IF(E1839&lt;=hypothèses!$AT$14,hypothèses!$AW$14,IF(E1839&gt;=hypothèses!$AU$14,hypothèses!$AX$14,E1839*hypothèses!$AY$14)),IF(AND(A1839=hypothèses!$AV$15,G1839=hypothèses!$AQ$1),IF(E1839&lt;=hypothèses!$AT$15,hypothèses!$AW$15,IF(E1839&gt;=hypothèses!$AU$15,hypothèses!$AX$15,E1839*hypothèses!$AY$15)),IF(AND(A1839=hypothèses!$AV$17,G1839=hypothèses!$AR$1),IF(E1839&lt;=hypothèses!$AT$17,hypothèses!$AW$17,IF(E1839&gt;=hypothèses!$AU$17,hypothèses!$AX$17,E1839*hypothèses!$AY$17)),IF(AND(A1839=hypothèses!$AV$18,G1839=hypothèses!$AR$1),IF(E1839&lt;=hypothèses!$AT$18,hypothèses!$AW$18,IF(E1839&gt;=hypothèses!$AU$18,hypothèses!$AX$18,E1839*hypothèses!$AY$18)),0))))))))))))))</f>
        <v>522.61</v>
      </c>
      <c r="L1839" s="58"/>
    </row>
    <row r="1840" spans="1:12">
      <c r="A1840" t="s">
        <v>70</v>
      </c>
      <c r="B1840" s="59">
        <v>23755</v>
      </c>
      <c r="C1840">
        <v>10</v>
      </c>
      <c r="D1840">
        <v>1</v>
      </c>
      <c r="E1840" s="4">
        <f t="shared" si="28"/>
        <v>1979.5833333333333</v>
      </c>
      <c r="F1840" s="49">
        <f>IF($E1840&lt;=hypothèses!$AK$2,1,IF(AND($E1840&gt;hypothèses!$AJ$3,$E1840&lt;=hypothèses!$AK$3),2,IF(AND($E1840&gt;hypothèses!$AJ$4,$E1840&lt;=hypothèses!$AK$4),3,IF(AND($E1840&gt;hypothèses!$AJ$5,$E1840&lt;=hypothèses!$AK$5),4,IF(AND($E1840&gt;hypothèses!$AJ$6,$E1840&lt;=hypothèses!$AK$6),5,IF(AND($E1840&gt;hypothèses!$AJ$7,$E1840&lt;=hypothèses!$AK$7),6,IF(AND($E1840&gt;hypothèses!$AJ$8,$E1840&lt;=hypothèses!$AK$8),7,IF(AND($E1840&gt;hypothèses!$AJ$9,$E1840&lt;=hypothèses!$AK$9),8,IF(AND($E1840&gt;hypothèses!$AJ$10,$E1840&lt;=hypothèses!$AK$10),9,IF(AND($E1840&gt;hypothèses!$AJ$11,$E1840&lt;=hypothèses!$AK$11),10,""))))))))))</f>
        <v>9</v>
      </c>
      <c r="G1840" t="s">
        <v>14</v>
      </c>
      <c r="H1840">
        <v>1</v>
      </c>
      <c r="I1840">
        <v>30</v>
      </c>
      <c r="J1840" s="58" cm="1">
        <f t="array" ref="J18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840" s="58">
        <f>IF(G1840="Tarif Frais de dossier",30,IF(I1840&lt;0,0,IF(AND(A1840=hypothèses!$AV$2,G1840=hypothèses!$AM$1),IF(E1840&lt;=hypothèses!$AT$2,hypothèses!$AW$2,IF(E1840&gt;=hypothèses!$AU$2,hypothèses!$AX$2,E1840*hypothèses!$AY$2)),IF(AND(A1840=hypothèses!$AV$3,G1840=hypothèses!$AM$1),IF(E1840&lt;=hypothèses!$AT$3,hypothèses!$AW$3,IF(E1840&gt;=hypothèses!$AU$3,hypothèses!$AX$3,E1840*hypothèses!$AY$3)),IF(AND(A1840=hypothèses!$AV$5,G1840=hypothèses!$AN$1),IF(E1840&lt;=hypothèses!$AT$5,hypothèses!$AW$5,IF(E1840&gt;=hypothèses!$AU$5,hypothèses!$AX$5,E1840*hypothèses!$AY$5)),IF(AND(A1840=hypothèses!$AV$6,G1840=hypothèses!$AN$1),IF(E1840&lt;=hypothèses!$AT$6,hypothèses!$AW$6,IF(E1840&gt;=hypothèses!$AU$6,hypothèses!$AX$6,E1840*hypothèses!$AY$6)),IF(AND(A1840=hypothèses!$AV$8,G1840=hypothèses!$AO$1),IF(E1840&lt;=hypothèses!$AT$8,hypothèses!$AW$8,IF(E1840&gt;=hypothèses!$AU$8,hypothèses!$AX$8,E1840*hypothèses!$AY$8)),IF(AND(A1840=hypothèses!$AV$9,G1840=hypothèses!$AO$1),IF(E1840&lt;=hypothèses!$AT$9,hypothèses!$AW$9,IF(E1840&gt;=hypothèses!$AU$9,hypothèses!$AX$9,E1840*hypothèses!$AY$9)),IF(AND(A1840=hypothèses!$AV$11,G1840=hypothèses!$AP$1),IF(E1840&lt;=hypothèses!$AT$11,hypothèses!$AW$11,IF(E1840&gt;=hypothèses!$AU$11,hypothèses!$AX$11,E1840*hypothèses!$AY$11)),IF(AND(A1840=hypothèses!$AV$12,G1840=hypothèses!$AP$1),IF(E1840&lt;=hypothèses!$AT$12,hypothèses!$AW$12,IF(E1840&gt;=hypothèses!$AU$12,hypothèses!$AX$12,E1840*hypothèses!$AY$12)),IF(AND(A1840=hypothèses!$AV$14,G1840=hypothèses!$AQ$1),IF(E1840&lt;=hypothèses!$AT$14,hypothèses!$AW$14,IF(E1840&gt;=hypothèses!$AU$14,hypothèses!$AX$14,E1840*hypothèses!$AY$14)),IF(AND(A1840=hypothèses!$AV$15,G1840=hypothèses!$AQ$1),IF(E1840&lt;=hypothèses!$AT$15,hypothèses!$AW$15,IF(E1840&gt;=hypothèses!$AU$15,hypothèses!$AX$15,E1840*hypothèses!$AY$15)),IF(AND(A1840=hypothèses!$AV$17,G1840=hypothèses!$AR$1),IF(E1840&lt;=hypothèses!$AT$17,hypothèses!$AW$17,IF(E1840&gt;=hypothèses!$AU$17,hypothèses!$AX$17,E1840*hypothèses!$AY$17)),IF(AND(A1840=hypothèses!$AV$18,G1840=hypothèses!$AR$1),IF(E1840&lt;=hypothèses!$AT$18,hypothèses!$AW$18,IF(E1840&gt;=hypothèses!$AU$18,hypothèses!$AX$18,E1840*hypothèses!$AY$18)),0))))))))))))))</f>
        <v>30</v>
      </c>
      <c r="L1840" s="58"/>
    </row>
    <row r="1841" spans="1:12">
      <c r="A1841" t="s">
        <v>70</v>
      </c>
      <c r="B1841" s="59">
        <v>13831</v>
      </c>
      <c r="C1841">
        <v>6</v>
      </c>
      <c r="D1841">
        <v>1</v>
      </c>
      <c r="E1841" s="4">
        <f t="shared" si="28"/>
        <v>1152.5833333333333</v>
      </c>
      <c r="F1841" s="49">
        <f>IF($E1841&lt;=hypothèses!$AK$2,1,IF(AND($E1841&gt;hypothèses!$AJ$3,$E1841&lt;=hypothèses!$AK$3),2,IF(AND($E1841&gt;hypothèses!$AJ$4,$E1841&lt;=hypothèses!$AK$4),3,IF(AND($E1841&gt;hypothèses!$AJ$5,$E1841&lt;=hypothèses!$AK$5),4,IF(AND($E1841&gt;hypothèses!$AJ$6,$E1841&lt;=hypothèses!$AK$6),5,IF(AND($E1841&gt;hypothèses!$AJ$7,$E1841&lt;=hypothèses!$AK$7),6,IF(AND($E1841&gt;hypothèses!$AJ$8,$E1841&lt;=hypothèses!$AK$8),7,IF(AND($E1841&gt;hypothèses!$AJ$9,$E1841&lt;=hypothèses!$AK$9),8,IF(AND($E1841&gt;hypothèses!$AJ$10,$E1841&lt;=hypothèses!$AK$10),9,IF(AND($E1841&gt;hypothèses!$AJ$11,$E1841&lt;=hypothèses!$AK$11),10,""))))))))))</f>
        <v>7</v>
      </c>
      <c r="G1841" t="s">
        <v>17</v>
      </c>
      <c r="H1841">
        <v>1.1000000000000001</v>
      </c>
      <c r="I1841">
        <v>72.599999999999994</v>
      </c>
      <c r="J1841" s="58" cm="1">
        <f t="array" ref="J18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384.97800000000001</v>
      </c>
      <c r="K1841" s="58">
        <f>IF(G1841="Tarif Frais de dossier",30,IF(I1841&lt;0,0,IF(AND(A1841=hypothèses!$AV$2,G1841=hypothèses!$AM$1),IF(E1841&lt;=hypothèses!$AT$2,hypothèses!$AW$2,IF(E1841&gt;=hypothèses!$AU$2,hypothèses!$AX$2,E1841*hypothèses!$AY$2)),IF(AND(A1841=hypothèses!$AV$3,G1841=hypothèses!$AM$1),IF(E1841&lt;=hypothèses!$AT$3,hypothèses!$AW$3,IF(E1841&gt;=hypothèses!$AU$3,hypothèses!$AX$3,E1841*hypothèses!$AY$3)),IF(AND(A1841=hypothèses!$AV$5,G1841=hypothèses!$AN$1),IF(E1841&lt;=hypothèses!$AT$5,hypothèses!$AW$5,IF(E1841&gt;=hypothèses!$AU$5,hypothèses!$AX$5,E1841*hypothèses!$AY$5)),IF(AND(A1841=hypothèses!$AV$6,G1841=hypothèses!$AN$1),IF(E1841&lt;=hypothèses!$AT$6,hypothèses!$AW$6,IF(E1841&gt;=hypothèses!$AU$6,hypothèses!$AX$6,E1841*hypothèses!$AY$6)),IF(AND(A1841=hypothèses!$AV$8,G1841=hypothèses!$AO$1),IF(E1841&lt;=hypothèses!$AT$8,hypothèses!$AW$8,IF(E1841&gt;=hypothèses!$AU$8,hypothèses!$AX$8,E1841*hypothèses!$AY$8)),IF(AND(A1841=hypothèses!$AV$9,G1841=hypothèses!$AO$1),IF(E1841&lt;=hypothèses!$AT$9,hypothèses!$AW$9,IF(E1841&gt;=hypothèses!$AU$9,hypothèses!$AX$9,E1841*hypothèses!$AY$9)),IF(AND(A1841=hypothèses!$AV$11,G1841=hypothèses!$AP$1),IF(E1841&lt;=hypothèses!$AT$11,hypothèses!$AW$11,IF(E1841&gt;=hypothèses!$AU$11,hypothèses!$AX$11,E1841*hypothèses!$AY$11)),IF(AND(A1841=hypothèses!$AV$12,G1841=hypothèses!$AP$1),IF(E1841&lt;=hypothèses!$AT$12,hypothèses!$AW$12,IF(E1841&gt;=hypothèses!$AU$12,hypothèses!$AX$12,E1841*hypothèses!$AY$12)),IF(AND(A1841=hypothèses!$AV$14,G1841=hypothèses!$AQ$1),IF(E1841&lt;=hypothèses!$AT$14,hypothèses!$AW$14,IF(E1841&gt;=hypothèses!$AU$14,hypothèses!$AX$14,E1841*hypothèses!$AY$14)),IF(AND(A1841=hypothèses!$AV$15,G1841=hypothèses!$AQ$1),IF(E1841&lt;=hypothèses!$AT$15,hypothèses!$AW$15,IF(E1841&gt;=hypothèses!$AU$15,hypothèses!$AX$15,E1841*hypothèses!$AY$15)),IF(AND(A1841=hypothèses!$AV$17,G1841=hypothèses!$AR$1),IF(E1841&lt;=hypothèses!$AT$17,hypothèses!$AW$17,IF(E1841&gt;=hypothèses!$AU$17,hypothèses!$AX$17,E1841*hypothèses!$AY$17)),IF(AND(A1841=hypothèses!$AV$18,G1841=hypothèses!$AR$1),IF(E1841&lt;=hypothèses!$AT$18,hypothèses!$AW$18,IF(E1841&gt;=hypothèses!$AU$18,hypothèses!$AX$18,E1841*hypothèses!$AY$18)),0))))))))))))))</f>
        <v>152.14099999999999</v>
      </c>
      <c r="L1841" s="58"/>
    </row>
    <row r="1842" spans="1:12">
      <c r="A1842" t="s">
        <v>70</v>
      </c>
      <c r="B1842" s="59">
        <v>13831</v>
      </c>
      <c r="C1842">
        <v>6</v>
      </c>
      <c r="D1842">
        <v>1</v>
      </c>
      <c r="E1842" s="4">
        <f t="shared" si="28"/>
        <v>1152.5833333333333</v>
      </c>
      <c r="F1842" s="49">
        <f>IF($E1842&lt;=hypothèses!$AK$2,1,IF(AND($E1842&gt;hypothèses!$AJ$3,$E1842&lt;=hypothèses!$AK$3),2,IF(AND($E1842&gt;hypothèses!$AJ$4,$E1842&lt;=hypothèses!$AK$4),3,IF(AND($E1842&gt;hypothèses!$AJ$5,$E1842&lt;=hypothèses!$AK$5),4,IF(AND($E1842&gt;hypothèses!$AJ$6,$E1842&lt;=hypothèses!$AK$6),5,IF(AND($E1842&gt;hypothèses!$AJ$7,$E1842&lt;=hypothèses!$AK$7),6,IF(AND($E1842&gt;hypothèses!$AJ$8,$E1842&lt;=hypothèses!$AK$8),7,IF(AND($E1842&gt;hypothèses!$AJ$9,$E1842&lt;=hypothèses!$AK$9),8,IF(AND($E1842&gt;hypothèses!$AJ$10,$E1842&lt;=hypothèses!$AK$10),9,IF(AND($E1842&gt;hypothèses!$AJ$11,$E1842&lt;=hypothèses!$AK$11),10,""))))))))))</f>
        <v>7</v>
      </c>
      <c r="I1842">
        <v>0</v>
      </c>
      <c r="J1842" s="58" t="str" cm="1">
        <f t="array" ref="J18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42" s="58">
        <f>IF(G1842="Tarif Frais de dossier",30,IF(I1842&lt;0,0,IF(AND(A1842=hypothèses!$AV$2,G1842=hypothèses!$AM$1),IF(E1842&lt;=hypothèses!$AT$2,hypothèses!$AW$2,IF(E1842&gt;=hypothèses!$AU$2,hypothèses!$AX$2,E1842*hypothèses!$AY$2)),IF(AND(A1842=hypothèses!$AV$3,G1842=hypothèses!$AM$1),IF(E1842&lt;=hypothèses!$AT$3,hypothèses!$AW$3,IF(E1842&gt;=hypothèses!$AU$3,hypothèses!$AX$3,E1842*hypothèses!$AY$3)),IF(AND(A1842=hypothèses!$AV$5,G1842=hypothèses!$AN$1),IF(E1842&lt;=hypothèses!$AT$5,hypothèses!$AW$5,IF(E1842&gt;=hypothèses!$AU$5,hypothèses!$AX$5,E1842*hypothèses!$AY$5)),IF(AND(A1842=hypothèses!$AV$6,G1842=hypothèses!$AN$1),IF(E1842&lt;=hypothèses!$AT$6,hypothèses!$AW$6,IF(E1842&gt;=hypothèses!$AU$6,hypothèses!$AX$6,E1842*hypothèses!$AY$6)),IF(AND(A1842=hypothèses!$AV$8,G1842=hypothèses!$AO$1),IF(E1842&lt;=hypothèses!$AT$8,hypothèses!$AW$8,IF(E1842&gt;=hypothèses!$AU$8,hypothèses!$AX$8,E1842*hypothèses!$AY$8)),IF(AND(A1842=hypothèses!$AV$9,G1842=hypothèses!$AO$1),IF(E1842&lt;=hypothèses!$AT$9,hypothèses!$AW$9,IF(E1842&gt;=hypothèses!$AU$9,hypothèses!$AX$9,E1842*hypothèses!$AY$9)),IF(AND(A1842=hypothèses!$AV$11,G1842=hypothèses!$AP$1),IF(E1842&lt;=hypothèses!$AT$11,hypothèses!$AW$11,IF(E1842&gt;=hypothèses!$AU$11,hypothèses!$AX$11,E1842*hypothèses!$AY$11)),IF(AND(A1842=hypothèses!$AV$12,G1842=hypothèses!$AP$1),IF(E1842&lt;=hypothèses!$AT$12,hypothèses!$AW$12,IF(E1842&gt;=hypothèses!$AU$12,hypothèses!$AX$12,E1842*hypothèses!$AY$12)),IF(AND(A1842=hypothèses!$AV$14,G1842=hypothèses!$AQ$1),IF(E1842&lt;=hypothèses!$AT$14,hypothèses!$AW$14,IF(E1842&gt;=hypothèses!$AU$14,hypothèses!$AX$14,E1842*hypothèses!$AY$14)),IF(AND(A1842=hypothèses!$AV$15,G1842=hypothèses!$AQ$1),IF(E1842&lt;=hypothèses!$AT$15,hypothèses!$AW$15,IF(E1842&gt;=hypothèses!$AU$15,hypothèses!$AX$15,E1842*hypothèses!$AY$15)),IF(AND(A1842=hypothèses!$AV$17,G1842=hypothèses!$AR$1),IF(E1842&lt;=hypothèses!$AT$17,hypothèses!$AW$17,IF(E1842&gt;=hypothèses!$AU$17,hypothèses!$AX$17,E1842*hypothèses!$AY$17)),IF(AND(A1842=hypothèses!$AV$18,G1842=hypothèses!$AR$1),IF(E1842&lt;=hypothèses!$AT$18,hypothèses!$AW$18,IF(E1842&gt;=hypothèses!$AU$18,hypothèses!$AX$18,E1842*hypothèses!$AY$18)),0))))))))))))))</f>
        <v>0</v>
      </c>
      <c r="L1842" s="58"/>
    </row>
    <row r="1843" spans="1:12">
      <c r="A1843" t="s">
        <v>68</v>
      </c>
      <c r="B1843" s="59">
        <v>99930</v>
      </c>
      <c r="C1843">
        <v>40</v>
      </c>
      <c r="D1843">
        <v>3</v>
      </c>
      <c r="E1843" s="4">
        <f t="shared" si="28"/>
        <v>2775.8333333333335</v>
      </c>
      <c r="F1843" s="49">
        <f>IF($E1843&lt;=hypothèses!$AK$2,1,IF(AND($E1843&gt;hypothèses!$AJ$3,$E1843&lt;=hypothèses!$AK$3),2,IF(AND($E1843&gt;hypothèses!$AJ$4,$E1843&lt;=hypothèses!$AK$4),3,IF(AND($E1843&gt;hypothèses!$AJ$5,$E1843&lt;=hypothèses!$AK$5),4,IF(AND($E1843&gt;hypothèses!$AJ$6,$E1843&lt;=hypothèses!$AK$6),5,IF(AND($E1843&gt;hypothèses!$AJ$7,$E1843&lt;=hypothèses!$AK$7),6,IF(AND($E1843&gt;hypothèses!$AJ$8,$E1843&lt;=hypothèses!$AK$8),7,IF(AND($E1843&gt;hypothèses!$AJ$9,$E1843&lt;=hypothèses!$AK$9),8,IF(AND($E1843&gt;hypothèses!$AJ$10,$E1843&lt;=hypothèses!$AK$10),9,IF(AND($E1843&gt;hypothèses!$AJ$11,$E1843&lt;=hypothèses!$AK$11),10,""))))))))))</f>
        <v>10</v>
      </c>
      <c r="G1843" t="s">
        <v>13</v>
      </c>
      <c r="H1843">
        <v>1.1000000000000001</v>
      </c>
      <c r="I1843">
        <v>1442.1</v>
      </c>
      <c r="J1843" s="58" cm="1">
        <f t="array" ref="J18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1465.2330000000002</v>
      </c>
      <c r="K1843" s="58">
        <f>IF(G1843="Tarif Frais de dossier",30,IF(I1843&lt;0,0,IF(AND(A1843=hypothèses!$AV$2,G1843=hypothèses!$AM$1),IF(E1843&lt;=hypothèses!$AT$2,hypothèses!$AW$2,IF(E1843&gt;=hypothèses!$AU$2,hypothèses!$AX$2,E1843*hypothèses!$AY$2)),IF(AND(A1843=hypothèses!$AV$3,G1843=hypothèses!$AM$1),IF(E1843&lt;=hypothèses!$AT$3,hypothèses!$AW$3,IF(E1843&gt;=hypothèses!$AU$3,hypothèses!$AX$3,E1843*hypothèses!$AY$3)),IF(AND(A1843=hypothèses!$AV$5,G1843=hypothèses!$AN$1),IF(E1843&lt;=hypothèses!$AT$5,hypothèses!$AW$5,IF(E1843&gt;=hypothèses!$AU$5,hypothèses!$AX$5,E1843*hypothèses!$AY$5)),IF(AND(A1843=hypothèses!$AV$6,G1843=hypothèses!$AN$1),IF(E1843&lt;=hypothèses!$AT$6,hypothèses!$AW$6,IF(E1843&gt;=hypothèses!$AU$6,hypothèses!$AX$6,E1843*hypothèses!$AY$6)),IF(AND(A1843=hypothèses!$AV$8,G1843=hypothèses!$AO$1),IF(E1843&lt;=hypothèses!$AT$8,hypothèses!$AW$8,IF(E1843&gt;=hypothèses!$AU$8,hypothèses!$AX$8,E1843*hypothèses!$AY$8)),IF(AND(A1843=hypothèses!$AV$9,G1843=hypothèses!$AO$1),IF(E1843&lt;=hypothèses!$AT$9,hypothèses!$AW$9,IF(E1843&gt;=hypothèses!$AU$9,hypothèses!$AX$9,E1843*hypothèses!$AY$9)),IF(AND(A1843=hypothèses!$AV$11,G1843=hypothèses!$AP$1),IF(E1843&lt;=hypothèses!$AT$11,hypothèses!$AW$11,IF(E1843&gt;=hypothèses!$AU$11,hypothèses!$AX$11,E1843*hypothèses!$AY$11)),IF(AND(A1843=hypothèses!$AV$12,G1843=hypothèses!$AP$1),IF(E1843&lt;=hypothèses!$AT$12,hypothèses!$AW$12,IF(E1843&gt;=hypothèses!$AU$12,hypothèses!$AX$12,E1843*hypothèses!$AY$12)),IF(AND(A1843=hypothèses!$AV$14,G1843=hypothèses!$AQ$1),IF(E1843&lt;=hypothèses!$AT$14,hypothèses!$AW$14,IF(E1843&gt;=hypothèses!$AU$14,hypothèses!$AX$14,E1843*hypothèses!$AY$14)),IF(AND(A1843=hypothèses!$AV$15,G1843=hypothèses!$AQ$1),IF(E1843&lt;=hypothèses!$AT$15,hypothèses!$AW$15,IF(E1843&gt;=hypothèses!$AU$15,hypothèses!$AX$15,E1843*hypothèses!$AY$15)),IF(AND(A1843=hypothèses!$AV$17,G1843=hypothèses!$AR$1),IF(E1843&lt;=hypothèses!$AT$17,hypothèses!$AW$17,IF(E1843&gt;=hypothèses!$AU$17,hypothèses!$AX$17,E1843*hypothèses!$AY$17)),IF(AND(A1843=hypothèses!$AV$18,G1843=hypothèses!$AR$1),IF(E1843&lt;=hypothèses!$AT$18,hypothèses!$AW$18,IF(E1843&gt;=hypothèses!$AU$18,hypothèses!$AX$18,E1843*hypothèses!$AY$18)),0))))))))))))))</f>
        <v>916.02500000000009</v>
      </c>
      <c r="L1843" s="58"/>
    </row>
    <row r="1844" spans="1:12">
      <c r="A1844" t="s">
        <v>68</v>
      </c>
      <c r="B1844" s="59">
        <v>99930</v>
      </c>
      <c r="C1844">
        <v>40</v>
      </c>
      <c r="D1844">
        <v>3</v>
      </c>
      <c r="E1844" s="4">
        <f t="shared" si="28"/>
        <v>2775.8333333333335</v>
      </c>
      <c r="F1844" s="49">
        <f>IF($E1844&lt;=hypothèses!$AK$2,1,IF(AND($E1844&gt;hypothèses!$AJ$3,$E1844&lt;=hypothèses!$AK$3),2,IF(AND($E1844&gt;hypothèses!$AJ$4,$E1844&lt;=hypothèses!$AK$4),3,IF(AND($E1844&gt;hypothèses!$AJ$5,$E1844&lt;=hypothèses!$AK$5),4,IF(AND($E1844&gt;hypothèses!$AJ$6,$E1844&lt;=hypothèses!$AK$6),5,IF(AND($E1844&gt;hypothèses!$AJ$7,$E1844&lt;=hypothèses!$AK$7),6,IF(AND($E1844&gt;hypothèses!$AJ$8,$E1844&lt;=hypothèses!$AK$8),7,IF(AND($E1844&gt;hypothèses!$AJ$9,$E1844&lt;=hypothèses!$AK$9),8,IF(AND($E1844&gt;hypothèses!$AJ$10,$E1844&lt;=hypothèses!$AK$10),9,IF(AND($E1844&gt;hypothèses!$AJ$11,$E1844&lt;=hypothèses!$AK$11),10,""))))))))))</f>
        <v>10</v>
      </c>
      <c r="I1844">
        <v>0</v>
      </c>
      <c r="J1844" s="58" t="str" cm="1">
        <f t="array" ref="J18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44" s="58">
        <f>IF(G1844="Tarif Frais de dossier",30,IF(I1844&lt;0,0,IF(AND(A1844=hypothèses!$AV$2,G1844=hypothèses!$AM$1),IF(E1844&lt;=hypothèses!$AT$2,hypothèses!$AW$2,IF(E1844&gt;=hypothèses!$AU$2,hypothèses!$AX$2,E1844*hypothèses!$AY$2)),IF(AND(A1844=hypothèses!$AV$3,G1844=hypothèses!$AM$1),IF(E1844&lt;=hypothèses!$AT$3,hypothèses!$AW$3,IF(E1844&gt;=hypothèses!$AU$3,hypothèses!$AX$3,E1844*hypothèses!$AY$3)),IF(AND(A1844=hypothèses!$AV$5,G1844=hypothèses!$AN$1),IF(E1844&lt;=hypothèses!$AT$5,hypothèses!$AW$5,IF(E1844&gt;=hypothèses!$AU$5,hypothèses!$AX$5,E1844*hypothèses!$AY$5)),IF(AND(A1844=hypothèses!$AV$6,G1844=hypothèses!$AN$1),IF(E1844&lt;=hypothèses!$AT$6,hypothèses!$AW$6,IF(E1844&gt;=hypothèses!$AU$6,hypothèses!$AX$6,E1844*hypothèses!$AY$6)),IF(AND(A1844=hypothèses!$AV$8,G1844=hypothèses!$AO$1),IF(E1844&lt;=hypothèses!$AT$8,hypothèses!$AW$8,IF(E1844&gt;=hypothèses!$AU$8,hypothèses!$AX$8,E1844*hypothèses!$AY$8)),IF(AND(A1844=hypothèses!$AV$9,G1844=hypothèses!$AO$1),IF(E1844&lt;=hypothèses!$AT$9,hypothèses!$AW$9,IF(E1844&gt;=hypothèses!$AU$9,hypothèses!$AX$9,E1844*hypothèses!$AY$9)),IF(AND(A1844=hypothèses!$AV$11,G1844=hypothèses!$AP$1),IF(E1844&lt;=hypothèses!$AT$11,hypothèses!$AW$11,IF(E1844&gt;=hypothèses!$AU$11,hypothèses!$AX$11,E1844*hypothèses!$AY$11)),IF(AND(A1844=hypothèses!$AV$12,G1844=hypothèses!$AP$1),IF(E1844&lt;=hypothèses!$AT$12,hypothèses!$AW$12,IF(E1844&gt;=hypothèses!$AU$12,hypothèses!$AX$12,E1844*hypothèses!$AY$12)),IF(AND(A1844=hypothèses!$AV$14,G1844=hypothèses!$AQ$1),IF(E1844&lt;=hypothèses!$AT$14,hypothèses!$AW$14,IF(E1844&gt;=hypothèses!$AU$14,hypothèses!$AX$14,E1844*hypothèses!$AY$14)),IF(AND(A1844=hypothèses!$AV$15,G1844=hypothèses!$AQ$1),IF(E1844&lt;=hypothèses!$AT$15,hypothèses!$AW$15,IF(E1844&gt;=hypothèses!$AU$15,hypothèses!$AX$15,E1844*hypothèses!$AY$15)),IF(AND(A1844=hypothèses!$AV$17,G1844=hypothèses!$AR$1),IF(E1844&lt;=hypothèses!$AT$17,hypothèses!$AW$17,IF(E1844&gt;=hypothèses!$AU$17,hypothèses!$AX$17,E1844*hypothèses!$AY$17)),IF(AND(A1844=hypothèses!$AV$18,G1844=hypothèses!$AR$1),IF(E1844&lt;=hypothèses!$AT$18,hypothèses!$AW$18,IF(E1844&gt;=hypothèses!$AU$18,hypothèses!$AX$18,E1844*hypothèses!$AY$18)),0))))))))))))))</f>
        <v>0</v>
      </c>
      <c r="L1844" s="58"/>
    </row>
    <row r="1845" spans="1:12">
      <c r="A1845" t="s">
        <v>68</v>
      </c>
      <c r="B1845" s="59">
        <v>99930</v>
      </c>
      <c r="C1845">
        <v>40</v>
      </c>
      <c r="D1845">
        <v>3</v>
      </c>
      <c r="E1845" s="4">
        <f t="shared" si="28"/>
        <v>2775.8333333333335</v>
      </c>
      <c r="F1845" s="49">
        <f>IF($E1845&lt;=hypothèses!$AK$2,1,IF(AND($E1845&gt;hypothèses!$AJ$3,$E1845&lt;=hypothèses!$AK$3),2,IF(AND($E1845&gt;hypothèses!$AJ$4,$E1845&lt;=hypothèses!$AK$4),3,IF(AND($E1845&gt;hypothèses!$AJ$5,$E1845&lt;=hypothèses!$AK$5),4,IF(AND($E1845&gt;hypothèses!$AJ$6,$E1845&lt;=hypothèses!$AK$6),5,IF(AND($E1845&gt;hypothèses!$AJ$7,$E1845&lt;=hypothèses!$AK$7),6,IF(AND($E1845&gt;hypothèses!$AJ$8,$E1845&lt;=hypothèses!$AK$8),7,IF(AND($E1845&gt;hypothèses!$AJ$9,$E1845&lt;=hypothèses!$AK$9),8,IF(AND($E1845&gt;hypothèses!$AJ$10,$E1845&lt;=hypothèses!$AK$10),9,IF(AND($E1845&gt;hypothèses!$AJ$11,$E1845&lt;=hypothèses!$AK$11),10,""))))))))))</f>
        <v>10</v>
      </c>
      <c r="I1845">
        <v>0</v>
      </c>
      <c r="J1845" s="58" t="str" cm="1">
        <f t="array" ref="J18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45" s="58">
        <f>IF(G1845="Tarif Frais de dossier",30,IF(I1845&lt;0,0,IF(AND(A1845=hypothèses!$AV$2,G1845=hypothèses!$AM$1),IF(E1845&lt;=hypothèses!$AT$2,hypothèses!$AW$2,IF(E1845&gt;=hypothèses!$AU$2,hypothèses!$AX$2,E1845*hypothèses!$AY$2)),IF(AND(A1845=hypothèses!$AV$3,G1845=hypothèses!$AM$1),IF(E1845&lt;=hypothèses!$AT$3,hypothèses!$AW$3,IF(E1845&gt;=hypothèses!$AU$3,hypothèses!$AX$3,E1845*hypothèses!$AY$3)),IF(AND(A1845=hypothèses!$AV$5,G1845=hypothèses!$AN$1),IF(E1845&lt;=hypothèses!$AT$5,hypothèses!$AW$5,IF(E1845&gt;=hypothèses!$AU$5,hypothèses!$AX$5,E1845*hypothèses!$AY$5)),IF(AND(A1845=hypothèses!$AV$6,G1845=hypothèses!$AN$1),IF(E1845&lt;=hypothèses!$AT$6,hypothèses!$AW$6,IF(E1845&gt;=hypothèses!$AU$6,hypothèses!$AX$6,E1845*hypothèses!$AY$6)),IF(AND(A1845=hypothèses!$AV$8,G1845=hypothèses!$AO$1),IF(E1845&lt;=hypothèses!$AT$8,hypothèses!$AW$8,IF(E1845&gt;=hypothèses!$AU$8,hypothèses!$AX$8,E1845*hypothèses!$AY$8)),IF(AND(A1845=hypothèses!$AV$9,G1845=hypothèses!$AO$1),IF(E1845&lt;=hypothèses!$AT$9,hypothèses!$AW$9,IF(E1845&gt;=hypothèses!$AU$9,hypothèses!$AX$9,E1845*hypothèses!$AY$9)),IF(AND(A1845=hypothèses!$AV$11,G1845=hypothèses!$AP$1),IF(E1845&lt;=hypothèses!$AT$11,hypothèses!$AW$11,IF(E1845&gt;=hypothèses!$AU$11,hypothèses!$AX$11,E1845*hypothèses!$AY$11)),IF(AND(A1845=hypothèses!$AV$12,G1845=hypothèses!$AP$1),IF(E1845&lt;=hypothèses!$AT$12,hypothèses!$AW$12,IF(E1845&gt;=hypothèses!$AU$12,hypothèses!$AX$12,E1845*hypothèses!$AY$12)),IF(AND(A1845=hypothèses!$AV$14,G1845=hypothèses!$AQ$1),IF(E1845&lt;=hypothèses!$AT$14,hypothèses!$AW$14,IF(E1845&gt;=hypothèses!$AU$14,hypothèses!$AX$14,E1845*hypothèses!$AY$14)),IF(AND(A1845=hypothèses!$AV$15,G1845=hypothèses!$AQ$1),IF(E1845&lt;=hypothèses!$AT$15,hypothèses!$AW$15,IF(E1845&gt;=hypothèses!$AU$15,hypothèses!$AX$15,E1845*hypothèses!$AY$15)),IF(AND(A1845=hypothèses!$AV$17,G1845=hypothèses!$AR$1),IF(E1845&lt;=hypothèses!$AT$17,hypothèses!$AW$17,IF(E1845&gt;=hypothèses!$AU$17,hypothèses!$AX$17,E1845*hypothèses!$AY$17)),IF(AND(A1845=hypothèses!$AV$18,G1845=hypothèses!$AR$1),IF(E1845&lt;=hypothèses!$AT$18,hypothèses!$AW$18,IF(E1845&gt;=hypothèses!$AU$18,hypothèses!$AX$18,E1845*hypothèses!$AY$18)),0))))))))))))))</f>
        <v>0</v>
      </c>
      <c r="L1845" s="58"/>
    </row>
    <row r="1846" spans="1:12">
      <c r="A1846" t="s">
        <v>68</v>
      </c>
      <c r="B1846" s="59">
        <v>99930</v>
      </c>
      <c r="C1846">
        <v>40</v>
      </c>
      <c r="D1846">
        <v>3</v>
      </c>
      <c r="E1846" s="4">
        <f t="shared" si="28"/>
        <v>2775.8333333333335</v>
      </c>
      <c r="F1846" s="49">
        <f>IF($E1846&lt;=hypothèses!$AK$2,1,IF(AND($E1846&gt;hypothèses!$AJ$3,$E1846&lt;=hypothèses!$AK$3),2,IF(AND($E1846&gt;hypothèses!$AJ$4,$E1846&lt;=hypothèses!$AK$4),3,IF(AND($E1846&gt;hypothèses!$AJ$5,$E1846&lt;=hypothèses!$AK$5),4,IF(AND($E1846&gt;hypothèses!$AJ$6,$E1846&lt;=hypothèses!$AK$6),5,IF(AND($E1846&gt;hypothèses!$AJ$7,$E1846&lt;=hypothèses!$AK$7),6,IF(AND($E1846&gt;hypothèses!$AJ$8,$E1846&lt;=hypothèses!$AK$8),7,IF(AND($E1846&gt;hypothèses!$AJ$9,$E1846&lt;=hypothèses!$AK$9),8,IF(AND($E1846&gt;hypothèses!$AJ$10,$E1846&lt;=hypothèses!$AK$10),9,IF(AND($E1846&gt;hypothèses!$AJ$11,$E1846&lt;=hypothèses!$AK$11),10,""))))))))))</f>
        <v>10</v>
      </c>
      <c r="I1846">
        <v>0</v>
      </c>
      <c r="J1846" s="58" t="str" cm="1">
        <f t="array" ref="J18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46" s="58">
        <f>IF(G1846="Tarif Frais de dossier",30,IF(I1846&lt;0,0,IF(AND(A1846=hypothèses!$AV$2,G1846=hypothèses!$AM$1),IF(E1846&lt;=hypothèses!$AT$2,hypothèses!$AW$2,IF(E1846&gt;=hypothèses!$AU$2,hypothèses!$AX$2,E1846*hypothèses!$AY$2)),IF(AND(A1846=hypothèses!$AV$3,G1846=hypothèses!$AM$1),IF(E1846&lt;=hypothèses!$AT$3,hypothèses!$AW$3,IF(E1846&gt;=hypothèses!$AU$3,hypothèses!$AX$3,E1846*hypothèses!$AY$3)),IF(AND(A1846=hypothèses!$AV$5,G1846=hypothèses!$AN$1),IF(E1846&lt;=hypothèses!$AT$5,hypothèses!$AW$5,IF(E1846&gt;=hypothèses!$AU$5,hypothèses!$AX$5,E1846*hypothèses!$AY$5)),IF(AND(A1846=hypothèses!$AV$6,G1846=hypothèses!$AN$1),IF(E1846&lt;=hypothèses!$AT$6,hypothèses!$AW$6,IF(E1846&gt;=hypothèses!$AU$6,hypothèses!$AX$6,E1846*hypothèses!$AY$6)),IF(AND(A1846=hypothèses!$AV$8,G1846=hypothèses!$AO$1),IF(E1846&lt;=hypothèses!$AT$8,hypothèses!$AW$8,IF(E1846&gt;=hypothèses!$AU$8,hypothèses!$AX$8,E1846*hypothèses!$AY$8)),IF(AND(A1846=hypothèses!$AV$9,G1846=hypothèses!$AO$1),IF(E1846&lt;=hypothèses!$AT$9,hypothèses!$AW$9,IF(E1846&gt;=hypothèses!$AU$9,hypothèses!$AX$9,E1846*hypothèses!$AY$9)),IF(AND(A1846=hypothèses!$AV$11,G1846=hypothèses!$AP$1),IF(E1846&lt;=hypothèses!$AT$11,hypothèses!$AW$11,IF(E1846&gt;=hypothèses!$AU$11,hypothèses!$AX$11,E1846*hypothèses!$AY$11)),IF(AND(A1846=hypothèses!$AV$12,G1846=hypothèses!$AP$1),IF(E1846&lt;=hypothèses!$AT$12,hypothèses!$AW$12,IF(E1846&gt;=hypothèses!$AU$12,hypothèses!$AX$12,E1846*hypothèses!$AY$12)),IF(AND(A1846=hypothèses!$AV$14,G1846=hypothèses!$AQ$1),IF(E1846&lt;=hypothèses!$AT$14,hypothèses!$AW$14,IF(E1846&gt;=hypothèses!$AU$14,hypothèses!$AX$14,E1846*hypothèses!$AY$14)),IF(AND(A1846=hypothèses!$AV$15,G1846=hypothèses!$AQ$1),IF(E1846&lt;=hypothèses!$AT$15,hypothèses!$AW$15,IF(E1846&gt;=hypothèses!$AU$15,hypothèses!$AX$15,E1846*hypothèses!$AY$15)),IF(AND(A1846=hypothèses!$AV$17,G1846=hypothèses!$AR$1),IF(E1846&lt;=hypothèses!$AT$17,hypothèses!$AW$17,IF(E1846&gt;=hypothèses!$AU$17,hypothèses!$AX$17,E1846*hypothèses!$AY$17)),IF(AND(A1846=hypothèses!$AV$18,G1846=hypothèses!$AR$1),IF(E1846&lt;=hypothèses!$AT$18,hypothèses!$AW$18,IF(E1846&gt;=hypothèses!$AU$18,hypothèses!$AX$18,E1846*hypothèses!$AY$18)),0))))))))))))))</f>
        <v>0</v>
      </c>
      <c r="L1846" s="58"/>
    </row>
    <row r="1847" spans="1:12">
      <c r="A1847" t="s">
        <v>68</v>
      </c>
      <c r="B1847" s="59">
        <v>99930</v>
      </c>
      <c r="C1847">
        <v>40</v>
      </c>
      <c r="D1847">
        <v>3</v>
      </c>
      <c r="E1847" s="4">
        <f t="shared" si="28"/>
        <v>2775.8333333333335</v>
      </c>
      <c r="F1847" s="49">
        <f>IF($E1847&lt;=hypothèses!$AK$2,1,IF(AND($E1847&gt;hypothèses!$AJ$3,$E1847&lt;=hypothèses!$AK$3),2,IF(AND($E1847&gt;hypothèses!$AJ$4,$E1847&lt;=hypothèses!$AK$4),3,IF(AND($E1847&gt;hypothèses!$AJ$5,$E1847&lt;=hypothèses!$AK$5),4,IF(AND($E1847&gt;hypothèses!$AJ$6,$E1847&lt;=hypothèses!$AK$6),5,IF(AND($E1847&gt;hypothèses!$AJ$7,$E1847&lt;=hypothèses!$AK$7),6,IF(AND($E1847&gt;hypothèses!$AJ$8,$E1847&lt;=hypothèses!$AK$8),7,IF(AND($E1847&gt;hypothèses!$AJ$9,$E1847&lt;=hypothèses!$AK$9),8,IF(AND($E1847&gt;hypothèses!$AJ$10,$E1847&lt;=hypothèses!$AK$10),9,IF(AND($E1847&gt;hypothèses!$AJ$11,$E1847&lt;=hypothèses!$AK$11),10,""))))))))))</f>
        <v>10</v>
      </c>
      <c r="I1847">
        <v>0</v>
      </c>
      <c r="J1847" s="58" t="str" cm="1">
        <f t="array" ref="J18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47" s="58">
        <f>IF(G1847="Tarif Frais de dossier",30,IF(I1847&lt;0,0,IF(AND(A1847=hypothèses!$AV$2,G1847=hypothèses!$AM$1),IF(E1847&lt;=hypothèses!$AT$2,hypothèses!$AW$2,IF(E1847&gt;=hypothèses!$AU$2,hypothèses!$AX$2,E1847*hypothèses!$AY$2)),IF(AND(A1847=hypothèses!$AV$3,G1847=hypothèses!$AM$1),IF(E1847&lt;=hypothèses!$AT$3,hypothèses!$AW$3,IF(E1847&gt;=hypothèses!$AU$3,hypothèses!$AX$3,E1847*hypothèses!$AY$3)),IF(AND(A1847=hypothèses!$AV$5,G1847=hypothèses!$AN$1),IF(E1847&lt;=hypothèses!$AT$5,hypothèses!$AW$5,IF(E1847&gt;=hypothèses!$AU$5,hypothèses!$AX$5,E1847*hypothèses!$AY$5)),IF(AND(A1847=hypothèses!$AV$6,G1847=hypothèses!$AN$1),IF(E1847&lt;=hypothèses!$AT$6,hypothèses!$AW$6,IF(E1847&gt;=hypothèses!$AU$6,hypothèses!$AX$6,E1847*hypothèses!$AY$6)),IF(AND(A1847=hypothèses!$AV$8,G1847=hypothèses!$AO$1),IF(E1847&lt;=hypothèses!$AT$8,hypothèses!$AW$8,IF(E1847&gt;=hypothèses!$AU$8,hypothèses!$AX$8,E1847*hypothèses!$AY$8)),IF(AND(A1847=hypothèses!$AV$9,G1847=hypothèses!$AO$1),IF(E1847&lt;=hypothèses!$AT$9,hypothèses!$AW$9,IF(E1847&gt;=hypothèses!$AU$9,hypothèses!$AX$9,E1847*hypothèses!$AY$9)),IF(AND(A1847=hypothèses!$AV$11,G1847=hypothèses!$AP$1),IF(E1847&lt;=hypothèses!$AT$11,hypothèses!$AW$11,IF(E1847&gt;=hypothèses!$AU$11,hypothèses!$AX$11,E1847*hypothèses!$AY$11)),IF(AND(A1847=hypothèses!$AV$12,G1847=hypothèses!$AP$1),IF(E1847&lt;=hypothèses!$AT$12,hypothèses!$AW$12,IF(E1847&gt;=hypothèses!$AU$12,hypothèses!$AX$12,E1847*hypothèses!$AY$12)),IF(AND(A1847=hypothèses!$AV$14,G1847=hypothèses!$AQ$1),IF(E1847&lt;=hypothèses!$AT$14,hypothèses!$AW$14,IF(E1847&gt;=hypothèses!$AU$14,hypothèses!$AX$14,E1847*hypothèses!$AY$14)),IF(AND(A1847=hypothèses!$AV$15,G1847=hypothèses!$AQ$1),IF(E1847&lt;=hypothèses!$AT$15,hypothèses!$AW$15,IF(E1847&gt;=hypothèses!$AU$15,hypothèses!$AX$15,E1847*hypothèses!$AY$15)),IF(AND(A1847=hypothèses!$AV$17,G1847=hypothèses!$AR$1),IF(E1847&lt;=hypothèses!$AT$17,hypothèses!$AW$17,IF(E1847&gt;=hypothèses!$AU$17,hypothèses!$AX$17,E1847*hypothèses!$AY$17)),IF(AND(A1847=hypothèses!$AV$18,G1847=hypothèses!$AR$1),IF(E1847&lt;=hypothèses!$AT$18,hypothèses!$AW$18,IF(E1847&gt;=hypothèses!$AU$18,hypothèses!$AX$18,E1847*hypothèses!$AY$18)),0))))))))))))))</f>
        <v>0</v>
      </c>
      <c r="L1847" s="58"/>
    </row>
    <row r="1848" spans="1:12">
      <c r="A1848" t="s">
        <v>70</v>
      </c>
      <c r="B1848" s="59">
        <v>28936</v>
      </c>
      <c r="C1848">
        <v>12</v>
      </c>
      <c r="D1848">
        <v>4</v>
      </c>
      <c r="E1848" s="4">
        <f t="shared" si="28"/>
        <v>602.83333333333337</v>
      </c>
      <c r="F1848" s="49">
        <f>IF($E1848&lt;=hypothèses!$AK$2,1,IF(AND($E1848&gt;hypothèses!$AJ$3,$E1848&lt;=hypothèses!$AK$3),2,IF(AND($E1848&gt;hypothèses!$AJ$4,$E1848&lt;=hypothèses!$AK$4),3,IF(AND($E1848&gt;hypothèses!$AJ$5,$E1848&lt;=hypothèses!$AK$5),4,IF(AND($E1848&gt;hypothèses!$AJ$6,$E1848&lt;=hypothèses!$AK$6),5,IF(AND($E1848&gt;hypothèses!$AJ$7,$E1848&lt;=hypothèses!$AK$7),6,IF(AND($E1848&gt;hypothèses!$AJ$8,$E1848&lt;=hypothèses!$AK$8),7,IF(AND($E1848&gt;hypothèses!$AJ$9,$E1848&lt;=hypothèses!$AK$9),8,IF(AND($E1848&gt;hypothèses!$AJ$10,$E1848&lt;=hypothèses!$AK$10),9,IF(AND($E1848&gt;hypothèses!$AJ$11,$E1848&lt;=hypothèses!$AK$11),10,""))))))))))</f>
        <v>4</v>
      </c>
      <c r="G1848" t="s">
        <v>17</v>
      </c>
      <c r="H1848">
        <v>1</v>
      </c>
      <c r="I1848">
        <v>190</v>
      </c>
      <c r="J1848" s="58" cm="1">
        <f t="array" ref="J18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207.99</v>
      </c>
      <c r="K1848" s="58">
        <f>IF(G1848="Tarif Frais de dossier",30,IF(I1848&lt;0,0,IF(AND(A1848=hypothèses!$AV$2,G1848=hypothèses!$AM$1),IF(E1848&lt;=hypothèses!$AT$2,hypothèses!$AW$2,IF(E1848&gt;=hypothèses!$AU$2,hypothèses!$AX$2,E1848*hypothèses!$AY$2)),IF(AND(A1848=hypothèses!$AV$3,G1848=hypothèses!$AM$1),IF(E1848&lt;=hypothèses!$AT$3,hypothèses!$AW$3,IF(E1848&gt;=hypothèses!$AU$3,hypothèses!$AX$3,E1848*hypothèses!$AY$3)),IF(AND(A1848=hypothèses!$AV$5,G1848=hypothèses!$AN$1),IF(E1848&lt;=hypothèses!$AT$5,hypothèses!$AW$5,IF(E1848&gt;=hypothèses!$AU$5,hypothèses!$AX$5,E1848*hypothèses!$AY$5)),IF(AND(A1848=hypothèses!$AV$6,G1848=hypothèses!$AN$1),IF(E1848&lt;=hypothèses!$AT$6,hypothèses!$AW$6,IF(E1848&gt;=hypothèses!$AU$6,hypothèses!$AX$6,E1848*hypothèses!$AY$6)),IF(AND(A1848=hypothèses!$AV$8,G1848=hypothèses!$AO$1),IF(E1848&lt;=hypothèses!$AT$8,hypothèses!$AW$8,IF(E1848&gt;=hypothèses!$AU$8,hypothèses!$AX$8,E1848*hypothèses!$AY$8)),IF(AND(A1848=hypothèses!$AV$9,G1848=hypothèses!$AO$1),IF(E1848&lt;=hypothèses!$AT$9,hypothèses!$AW$9,IF(E1848&gt;=hypothèses!$AU$9,hypothèses!$AX$9,E1848*hypothèses!$AY$9)),IF(AND(A1848=hypothèses!$AV$11,G1848=hypothèses!$AP$1),IF(E1848&lt;=hypothèses!$AT$11,hypothèses!$AW$11,IF(E1848&gt;=hypothèses!$AU$11,hypothèses!$AX$11,E1848*hypothèses!$AY$11)),IF(AND(A1848=hypothèses!$AV$12,G1848=hypothèses!$AP$1),IF(E1848&lt;=hypothèses!$AT$12,hypothèses!$AW$12,IF(E1848&gt;=hypothèses!$AU$12,hypothèses!$AX$12,E1848*hypothèses!$AY$12)),IF(AND(A1848=hypothèses!$AV$14,G1848=hypothèses!$AQ$1),IF(E1848&lt;=hypothèses!$AT$14,hypothèses!$AW$14,IF(E1848&gt;=hypothèses!$AU$14,hypothèses!$AX$14,E1848*hypothèses!$AY$14)),IF(AND(A1848=hypothèses!$AV$15,G1848=hypothèses!$AQ$1),IF(E1848&lt;=hypothèses!$AT$15,hypothèses!$AW$15,IF(E1848&gt;=hypothèses!$AU$15,hypothèses!$AX$15,E1848*hypothèses!$AY$15)),IF(AND(A1848=hypothèses!$AV$17,G1848=hypothèses!$AR$1),IF(E1848&lt;=hypothèses!$AT$17,hypothèses!$AW$17,IF(E1848&gt;=hypothèses!$AU$17,hypothèses!$AX$17,E1848*hypothèses!$AY$17)),IF(AND(A1848=hypothèses!$AV$18,G1848=hypothèses!$AR$1),IF(E1848&lt;=hypothèses!$AT$18,hypothèses!$AW$18,IF(E1848&gt;=hypothèses!$AU$18,hypothèses!$AX$18,E1848*hypothèses!$AY$18)),0))))))))))))))</f>
        <v>79.574000000000012</v>
      </c>
      <c r="L1848" s="58"/>
    </row>
    <row r="1849" spans="1:12">
      <c r="A1849" t="s">
        <v>70</v>
      </c>
      <c r="B1849" s="59">
        <v>28936</v>
      </c>
      <c r="C1849">
        <v>12</v>
      </c>
      <c r="D1849">
        <v>4</v>
      </c>
      <c r="E1849" s="4">
        <f t="shared" si="28"/>
        <v>602.83333333333337</v>
      </c>
      <c r="F1849" s="49">
        <f>IF($E1849&lt;=hypothèses!$AK$2,1,IF(AND($E1849&gt;hypothèses!$AJ$3,$E1849&lt;=hypothèses!$AK$3),2,IF(AND($E1849&gt;hypothèses!$AJ$4,$E1849&lt;=hypothèses!$AK$4),3,IF(AND($E1849&gt;hypothèses!$AJ$5,$E1849&lt;=hypothèses!$AK$5),4,IF(AND($E1849&gt;hypothèses!$AJ$6,$E1849&lt;=hypothèses!$AK$6),5,IF(AND($E1849&gt;hypothèses!$AJ$7,$E1849&lt;=hypothèses!$AK$7),6,IF(AND($E1849&gt;hypothèses!$AJ$8,$E1849&lt;=hypothèses!$AK$8),7,IF(AND($E1849&gt;hypothèses!$AJ$9,$E1849&lt;=hypothèses!$AK$9),8,IF(AND($E1849&gt;hypothèses!$AJ$10,$E1849&lt;=hypothèses!$AK$10),9,IF(AND($E1849&gt;hypothèses!$AJ$11,$E1849&lt;=hypothèses!$AK$11),10,""))))))))))</f>
        <v>4</v>
      </c>
      <c r="G1849" t="s">
        <v>15</v>
      </c>
      <c r="H1849">
        <v>1</v>
      </c>
      <c r="I1849">
        <v>-19</v>
      </c>
      <c r="J1849" s="58" cm="1">
        <f t="array" ref="J18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849" s="58">
        <f>IF(G1849="Tarif Frais de dossier",30,IF(I1849&lt;0,0,IF(AND(A1849=hypothèses!$AV$2,G1849=hypothèses!$AM$1),IF(E1849&lt;=hypothèses!$AT$2,hypothèses!$AW$2,IF(E1849&gt;=hypothèses!$AU$2,hypothèses!$AX$2,E1849*hypothèses!$AY$2)),IF(AND(A1849=hypothèses!$AV$3,G1849=hypothèses!$AM$1),IF(E1849&lt;=hypothèses!$AT$3,hypothèses!$AW$3,IF(E1849&gt;=hypothèses!$AU$3,hypothèses!$AX$3,E1849*hypothèses!$AY$3)),IF(AND(A1849=hypothèses!$AV$5,G1849=hypothèses!$AN$1),IF(E1849&lt;=hypothèses!$AT$5,hypothèses!$AW$5,IF(E1849&gt;=hypothèses!$AU$5,hypothèses!$AX$5,E1849*hypothèses!$AY$5)),IF(AND(A1849=hypothèses!$AV$6,G1849=hypothèses!$AN$1),IF(E1849&lt;=hypothèses!$AT$6,hypothèses!$AW$6,IF(E1849&gt;=hypothèses!$AU$6,hypothèses!$AX$6,E1849*hypothèses!$AY$6)),IF(AND(A1849=hypothèses!$AV$8,G1849=hypothèses!$AO$1),IF(E1849&lt;=hypothèses!$AT$8,hypothèses!$AW$8,IF(E1849&gt;=hypothèses!$AU$8,hypothèses!$AX$8,E1849*hypothèses!$AY$8)),IF(AND(A1849=hypothèses!$AV$9,G1849=hypothèses!$AO$1),IF(E1849&lt;=hypothèses!$AT$9,hypothèses!$AW$9,IF(E1849&gt;=hypothèses!$AU$9,hypothèses!$AX$9,E1849*hypothèses!$AY$9)),IF(AND(A1849=hypothèses!$AV$11,G1849=hypothèses!$AP$1),IF(E1849&lt;=hypothèses!$AT$11,hypothèses!$AW$11,IF(E1849&gt;=hypothèses!$AU$11,hypothèses!$AX$11,E1849*hypothèses!$AY$11)),IF(AND(A1849=hypothèses!$AV$12,G1849=hypothèses!$AP$1),IF(E1849&lt;=hypothèses!$AT$12,hypothèses!$AW$12,IF(E1849&gt;=hypothèses!$AU$12,hypothèses!$AX$12,E1849*hypothèses!$AY$12)),IF(AND(A1849=hypothèses!$AV$14,G1849=hypothèses!$AQ$1),IF(E1849&lt;=hypothèses!$AT$14,hypothèses!$AW$14,IF(E1849&gt;=hypothèses!$AU$14,hypothèses!$AX$14,E1849*hypothèses!$AY$14)),IF(AND(A1849=hypothèses!$AV$15,G1849=hypothèses!$AQ$1),IF(E1849&lt;=hypothèses!$AT$15,hypothèses!$AW$15,IF(E1849&gt;=hypothèses!$AU$15,hypothèses!$AX$15,E1849*hypothèses!$AY$15)),IF(AND(A1849=hypothèses!$AV$17,G1849=hypothèses!$AR$1),IF(E1849&lt;=hypothèses!$AT$17,hypothèses!$AW$17,IF(E1849&gt;=hypothèses!$AU$17,hypothèses!$AX$17,E1849*hypothèses!$AY$17)),IF(AND(A1849=hypothèses!$AV$18,G1849=hypothèses!$AR$1),IF(E1849&lt;=hypothèses!$AT$18,hypothèses!$AW$18,IF(E1849&gt;=hypothèses!$AU$18,hypothèses!$AX$18,E1849*hypothèses!$AY$18)),0))))))))))))))</f>
        <v>0</v>
      </c>
      <c r="L1849" s="58"/>
    </row>
    <row r="1850" spans="1:12">
      <c r="A1850" t="s">
        <v>70</v>
      </c>
      <c r="B1850" s="59">
        <v>28936</v>
      </c>
      <c r="C1850">
        <v>12</v>
      </c>
      <c r="D1850">
        <v>4</v>
      </c>
      <c r="E1850" s="4">
        <f t="shared" si="28"/>
        <v>602.83333333333337</v>
      </c>
      <c r="F1850" s="49">
        <f>IF($E1850&lt;=hypothèses!$AK$2,1,IF(AND($E1850&gt;hypothèses!$AJ$3,$E1850&lt;=hypothèses!$AK$3),2,IF(AND($E1850&gt;hypothèses!$AJ$4,$E1850&lt;=hypothèses!$AK$4),3,IF(AND($E1850&gt;hypothèses!$AJ$5,$E1850&lt;=hypothèses!$AK$5),4,IF(AND($E1850&gt;hypothèses!$AJ$6,$E1850&lt;=hypothèses!$AK$6),5,IF(AND($E1850&gt;hypothèses!$AJ$7,$E1850&lt;=hypothèses!$AK$7),6,IF(AND($E1850&gt;hypothèses!$AJ$8,$E1850&lt;=hypothèses!$AK$8),7,IF(AND($E1850&gt;hypothèses!$AJ$9,$E1850&lt;=hypothèses!$AK$9),8,IF(AND($E1850&gt;hypothèses!$AJ$10,$E1850&lt;=hypothèses!$AK$10),9,IF(AND($E1850&gt;hypothèses!$AJ$11,$E1850&lt;=hypothèses!$AK$11),10,""))))))))))</f>
        <v>4</v>
      </c>
      <c r="G1850" t="s">
        <v>17</v>
      </c>
      <c r="H1850">
        <v>1</v>
      </c>
      <c r="I1850">
        <v>190</v>
      </c>
      <c r="J1850" s="58" cm="1">
        <f t="array" ref="J18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207.99</v>
      </c>
      <c r="K1850" s="58">
        <f>IF(G1850="Tarif Frais de dossier",30,IF(I1850&lt;0,0,IF(AND(A1850=hypothèses!$AV$2,G1850=hypothèses!$AM$1),IF(E1850&lt;=hypothèses!$AT$2,hypothèses!$AW$2,IF(E1850&gt;=hypothèses!$AU$2,hypothèses!$AX$2,E1850*hypothèses!$AY$2)),IF(AND(A1850=hypothèses!$AV$3,G1850=hypothèses!$AM$1),IF(E1850&lt;=hypothèses!$AT$3,hypothèses!$AW$3,IF(E1850&gt;=hypothèses!$AU$3,hypothèses!$AX$3,E1850*hypothèses!$AY$3)),IF(AND(A1850=hypothèses!$AV$5,G1850=hypothèses!$AN$1),IF(E1850&lt;=hypothèses!$AT$5,hypothèses!$AW$5,IF(E1850&gt;=hypothèses!$AU$5,hypothèses!$AX$5,E1850*hypothèses!$AY$5)),IF(AND(A1850=hypothèses!$AV$6,G1850=hypothèses!$AN$1),IF(E1850&lt;=hypothèses!$AT$6,hypothèses!$AW$6,IF(E1850&gt;=hypothèses!$AU$6,hypothèses!$AX$6,E1850*hypothèses!$AY$6)),IF(AND(A1850=hypothèses!$AV$8,G1850=hypothèses!$AO$1),IF(E1850&lt;=hypothèses!$AT$8,hypothèses!$AW$8,IF(E1850&gt;=hypothèses!$AU$8,hypothèses!$AX$8,E1850*hypothèses!$AY$8)),IF(AND(A1850=hypothèses!$AV$9,G1850=hypothèses!$AO$1),IF(E1850&lt;=hypothèses!$AT$9,hypothèses!$AW$9,IF(E1850&gt;=hypothèses!$AU$9,hypothèses!$AX$9,E1850*hypothèses!$AY$9)),IF(AND(A1850=hypothèses!$AV$11,G1850=hypothèses!$AP$1),IF(E1850&lt;=hypothèses!$AT$11,hypothèses!$AW$11,IF(E1850&gt;=hypothèses!$AU$11,hypothèses!$AX$11,E1850*hypothèses!$AY$11)),IF(AND(A1850=hypothèses!$AV$12,G1850=hypothèses!$AP$1),IF(E1850&lt;=hypothèses!$AT$12,hypothèses!$AW$12,IF(E1850&gt;=hypothèses!$AU$12,hypothèses!$AX$12,E1850*hypothèses!$AY$12)),IF(AND(A1850=hypothèses!$AV$14,G1850=hypothèses!$AQ$1),IF(E1850&lt;=hypothèses!$AT$14,hypothèses!$AW$14,IF(E1850&gt;=hypothèses!$AU$14,hypothèses!$AX$14,E1850*hypothèses!$AY$14)),IF(AND(A1850=hypothèses!$AV$15,G1850=hypothèses!$AQ$1),IF(E1850&lt;=hypothèses!$AT$15,hypothèses!$AW$15,IF(E1850&gt;=hypothèses!$AU$15,hypothèses!$AX$15,E1850*hypothèses!$AY$15)),IF(AND(A1850=hypothèses!$AV$17,G1850=hypothèses!$AR$1),IF(E1850&lt;=hypothèses!$AT$17,hypothèses!$AW$17,IF(E1850&gt;=hypothèses!$AU$17,hypothèses!$AX$17,E1850*hypothèses!$AY$17)),IF(AND(A1850=hypothèses!$AV$18,G1850=hypothèses!$AR$1),IF(E1850&lt;=hypothèses!$AT$18,hypothèses!$AW$18,IF(E1850&gt;=hypothèses!$AU$18,hypothèses!$AX$18,E1850*hypothèses!$AY$18)),0))))))))))))))</f>
        <v>79.574000000000012</v>
      </c>
      <c r="L1850" s="58"/>
    </row>
    <row r="1851" spans="1:12">
      <c r="A1851" t="s">
        <v>70</v>
      </c>
      <c r="B1851" s="59">
        <v>28936</v>
      </c>
      <c r="C1851">
        <v>12</v>
      </c>
      <c r="D1851">
        <v>4</v>
      </c>
      <c r="E1851" s="4">
        <f t="shared" si="28"/>
        <v>602.83333333333337</v>
      </c>
      <c r="F1851" s="49">
        <f>IF($E1851&lt;=hypothèses!$AK$2,1,IF(AND($E1851&gt;hypothèses!$AJ$3,$E1851&lt;=hypothèses!$AK$3),2,IF(AND($E1851&gt;hypothèses!$AJ$4,$E1851&lt;=hypothèses!$AK$4),3,IF(AND($E1851&gt;hypothèses!$AJ$5,$E1851&lt;=hypothèses!$AK$5),4,IF(AND($E1851&gt;hypothèses!$AJ$6,$E1851&lt;=hypothèses!$AK$6),5,IF(AND($E1851&gt;hypothèses!$AJ$7,$E1851&lt;=hypothèses!$AK$7),6,IF(AND($E1851&gt;hypothèses!$AJ$8,$E1851&lt;=hypothèses!$AK$8),7,IF(AND($E1851&gt;hypothèses!$AJ$9,$E1851&lt;=hypothèses!$AK$9),8,IF(AND($E1851&gt;hypothèses!$AJ$10,$E1851&lt;=hypothèses!$AK$10),9,IF(AND($E1851&gt;hypothèses!$AJ$11,$E1851&lt;=hypothèses!$AK$11),10,""))))))))))</f>
        <v>4</v>
      </c>
      <c r="G1851" t="s">
        <v>15</v>
      </c>
      <c r="H1851">
        <v>1</v>
      </c>
      <c r="I1851">
        <v>-19</v>
      </c>
      <c r="J1851" s="58" cm="1">
        <f t="array" ref="J18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851" s="58">
        <f>IF(G1851="Tarif Frais de dossier",30,IF(I1851&lt;0,0,IF(AND(A1851=hypothèses!$AV$2,G1851=hypothèses!$AM$1),IF(E1851&lt;=hypothèses!$AT$2,hypothèses!$AW$2,IF(E1851&gt;=hypothèses!$AU$2,hypothèses!$AX$2,E1851*hypothèses!$AY$2)),IF(AND(A1851=hypothèses!$AV$3,G1851=hypothèses!$AM$1),IF(E1851&lt;=hypothèses!$AT$3,hypothèses!$AW$3,IF(E1851&gt;=hypothèses!$AU$3,hypothèses!$AX$3,E1851*hypothèses!$AY$3)),IF(AND(A1851=hypothèses!$AV$5,G1851=hypothèses!$AN$1),IF(E1851&lt;=hypothèses!$AT$5,hypothèses!$AW$5,IF(E1851&gt;=hypothèses!$AU$5,hypothèses!$AX$5,E1851*hypothèses!$AY$5)),IF(AND(A1851=hypothèses!$AV$6,G1851=hypothèses!$AN$1),IF(E1851&lt;=hypothèses!$AT$6,hypothèses!$AW$6,IF(E1851&gt;=hypothèses!$AU$6,hypothèses!$AX$6,E1851*hypothèses!$AY$6)),IF(AND(A1851=hypothèses!$AV$8,G1851=hypothèses!$AO$1),IF(E1851&lt;=hypothèses!$AT$8,hypothèses!$AW$8,IF(E1851&gt;=hypothèses!$AU$8,hypothèses!$AX$8,E1851*hypothèses!$AY$8)),IF(AND(A1851=hypothèses!$AV$9,G1851=hypothèses!$AO$1),IF(E1851&lt;=hypothèses!$AT$9,hypothèses!$AW$9,IF(E1851&gt;=hypothèses!$AU$9,hypothèses!$AX$9,E1851*hypothèses!$AY$9)),IF(AND(A1851=hypothèses!$AV$11,G1851=hypothèses!$AP$1),IF(E1851&lt;=hypothèses!$AT$11,hypothèses!$AW$11,IF(E1851&gt;=hypothèses!$AU$11,hypothèses!$AX$11,E1851*hypothèses!$AY$11)),IF(AND(A1851=hypothèses!$AV$12,G1851=hypothèses!$AP$1),IF(E1851&lt;=hypothèses!$AT$12,hypothèses!$AW$12,IF(E1851&gt;=hypothèses!$AU$12,hypothèses!$AX$12,E1851*hypothèses!$AY$12)),IF(AND(A1851=hypothèses!$AV$14,G1851=hypothèses!$AQ$1),IF(E1851&lt;=hypothèses!$AT$14,hypothèses!$AW$14,IF(E1851&gt;=hypothèses!$AU$14,hypothèses!$AX$14,E1851*hypothèses!$AY$14)),IF(AND(A1851=hypothèses!$AV$15,G1851=hypothèses!$AQ$1),IF(E1851&lt;=hypothèses!$AT$15,hypothèses!$AW$15,IF(E1851&gt;=hypothèses!$AU$15,hypothèses!$AX$15,E1851*hypothèses!$AY$15)),IF(AND(A1851=hypothèses!$AV$17,G1851=hypothèses!$AR$1),IF(E1851&lt;=hypothèses!$AT$17,hypothèses!$AW$17,IF(E1851&gt;=hypothèses!$AU$17,hypothèses!$AX$17,E1851*hypothèses!$AY$17)),IF(AND(A1851=hypothèses!$AV$18,G1851=hypothèses!$AR$1),IF(E1851&lt;=hypothèses!$AT$18,hypothèses!$AW$18,IF(E1851&gt;=hypothèses!$AU$18,hypothèses!$AX$18,E1851*hypothèses!$AY$18)),0))))))))))))))</f>
        <v>0</v>
      </c>
      <c r="L1851" s="58"/>
    </row>
    <row r="1852" spans="1:12">
      <c r="A1852" t="s">
        <v>70</v>
      </c>
      <c r="B1852" s="59">
        <v>0</v>
      </c>
      <c r="C1852">
        <v>1</v>
      </c>
      <c r="D1852">
        <v>2</v>
      </c>
      <c r="E1852" s="4">
        <f t="shared" si="28"/>
        <v>0</v>
      </c>
      <c r="F1852" s="49">
        <f>IF($E1852&lt;=hypothèses!$AK$2,1,IF(AND($E1852&gt;hypothèses!$AJ$3,$E1852&lt;=hypothèses!$AK$3),2,IF(AND($E1852&gt;hypothèses!$AJ$4,$E1852&lt;=hypothèses!$AK$4),3,IF(AND($E1852&gt;hypothèses!$AJ$5,$E1852&lt;=hypothèses!$AK$5),4,IF(AND($E1852&gt;hypothèses!$AJ$6,$E1852&lt;=hypothèses!$AK$6),5,IF(AND($E1852&gt;hypothèses!$AJ$7,$E1852&lt;=hypothèses!$AK$7),6,IF(AND($E1852&gt;hypothèses!$AJ$8,$E1852&lt;=hypothèses!$AK$8),7,IF(AND($E1852&gt;hypothèses!$AJ$9,$E1852&lt;=hypothèses!$AK$9),8,IF(AND($E1852&gt;hypothèses!$AJ$10,$E1852&lt;=hypothèses!$AK$10),9,IF(AND($E1852&gt;hypothèses!$AJ$11,$E1852&lt;=hypothèses!$AK$11),10,""))))))))))</f>
        <v>1</v>
      </c>
      <c r="G1852" t="s">
        <v>13</v>
      </c>
      <c r="H1852">
        <v>1</v>
      </c>
      <c r="I1852">
        <v>772</v>
      </c>
      <c r="J1852" s="58" cm="1">
        <f t="array" ref="J18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852" s="58">
        <f>IF(G1852="Tarif Frais de dossier",30,IF(I1852&lt;0,0,IF(AND(A1852=hypothèses!$AV$2,G1852=hypothèses!$AM$1),IF(E1852&lt;=hypothèses!$AT$2,hypothèses!$AW$2,IF(E1852&gt;=hypothèses!$AU$2,hypothèses!$AX$2,E1852*hypothèses!$AY$2)),IF(AND(A1852=hypothèses!$AV$3,G1852=hypothèses!$AM$1),IF(E1852&lt;=hypothèses!$AT$3,hypothèses!$AW$3,IF(E1852&gt;=hypothèses!$AU$3,hypothèses!$AX$3,E1852*hypothèses!$AY$3)),IF(AND(A1852=hypothèses!$AV$5,G1852=hypothèses!$AN$1),IF(E1852&lt;=hypothèses!$AT$5,hypothèses!$AW$5,IF(E1852&gt;=hypothèses!$AU$5,hypothèses!$AX$5,E1852*hypothèses!$AY$5)),IF(AND(A1852=hypothèses!$AV$6,G1852=hypothèses!$AN$1),IF(E1852&lt;=hypothèses!$AT$6,hypothèses!$AW$6,IF(E1852&gt;=hypothèses!$AU$6,hypothèses!$AX$6,E1852*hypothèses!$AY$6)),IF(AND(A1852=hypothèses!$AV$8,G1852=hypothèses!$AO$1),IF(E1852&lt;=hypothèses!$AT$8,hypothèses!$AW$8,IF(E1852&gt;=hypothèses!$AU$8,hypothèses!$AX$8,E1852*hypothèses!$AY$8)),IF(AND(A1852=hypothèses!$AV$9,G1852=hypothèses!$AO$1),IF(E1852&lt;=hypothèses!$AT$9,hypothèses!$AW$9,IF(E1852&gt;=hypothèses!$AU$9,hypothèses!$AX$9,E1852*hypothèses!$AY$9)),IF(AND(A1852=hypothèses!$AV$11,G1852=hypothèses!$AP$1),IF(E1852&lt;=hypothèses!$AT$11,hypothèses!$AW$11,IF(E1852&gt;=hypothèses!$AU$11,hypothèses!$AX$11,E1852*hypothèses!$AY$11)),IF(AND(A1852=hypothèses!$AV$12,G1852=hypothèses!$AP$1),IF(E1852&lt;=hypothèses!$AT$12,hypothèses!$AW$12,IF(E1852&gt;=hypothèses!$AU$12,hypothèses!$AX$12,E1852*hypothèses!$AY$12)),IF(AND(A1852=hypothèses!$AV$14,G1852=hypothèses!$AQ$1),IF(E1852&lt;=hypothèses!$AT$14,hypothèses!$AW$14,IF(E1852&gt;=hypothèses!$AU$14,hypothèses!$AX$14,E1852*hypothèses!$AY$14)),IF(AND(A1852=hypothèses!$AV$15,G1852=hypothèses!$AQ$1),IF(E1852&lt;=hypothèses!$AT$15,hypothèses!$AW$15,IF(E1852&gt;=hypothèses!$AU$15,hypothèses!$AX$15,E1852*hypothèses!$AY$15)),IF(AND(A1852=hypothèses!$AV$17,G1852=hypothèses!$AR$1),IF(E1852&lt;=hypothèses!$AT$17,hypothèses!$AW$17,IF(E1852&gt;=hypothèses!$AU$17,hypothèses!$AX$17,E1852*hypothèses!$AY$17)),IF(AND(A1852=hypothèses!$AV$18,G1852=hypothèses!$AR$1),IF(E1852&lt;=hypothèses!$AT$18,hypothèses!$AW$18,IF(E1852&gt;=hypothèses!$AU$18,hypothèses!$AX$18,E1852*hypothèses!$AY$18)),0))))))))))))))</f>
        <v>66</v>
      </c>
      <c r="L1852" s="58"/>
    </row>
    <row r="1853" spans="1:12">
      <c r="A1853" t="s">
        <v>70</v>
      </c>
      <c r="B1853" s="59">
        <v>0</v>
      </c>
      <c r="C1853">
        <v>1</v>
      </c>
      <c r="D1853">
        <v>2</v>
      </c>
      <c r="E1853" s="4">
        <f t="shared" si="28"/>
        <v>0</v>
      </c>
      <c r="F1853" s="49">
        <f>IF($E1853&lt;=hypothèses!$AK$2,1,IF(AND($E1853&gt;hypothèses!$AJ$3,$E1853&lt;=hypothèses!$AK$3),2,IF(AND($E1853&gt;hypothèses!$AJ$4,$E1853&lt;=hypothèses!$AK$4),3,IF(AND($E1853&gt;hypothèses!$AJ$5,$E1853&lt;=hypothèses!$AK$5),4,IF(AND($E1853&gt;hypothèses!$AJ$6,$E1853&lt;=hypothèses!$AK$6),5,IF(AND($E1853&gt;hypothèses!$AJ$7,$E1853&lt;=hypothèses!$AK$7),6,IF(AND($E1853&gt;hypothèses!$AJ$8,$E1853&lt;=hypothèses!$AK$8),7,IF(AND($E1853&gt;hypothèses!$AJ$9,$E1853&lt;=hypothèses!$AK$9),8,IF(AND($E1853&gt;hypothèses!$AJ$10,$E1853&lt;=hypothèses!$AK$10),9,IF(AND($E1853&gt;hypothèses!$AJ$11,$E1853&lt;=hypothèses!$AK$11),10,""))))))))))</f>
        <v>1</v>
      </c>
      <c r="I1853">
        <v>0</v>
      </c>
      <c r="J1853" s="58" t="str" cm="1">
        <f t="array" ref="J18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53" s="58">
        <f>IF(G1853="Tarif Frais de dossier",30,IF(I1853&lt;0,0,IF(AND(A1853=hypothèses!$AV$2,G1853=hypothèses!$AM$1),IF(E1853&lt;=hypothèses!$AT$2,hypothèses!$AW$2,IF(E1853&gt;=hypothèses!$AU$2,hypothèses!$AX$2,E1853*hypothèses!$AY$2)),IF(AND(A1853=hypothèses!$AV$3,G1853=hypothèses!$AM$1),IF(E1853&lt;=hypothèses!$AT$3,hypothèses!$AW$3,IF(E1853&gt;=hypothèses!$AU$3,hypothèses!$AX$3,E1853*hypothèses!$AY$3)),IF(AND(A1853=hypothèses!$AV$5,G1853=hypothèses!$AN$1),IF(E1853&lt;=hypothèses!$AT$5,hypothèses!$AW$5,IF(E1853&gt;=hypothèses!$AU$5,hypothèses!$AX$5,E1853*hypothèses!$AY$5)),IF(AND(A1853=hypothèses!$AV$6,G1853=hypothèses!$AN$1),IF(E1853&lt;=hypothèses!$AT$6,hypothèses!$AW$6,IF(E1853&gt;=hypothèses!$AU$6,hypothèses!$AX$6,E1853*hypothèses!$AY$6)),IF(AND(A1853=hypothèses!$AV$8,G1853=hypothèses!$AO$1),IF(E1853&lt;=hypothèses!$AT$8,hypothèses!$AW$8,IF(E1853&gt;=hypothèses!$AU$8,hypothèses!$AX$8,E1853*hypothèses!$AY$8)),IF(AND(A1853=hypothèses!$AV$9,G1853=hypothèses!$AO$1),IF(E1853&lt;=hypothèses!$AT$9,hypothèses!$AW$9,IF(E1853&gt;=hypothèses!$AU$9,hypothèses!$AX$9,E1853*hypothèses!$AY$9)),IF(AND(A1853=hypothèses!$AV$11,G1853=hypothèses!$AP$1),IF(E1853&lt;=hypothèses!$AT$11,hypothèses!$AW$11,IF(E1853&gt;=hypothèses!$AU$11,hypothèses!$AX$11,E1853*hypothèses!$AY$11)),IF(AND(A1853=hypothèses!$AV$12,G1853=hypothèses!$AP$1),IF(E1853&lt;=hypothèses!$AT$12,hypothèses!$AW$12,IF(E1853&gt;=hypothèses!$AU$12,hypothèses!$AX$12,E1853*hypothèses!$AY$12)),IF(AND(A1853=hypothèses!$AV$14,G1853=hypothèses!$AQ$1),IF(E1853&lt;=hypothèses!$AT$14,hypothèses!$AW$14,IF(E1853&gt;=hypothèses!$AU$14,hypothèses!$AX$14,E1853*hypothèses!$AY$14)),IF(AND(A1853=hypothèses!$AV$15,G1853=hypothèses!$AQ$1),IF(E1853&lt;=hypothèses!$AT$15,hypothèses!$AW$15,IF(E1853&gt;=hypothèses!$AU$15,hypothèses!$AX$15,E1853*hypothèses!$AY$15)),IF(AND(A1853=hypothèses!$AV$17,G1853=hypothèses!$AR$1),IF(E1853&lt;=hypothèses!$AT$17,hypothèses!$AW$17,IF(E1853&gt;=hypothèses!$AU$17,hypothèses!$AX$17,E1853*hypothèses!$AY$17)),IF(AND(A1853=hypothèses!$AV$18,G1853=hypothèses!$AR$1),IF(E1853&lt;=hypothèses!$AT$18,hypothèses!$AW$18,IF(E1853&gt;=hypothèses!$AU$18,hypothèses!$AX$18,E1853*hypothèses!$AY$18)),0))))))))))))))</f>
        <v>0</v>
      </c>
      <c r="L1853" s="58"/>
    </row>
    <row r="1854" spans="1:12">
      <c r="A1854" t="s">
        <v>70</v>
      </c>
      <c r="B1854" s="59">
        <v>0</v>
      </c>
      <c r="C1854">
        <v>1</v>
      </c>
      <c r="D1854">
        <v>2</v>
      </c>
      <c r="E1854" s="4">
        <f t="shared" si="28"/>
        <v>0</v>
      </c>
      <c r="F1854" s="49">
        <f>IF($E1854&lt;=hypothèses!$AK$2,1,IF(AND($E1854&gt;hypothèses!$AJ$3,$E1854&lt;=hypothèses!$AK$3),2,IF(AND($E1854&gt;hypothèses!$AJ$4,$E1854&lt;=hypothèses!$AK$4),3,IF(AND($E1854&gt;hypothèses!$AJ$5,$E1854&lt;=hypothèses!$AK$5),4,IF(AND($E1854&gt;hypothèses!$AJ$6,$E1854&lt;=hypothèses!$AK$6),5,IF(AND($E1854&gt;hypothèses!$AJ$7,$E1854&lt;=hypothèses!$AK$7),6,IF(AND($E1854&gt;hypothèses!$AJ$8,$E1854&lt;=hypothèses!$AK$8),7,IF(AND($E1854&gt;hypothèses!$AJ$9,$E1854&lt;=hypothèses!$AK$9),8,IF(AND($E1854&gt;hypothèses!$AJ$10,$E1854&lt;=hypothèses!$AK$10),9,IF(AND($E1854&gt;hypothèses!$AJ$11,$E1854&lt;=hypothèses!$AK$11),10,""))))))))))</f>
        <v>1</v>
      </c>
      <c r="I1854">
        <v>0</v>
      </c>
      <c r="J1854" s="58" t="str" cm="1">
        <f t="array" ref="J18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54" s="58">
        <f>IF(G1854="Tarif Frais de dossier",30,IF(I1854&lt;0,0,IF(AND(A1854=hypothèses!$AV$2,G1854=hypothèses!$AM$1),IF(E1854&lt;=hypothèses!$AT$2,hypothèses!$AW$2,IF(E1854&gt;=hypothèses!$AU$2,hypothèses!$AX$2,E1854*hypothèses!$AY$2)),IF(AND(A1854=hypothèses!$AV$3,G1854=hypothèses!$AM$1),IF(E1854&lt;=hypothèses!$AT$3,hypothèses!$AW$3,IF(E1854&gt;=hypothèses!$AU$3,hypothèses!$AX$3,E1854*hypothèses!$AY$3)),IF(AND(A1854=hypothèses!$AV$5,G1854=hypothèses!$AN$1),IF(E1854&lt;=hypothèses!$AT$5,hypothèses!$AW$5,IF(E1854&gt;=hypothèses!$AU$5,hypothèses!$AX$5,E1854*hypothèses!$AY$5)),IF(AND(A1854=hypothèses!$AV$6,G1854=hypothèses!$AN$1),IF(E1854&lt;=hypothèses!$AT$6,hypothèses!$AW$6,IF(E1854&gt;=hypothèses!$AU$6,hypothèses!$AX$6,E1854*hypothèses!$AY$6)),IF(AND(A1854=hypothèses!$AV$8,G1854=hypothèses!$AO$1),IF(E1854&lt;=hypothèses!$AT$8,hypothèses!$AW$8,IF(E1854&gt;=hypothèses!$AU$8,hypothèses!$AX$8,E1854*hypothèses!$AY$8)),IF(AND(A1854=hypothèses!$AV$9,G1854=hypothèses!$AO$1),IF(E1854&lt;=hypothèses!$AT$9,hypothèses!$AW$9,IF(E1854&gt;=hypothèses!$AU$9,hypothèses!$AX$9,E1854*hypothèses!$AY$9)),IF(AND(A1854=hypothèses!$AV$11,G1854=hypothèses!$AP$1),IF(E1854&lt;=hypothèses!$AT$11,hypothèses!$AW$11,IF(E1854&gt;=hypothèses!$AU$11,hypothèses!$AX$11,E1854*hypothèses!$AY$11)),IF(AND(A1854=hypothèses!$AV$12,G1854=hypothèses!$AP$1),IF(E1854&lt;=hypothèses!$AT$12,hypothèses!$AW$12,IF(E1854&gt;=hypothèses!$AU$12,hypothèses!$AX$12,E1854*hypothèses!$AY$12)),IF(AND(A1854=hypothèses!$AV$14,G1854=hypothèses!$AQ$1),IF(E1854&lt;=hypothèses!$AT$14,hypothèses!$AW$14,IF(E1854&gt;=hypothèses!$AU$14,hypothèses!$AX$14,E1854*hypothèses!$AY$14)),IF(AND(A1854=hypothèses!$AV$15,G1854=hypothèses!$AQ$1),IF(E1854&lt;=hypothèses!$AT$15,hypothèses!$AW$15,IF(E1854&gt;=hypothèses!$AU$15,hypothèses!$AX$15,E1854*hypothèses!$AY$15)),IF(AND(A1854=hypothèses!$AV$17,G1854=hypothèses!$AR$1),IF(E1854&lt;=hypothèses!$AT$17,hypothèses!$AW$17,IF(E1854&gt;=hypothèses!$AU$17,hypothèses!$AX$17,E1854*hypothèses!$AY$17)),IF(AND(A1854=hypothèses!$AV$18,G1854=hypothèses!$AR$1),IF(E1854&lt;=hypothèses!$AT$18,hypothèses!$AW$18,IF(E1854&gt;=hypothèses!$AU$18,hypothèses!$AX$18,E1854*hypothèses!$AY$18)),0))))))))))))))</f>
        <v>0</v>
      </c>
      <c r="L1854" s="58"/>
    </row>
    <row r="1855" spans="1:12">
      <c r="A1855" t="s">
        <v>70</v>
      </c>
      <c r="B1855" s="59">
        <v>73516</v>
      </c>
      <c r="C1855">
        <v>30</v>
      </c>
      <c r="D1855">
        <v>3</v>
      </c>
      <c r="E1855" s="4">
        <f t="shared" si="28"/>
        <v>2042.1111111111111</v>
      </c>
      <c r="F1855" s="49">
        <f>IF($E1855&lt;=hypothèses!$AK$2,1,IF(AND($E1855&gt;hypothèses!$AJ$3,$E1855&lt;=hypothèses!$AK$3),2,IF(AND($E1855&gt;hypothèses!$AJ$4,$E1855&lt;=hypothèses!$AK$4),3,IF(AND($E1855&gt;hypothèses!$AJ$5,$E1855&lt;=hypothèses!$AK$5),4,IF(AND($E1855&gt;hypothèses!$AJ$6,$E1855&lt;=hypothèses!$AK$6),5,IF(AND($E1855&gt;hypothèses!$AJ$7,$E1855&lt;=hypothèses!$AK$7),6,IF(AND($E1855&gt;hypothèses!$AJ$8,$E1855&lt;=hypothèses!$AK$8),7,IF(AND($E1855&gt;hypothèses!$AJ$9,$E1855&lt;=hypothèses!$AK$9),8,IF(AND($E1855&gt;hypothèses!$AJ$10,$E1855&lt;=hypothèses!$AK$10),9,IF(AND($E1855&gt;hypothèses!$AJ$11,$E1855&lt;=hypothèses!$AK$11),10,""))))))))))</f>
        <v>9</v>
      </c>
      <c r="G1855" t="s">
        <v>16</v>
      </c>
      <c r="H1855">
        <v>1</v>
      </c>
      <c r="I1855">
        <v>175</v>
      </c>
      <c r="J1855" s="58" cm="1">
        <f t="array" ref="J18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1855" s="58">
        <f>IF(G1855="Tarif Frais de dossier",30,IF(I1855&lt;0,0,IF(AND(A1855=hypothèses!$AV$2,G1855=hypothèses!$AM$1),IF(E1855&lt;=hypothèses!$AT$2,hypothèses!$AW$2,IF(E1855&gt;=hypothèses!$AU$2,hypothèses!$AX$2,E1855*hypothèses!$AY$2)),IF(AND(A1855=hypothèses!$AV$3,G1855=hypothèses!$AM$1),IF(E1855&lt;=hypothèses!$AT$3,hypothèses!$AW$3,IF(E1855&gt;=hypothèses!$AU$3,hypothèses!$AX$3,E1855*hypothèses!$AY$3)),IF(AND(A1855=hypothèses!$AV$5,G1855=hypothèses!$AN$1),IF(E1855&lt;=hypothèses!$AT$5,hypothèses!$AW$5,IF(E1855&gt;=hypothèses!$AU$5,hypothèses!$AX$5,E1855*hypothèses!$AY$5)),IF(AND(A1855=hypothèses!$AV$6,G1855=hypothèses!$AN$1),IF(E1855&lt;=hypothèses!$AT$6,hypothèses!$AW$6,IF(E1855&gt;=hypothèses!$AU$6,hypothèses!$AX$6,E1855*hypothèses!$AY$6)),IF(AND(A1855=hypothèses!$AV$8,G1855=hypothèses!$AO$1),IF(E1855&lt;=hypothèses!$AT$8,hypothèses!$AW$8,IF(E1855&gt;=hypothèses!$AU$8,hypothèses!$AX$8,E1855*hypothèses!$AY$8)),IF(AND(A1855=hypothèses!$AV$9,G1855=hypothèses!$AO$1),IF(E1855&lt;=hypothèses!$AT$9,hypothèses!$AW$9,IF(E1855&gt;=hypothèses!$AU$9,hypothèses!$AX$9,E1855*hypothèses!$AY$9)),IF(AND(A1855=hypothèses!$AV$11,G1855=hypothèses!$AP$1),IF(E1855&lt;=hypothèses!$AT$11,hypothèses!$AW$11,IF(E1855&gt;=hypothèses!$AU$11,hypothèses!$AX$11,E1855*hypothèses!$AY$11)),IF(AND(A1855=hypothèses!$AV$12,G1855=hypothèses!$AP$1),IF(E1855&lt;=hypothèses!$AT$12,hypothèses!$AW$12,IF(E1855&gt;=hypothèses!$AU$12,hypothèses!$AX$12,E1855*hypothèses!$AY$12)),IF(AND(A1855=hypothèses!$AV$14,G1855=hypothèses!$AQ$1),IF(E1855&lt;=hypothèses!$AT$14,hypothèses!$AW$14,IF(E1855&gt;=hypothèses!$AU$14,hypothèses!$AX$14,E1855*hypothèses!$AY$14)),IF(AND(A1855=hypothèses!$AV$15,G1855=hypothèses!$AQ$1),IF(E1855&lt;=hypothèses!$AT$15,hypothèses!$AW$15,IF(E1855&gt;=hypothèses!$AU$15,hypothèses!$AX$15,E1855*hypothèses!$AY$15)),IF(AND(A1855=hypothèses!$AV$17,G1855=hypothèses!$AR$1),IF(E1855&lt;=hypothèses!$AT$17,hypothèses!$AW$17,IF(E1855&gt;=hypothèses!$AU$17,hypothèses!$AX$17,E1855*hypothèses!$AY$17)),IF(AND(A1855=hypothèses!$AV$18,G1855=hypothèses!$AR$1),IF(E1855&lt;=hypothèses!$AT$18,hypothèses!$AW$18,IF(E1855&gt;=hypothèses!$AU$18,hypothèses!$AX$18,E1855*hypothèses!$AY$18)),0))))))))))))))</f>
        <v>202</v>
      </c>
      <c r="L1855" s="58"/>
    </row>
    <row r="1856" spans="1:12">
      <c r="A1856" t="s">
        <v>70</v>
      </c>
      <c r="B1856" s="59">
        <v>73516</v>
      </c>
      <c r="C1856">
        <v>30</v>
      </c>
      <c r="D1856">
        <v>3</v>
      </c>
      <c r="E1856" s="4">
        <f t="shared" si="28"/>
        <v>2042.1111111111111</v>
      </c>
      <c r="F1856" s="49">
        <f>IF($E1856&lt;=hypothèses!$AK$2,1,IF(AND($E1856&gt;hypothèses!$AJ$3,$E1856&lt;=hypothèses!$AK$3),2,IF(AND($E1856&gt;hypothèses!$AJ$4,$E1856&lt;=hypothèses!$AK$4),3,IF(AND($E1856&gt;hypothèses!$AJ$5,$E1856&lt;=hypothèses!$AK$5),4,IF(AND($E1856&gt;hypothèses!$AJ$6,$E1856&lt;=hypothèses!$AK$6),5,IF(AND($E1856&gt;hypothèses!$AJ$7,$E1856&lt;=hypothèses!$AK$7),6,IF(AND($E1856&gt;hypothèses!$AJ$8,$E1856&lt;=hypothèses!$AK$8),7,IF(AND($E1856&gt;hypothèses!$AJ$9,$E1856&lt;=hypothèses!$AK$9),8,IF(AND($E1856&gt;hypothèses!$AJ$10,$E1856&lt;=hypothèses!$AK$10),9,IF(AND($E1856&gt;hypothèses!$AJ$11,$E1856&lt;=hypothèses!$AK$11),10,""))))))))))</f>
        <v>9</v>
      </c>
      <c r="G1856" t="s">
        <v>14</v>
      </c>
      <c r="H1856">
        <v>1</v>
      </c>
      <c r="I1856">
        <v>30</v>
      </c>
      <c r="J1856" s="58" cm="1">
        <f t="array" ref="J18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856" s="58">
        <f>IF(G1856="Tarif Frais de dossier",30,IF(I1856&lt;0,0,IF(AND(A1856=hypothèses!$AV$2,G1856=hypothèses!$AM$1),IF(E1856&lt;=hypothèses!$AT$2,hypothèses!$AW$2,IF(E1856&gt;=hypothèses!$AU$2,hypothèses!$AX$2,E1856*hypothèses!$AY$2)),IF(AND(A1856=hypothèses!$AV$3,G1856=hypothèses!$AM$1),IF(E1856&lt;=hypothèses!$AT$3,hypothèses!$AW$3,IF(E1856&gt;=hypothèses!$AU$3,hypothèses!$AX$3,E1856*hypothèses!$AY$3)),IF(AND(A1856=hypothèses!$AV$5,G1856=hypothèses!$AN$1),IF(E1856&lt;=hypothèses!$AT$5,hypothèses!$AW$5,IF(E1856&gt;=hypothèses!$AU$5,hypothèses!$AX$5,E1856*hypothèses!$AY$5)),IF(AND(A1856=hypothèses!$AV$6,G1856=hypothèses!$AN$1),IF(E1856&lt;=hypothèses!$AT$6,hypothèses!$AW$6,IF(E1856&gt;=hypothèses!$AU$6,hypothèses!$AX$6,E1856*hypothèses!$AY$6)),IF(AND(A1856=hypothèses!$AV$8,G1856=hypothèses!$AO$1),IF(E1856&lt;=hypothèses!$AT$8,hypothèses!$AW$8,IF(E1856&gt;=hypothèses!$AU$8,hypothèses!$AX$8,E1856*hypothèses!$AY$8)),IF(AND(A1856=hypothèses!$AV$9,G1856=hypothèses!$AO$1),IF(E1856&lt;=hypothèses!$AT$9,hypothèses!$AW$9,IF(E1856&gt;=hypothèses!$AU$9,hypothèses!$AX$9,E1856*hypothèses!$AY$9)),IF(AND(A1856=hypothèses!$AV$11,G1856=hypothèses!$AP$1),IF(E1856&lt;=hypothèses!$AT$11,hypothèses!$AW$11,IF(E1856&gt;=hypothèses!$AU$11,hypothèses!$AX$11,E1856*hypothèses!$AY$11)),IF(AND(A1856=hypothèses!$AV$12,G1856=hypothèses!$AP$1),IF(E1856&lt;=hypothèses!$AT$12,hypothèses!$AW$12,IF(E1856&gt;=hypothèses!$AU$12,hypothèses!$AX$12,E1856*hypothèses!$AY$12)),IF(AND(A1856=hypothèses!$AV$14,G1856=hypothèses!$AQ$1),IF(E1856&lt;=hypothèses!$AT$14,hypothèses!$AW$14,IF(E1856&gt;=hypothèses!$AU$14,hypothèses!$AX$14,E1856*hypothèses!$AY$14)),IF(AND(A1856=hypothèses!$AV$15,G1856=hypothèses!$AQ$1),IF(E1856&lt;=hypothèses!$AT$15,hypothèses!$AW$15,IF(E1856&gt;=hypothèses!$AU$15,hypothèses!$AX$15,E1856*hypothèses!$AY$15)),IF(AND(A1856=hypothèses!$AV$17,G1856=hypothèses!$AR$1),IF(E1856&lt;=hypothèses!$AT$17,hypothèses!$AW$17,IF(E1856&gt;=hypothèses!$AU$17,hypothèses!$AX$17,E1856*hypothèses!$AY$17)),IF(AND(A1856=hypothèses!$AV$18,G1856=hypothèses!$AR$1),IF(E1856&lt;=hypothèses!$AT$18,hypothèses!$AW$18,IF(E1856&gt;=hypothèses!$AU$18,hypothèses!$AX$18,E1856*hypothèses!$AY$18)),0))))))))))))))</f>
        <v>30</v>
      </c>
      <c r="L1856" s="58"/>
    </row>
    <row r="1857" spans="1:12">
      <c r="A1857" t="s">
        <v>70</v>
      </c>
      <c r="B1857" s="59">
        <v>73516</v>
      </c>
      <c r="C1857">
        <v>30</v>
      </c>
      <c r="D1857">
        <v>3</v>
      </c>
      <c r="E1857" s="4">
        <f t="shared" si="28"/>
        <v>2042.1111111111111</v>
      </c>
      <c r="F1857" s="49">
        <f>IF($E1857&lt;=hypothèses!$AK$2,1,IF(AND($E1857&gt;hypothèses!$AJ$3,$E1857&lt;=hypothèses!$AK$3),2,IF(AND($E1857&gt;hypothèses!$AJ$4,$E1857&lt;=hypothèses!$AK$4),3,IF(AND($E1857&gt;hypothèses!$AJ$5,$E1857&lt;=hypothèses!$AK$5),4,IF(AND($E1857&gt;hypothèses!$AJ$6,$E1857&lt;=hypothèses!$AK$6),5,IF(AND($E1857&gt;hypothèses!$AJ$7,$E1857&lt;=hypothèses!$AK$7),6,IF(AND($E1857&gt;hypothèses!$AJ$8,$E1857&lt;=hypothèses!$AK$8),7,IF(AND($E1857&gt;hypothèses!$AJ$9,$E1857&lt;=hypothèses!$AK$9),8,IF(AND($E1857&gt;hypothèses!$AJ$10,$E1857&lt;=hypothèses!$AK$10),9,IF(AND($E1857&gt;hypothèses!$AJ$11,$E1857&lt;=hypothèses!$AK$11),10,""))))))))))</f>
        <v>9</v>
      </c>
      <c r="G1857" t="s">
        <v>15</v>
      </c>
      <c r="H1857">
        <v>1</v>
      </c>
      <c r="I1857">
        <v>-17.5</v>
      </c>
      <c r="J1857" s="58" cm="1">
        <f t="array" ref="J18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857" s="58">
        <f>IF(G1857="Tarif Frais de dossier",30,IF(I1857&lt;0,0,IF(AND(A1857=hypothèses!$AV$2,G1857=hypothèses!$AM$1),IF(E1857&lt;=hypothèses!$AT$2,hypothèses!$AW$2,IF(E1857&gt;=hypothèses!$AU$2,hypothèses!$AX$2,E1857*hypothèses!$AY$2)),IF(AND(A1857=hypothèses!$AV$3,G1857=hypothèses!$AM$1),IF(E1857&lt;=hypothèses!$AT$3,hypothèses!$AW$3,IF(E1857&gt;=hypothèses!$AU$3,hypothèses!$AX$3,E1857*hypothèses!$AY$3)),IF(AND(A1857=hypothèses!$AV$5,G1857=hypothèses!$AN$1),IF(E1857&lt;=hypothèses!$AT$5,hypothèses!$AW$5,IF(E1857&gt;=hypothèses!$AU$5,hypothèses!$AX$5,E1857*hypothèses!$AY$5)),IF(AND(A1857=hypothèses!$AV$6,G1857=hypothèses!$AN$1),IF(E1857&lt;=hypothèses!$AT$6,hypothèses!$AW$6,IF(E1857&gt;=hypothèses!$AU$6,hypothèses!$AX$6,E1857*hypothèses!$AY$6)),IF(AND(A1857=hypothèses!$AV$8,G1857=hypothèses!$AO$1),IF(E1857&lt;=hypothèses!$AT$8,hypothèses!$AW$8,IF(E1857&gt;=hypothèses!$AU$8,hypothèses!$AX$8,E1857*hypothèses!$AY$8)),IF(AND(A1857=hypothèses!$AV$9,G1857=hypothèses!$AO$1),IF(E1857&lt;=hypothèses!$AT$9,hypothèses!$AW$9,IF(E1857&gt;=hypothèses!$AU$9,hypothèses!$AX$9,E1857*hypothèses!$AY$9)),IF(AND(A1857=hypothèses!$AV$11,G1857=hypothèses!$AP$1),IF(E1857&lt;=hypothèses!$AT$11,hypothèses!$AW$11,IF(E1857&gt;=hypothèses!$AU$11,hypothèses!$AX$11,E1857*hypothèses!$AY$11)),IF(AND(A1857=hypothèses!$AV$12,G1857=hypothèses!$AP$1),IF(E1857&lt;=hypothèses!$AT$12,hypothèses!$AW$12,IF(E1857&gt;=hypothèses!$AU$12,hypothèses!$AX$12,E1857*hypothèses!$AY$12)),IF(AND(A1857=hypothèses!$AV$14,G1857=hypothèses!$AQ$1),IF(E1857&lt;=hypothèses!$AT$14,hypothèses!$AW$14,IF(E1857&gt;=hypothèses!$AU$14,hypothèses!$AX$14,E1857*hypothèses!$AY$14)),IF(AND(A1857=hypothèses!$AV$15,G1857=hypothèses!$AQ$1),IF(E1857&lt;=hypothèses!$AT$15,hypothèses!$AW$15,IF(E1857&gt;=hypothèses!$AU$15,hypothèses!$AX$15,E1857*hypothèses!$AY$15)),IF(AND(A1857=hypothèses!$AV$17,G1857=hypothèses!$AR$1),IF(E1857&lt;=hypothèses!$AT$17,hypothèses!$AW$17,IF(E1857&gt;=hypothèses!$AU$17,hypothèses!$AX$17,E1857*hypothèses!$AY$17)),IF(AND(A1857=hypothèses!$AV$18,G1857=hypothèses!$AR$1),IF(E1857&lt;=hypothèses!$AT$18,hypothèses!$AW$18,IF(E1857&gt;=hypothèses!$AU$18,hypothèses!$AX$18,E1857*hypothèses!$AY$18)),0))))))))))))))</f>
        <v>0</v>
      </c>
      <c r="L1857" s="58"/>
    </row>
    <row r="1858" spans="1:12">
      <c r="A1858" t="s">
        <v>70</v>
      </c>
      <c r="B1858" s="59">
        <v>73516</v>
      </c>
      <c r="C1858">
        <v>30</v>
      </c>
      <c r="D1858">
        <v>3</v>
      </c>
      <c r="E1858" s="4">
        <f t="shared" ref="E1858:E1921" si="29">(B1858/D1858)/12</f>
        <v>2042.1111111111111</v>
      </c>
      <c r="F1858" s="49">
        <f>IF($E1858&lt;=hypothèses!$AK$2,1,IF(AND($E1858&gt;hypothèses!$AJ$3,$E1858&lt;=hypothèses!$AK$3),2,IF(AND($E1858&gt;hypothèses!$AJ$4,$E1858&lt;=hypothèses!$AK$4),3,IF(AND($E1858&gt;hypothèses!$AJ$5,$E1858&lt;=hypothèses!$AK$5),4,IF(AND($E1858&gt;hypothèses!$AJ$6,$E1858&lt;=hypothèses!$AK$6),5,IF(AND($E1858&gt;hypothèses!$AJ$7,$E1858&lt;=hypothèses!$AK$7),6,IF(AND($E1858&gt;hypothèses!$AJ$8,$E1858&lt;=hypothèses!$AK$8),7,IF(AND($E1858&gt;hypothèses!$AJ$9,$E1858&lt;=hypothèses!$AK$9),8,IF(AND($E1858&gt;hypothèses!$AJ$10,$E1858&lt;=hypothèses!$AK$10),9,IF(AND($E1858&gt;hypothèses!$AJ$11,$E1858&lt;=hypothèses!$AK$11),10,""))))))))))</f>
        <v>9</v>
      </c>
      <c r="G1858" t="s">
        <v>17</v>
      </c>
      <c r="H1858">
        <v>1</v>
      </c>
      <c r="I1858">
        <v>424</v>
      </c>
      <c r="J1858" s="58" cm="1">
        <f t="array" ref="J18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1858" s="58">
        <f>IF(G1858="Tarif Frais de dossier",30,IF(I1858&lt;0,0,IF(AND(A1858=hypothèses!$AV$2,G1858=hypothèses!$AM$1),IF(E1858&lt;=hypothèses!$AT$2,hypothèses!$AW$2,IF(E1858&gt;=hypothèses!$AU$2,hypothèses!$AX$2,E1858*hypothèses!$AY$2)),IF(AND(A1858=hypothèses!$AV$3,G1858=hypothèses!$AM$1),IF(E1858&lt;=hypothèses!$AT$3,hypothèses!$AW$3,IF(E1858&gt;=hypothèses!$AU$3,hypothèses!$AX$3,E1858*hypothèses!$AY$3)),IF(AND(A1858=hypothèses!$AV$5,G1858=hypothèses!$AN$1),IF(E1858&lt;=hypothèses!$AT$5,hypothèses!$AW$5,IF(E1858&gt;=hypothèses!$AU$5,hypothèses!$AX$5,E1858*hypothèses!$AY$5)),IF(AND(A1858=hypothèses!$AV$6,G1858=hypothèses!$AN$1),IF(E1858&lt;=hypothèses!$AT$6,hypothèses!$AW$6,IF(E1858&gt;=hypothèses!$AU$6,hypothèses!$AX$6,E1858*hypothèses!$AY$6)),IF(AND(A1858=hypothèses!$AV$8,G1858=hypothèses!$AO$1),IF(E1858&lt;=hypothèses!$AT$8,hypothèses!$AW$8,IF(E1858&gt;=hypothèses!$AU$8,hypothèses!$AX$8,E1858*hypothèses!$AY$8)),IF(AND(A1858=hypothèses!$AV$9,G1858=hypothèses!$AO$1),IF(E1858&lt;=hypothèses!$AT$9,hypothèses!$AW$9,IF(E1858&gt;=hypothèses!$AU$9,hypothèses!$AX$9,E1858*hypothèses!$AY$9)),IF(AND(A1858=hypothèses!$AV$11,G1858=hypothèses!$AP$1),IF(E1858&lt;=hypothèses!$AT$11,hypothèses!$AW$11,IF(E1858&gt;=hypothèses!$AU$11,hypothèses!$AX$11,E1858*hypothèses!$AY$11)),IF(AND(A1858=hypothèses!$AV$12,G1858=hypothèses!$AP$1),IF(E1858&lt;=hypothèses!$AT$12,hypothèses!$AW$12,IF(E1858&gt;=hypothèses!$AU$12,hypothèses!$AX$12,E1858*hypothèses!$AY$12)),IF(AND(A1858=hypothèses!$AV$14,G1858=hypothèses!$AQ$1),IF(E1858&lt;=hypothèses!$AT$14,hypothèses!$AW$14,IF(E1858&gt;=hypothèses!$AU$14,hypothèses!$AX$14,E1858*hypothèses!$AY$14)),IF(AND(A1858=hypothèses!$AV$15,G1858=hypothèses!$AQ$1),IF(E1858&lt;=hypothèses!$AT$15,hypothèses!$AW$15,IF(E1858&gt;=hypothèses!$AU$15,hypothèses!$AX$15,E1858*hypothèses!$AY$15)),IF(AND(A1858=hypothèses!$AV$17,G1858=hypothèses!$AR$1),IF(E1858&lt;=hypothèses!$AT$17,hypothèses!$AW$17,IF(E1858&gt;=hypothèses!$AU$17,hypothèses!$AX$17,E1858*hypothèses!$AY$17)),IF(AND(A1858=hypothèses!$AV$18,G1858=hypothèses!$AR$1),IF(E1858&lt;=hypothèses!$AT$18,hypothèses!$AW$18,IF(E1858&gt;=hypothèses!$AU$18,hypothèses!$AX$18,E1858*hypothèses!$AY$18)),0))))))))))))))</f>
        <v>269.55866666666668</v>
      </c>
      <c r="L1858" s="58"/>
    </row>
    <row r="1859" spans="1:12">
      <c r="A1859" t="s">
        <v>70</v>
      </c>
      <c r="B1859" s="59">
        <v>73516</v>
      </c>
      <c r="C1859">
        <v>30</v>
      </c>
      <c r="D1859">
        <v>3</v>
      </c>
      <c r="E1859" s="4">
        <f t="shared" si="29"/>
        <v>2042.1111111111111</v>
      </c>
      <c r="F1859" s="49">
        <f>IF($E1859&lt;=hypothèses!$AK$2,1,IF(AND($E1859&gt;hypothèses!$AJ$3,$E1859&lt;=hypothèses!$AK$3),2,IF(AND($E1859&gt;hypothèses!$AJ$4,$E1859&lt;=hypothèses!$AK$4),3,IF(AND($E1859&gt;hypothèses!$AJ$5,$E1859&lt;=hypothèses!$AK$5),4,IF(AND($E1859&gt;hypothèses!$AJ$6,$E1859&lt;=hypothèses!$AK$6),5,IF(AND($E1859&gt;hypothèses!$AJ$7,$E1859&lt;=hypothèses!$AK$7),6,IF(AND($E1859&gt;hypothèses!$AJ$8,$E1859&lt;=hypothèses!$AK$8),7,IF(AND($E1859&gt;hypothèses!$AJ$9,$E1859&lt;=hypothèses!$AK$9),8,IF(AND($E1859&gt;hypothèses!$AJ$10,$E1859&lt;=hypothèses!$AK$10),9,IF(AND($E1859&gt;hypothèses!$AJ$11,$E1859&lt;=hypothèses!$AK$11),10,""))))))))))</f>
        <v>9</v>
      </c>
      <c r="G1859" t="s">
        <v>18</v>
      </c>
      <c r="H1859">
        <v>1</v>
      </c>
      <c r="I1859">
        <v>277</v>
      </c>
      <c r="J1859" s="58" cm="1">
        <f t="array" ref="J18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287.48</v>
      </c>
      <c r="K1859" s="58">
        <f>IF(G1859="Tarif Frais de dossier",30,IF(I1859&lt;0,0,IF(AND(A1859=hypothèses!$AV$2,G1859=hypothèses!$AM$1),IF(E1859&lt;=hypothèses!$AT$2,hypothèses!$AW$2,IF(E1859&gt;=hypothèses!$AU$2,hypothèses!$AX$2,E1859*hypothèses!$AY$2)),IF(AND(A1859=hypothèses!$AV$3,G1859=hypothèses!$AM$1),IF(E1859&lt;=hypothèses!$AT$3,hypothèses!$AW$3,IF(E1859&gt;=hypothèses!$AU$3,hypothèses!$AX$3,E1859*hypothèses!$AY$3)),IF(AND(A1859=hypothèses!$AV$5,G1859=hypothèses!$AN$1),IF(E1859&lt;=hypothèses!$AT$5,hypothèses!$AW$5,IF(E1859&gt;=hypothèses!$AU$5,hypothèses!$AX$5,E1859*hypothèses!$AY$5)),IF(AND(A1859=hypothèses!$AV$6,G1859=hypothèses!$AN$1),IF(E1859&lt;=hypothèses!$AT$6,hypothèses!$AW$6,IF(E1859&gt;=hypothèses!$AU$6,hypothèses!$AX$6,E1859*hypothèses!$AY$6)),IF(AND(A1859=hypothèses!$AV$8,G1859=hypothèses!$AO$1),IF(E1859&lt;=hypothèses!$AT$8,hypothèses!$AW$8,IF(E1859&gt;=hypothèses!$AU$8,hypothèses!$AX$8,E1859*hypothèses!$AY$8)),IF(AND(A1859=hypothèses!$AV$9,G1859=hypothèses!$AO$1),IF(E1859&lt;=hypothèses!$AT$9,hypothèses!$AW$9,IF(E1859&gt;=hypothèses!$AU$9,hypothèses!$AX$9,E1859*hypothèses!$AY$9)),IF(AND(A1859=hypothèses!$AV$11,G1859=hypothèses!$AP$1),IF(E1859&lt;=hypothèses!$AT$11,hypothèses!$AW$11,IF(E1859&gt;=hypothèses!$AU$11,hypothèses!$AX$11,E1859*hypothèses!$AY$11)),IF(AND(A1859=hypothèses!$AV$12,G1859=hypothèses!$AP$1),IF(E1859&lt;=hypothèses!$AT$12,hypothèses!$AW$12,IF(E1859&gt;=hypothèses!$AU$12,hypothèses!$AX$12,E1859*hypothèses!$AY$12)),IF(AND(A1859=hypothèses!$AV$14,G1859=hypothèses!$AQ$1),IF(E1859&lt;=hypothèses!$AT$14,hypothèses!$AW$14,IF(E1859&gt;=hypothèses!$AU$14,hypothèses!$AX$14,E1859*hypothèses!$AY$14)),IF(AND(A1859=hypothèses!$AV$15,G1859=hypothèses!$AQ$1),IF(E1859&lt;=hypothèses!$AT$15,hypothèses!$AW$15,IF(E1859&gt;=hypothèses!$AU$15,hypothèses!$AX$15,E1859*hypothèses!$AY$15)),IF(AND(A1859=hypothèses!$AV$17,G1859=hypothèses!$AR$1),IF(E1859&lt;=hypothèses!$AT$17,hypothèses!$AW$17,IF(E1859&gt;=hypothèses!$AU$17,hypothèses!$AX$17,E1859*hypothèses!$AY$17)),IF(AND(A1859=hypothèses!$AV$18,G1859=hypothèses!$AR$1),IF(E1859&lt;=hypothèses!$AT$18,hypothèses!$AW$18,IF(E1859&gt;=hypothèses!$AU$18,hypothèses!$AX$18,E1859*hypothèses!$AY$18)),0))))))))))))))</f>
        <v>155.20044444444443</v>
      </c>
      <c r="L1859" s="58"/>
    </row>
    <row r="1860" spans="1:12">
      <c r="A1860" t="s">
        <v>70</v>
      </c>
      <c r="B1860" s="59">
        <v>73516</v>
      </c>
      <c r="C1860">
        <v>30</v>
      </c>
      <c r="D1860">
        <v>3</v>
      </c>
      <c r="E1860" s="4">
        <f t="shared" si="29"/>
        <v>2042.1111111111111</v>
      </c>
      <c r="F1860" s="49">
        <f>IF($E1860&lt;=hypothèses!$AK$2,1,IF(AND($E1860&gt;hypothèses!$AJ$3,$E1860&lt;=hypothèses!$AK$3),2,IF(AND($E1860&gt;hypothèses!$AJ$4,$E1860&lt;=hypothèses!$AK$4),3,IF(AND($E1860&gt;hypothèses!$AJ$5,$E1860&lt;=hypothèses!$AK$5),4,IF(AND($E1860&gt;hypothèses!$AJ$6,$E1860&lt;=hypothèses!$AK$6),5,IF(AND($E1860&gt;hypothèses!$AJ$7,$E1860&lt;=hypothèses!$AK$7),6,IF(AND($E1860&gt;hypothèses!$AJ$8,$E1860&lt;=hypothèses!$AK$8),7,IF(AND($E1860&gt;hypothèses!$AJ$9,$E1860&lt;=hypothèses!$AK$9),8,IF(AND($E1860&gt;hypothèses!$AJ$10,$E1860&lt;=hypothèses!$AK$10),9,IF(AND($E1860&gt;hypothèses!$AJ$11,$E1860&lt;=hypothèses!$AK$11),10,""))))))))))</f>
        <v>9</v>
      </c>
      <c r="G1860" t="s">
        <v>15</v>
      </c>
      <c r="H1860">
        <v>1</v>
      </c>
      <c r="I1860">
        <v>-70.099999999999994</v>
      </c>
      <c r="J1860" s="58" cm="1">
        <f t="array" ref="J18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860" s="58">
        <f>IF(G1860="Tarif Frais de dossier",30,IF(I1860&lt;0,0,IF(AND(A1860=hypothèses!$AV$2,G1860=hypothèses!$AM$1),IF(E1860&lt;=hypothèses!$AT$2,hypothèses!$AW$2,IF(E1860&gt;=hypothèses!$AU$2,hypothèses!$AX$2,E1860*hypothèses!$AY$2)),IF(AND(A1860=hypothèses!$AV$3,G1860=hypothèses!$AM$1),IF(E1860&lt;=hypothèses!$AT$3,hypothèses!$AW$3,IF(E1860&gt;=hypothèses!$AU$3,hypothèses!$AX$3,E1860*hypothèses!$AY$3)),IF(AND(A1860=hypothèses!$AV$5,G1860=hypothèses!$AN$1),IF(E1860&lt;=hypothèses!$AT$5,hypothèses!$AW$5,IF(E1860&gt;=hypothèses!$AU$5,hypothèses!$AX$5,E1860*hypothèses!$AY$5)),IF(AND(A1860=hypothèses!$AV$6,G1860=hypothèses!$AN$1),IF(E1860&lt;=hypothèses!$AT$6,hypothèses!$AW$6,IF(E1860&gt;=hypothèses!$AU$6,hypothèses!$AX$6,E1860*hypothèses!$AY$6)),IF(AND(A1860=hypothèses!$AV$8,G1860=hypothèses!$AO$1),IF(E1860&lt;=hypothèses!$AT$8,hypothèses!$AW$8,IF(E1860&gt;=hypothèses!$AU$8,hypothèses!$AX$8,E1860*hypothèses!$AY$8)),IF(AND(A1860=hypothèses!$AV$9,G1860=hypothèses!$AO$1),IF(E1860&lt;=hypothèses!$AT$9,hypothèses!$AW$9,IF(E1860&gt;=hypothèses!$AU$9,hypothèses!$AX$9,E1860*hypothèses!$AY$9)),IF(AND(A1860=hypothèses!$AV$11,G1860=hypothèses!$AP$1),IF(E1860&lt;=hypothèses!$AT$11,hypothèses!$AW$11,IF(E1860&gt;=hypothèses!$AU$11,hypothèses!$AX$11,E1860*hypothèses!$AY$11)),IF(AND(A1860=hypothèses!$AV$12,G1860=hypothèses!$AP$1),IF(E1860&lt;=hypothèses!$AT$12,hypothèses!$AW$12,IF(E1860&gt;=hypothèses!$AU$12,hypothèses!$AX$12,E1860*hypothèses!$AY$12)),IF(AND(A1860=hypothèses!$AV$14,G1860=hypothèses!$AQ$1),IF(E1860&lt;=hypothèses!$AT$14,hypothèses!$AW$14,IF(E1860&gt;=hypothèses!$AU$14,hypothèses!$AX$14,E1860*hypothèses!$AY$14)),IF(AND(A1860=hypothèses!$AV$15,G1860=hypothèses!$AQ$1),IF(E1860&lt;=hypothèses!$AT$15,hypothèses!$AW$15,IF(E1860&gt;=hypothèses!$AU$15,hypothèses!$AX$15,E1860*hypothèses!$AY$15)),IF(AND(A1860=hypothèses!$AV$17,G1860=hypothèses!$AR$1),IF(E1860&lt;=hypothèses!$AT$17,hypothèses!$AW$17,IF(E1860&gt;=hypothèses!$AU$17,hypothèses!$AX$17,E1860*hypothèses!$AY$17)),IF(AND(A1860=hypothèses!$AV$18,G1860=hypothèses!$AR$1),IF(E1860&lt;=hypothèses!$AT$18,hypothèses!$AW$18,IF(E1860&gt;=hypothèses!$AU$18,hypothèses!$AX$18,E1860*hypothèses!$AY$18)),0))))))))))))))</f>
        <v>0</v>
      </c>
      <c r="L1860" s="58"/>
    </row>
    <row r="1861" spans="1:12">
      <c r="A1861" t="s">
        <v>70</v>
      </c>
      <c r="B1861" s="59">
        <v>73516</v>
      </c>
      <c r="C1861">
        <v>30</v>
      </c>
      <c r="D1861">
        <v>3</v>
      </c>
      <c r="E1861" s="4">
        <f t="shared" si="29"/>
        <v>2042.1111111111111</v>
      </c>
      <c r="F1861" s="49">
        <f>IF($E1861&lt;=hypothèses!$AK$2,1,IF(AND($E1861&gt;hypothèses!$AJ$3,$E1861&lt;=hypothèses!$AK$3),2,IF(AND($E1861&gt;hypothèses!$AJ$4,$E1861&lt;=hypothèses!$AK$4),3,IF(AND($E1861&gt;hypothèses!$AJ$5,$E1861&lt;=hypothèses!$AK$5),4,IF(AND($E1861&gt;hypothèses!$AJ$6,$E1861&lt;=hypothèses!$AK$6),5,IF(AND($E1861&gt;hypothèses!$AJ$7,$E1861&lt;=hypothèses!$AK$7),6,IF(AND($E1861&gt;hypothèses!$AJ$8,$E1861&lt;=hypothèses!$AK$8),7,IF(AND($E1861&gt;hypothèses!$AJ$9,$E1861&lt;=hypothèses!$AK$9),8,IF(AND($E1861&gt;hypothèses!$AJ$10,$E1861&lt;=hypothèses!$AK$10),9,IF(AND($E1861&gt;hypothèses!$AJ$11,$E1861&lt;=hypothèses!$AK$11),10,""))))))))))</f>
        <v>9</v>
      </c>
      <c r="I1861">
        <v>0</v>
      </c>
      <c r="J1861" s="58" t="str" cm="1">
        <f t="array" ref="J18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61" s="58">
        <f>IF(G1861="Tarif Frais de dossier",30,IF(I1861&lt;0,0,IF(AND(A1861=hypothèses!$AV$2,G1861=hypothèses!$AM$1),IF(E1861&lt;=hypothèses!$AT$2,hypothèses!$AW$2,IF(E1861&gt;=hypothèses!$AU$2,hypothèses!$AX$2,E1861*hypothèses!$AY$2)),IF(AND(A1861=hypothèses!$AV$3,G1861=hypothèses!$AM$1),IF(E1861&lt;=hypothèses!$AT$3,hypothèses!$AW$3,IF(E1861&gt;=hypothèses!$AU$3,hypothèses!$AX$3,E1861*hypothèses!$AY$3)),IF(AND(A1861=hypothèses!$AV$5,G1861=hypothèses!$AN$1),IF(E1861&lt;=hypothèses!$AT$5,hypothèses!$AW$5,IF(E1861&gt;=hypothèses!$AU$5,hypothèses!$AX$5,E1861*hypothèses!$AY$5)),IF(AND(A1861=hypothèses!$AV$6,G1861=hypothèses!$AN$1),IF(E1861&lt;=hypothèses!$AT$6,hypothèses!$AW$6,IF(E1861&gt;=hypothèses!$AU$6,hypothèses!$AX$6,E1861*hypothèses!$AY$6)),IF(AND(A1861=hypothèses!$AV$8,G1861=hypothèses!$AO$1),IF(E1861&lt;=hypothèses!$AT$8,hypothèses!$AW$8,IF(E1861&gt;=hypothèses!$AU$8,hypothèses!$AX$8,E1861*hypothèses!$AY$8)),IF(AND(A1861=hypothèses!$AV$9,G1861=hypothèses!$AO$1),IF(E1861&lt;=hypothèses!$AT$9,hypothèses!$AW$9,IF(E1861&gt;=hypothèses!$AU$9,hypothèses!$AX$9,E1861*hypothèses!$AY$9)),IF(AND(A1861=hypothèses!$AV$11,G1861=hypothèses!$AP$1),IF(E1861&lt;=hypothèses!$AT$11,hypothèses!$AW$11,IF(E1861&gt;=hypothèses!$AU$11,hypothèses!$AX$11,E1861*hypothèses!$AY$11)),IF(AND(A1861=hypothèses!$AV$12,G1861=hypothèses!$AP$1),IF(E1861&lt;=hypothèses!$AT$12,hypothèses!$AW$12,IF(E1861&gt;=hypothèses!$AU$12,hypothèses!$AX$12,E1861*hypothèses!$AY$12)),IF(AND(A1861=hypothèses!$AV$14,G1861=hypothèses!$AQ$1),IF(E1861&lt;=hypothèses!$AT$14,hypothèses!$AW$14,IF(E1861&gt;=hypothèses!$AU$14,hypothèses!$AX$14,E1861*hypothèses!$AY$14)),IF(AND(A1861=hypothèses!$AV$15,G1861=hypothèses!$AQ$1),IF(E1861&lt;=hypothèses!$AT$15,hypothèses!$AW$15,IF(E1861&gt;=hypothèses!$AU$15,hypothèses!$AX$15,E1861*hypothèses!$AY$15)),IF(AND(A1861=hypothèses!$AV$17,G1861=hypothèses!$AR$1),IF(E1861&lt;=hypothèses!$AT$17,hypothèses!$AW$17,IF(E1861&gt;=hypothèses!$AU$17,hypothèses!$AX$17,E1861*hypothèses!$AY$17)),IF(AND(A1861=hypothèses!$AV$18,G1861=hypothèses!$AR$1),IF(E1861&lt;=hypothèses!$AT$18,hypothèses!$AW$18,IF(E1861&gt;=hypothèses!$AU$18,hypothèses!$AX$18,E1861*hypothèses!$AY$18)),0))))))))))))))</f>
        <v>0</v>
      </c>
      <c r="L1861" s="58"/>
    </row>
    <row r="1862" spans="1:12">
      <c r="A1862" t="s">
        <v>68</v>
      </c>
      <c r="B1862" s="59">
        <v>20500</v>
      </c>
      <c r="C1862">
        <v>9</v>
      </c>
      <c r="D1862">
        <v>2.5</v>
      </c>
      <c r="E1862" s="4">
        <f t="shared" si="29"/>
        <v>683.33333333333337</v>
      </c>
      <c r="F1862" s="49">
        <f>IF($E1862&lt;=hypothèses!$AK$2,1,IF(AND($E1862&gt;hypothèses!$AJ$3,$E1862&lt;=hypothèses!$AK$3),2,IF(AND($E1862&gt;hypothèses!$AJ$4,$E1862&lt;=hypothèses!$AK$4),3,IF(AND($E1862&gt;hypothèses!$AJ$5,$E1862&lt;=hypothèses!$AK$5),4,IF(AND($E1862&gt;hypothèses!$AJ$6,$E1862&lt;=hypothèses!$AK$6),5,IF(AND($E1862&gt;hypothèses!$AJ$7,$E1862&lt;=hypothèses!$AK$7),6,IF(AND($E1862&gt;hypothèses!$AJ$8,$E1862&lt;=hypothèses!$AK$8),7,IF(AND($E1862&gt;hypothèses!$AJ$9,$E1862&lt;=hypothèses!$AK$9),8,IF(AND($E1862&gt;hypothèses!$AJ$10,$E1862&lt;=hypothèses!$AK$10),9,IF(AND($E1862&gt;hypothèses!$AJ$11,$E1862&lt;=hypothèses!$AK$11),10,""))))))))))</f>
        <v>4</v>
      </c>
      <c r="G1862" t="s">
        <v>17</v>
      </c>
      <c r="H1862">
        <v>1.1000000000000001</v>
      </c>
      <c r="I1862">
        <v>301.39999999999998</v>
      </c>
      <c r="J1862" s="58" cm="1">
        <f t="array" ref="J18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276.11099999999999</v>
      </c>
      <c r="K1862" s="58">
        <f>IF(G1862="Tarif Frais de dossier",30,IF(I1862&lt;0,0,IF(AND(A1862=hypothèses!$AV$2,G1862=hypothèses!$AM$1),IF(E1862&lt;=hypothèses!$AT$2,hypothèses!$AW$2,IF(E1862&gt;=hypothèses!$AU$2,hypothèses!$AX$2,E1862*hypothèses!$AY$2)),IF(AND(A1862=hypothèses!$AV$3,G1862=hypothèses!$AM$1),IF(E1862&lt;=hypothèses!$AT$3,hypothèses!$AW$3,IF(E1862&gt;=hypothèses!$AU$3,hypothèses!$AX$3,E1862*hypothèses!$AY$3)),IF(AND(A1862=hypothèses!$AV$5,G1862=hypothèses!$AN$1),IF(E1862&lt;=hypothèses!$AT$5,hypothèses!$AW$5,IF(E1862&gt;=hypothèses!$AU$5,hypothèses!$AX$5,E1862*hypothèses!$AY$5)),IF(AND(A1862=hypothèses!$AV$6,G1862=hypothèses!$AN$1),IF(E1862&lt;=hypothèses!$AT$6,hypothèses!$AW$6,IF(E1862&gt;=hypothèses!$AU$6,hypothèses!$AX$6,E1862*hypothèses!$AY$6)),IF(AND(A1862=hypothèses!$AV$8,G1862=hypothèses!$AO$1),IF(E1862&lt;=hypothèses!$AT$8,hypothèses!$AW$8,IF(E1862&gt;=hypothèses!$AU$8,hypothèses!$AX$8,E1862*hypothèses!$AY$8)),IF(AND(A1862=hypothèses!$AV$9,G1862=hypothèses!$AO$1),IF(E1862&lt;=hypothèses!$AT$9,hypothèses!$AW$9,IF(E1862&gt;=hypothèses!$AU$9,hypothèses!$AX$9,E1862*hypothèses!$AY$9)),IF(AND(A1862=hypothèses!$AV$11,G1862=hypothèses!$AP$1),IF(E1862&lt;=hypothèses!$AT$11,hypothèses!$AW$11,IF(E1862&gt;=hypothèses!$AU$11,hypothèses!$AX$11,E1862*hypothèses!$AY$11)),IF(AND(A1862=hypothèses!$AV$12,G1862=hypothèses!$AP$1),IF(E1862&lt;=hypothèses!$AT$12,hypothèses!$AW$12,IF(E1862&gt;=hypothèses!$AU$12,hypothèses!$AX$12,E1862*hypothèses!$AY$12)),IF(AND(A1862=hypothèses!$AV$14,G1862=hypothèses!$AQ$1),IF(E1862&lt;=hypothèses!$AT$14,hypothèses!$AW$14,IF(E1862&gt;=hypothèses!$AU$14,hypothèses!$AX$14,E1862*hypothèses!$AY$14)),IF(AND(A1862=hypothèses!$AV$15,G1862=hypothèses!$AQ$1),IF(E1862&lt;=hypothèses!$AT$15,hypothèses!$AW$15,IF(E1862&gt;=hypothèses!$AU$15,hypothèses!$AX$15,E1862*hypothèses!$AY$15)),IF(AND(A1862=hypothèses!$AV$17,G1862=hypothèses!$AR$1),IF(E1862&lt;=hypothèses!$AT$17,hypothèses!$AW$17,IF(E1862&gt;=hypothèses!$AU$17,hypothèses!$AX$17,E1862*hypothèses!$AY$17)),IF(AND(A1862=hypothèses!$AV$18,G1862=hypothèses!$AR$1),IF(E1862&lt;=hypothèses!$AT$18,hypothèses!$AW$18,IF(E1862&gt;=hypothèses!$AU$18,hypothèses!$AX$18,E1862*hypothèses!$AY$18)),0))))))))))))))</f>
        <v>112.75000000000001</v>
      </c>
      <c r="L1862" s="58"/>
    </row>
    <row r="1863" spans="1:12">
      <c r="A1863" t="s">
        <v>68</v>
      </c>
      <c r="B1863" s="59">
        <v>20500</v>
      </c>
      <c r="C1863">
        <v>9</v>
      </c>
      <c r="D1863">
        <v>2.5</v>
      </c>
      <c r="E1863" s="4">
        <f t="shared" si="29"/>
        <v>683.33333333333337</v>
      </c>
      <c r="F1863" s="49">
        <f>IF($E1863&lt;=hypothèses!$AK$2,1,IF(AND($E1863&gt;hypothèses!$AJ$3,$E1863&lt;=hypothèses!$AK$3),2,IF(AND($E1863&gt;hypothèses!$AJ$4,$E1863&lt;=hypothèses!$AK$4),3,IF(AND($E1863&gt;hypothèses!$AJ$5,$E1863&lt;=hypothèses!$AK$5),4,IF(AND($E1863&gt;hypothèses!$AJ$6,$E1863&lt;=hypothèses!$AK$6),5,IF(AND($E1863&gt;hypothèses!$AJ$7,$E1863&lt;=hypothèses!$AK$7),6,IF(AND($E1863&gt;hypothèses!$AJ$8,$E1863&lt;=hypothèses!$AK$8),7,IF(AND($E1863&gt;hypothèses!$AJ$9,$E1863&lt;=hypothèses!$AK$9),8,IF(AND($E1863&gt;hypothèses!$AJ$10,$E1863&lt;=hypothèses!$AK$10),9,IF(AND($E1863&gt;hypothèses!$AJ$11,$E1863&lt;=hypothèses!$AK$11),10,""))))))))))</f>
        <v>4</v>
      </c>
      <c r="I1863">
        <v>0</v>
      </c>
      <c r="J1863" s="58" t="str" cm="1">
        <f t="array" ref="J18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63" s="58">
        <f>IF(G1863="Tarif Frais de dossier",30,IF(I1863&lt;0,0,IF(AND(A1863=hypothèses!$AV$2,G1863=hypothèses!$AM$1),IF(E1863&lt;=hypothèses!$AT$2,hypothèses!$AW$2,IF(E1863&gt;=hypothèses!$AU$2,hypothèses!$AX$2,E1863*hypothèses!$AY$2)),IF(AND(A1863=hypothèses!$AV$3,G1863=hypothèses!$AM$1),IF(E1863&lt;=hypothèses!$AT$3,hypothèses!$AW$3,IF(E1863&gt;=hypothèses!$AU$3,hypothèses!$AX$3,E1863*hypothèses!$AY$3)),IF(AND(A1863=hypothèses!$AV$5,G1863=hypothèses!$AN$1),IF(E1863&lt;=hypothèses!$AT$5,hypothèses!$AW$5,IF(E1863&gt;=hypothèses!$AU$5,hypothèses!$AX$5,E1863*hypothèses!$AY$5)),IF(AND(A1863=hypothèses!$AV$6,G1863=hypothèses!$AN$1),IF(E1863&lt;=hypothèses!$AT$6,hypothèses!$AW$6,IF(E1863&gt;=hypothèses!$AU$6,hypothèses!$AX$6,E1863*hypothèses!$AY$6)),IF(AND(A1863=hypothèses!$AV$8,G1863=hypothèses!$AO$1),IF(E1863&lt;=hypothèses!$AT$8,hypothèses!$AW$8,IF(E1863&gt;=hypothèses!$AU$8,hypothèses!$AX$8,E1863*hypothèses!$AY$8)),IF(AND(A1863=hypothèses!$AV$9,G1863=hypothèses!$AO$1),IF(E1863&lt;=hypothèses!$AT$9,hypothèses!$AW$9,IF(E1863&gt;=hypothèses!$AU$9,hypothèses!$AX$9,E1863*hypothèses!$AY$9)),IF(AND(A1863=hypothèses!$AV$11,G1863=hypothèses!$AP$1),IF(E1863&lt;=hypothèses!$AT$11,hypothèses!$AW$11,IF(E1863&gt;=hypothèses!$AU$11,hypothèses!$AX$11,E1863*hypothèses!$AY$11)),IF(AND(A1863=hypothèses!$AV$12,G1863=hypothèses!$AP$1),IF(E1863&lt;=hypothèses!$AT$12,hypothèses!$AW$12,IF(E1863&gt;=hypothèses!$AU$12,hypothèses!$AX$12,E1863*hypothèses!$AY$12)),IF(AND(A1863=hypothèses!$AV$14,G1863=hypothèses!$AQ$1),IF(E1863&lt;=hypothèses!$AT$14,hypothèses!$AW$14,IF(E1863&gt;=hypothèses!$AU$14,hypothèses!$AX$14,E1863*hypothèses!$AY$14)),IF(AND(A1863=hypothèses!$AV$15,G1863=hypothèses!$AQ$1),IF(E1863&lt;=hypothèses!$AT$15,hypothèses!$AW$15,IF(E1863&gt;=hypothèses!$AU$15,hypothèses!$AX$15,E1863*hypothèses!$AY$15)),IF(AND(A1863=hypothèses!$AV$17,G1863=hypothèses!$AR$1),IF(E1863&lt;=hypothèses!$AT$17,hypothèses!$AW$17,IF(E1863&gt;=hypothèses!$AU$17,hypothèses!$AX$17,E1863*hypothèses!$AY$17)),IF(AND(A1863=hypothèses!$AV$18,G1863=hypothèses!$AR$1),IF(E1863&lt;=hypothèses!$AT$18,hypothèses!$AW$18,IF(E1863&gt;=hypothèses!$AU$18,hypothèses!$AX$18,E1863*hypothèses!$AY$18)),0))))))))))))))</f>
        <v>0</v>
      </c>
      <c r="L1863" s="58"/>
    </row>
    <row r="1864" spans="1:12">
      <c r="A1864" t="s">
        <v>70</v>
      </c>
      <c r="B1864" s="59">
        <v>94431</v>
      </c>
      <c r="C1864">
        <v>38</v>
      </c>
      <c r="D1864">
        <v>3</v>
      </c>
      <c r="E1864" s="4">
        <f t="shared" si="29"/>
        <v>2623.0833333333335</v>
      </c>
      <c r="F1864" s="49">
        <f>IF($E1864&lt;=hypothèses!$AK$2,1,IF(AND($E1864&gt;hypothèses!$AJ$3,$E1864&lt;=hypothèses!$AK$3),2,IF(AND($E1864&gt;hypothèses!$AJ$4,$E1864&lt;=hypothèses!$AK$4),3,IF(AND($E1864&gt;hypothèses!$AJ$5,$E1864&lt;=hypothèses!$AK$5),4,IF(AND($E1864&gt;hypothèses!$AJ$6,$E1864&lt;=hypothèses!$AK$6),5,IF(AND($E1864&gt;hypothèses!$AJ$7,$E1864&lt;=hypothèses!$AK$7),6,IF(AND($E1864&gt;hypothèses!$AJ$8,$E1864&lt;=hypothèses!$AK$8),7,IF(AND($E1864&gt;hypothèses!$AJ$9,$E1864&lt;=hypothèses!$AK$9),8,IF(AND($E1864&gt;hypothèses!$AJ$10,$E1864&lt;=hypothèses!$AK$10),9,IF(AND($E1864&gt;hypothèses!$AJ$11,$E1864&lt;=hypothèses!$AK$11),10,""))))))))))</f>
        <v>10</v>
      </c>
      <c r="G1864" t="s">
        <v>13</v>
      </c>
      <c r="H1864">
        <v>1</v>
      </c>
      <c r="I1864">
        <v>1027</v>
      </c>
      <c r="J1864" s="58" cm="1">
        <f t="array" ref="J18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1864" s="58">
        <f>IF(G1864="Tarif Frais de dossier",30,IF(I1864&lt;0,0,IF(AND(A1864=hypothèses!$AV$2,G1864=hypothèses!$AM$1),IF(E1864&lt;=hypothèses!$AT$2,hypothèses!$AW$2,IF(E1864&gt;=hypothèses!$AU$2,hypothèses!$AX$2,E1864*hypothèses!$AY$2)),IF(AND(A1864=hypothèses!$AV$3,G1864=hypothèses!$AM$1),IF(E1864&lt;=hypothèses!$AT$3,hypothèses!$AW$3,IF(E1864&gt;=hypothèses!$AU$3,hypothèses!$AX$3,E1864*hypothèses!$AY$3)),IF(AND(A1864=hypothèses!$AV$5,G1864=hypothèses!$AN$1),IF(E1864&lt;=hypothèses!$AT$5,hypothèses!$AW$5,IF(E1864&gt;=hypothèses!$AU$5,hypothèses!$AX$5,E1864*hypothèses!$AY$5)),IF(AND(A1864=hypothèses!$AV$6,G1864=hypothèses!$AN$1),IF(E1864&lt;=hypothèses!$AT$6,hypothèses!$AW$6,IF(E1864&gt;=hypothèses!$AU$6,hypothèses!$AX$6,E1864*hypothèses!$AY$6)),IF(AND(A1864=hypothèses!$AV$8,G1864=hypothèses!$AO$1),IF(E1864&lt;=hypothèses!$AT$8,hypothèses!$AW$8,IF(E1864&gt;=hypothèses!$AU$8,hypothèses!$AX$8,E1864*hypothèses!$AY$8)),IF(AND(A1864=hypothèses!$AV$9,G1864=hypothèses!$AO$1),IF(E1864&lt;=hypothèses!$AT$9,hypothèses!$AW$9,IF(E1864&gt;=hypothèses!$AU$9,hypothèses!$AX$9,E1864*hypothèses!$AY$9)),IF(AND(A1864=hypothèses!$AV$11,G1864=hypothèses!$AP$1),IF(E1864&lt;=hypothèses!$AT$11,hypothèses!$AW$11,IF(E1864&gt;=hypothèses!$AU$11,hypothèses!$AX$11,E1864*hypothèses!$AY$11)),IF(AND(A1864=hypothèses!$AV$12,G1864=hypothèses!$AP$1),IF(E1864&lt;=hypothèses!$AT$12,hypothèses!$AW$12,IF(E1864&gt;=hypothèses!$AU$12,hypothèses!$AX$12,E1864*hypothèses!$AY$12)),IF(AND(A1864=hypothèses!$AV$14,G1864=hypothèses!$AQ$1),IF(E1864&lt;=hypothèses!$AT$14,hypothèses!$AW$14,IF(E1864&gt;=hypothèses!$AU$14,hypothèses!$AX$14,E1864*hypothèses!$AY$14)),IF(AND(A1864=hypothèses!$AV$15,G1864=hypothèses!$AQ$1),IF(E1864&lt;=hypothèses!$AT$15,hypothèses!$AW$15,IF(E1864&gt;=hypothèses!$AU$15,hypothèses!$AX$15,E1864*hypothèses!$AY$15)),IF(AND(A1864=hypothèses!$AV$17,G1864=hypothèses!$AR$1),IF(E1864&lt;=hypothèses!$AT$17,hypothèses!$AW$17,IF(E1864&gt;=hypothèses!$AU$17,hypothèses!$AX$17,E1864*hypothèses!$AY$17)),IF(AND(A1864=hypothèses!$AV$18,G1864=hypothèses!$AR$1),IF(E1864&lt;=hypothèses!$AT$18,hypothèses!$AW$18,IF(E1864&gt;=hypothèses!$AU$18,hypothèses!$AX$18,E1864*hypothèses!$AY$18)),0))))))))))))))</f>
        <v>692.49400000000003</v>
      </c>
      <c r="L1864" s="58"/>
    </row>
    <row r="1865" spans="1:12">
      <c r="A1865" t="s">
        <v>70</v>
      </c>
      <c r="B1865" s="59">
        <v>94431</v>
      </c>
      <c r="C1865">
        <v>38</v>
      </c>
      <c r="D1865">
        <v>3</v>
      </c>
      <c r="E1865" s="4">
        <f t="shared" si="29"/>
        <v>2623.0833333333335</v>
      </c>
      <c r="F1865" s="49">
        <f>IF($E1865&lt;=hypothèses!$AK$2,1,IF(AND($E1865&gt;hypothèses!$AJ$3,$E1865&lt;=hypothèses!$AK$3),2,IF(AND($E1865&gt;hypothèses!$AJ$4,$E1865&lt;=hypothèses!$AK$4),3,IF(AND($E1865&gt;hypothèses!$AJ$5,$E1865&lt;=hypothèses!$AK$5),4,IF(AND($E1865&gt;hypothèses!$AJ$6,$E1865&lt;=hypothèses!$AK$6),5,IF(AND($E1865&gt;hypothèses!$AJ$7,$E1865&lt;=hypothèses!$AK$7),6,IF(AND($E1865&gt;hypothèses!$AJ$8,$E1865&lt;=hypothèses!$AK$8),7,IF(AND($E1865&gt;hypothèses!$AJ$9,$E1865&lt;=hypothèses!$AK$9),8,IF(AND($E1865&gt;hypothèses!$AJ$10,$E1865&lt;=hypothèses!$AK$10),9,IF(AND($E1865&gt;hypothèses!$AJ$11,$E1865&lt;=hypothèses!$AK$11),10,""))))))))))</f>
        <v>10</v>
      </c>
      <c r="I1865">
        <v>0</v>
      </c>
      <c r="J1865" s="58" t="str" cm="1">
        <f t="array" ref="J18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65" s="58">
        <f>IF(G1865="Tarif Frais de dossier",30,IF(I1865&lt;0,0,IF(AND(A1865=hypothèses!$AV$2,G1865=hypothèses!$AM$1),IF(E1865&lt;=hypothèses!$AT$2,hypothèses!$AW$2,IF(E1865&gt;=hypothèses!$AU$2,hypothèses!$AX$2,E1865*hypothèses!$AY$2)),IF(AND(A1865=hypothèses!$AV$3,G1865=hypothèses!$AM$1),IF(E1865&lt;=hypothèses!$AT$3,hypothèses!$AW$3,IF(E1865&gt;=hypothèses!$AU$3,hypothèses!$AX$3,E1865*hypothèses!$AY$3)),IF(AND(A1865=hypothèses!$AV$5,G1865=hypothèses!$AN$1),IF(E1865&lt;=hypothèses!$AT$5,hypothèses!$AW$5,IF(E1865&gt;=hypothèses!$AU$5,hypothèses!$AX$5,E1865*hypothèses!$AY$5)),IF(AND(A1865=hypothèses!$AV$6,G1865=hypothèses!$AN$1),IF(E1865&lt;=hypothèses!$AT$6,hypothèses!$AW$6,IF(E1865&gt;=hypothèses!$AU$6,hypothèses!$AX$6,E1865*hypothèses!$AY$6)),IF(AND(A1865=hypothèses!$AV$8,G1865=hypothèses!$AO$1),IF(E1865&lt;=hypothèses!$AT$8,hypothèses!$AW$8,IF(E1865&gt;=hypothèses!$AU$8,hypothèses!$AX$8,E1865*hypothèses!$AY$8)),IF(AND(A1865=hypothèses!$AV$9,G1865=hypothèses!$AO$1),IF(E1865&lt;=hypothèses!$AT$9,hypothèses!$AW$9,IF(E1865&gt;=hypothèses!$AU$9,hypothèses!$AX$9,E1865*hypothèses!$AY$9)),IF(AND(A1865=hypothèses!$AV$11,G1865=hypothèses!$AP$1),IF(E1865&lt;=hypothèses!$AT$11,hypothèses!$AW$11,IF(E1865&gt;=hypothèses!$AU$11,hypothèses!$AX$11,E1865*hypothèses!$AY$11)),IF(AND(A1865=hypothèses!$AV$12,G1865=hypothèses!$AP$1),IF(E1865&lt;=hypothèses!$AT$12,hypothèses!$AW$12,IF(E1865&gt;=hypothèses!$AU$12,hypothèses!$AX$12,E1865*hypothèses!$AY$12)),IF(AND(A1865=hypothèses!$AV$14,G1865=hypothèses!$AQ$1),IF(E1865&lt;=hypothèses!$AT$14,hypothèses!$AW$14,IF(E1865&gt;=hypothèses!$AU$14,hypothèses!$AX$14,E1865*hypothèses!$AY$14)),IF(AND(A1865=hypothèses!$AV$15,G1865=hypothèses!$AQ$1),IF(E1865&lt;=hypothèses!$AT$15,hypothèses!$AW$15,IF(E1865&gt;=hypothèses!$AU$15,hypothèses!$AX$15,E1865*hypothèses!$AY$15)),IF(AND(A1865=hypothèses!$AV$17,G1865=hypothèses!$AR$1),IF(E1865&lt;=hypothèses!$AT$17,hypothèses!$AW$17,IF(E1865&gt;=hypothèses!$AU$17,hypothèses!$AX$17,E1865*hypothèses!$AY$17)),IF(AND(A1865=hypothèses!$AV$18,G1865=hypothèses!$AR$1),IF(E1865&lt;=hypothèses!$AT$18,hypothèses!$AW$18,IF(E1865&gt;=hypothèses!$AU$18,hypothèses!$AX$18,E1865*hypothèses!$AY$18)),0))))))))))))))</f>
        <v>0</v>
      </c>
      <c r="L1865" s="58"/>
    </row>
    <row r="1866" spans="1:12">
      <c r="A1866" t="s">
        <v>68</v>
      </c>
      <c r="B1866" s="59">
        <v>4752</v>
      </c>
      <c r="C1866">
        <v>2</v>
      </c>
      <c r="D1866">
        <v>1</v>
      </c>
      <c r="E1866" s="4">
        <f t="shared" si="29"/>
        <v>396</v>
      </c>
      <c r="F1866" s="49">
        <f>IF($E1866&lt;=hypothèses!$AK$2,1,IF(AND($E1866&gt;hypothèses!$AJ$3,$E1866&lt;=hypothèses!$AK$3),2,IF(AND($E1866&gt;hypothèses!$AJ$4,$E1866&lt;=hypothèses!$AK$4),3,IF(AND($E1866&gt;hypothèses!$AJ$5,$E1866&lt;=hypothèses!$AK$5),4,IF(AND($E1866&gt;hypothèses!$AJ$6,$E1866&lt;=hypothèses!$AK$6),5,IF(AND($E1866&gt;hypothèses!$AJ$7,$E1866&lt;=hypothèses!$AK$7),6,IF(AND($E1866&gt;hypothèses!$AJ$8,$E1866&lt;=hypothèses!$AK$8),7,IF(AND($E1866&gt;hypothèses!$AJ$9,$E1866&lt;=hypothèses!$AK$9),8,IF(AND($E1866&gt;hypothèses!$AJ$10,$E1866&lt;=hypothèses!$AK$10),9,IF(AND($E1866&gt;hypothèses!$AJ$11,$E1866&lt;=hypothèses!$AK$11),10,""))))))))))</f>
        <v>2</v>
      </c>
      <c r="G1866" t="s">
        <v>17</v>
      </c>
      <c r="H1866">
        <v>1.1000000000000001</v>
      </c>
      <c r="I1866">
        <v>72.599999999999994</v>
      </c>
      <c r="J1866" s="58" cm="1">
        <f t="array" ref="J18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140.43700000000001</v>
      </c>
      <c r="K1866" s="58">
        <f>IF(G1866="Tarif Frais de dossier",30,IF(I1866&lt;0,0,IF(AND(A1866=hypothèses!$AV$2,G1866=hypothèses!$AM$1),IF(E1866&lt;=hypothèses!$AT$2,hypothèses!$AW$2,IF(E1866&gt;=hypothèses!$AU$2,hypothèses!$AX$2,E1866*hypothèses!$AY$2)),IF(AND(A1866=hypothèses!$AV$3,G1866=hypothèses!$AM$1),IF(E1866&lt;=hypothèses!$AT$3,hypothèses!$AW$3,IF(E1866&gt;=hypothèses!$AU$3,hypothèses!$AX$3,E1866*hypothèses!$AY$3)),IF(AND(A1866=hypothèses!$AV$5,G1866=hypothèses!$AN$1),IF(E1866&lt;=hypothèses!$AT$5,hypothèses!$AW$5,IF(E1866&gt;=hypothèses!$AU$5,hypothèses!$AX$5,E1866*hypothèses!$AY$5)),IF(AND(A1866=hypothèses!$AV$6,G1866=hypothèses!$AN$1),IF(E1866&lt;=hypothèses!$AT$6,hypothèses!$AW$6,IF(E1866&gt;=hypothèses!$AU$6,hypothèses!$AX$6,E1866*hypothèses!$AY$6)),IF(AND(A1866=hypothèses!$AV$8,G1866=hypothèses!$AO$1),IF(E1866&lt;=hypothèses!$AT$8,hypothèses!$AW$8,IF(E1866&gt;=hypothèses!$AU$8,hypothèses!$AX$8,E1866*hypothèses!$AY$8)),IF(AND(A1866=hypothèses!$AV$9,G1866=hypothèses!$AO$1),IF(E1866&lt;=hypothèses!$AT$9,hypothèses!$AW$9,IF(E1866&gt;=hypothèses!$AU$9,hypothèses!$AX$9,E1866*hypothèses!$AY$9)),IF(AND(A1866=hypothèses!$AV$11,G1866=hypothèses!$AP$1),IF(E1866&lt;=hypothèses!$AT$11,hypothèses!$AW$11,IF(E1866&gt;=hypothèses!$AU$11,hypothèses!$AX$11,E1866*hypothèses!$AY$11)),IF(AND(A1866=hypothèses!$AV$12,G1866=hypothèses!$AP$1),IF(E1866&lt;=hypothèses!$AT$12,hypothèses!$AW$12,IF(E1866&gt;=hypothèses!$AU$12,hypothèses!$AX$12,E1866*hypothèses!$AY$12)),IF(AND(A1866=hypothèses!$AV$14,G1866=hypothèses!$AQ$1),IF(E1866&lt;=hypothèses!$AT$14,hypothèses!$AW$14,IF(E1866&gt;=hypothèses!$AU$14,hypothèses!$AX$14,E1866*hypothèses!$AY$14)),IF(AND(A1866=hypothèses!$AV$15,G1866=hypothèses!$AQ$1),IF(E1866&lt;=hypothèses!$AT$15,hypothèses!$AW$15,IF(E1866&gt;=hypothèses!$AU$15,hypothèses!$AX$15,E1866*hypothèses!$AY$15)),IF(AND(A1866=hypothèses!$AV$17,G1866=hypothèses!$AR$1),IF(E1866&lt;=hypothèses!$AT$17,hypothèses!$AW$17,IF(E1866&gt;=hypothèses!$AU$17,hypothèses!$AX$17,E1866*hypothèses!$AY$17)),IF(AND(A1866=hypothèses!$AV$18,G1866=hypothèses!$AR$1),IF(E1866&lt;=hypothèses!$AT$18,hypothèses!$AW$18,IF(E1866&gt;=hypothèses!$AU$18,hypothèses!$AX$18,E1866*hypothèses!$AY$18)),0))))))))))))))</f>
        <v>66</v>
      </c>
      <c r="L1866" s="58"/>
    </row>
    <row r="1867" spans="1:12">
      <c r="A1867" t="s">
        <v>68</v>
      </c>
      <c r="B1867" s="59">
        <v>4752</v>
      </c>
      <c r="C1867">
        <v>2</v>
      </c>
      <c r="D1867">
        <v>1</v>
      </c>
      <c r="E1867" s="4">
        <f t="shared" si="29"/>
        <v>396</v>
      </c>
      <c r="F1867" s="49">
        <f>IF($E1867&lt;=hypothèses!$AK$2,1,IF(AND($E1867&gt;hypothèses!$AJ$3,$E1867&lt;=hypothèses!$AK$3),2,IF(AND($E1867&gt;hypothèses!$AJ$4,$E1867&lt;=hypothèses!$AK$4),3,IF(AND($E1867&gt;hypothèses!$AJ$5,$E1867&lt;=hypothèses!$AK$5),4,IF(AND($E1867&gt;hypothèses!$AJ$6,$E1867&lt;=hypothèses!$AK$6),5,IF(AND($E1867&gt;hypothèses!$AJ$7,$E1867&lt;=hypothèses!$AK$7),6,IF(AND($E1867&gt;hypothèses!$AJ$8,$E1867&lt;=hypothèses!$AK$8),7,IF(AND($E1867&gt;hypothèses!$AJ$9,$E1867&lt;=hypothèses!$AK$9),8,IF(AND($E1867&gt;hypothèses!$AJ$10,$E1867&lt;=hypothèses!$AK$10),9,IF(AND($E1867&gt;hypothèses!$AJ$11,$E1867&lt;=hypothèses!$AK$11),10,""))))))))))</f>
        <v>2</v>
      </c>
      <c r="I1867">
        <v>0</v>
      </c>
      <c r="J1867" s="58" t="str" cm="1">
        <f t="array" ref="J18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67" s="58">
        <f>IF(G1867="Tarif Frais de dossier",30,IF(I1867&lt;0,0,IF(AND(A1867=hypothèses!$AV$2,G1867=hypothèses!$AM$1),IF(E1867&lt;=hypothèses!$AT$2,hypothèses!$AW$2,IF(E1867&gt;=hypothèses!$AU$2,hypothèses!$AX$2,E1867*hypothèses!$AY$2)),IF(AND(A1867=hypothèses!$AV$3,G1867=hypothèses!$AM$1),IF(E1867&lt;=hypothèses!$AT$3,hypothèses!$AW$3,IF(E1867&gt;=hypothèses!$AU$3,hypothèses!$AX$3,E1867*hypothèses!$AY$3)),IF(AND(A1867=hypothèses!$AV$5,G1867=hypothèses!$AN$1),IF(E1867&lt;=hypothèses!$AT$5,hypothèses!$AW$5,IF(E1867&gt;=hypothèses!$AU$5,hypothèses!$AX$5,E1867*hypothèses!$AY$5)),IF(AND(A1867=hypothèses!$AV$6,G1867=hypothèses!$AN$1),IF(E1867&lt;=hypothèses!$AT$6,hypothèses!$AW$6,IF(E1867&gt;=hypothèses!$AU$6,hypothèses!$AX$6,E1867*hypothèses!$AY$6)),IF(AND(A1867=hypothèses!$AV$8,G1867=hypothèses!$AO$1),IF(E1867&lt;=hypothèses!$AT$8,hypothèses!$AW$8,IF(E1867&gt;=hypothèses!$AU$8,hypothèses!$AX$8,E1867*hypothèses!$AY$8)),IF(AND(A1867=hypothèses!$AV$9,G1867=hypothèses!$AO$1),IF(E1867&lt;=hypothèses!$AT$9,hypothèses!$AW$9,IF(E1867&gt;=hypothèses!$AU$9,hypothèses!$AX$9,E1867*hypothèses!$AY$9)),IF(AND(A1867=hypothèses!$AV$11,G1867=hypothèses!$AP$1),IF(E1867&lt;=hypothèses!$AT$11,hypothèses!$AW$11,IF(E1867&gt;=hypothèses!$AU$11,hypothèses!$AX$11,E1867*hypothèses!$AY$11)),IF(AND(A1867=hypothèses!$AV$12,G1867=hypothèses!$AP$1),IF(E1867&lt;=hypothèses!$AT$12,hypothèses!$AW$12,IF(E1867&gt;=hypothèses!$AU$12,hypothèses!$AX$12,E1867*hypothèses!$AY$12)),IF(AND(A1867=hypothèses!$AV$14,G1867=hypothèses!$AQ$1),IF(E1867&lt;=hypothèses!$AT$14,hypothèses!$AW$14,IF(E1867&gt;=hypothèses!$AU$14,hypothèses!$AX$14,E1867*hypothèses!$AY$14)),IF(AND(A1867=hypothèses!$AV$15,G1867=hypothèses!$AQ$1),IF(E1867&lt;=hypothèses!$AT$15,hypothèses!$AW$15,IF(E1867&gt;=hypothèses!$AU$15,hypothèses!$AX$15,E1867*hypothèses!$AY$15)),IF(AND(A1867=hypothèses!$AV$17,G1867=hypothèses!$AR$1),IF(E1867&lt;=hypothèses!$AT$17,hypothèses!$AW$17,IF(E1867&gt;=hypothèses!$AU$17,hypothèses!$AX$17,E1867*hypothèses!$AY$17)),IF(AND(A1867=hypothèses!$AV$18,G1867=hypothèses!$AR$1),IF(E1867&lt;=hypothèses!$AT$18,hypothèses!$AW$18,IF(E1867&gt;=hypothèses!$AU$18,hypothèses!$AX$18,E1867*hypothèses!$AY$18)),0))))))))))))))</f>
        <v>0</v>
      </c>
      <c r="L1867" s="58"/>
    </row>
    <row r="1868" spans="1:12">
      <c r="A1868" t="s">
        <v>68</v>
      </c>
      <c r="B1868" s="59">
        <v>3680</v>
      </c>
      <c r="C1868">
        <v>2</v>
      </c>
      <c r="D1868">
        <v>1</v>
      </c>
      <c r="E1868" s="4">
        <f t="shared" si="29"/>
        <v>306.66666666666669</v>
      </c>
      <c r="F1868" s="49">
        <f>IF($E1868&lt;=hypothèses!$AK$2,1,IF(AND($E1868&gt;hypothèses!$AJ$3,$E1868&lt;=hypothèses!$AK$3),2,IF(AND($E1868&gt;hypothèses!$AJ$4,$E1868&lt;=hypothèses!$AK$4),3,IF(AND($E1868&gt;hypothèses!$AJ$5,$E1868&lt;=hypothèses!$AK$5),4,IF(AND($E1868&gt;hypothèses!$AJ$6,$E1868&lt;=hypothèses!$AK$6),5,IF(AND($E1868&gt;hypothèses!$AJ$7,$E1868&lt;=hypothèses!$AK$7),6,IF(AND($E1868&gt;hypothèses!$AJ$8,$E1868&lt;=hypothèses!$AK$8),7,IF(AND($E1868&gt;hypothèses!$AJ$9,$E1868&lt;=hypothèses!$AK$9),8,IF(AND($E1868&gt;hypothèses!$AJ$10,$E1868&lt;=hypothèses!$AK$10),9,IF(AND($E1868&gt;hypothèses!$AJ$11,$E1868&lt;=hypothèses!$AK$11),10,""))))))))))</f>
        <v>2</v>
      </c>
      <c r="G1868" t="s">
        <v>17</v>
      </c>
      <c r="H1868">
        <v>1.1000000000000001</v>
      </c>
      <c r="I1868">
        <v>72.599999999999994</v>
      </c>
      <c r="J1868" s="58" cm="1">
        <f t="array" ref="J18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140.43700000000001</v>
      </c>
      <c r="K1868" s="58">
        <f>IF(G1868="Tarif Frais de dossier",30,IF(I1868&lt;0,0,IF(AND(A1868=hypothèses!$AV$2,G1868=hypothèses!$AM$1),IF(E1868&lt;=hypothèses!$AT$2,hypothèses!$AW$2,IF(E1868&gt;=hypothèses!$AU$2,hypothèses!$AX$2,E1868*hypothèses!$AY$2)),IF(AND(A1868=hypothèses!$AV$3,G1868=hypothèses!$AM$1),IF(E1868&lt;=hypothèses!$AT$3,hypothèses!$AW$3,IF(E1868&gt;=hypothèses!$AU$3,hypothèses!$AX$3,E1868*hypothèses!$AY$3)),IF(AND(A1868=hypothèses!$AV$5,G1868=hypothèses!$AN$1),IF(E1868&lt;=hypothèses!$AT$5,hypothèses!$AW$5,IF(E1868&gt;=hypothèses!$AU$5,hypothèses!$AX$5,E1868*hypothèses!$AY$5)),IF(AND(A1868=hypothèses!$AV$6,G1868=hypothèses!$AN$1),IF(E1868&lt;=hypothèses!$AT$6,hypothèses!$AW$6,IF(E1868&gt;=hypothèses!$AU$6,hypothèses!$AX$6,E1868*hypothèses!$AY$6)),IF(AND(A1868=hypothèses!$AV$8,G1868=hypothèses!$AO$1),IF(E1868&lt;=hypothèses!$AT$8,hypothèses!$AW$8,IF(E1868&gt;=hypothèses!$AU$8,hypothèses!$AX$8,E1868*hypothèses!$AY$8)),IF(AND(A1868=hypothèses!$AV$9,G1868=hypothèses!$AO$1),IF(E1868&lt;=hypothèses!$AT$9,hypothèses!$AW$9,IF(E1868&gt;=hypothèses!$AU$9,hypothèses!$AX$9,E1868*hypothèses!$AY$9)),IF(AND(A1868=hypothèses!$AV$11,G1868=hypothèses!$AP$1),IF(E1868&lt;=hypothèses!$AT$11,hypothèses!$AW$11,IF(E1868&gt;=hypothèses!$AU$11,hypothèses!$AX$11,E1868*hypothèses!$AY$11)),IF(AND(A1868=hypothèses!$AV$12,G1868=hypothèses!$AP$1),IF(E1868&lt;=hypothèses!$AT$12,hypothèses!$AW$12,IF(E1868&gt;=hypothèses!$AU$12,hypothèses!$AX$12,E1868*hypothèses!$AY$12)),IF(AND(A1868=hypothèses!$AV$14,G1868=hypothèses!$AQ$1),IF(E1868&lt;=hypothèses!$AT$14,hypothèses!$AW$14,IF(E1868&gt;=hypothèses!$AU$14,hypothèses!$AX$14,E1868*hypothèses!$AY$14)),IF(AND(A1868=hypothèses!$AV$15,G1868=hypothèses!$AQ$1),IF(E1868&lt;=hypothèses!$AT$15,hypothèses!$AW$15,IF(E1868&gt;=hypothèses!$AU$15,hypothèses!$AX$15,E1868*hypothèses!$AY$15)),IF(AND(A1868=hypothèses!$AV$17,G1868=hypothèses!$AR$1),IF(E1868&lt;=hypothèses!$AT$17,hypothèses!$AW$17,IF(E1868&gt;=hypothèses!$AU$17,hypothèses!$AX$17,E1868*hypothèses!$AY$17)),IF(AND(A1868=hypothèses!$AV$18,G1868=hypothèses!$AR$1),IF(E1868&lt;=hypothèses!$AT$18,hypothèses!$AW$18,IF(E1868&gt;=hypothèses!$AU$18,hypothèses!$AX$18,E1868*hypothèses!$AY$18)),0))))))))))))))</f>
        <v>66</v>
      </c>
      <c r="L1868" s="58"/>
    </row>
    <row r="1869" spans="1:12">
      <c r="A1869" t="s">
        <v>68</v>
      </c>
      <c r="B1869" s="59">
        <v>3680</v>
      </c>
      <c r="C1869">
        <v>2</v>
      </c>
      <c r="D1869">
        <v>1</v>
      </c>
      <c r="E1869" s="4">
        <f t="shared" si="29"/>
        <v>306.66666666666669</v>
      </c>
      <c r="F1869" s="49">
        <f>IF($E1869&lt;=hypothèses!$AK$2,1,IF(AND($E1869&gt;hypothèses!$AJ$3,$E1869&lt;=hypothèses!$AK$3),2,IF(AND($E1869&gt;hypothèses!$AJ$4,$E1869&lt;=hypothèses!$AK$4),3,IF(AND($E1869&gt;hypothèses!$AJ$5,$E1869&lt;=hypothèses!$AK$5),4,IF(AND($E1869&gt;hypothèses!$AJ$6,$E1869&lt;=hypothèses!$AK$6),5,IF(AND($E1869&gt;hypothèses!$AJ$7,$E1869&lt;=hypothèses!$AK$7),6,IF(AND($E1869&gt;hypothèses!$AJ$8,$E1869&lt;=hypothèses!$AK$8),7,IF(AND($E1869&gt;hypothèses!$AJ$9,$E1869&lt;=hypothèses!$AK$9),8,IF(AND($E1869&gt;hypothèses!$AJ$10,$E1869&lt;=hypothèses!$AK$10),9,IF(AND($E1869&gt;hypothèses!$AJ$11,$E1869&lt;=hypothèses!$AK$11),10,""))))))))))</f>
        <v>2</v>
      </c>
      <c r="I1869">
        <v>0</v>
      </c>
      <c r="J1869" s="58" t="str" cm="1">
        <f t="array" ref="J18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69" s="58">
        <f>IF(G1869="Tarif Frais de dossier",30,IF(I1869&lt;0,0,IF(AND(A1869=hypothèses!$AV$2,G1869=hypothèses!$AM$1),IF(E1869&lt;=hypothèses!$AT$2,hypothèses!$AW$2,IF(E1869&gt;=hypothèses!$AU$2,hypothèses!$AX$2,E1869*hypothèses!$AY$2)),IF(AND(A1869=hypothèses!$AV$3,G1869=hypothèses!$AM$1),IF(E1869&lt;=hypothèses!$AT$3,hypothèses!$AW$3,IF(E1869&gt;=hypothèses!$AU$3,hypothèses!$AX$3,E1869*hypothèses!$AY$3)),IF(AND(A1869=hypothèses!$AV$5,G1869=hypothèses!$AN$1),IF(E1869&lt;=hypothèses!$AT$5,hypothèses!$AW$5,IF(E1869&gt;=hypothèses!$AU$5,hypothèses!$AX$5,E1869*hypothèses!$AY$5)),IF(AND(A1869=hypothèses!$AV$6,G1869=hypothèses!$AN$1),IF(E1869&lt;=hypothèses!$AT$6,hypothèses!$AW$6,IF(E1869&gt;=hypothèses!$AU$6,hypothèses!$AX$6,E1869*hypothèses!$AY$6)),IF(AND(A1869=hypothèses!$AV$8,G1869=hypothèses!$AO$1),IF(E1869&lt;=hypothèses!$AT$8,hypothèses!$AW$8,IF(E1869&gt;=hypothèses!$AU$8,hypothèses!$AX$8,E1869*hypothèses!$AY$8)),IF(AND(A1869=hypothèses!$AV$9,G1869=hypothèses!$AO$1),IF(E1869&lt;=hypothèses!$AT$9,hypothèses!$AW$9,IF(E1869&gt;=hypothèses!$AU$9,hypothèses!$AX$9,E1869*hypothèses!$AY$9)),IF(AND(A1869=hypothèses!$AV$11,G1869=hypothèses!$AP$1),IF(E1869&lt;=hypothèses!$AT$11,hypothèses!$AW$11,IF(E1869&gt;=hypothèses!$AU$11,hypothèses!$AX$11,E1869*hypothèses!$AY$11)),IF(AND(A1869=hypothèses!$AV$12,G1869=hypothèses!$AP$1),IF(E1869&lt;=hypothèses!$AT$12,hypothèses!$AW$12,IF(E1869&gt;=hypothèses!$AU$12,hypothèses!$AX$12,E1869*hypothèses!$AY$12)),IF(AND(A1869=hypothèses!$AV$14,G1869=hypothèses!$AQ$1),IF(E1869&lt;=hypothèses!$AT$14,hypothèses!$AW$14,IF(E1869&gt;=hypothèses!$AU$14,hypothèses!$AX$14,E1869*hypothèses!$AY$14)),IF(AND(A1869=hypothèses!$AV$15,G1869=hypothèses!$AQ$1),IF(E1869&lt;=hypothèses!$AT$15,hypothèses!$AW$15,IF(E1869&gt;=hypothèses!$AU$15,hypothèses!$AX$15,E1869*hypothèses!$AY$15)),IF(AND(A1869=hypothèses!$AV$17,G1869=hypothèses!$AR$1),IF(E1869&lt;=hypothèses!$AT$17,hypothèses!$AW$17,IF(E1869&gt;=hypothèses!$AU$17,hypothèses!$AX$17,E1869*hypothèses!$AY$17)),IF(AND(A1869=hypothèses!$AV$18,G1869=hypothèses!$AR$1),IF(E1869&lt;=hypothèses!$AT$18,hypothèses!$AW$18,IF(E1869&gt;=hypothèses!$AU$18,hypothèses!$AX$18,E1869*hypothèses!$AY$18)),0))))))))))))))</f>
        <v>0</v>
      </c>
      <c r="L1869" s="58"/>
    </row>
    <row r="1870" spans="1:12">
      <c r="A1870" t="s">
        <v>68</v>
      </c>
      <c r="B1870" s="59">
        <v>3680</v>
      </c>
      <c r="C1870">
        <v>2</v>
      </c>
      <c r="D1870">
        <v>1</v>
      </c>
      <c r="E1870" s="4">
        <f t="shared" si="29"/>
        <v>306.66666666666669</v>
      </c>
      <c r="F1870" s="49">
        <f>IF($E1870&lt;=hypothèses!$AK$2,1,IF(AND($E1870&gt;hypothèses!$AJ$3,$E1870&lt;=hypothèses!$AK$3),2,IF(AND($E1870&gt;hypothèses!$AJ$4,$E1870&lt;=hypothèses!$AK$4),3,IF(AND($E1870&gt;hypothèses!$AJ$5,$E1870&lt;=hypothèses!$AK$5),4,IF(AND($E1870&gt;hypothèses!$AJ$6,$E1870&lt;=hypothèses!$AK$6),5,IF(AND($E1870&gt;hypothèses!$AJ$7,$E1870&lt;=hypothèses!$AK$7),6,IF(AND($E1870&gt;hypothèses!$AJ$8,$E1870&lt;=hypothèses!$AK$8),7,IF(AND($E1870&gt;hypothèses!$AJ$9,$E1870&lt;=hypothèses!$AK$9),8,IF(AND($E1870&gt;hypothèses!$AJ$10,$E1870&lt;=hypothèses!$AK$10),9,IF(AND($E1870&gt;hypothèses!$AJ$11,$E1870&lt;=hypothèses!$AK$11),10,""))))))))))</f>
        <v>2</v>
      </c>
      <c r="I1870">
        <v>0</v>
      </c>
      <c r="J1870" s="58" t="str" cm="1">
        <f t="array" ref="J18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70" s="58">
        <f>IF(G1870="Tarif Frais de dossier",30,IF(I1870&lt;0,0,IF(AND(A1870=hypothèses!$AV$2,G1870=hypothèses!$AM$1),IF(E1870&lt;=hypothèses!$AT$2,hypothèses!$AW$2,IF(E1870&gt;=hypothèses!$AU$2,hypothèses!$AX$2,E1870*hypothèses!$AY$2)),IF(AND(A1870=hypothèses!$AV$3,G1870=hypothèses!$AM$1),IF(E1870&lt;=hypothèses!$AT$3,hypothèses!$AW$3,IF(E1870&gt;=hypothèses!$AU$3,hypothèses!$AX$3,E1870*hypothèses!$AY$3)),IF(AND(A1870=hypothèses!$AV$5,G1870=hypothèses!$AN$1),IF(E1870&lt;=hypothèses!$AT$5,hypothèses!$AW$5,IF(E1870&gt;=hypothèses!$AU$5,hypothèses!$AX$5,E1870*hypothèses!$AY$5)),IF(AND(A1870=hypothèses!$AV$6,G1870=hypothèses!$AN$1),IF(E1870&lt;=hypothèses!$AT$6,hypothèses!$AW$6,IF(E1870&gt;=hypothèses!$AU$6,hypothèses!$AX$6,E1870*hypothèses!$AY$6)),IF(AND(A1870=hypothèses!$AV$8,G1870=hypothèses!$AO$1),IF(E1870&lt;=hypothèses!$AT$8,hypothèses!$AW$8,IF(E1870&gt;=hypothèses!$AU$8,hypothèses!$AX$8,E1870*hypothèses!$AY$8)),IF(AND(A1870=hypothèses!$AV$9,G1870=hypothèses!$AO$1),IF(E1870&lt;=hypothèses!$AT$9,hypothèses!$AW$9,IF(E1870&gt;=hypothèses!$AU$9,hypothèses!$AX$9,E1870*hypothèses!$AY$9)),IF(AND(A1870=hypothèses!$AV$11,G1870=hypothèses!$AP$1),IF(E1870&lt;=hypothèses!$AT$11,hypothèses!$AW$11,IF(E1870&gt;=hypothèses!$AU$11,hypothèses!$AX$11,E1870*hypothèses!$AY$11)),IF(AND(A1870=hypothèses!$AV$12,G1870=hypothèses!$AP$1),IF(E1870&lt;=hypothèses!$AT$12,hypothèses!$AW$12,IF(E1870&gt;=hypothèses!$AU$12,hypothèses!$AX$12,E1870*hypothèses!$AY$12)),IF(AND(A1870=hypothèses!$AV$14,G1870=hypothèses!$AQ$1),IF(E1870&lt;=hypothèses!$AT$14,hypothèses!$AW$14,IF(E1870&gt;=hypothèses!$AU$14,hypothèses!$AX$14,E1870*hypothèses!$AY$14)),IF(AND(A1870=hypothèses!$AV$15,G1870=hypothèses!$AQ$1),IF(E1870&lt;=hypothèses!$AT$15,hypothèses!$AW$15,IF(E1870&gt;=hypothèses!$AU$15,hypothèses!$AX$15,E1870*hypothèses!$AY$15)),IF(AND(A1870=hypothèses!$AV$17,G1870=hypothèses!$AR$1),IF(E1870&lt;=hypothèses!$AT$17,hypothèses!$AW$17,IF(E1870&gt;=hypothèses!$AU$17,hypothèses!$AX$17,E1870*hypothèses!$AY$17)),IF(AND(A1870=hypothèses!$AV$18,G1870=hypothèses!$AR$1),IF(E1870&lt;=hypothèses!$AT$18,hypothèses!$AW$18,IF(E1870&gt;=hypothèses!$AU$18,hypothèses!$AX$18,E1870*hypothèses!$AY$18)),0))))))))))))))</f>
        <v>0</v>
      </c>
      <c r="L1870" s="58"/>
    </row>
    <row r="1871" spans="1:12">
      <c r="A1871" t="s">
        <v>68</v>
      </c>
      <c r="B1871" s="59">
        <v>3680</v>
      </c>
      <c r="C1871">
        <v>2</v>
      </c>
      <c r="D1871">
        <v>1</v>
      </c>
      <c r="E1871" s="4">
        <f t="shared" si="29"/>
        <v>306.66666666666669</v>
      </c>
      <c r="F1871" s="49">
        <f>IF($E1871&lt;=hypothèses!$AK$2,1,IF(AND($E1871&gt;hypothèses!$AJ$3,$E1871&lt;=hypothèses!$AK$3),2,IF(AND($E1871&gt;hypothèses!$AJ$4,$E1871&lt;=hypothèses!$AK$4),3,IF(AND($E1871&gt;hypothèses!$AJ$5,$E1871&lt;=hypothèses!$AK$5),4,IF(AND($E1871&gt;hypothèses!$AJ$6,$E1871&lt;=hypothèses!$AK$6),5,IF(AND($E1871&gt;hypothèses!$AJ$7,$E1871&lt;=hypothèses!$AK$7),6,IF(AND($E1871&gt;hypothèses!$AJ$8,$E1871&lt;=hypothèses!$AK$8),7,IF(AND($E1871&gt;hypothèses!$AJ$9,$E1871&lt;=hypothèses!$AK$9),8,IF(AND($E1871&gt;hypothèses!$AJ$10,$E1871&lt;=hypothèses!$AK$10),9,IF(AND($E1871&gt;hypothèses!$AJ$11,$E1871&lt;=hypothèses!$AK$11),10,""))))))))))</f>
        <v>2</v>
      </c>
      <c r="I1871">
        <v>0</v>
      </c>
      <c r="J1871" s="58" t="str" cm="1">
        <f t="array" ref="J18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71" s="58">
        <f>IF(G1871="Tarif Frais de dossier",30,IF(I1871&lt;0,0,IF(AND(A1871=hypothèses!$AV$2,G1871=hypothèses!$AM$1),IF(E1871&lt;=hypothèses!$AT$2,hypothèses!$AW$2,IF(E1871&gt;=hypothèses!$AU$2,hypothèses!$AX$2,E1871*hypothèses!$AY$2)),IF(AND(A1871=hypothèses!$AV$3,G1871=hypothèses!$AM$1),IF(E1871&lt;=hypothèses!$AT$3,hypothèses!$AW$3,IF(E1871&gt;=hypothèses!$AU$3,hypothèses!$AX$3,E1871*hypothèses!$AY$3)),IF(AND(A1871=hypothèses!$AV$5,G1871=hypothèses!$AN$1),IF(E1871&lt;=hypothèses!$AT$5,hypothèses!$AW$5,IF(E1871&gt;=hypothèses!$AU$5,hypothèses!$AX$5,E1871*hypothèses!$AY$5)),IF(AND(A1871=hypothèses!$AV$6,G1871=hypothèses!$AN$1),IF(E1871&lt;=hypothèses!$AT$6,hypothèses!$AW$6,IF(E1871&gt;=hypothèses!$AU$6,hypothèses!$AX$6,E1871*hypothèses!$AY$6)),IF(AND(A1871=hypothèses!$AV$8,G1871=hypothèses!$AO$1),IF(E1871&lt;=hypothèses!$AT$8,hypothèses!$AW$8,IF(E1871&gt;=hypothèses!$AU$8,hypothèses!$AX$8,E1871*hypothèses!$AY$8)),IF(AND(A1871=hypothèses!$AV$9,G1871=hypothèses!$AO$1),IF(E1871&lt;=hypothèses!$AT$9,hypothèses!$AW$9,IF(E1871&gt;=hypothèses!$AU$9,hypothèses!$AX$9,E1871*hypothèses!$AY$9)),IF(AND(A1871=hypothèses!$AV$11,G1871=hypothèses!$AP$1),IF(E1871&lt;=hypothèses!$AT$11,hypothèses!$AW$11,IF(E1871&gt;=hypothèses!$AU$11,hypothèses!$AX$11,E1871*hypothèses!$AY$11)),IF(AND(A1871=hypothèses!$AV$12,G1871=hypothèses!$AP$1),IF(E1871&lt;=hypothèses!$AT$12,hypothèses!$AW$12,IF(E1871&gt;=hypothèses!$AU$12,hypothèses!$AX$12,E1871*hypothèses!$AY$12)),IF(AND(A1871=hypothèses!$AV$14,G1871=hypothèses!$AQ$1),IF(E1871&lt;=hypothèses!$AT$14,hypothèses!$AW$14,IF(E1871&gt;=hypothèses!$AU$14,hypothèses!$AX$14,E1871*hypothèses!$AY$14)),IF(AND(A1871=hypothèses!$AV$15,G1871=hypothèses!$AQ$1),IF(E1871&lt;=hypothèses!$AT$15,hypothèses!$AW$15,IF(E1871&gt;=hypothèses!$AU$15,hypothèses!$AX$15,E1871*hypothèses!$AY$15)),IF(AND(A1871=hypothèses!$AV$17,G1871=hypothèses!$AR$1),IF(E1871&lt;=hypothèses!$AT$17,hypothèses!$AW$17,IF(E1871&gt;=hypothèses!$AU$17,hypothèses!$AX$17,E1871*hypothèses!$AY$17)),IF(AND(A1871=hypothèses!$AV$18,G1871=hypothèses!$AR$1),IF(E1871&lt;=hypothèses!$AT$18,hypothèses!$AW$18,IF(E1871&gt;=hypothèses!$AU$18,hypothèses!$AX$18,E1871*hypothèses!$AY$18)),0))))))))))))))</f>
        <v>0</v>
      </c>
      <c r="L1871" s="58"/>
    </row>
    <row r="1872" spans="1:12">
      <c r="A1872" t="s">
        <v>68</v>
      </c>
      <c r="B1872" s="59">
        <v>3680</v>
      </c>
      <c r="C1872">
        <v>2</v>
      </c>
      <c r="D1872">
        <v>1</v>
      </c>
      <c r="E1872" s="4">
        <f t="shared" si="29"/>
        <v>306.66666666666669</v>
      </c>
      <c r="F1872" s="49">
        <f>IF($E1872&lt;=hypothèses!$AK$2,1,IF(AND($E1872&gt;hypothèses!$AJ$3,$E1872&lt;=hypothèses!$AK$3),2,IF(AND($E1872&gt;hypothèses!$AJ$4,$E1872&lt;=hypothèses!$AK$4),3,IF(AND($E1872&gt;hypothèses!$AJ$5,$E1872&lt;=hypothèses!$AK$5),4,IF(AND($E1872&gt;hypothèses!$AJ$6,$E1872&lt;=hypothèses!$AK$6),5,IF(AND($E1872&gt;hypothèses!$AJ$7,$E1872&lt;=hypothèses!$AK$7),6,IF(AND($E1872&gt;hypothèses!$AJ$8,$E1872&lt;=hypothèses!$AK$8),7,IF(AND($E1872&gt;hypothèses!$AJ$9,$E1872&lt;=hypothèses!$AK$9),8,IF(AND($E1872&gt;hypothèses!$AJ$10,$E1872&lt;=hypothèses!$AK$10),9,IF(AND($E1872&gt;hypothèses!$AJ$11,$E1872&lt;=hypothèses!$AK$11),10,""))))))))))</f>
        <v>2</v>
      </c>
      <c r="I1872">
        <v>0</v>
      </c>
      <c r="J1872" s="58" t="str" cm="1">
        <f t="array" ref="J18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72" s="58">
        <f>IF(G1872="Tarif Frais de dossier",30,IF(I1872&lt;0,0,IF(AND(A1872=hypothèses!$AV$2,G1872=hypothèses!$AM$1),IF(E1872&lt;=hypothèses!$AT$2,hypothèses!$AW$2,IF(E1872&gt;=hypothèses!$AU$2,hypothèses!$AX$2,E1872*hypothèses!$AY$2)),IF(AND(A1872=hypothèses!$AV$3,G1872=hypothèses!$AM$1),IF(E1872&lt;=hypothèses!$AT$3,hypothèses!$AW$3,IF(E1872&gt;=hypothèses!$AU$3,hypothèses!$AX$3,E1872*hypothèses!$AY$3)),IF(AND(A1872=hypothèses!$AV$5,G1872=hypothèses!$AN$1),IF(E1872&lt;=hypothèses!$AT$5,hypothèses!$AW$5,IF(E1872&gt;=hypothèses!$AU$5,hypothèses!$AX$5,E1872*hypothèses!$AY$5)),IF(AND(A1872=hypothèses!$AV$6,G1872=hypothèses!$AN$1),IF(E1872&lt;=hypothèses!$AT$6,hypothèses!$AW$6,IF(E1872&gt;=hypothèses!$AU$6,hypothèses!$AX$6,E1872*hypothèses!$AY$6)),IF(AND(A1872=hypothèses!$AV$8,G1872=hypothèses!$AO$1),IF(E1872&lt;=hypothèses!$AT$8,hypothèses!$AW$8,IF(E1872&gt;=hypothèses!$AU$8,hypothèses!$AX$8,E1872*hypothèses!$AY$8)),IF(AND(A1872=hypothèses!$AV$9,G1872=hypothèses!$AO$1),IF(E1872&lt;=hypothèses!$AT$9,hypothèses!$AW$9,IF(E1872&gt;=hypothèses!$AU$9,hypothèses!$AX$9,E1872*hypothèses!$AY$9)),IF(AND(A1872=hypothèses!$AV$11,G1872=hypothèses!$AP$1),IF(E1872&lt;=hypothèses!$AT$11,hypothèses!$AW$11,IF(E1872&gt;=hypothèses!$AU$11,hypothèses!$AX$11,E1872*hypothèses!$AY$11)),IF(AND(A1872=hypothèses!$AV$12,G1872=hypothèses!$AP$1),IF(E1872&lt;=hypothèses!$AT$12,hypothèses!$AW$12,IF(E1872&gt;=hypothèses!$AU$12,hypothèses!$AX$12,E1872*hypothèses!$AY$12)),IF(AND(A1872=hypothèses!$AV$14,G1872=hypothèses!$AQ$1),IF(E1872&lt;=hypothèses!$AT$14,hypothèses!$AW$14,IF(E1872&gt;=hypothèses!$AU$14,hypothèses!$AX$14,E1872*hypothèses!$AY$14)),IF(AND(A1872=hypothèses!$AV$15,G1872=hypothèses!$AQ$1),IF(E1872&lt;=hypothèses!$AT$15,hypothèses!$AW$15,IF(E1872&gt;=hypothèses!$AU$15,hypothèses!$AX$15,E1872*hypothèses!$AY$15)),IF(AND(A1872=hypothèses!$AV$17,G1872=hypothèses!$AR$1),IF(E1872&lt;=hypothèses!$AT$17,hypothèses!$AW$17,IF(E1872&gt;=hypothèses!$AU$17,hypothèses!$AX$17,E1872*hypothèses!$AY$17)),IF(AND(A1872=hypothèses!$AV$18,G1872=hypothèses!$AR$1),IF(E1872&lt;=hypothèses!$AT$18,hypothèses!$AW$18,IF(E1872&gt;=hypothèses!$AU$18,hypothèses!$AX$18,E1872*hypothèses!$AY$18)),0))))))))))))))</f>
        <v>0</v>
      </c>
      <c r="L1872" s="58"/>
    </row>
    <row r="1873" spans="1:12">
      <c r="A1873" t="s">
        <v>70</v>
      </c>
      <c r="B1873" s="59">
        <v>52893</v>
      </c>
      <c r="C1873">
        <v>22</v>
      </c>
      <c r="D1873">
        <v>3</v>
      </c>
      <c r="E1873" s="4">
        <f t="shared" si="29"/>
        <v>1469.25</v>
      </c>
      <c r="F1873" s="49">
        <f>IF($E1873&lt;=hypothèses!$AK$2,1,IF(AND($E1873&gt;hypothèses!$AJ$3,$E1873&lt;=hypothèses!$AK$3),2,IF(AND($E1873&gt;hypothèses!$AJ$4,$E1873&lt;=hypothèses!$AK$4),3,IF(AND($E1873&gt;hypothèses!$AJ$5,$E1873&lt;=hypothèses!$AK$5),4,IF(AND($E1873&gt;hypothèses!$AJ$6,$E1873&lt;=hypothèses!$AK$6),5,IF(AND($E1873&gt;hypothèses!$AJ$7,$E1873&lt;=hypothèses!$AK$7),6,IF(AND($E1873&gt;hypothèses!$AJ$8,$E1873&lt;=hypothèses!$AK$8),7,IF(AND($E1873&gt;hypothèses!$AJ$9,$E1873&lt;=hypothèses!$AK$9),8,IF(AND($E1873&gt;hypothèses!$AJ$10,$E1873&lt;=hypothèses!$AK$10),9,IF(AND($E1873&gt;hypothèses!$AJ$11,$E1873&lt;=hypothèses!$AK$11),10,""))))))))))</f>
        <v>8</v>
      </c>
      <c r="G1873" t="s">
        <v>13</v>
      </c>
      <c r="H1873">
        <v>1</v>
      </c>
      <c r="I1873">
        <v>818</v>
      </c>
      <c r="J1873" s="58" cm="1">
        <f t="array" ref="J18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873" s="58">
        <f>IF(G1873="Tarif Frais de dossier",30,IF(I1873&lt;0,0,IF(AND(A1873=hypothèses!$AV$2,G1873=hypothèses!$AM$1),IF(E1873&lt;=hypothèses!$AT$2,hypothèses!$AW$2,IF(E1873&gt;=hypothèses!$AU$2,hypothèses!$AX$2,E1873*hypothèses!$AY$2)),IF(AND(A1873=hypothèses!$AV$3,G1873=hypothèses!$AM$1),IF(E1873&lt;=hypothèses!$AT$3,hypothèses!$AW$3,IF(E1873&gt;=hypothèses!$AU$3,hypothèses!$AX$3,E1873*hypothèses!$AY$3)),IF(AND(A1873=hypothèses!$AV$5,G1873=hypothèses!$AN$1),IF(E1873&lt;=hypothèses!$AT$5,hypothèses!$AW$5,IF(E1873&gt;=hypothèses!$AU$5,hypothèses!$AX$5,E1873*hypothèses!$AY$5)),IF(AND(A1873=hypothèses!$AV$6,G1873=hypothèses!$AN$1),IF(E1873&lt;=hypothèses!$AT$6,hypothèses!$AW$6,IF(E1873&gt;=hypothèses!$AU$6,hypothèses!$AX$6,E1873*hypothèses!$AY$6)),IF(AND(A1873=hypothèses!$AV$8,G1873=hypothèses!$AO$1),IF(E1873&lt;=hypothèses!$AT$8,hypothèses!$AW$8,IF(E1873&gt;=hypothèses!$AU$8,hypothèses!$AX$8,E1873*hypothèses!$AY$8)),IF(AND(A1873=hypothèses!$AV$9,G1873=hypothèses!$AO$1),IF(E1873&lt;=hypothèses!$AT$9,hypothèses!$AW$9,IF(E1873&gt;=hypothèses!$AU$9,hypothèses!$AX$9,E1873*hypothèses!$AY$9)),IF(AND(A1873=hypothèses!$AV$11,G1873=hypothèses!$AP$1),IF(E1873&lt;=hypothèses!$AT$11,hypothèses!$AW$11,IF(E1873&gt;=hypothèses!$AU$11,hypothèses!$AX$11,E1873*hypothèses!$AY$11)),IF(AND(A1873=hypothèses!$AV$12,G1873=hypothèses!$AP$1),IF(E1873&lt;=hypothèses!$AT$12,hypothèses!$AW$12,IF(E1873&gt;=hypothèses!$AU$12,hypothèses!$AX$12,E1873*hypothèses!$AY$12)),IF(AND(A1873=hypothèses!$AV$14,G1873=hypothèses!$AQ$1),IF(E1873&lt;=hypothèses!$AT$14,hypothèses!$AW$14,IF(E1873&gt;=hypothèses!$AU$14,hypothèses!$AX$14,E1873*hypothèses!$AY$14)),IF(AND(A1873=hypothèses!$AV$15,G1873=hypothèses!$AQ$1),IF(E1873&lt;=hypothèses!$AT$15,hypothèses!$AW$15,IF(E1873&gt;=hypothèses!$AU$15,hypothèses!$AX$15,E1873*hypothèses!$AY$15)),IF(AND(A1873=hypothèses!$AV$17,G1873=hypothèses!$AR$1),IF(E1873&lt;=hypothèses!$AT$17,hypothèses!$AW$17,IF(E1873&gt;=hypothèses!$AU$17,hypothèses!$AX$17,E1873*hypothèses!$AY$17)),IF(AND(A1873=hypothèses!$AV$18,G1873=hypothèses!$AR$1),IF(E1873&lt;=hypothèses!$AT$18,hypothèses!$AW$18,IF(E1873&gt;=hypothèses!$AU$18,hypothèses!$AX$18,E1873*hypothèses!$AY$18)),0))))))))))))))</f>
        <v>387.88200000000001</v>
      </c>
      <c r="L1873" s="58"/>
    </row>
    <row r="1874" spans="1:12">
      <c r="A1874" t="s">
        <v>70</v>
      </c>
      <c r="B1874" s="59">
        <v>52893</v>
      </c>
      <c r="C1874">
        <v>22</v>
      </c>
      <c r="D1874">
        <v>3</v>
      </c>
      <c r="E1874" s="4">
        <f t="shared" si="29"/>
        <v>1469.25</v>
      </c>
      <c r="F1874" s="49">
        <f>IF($E1874&lt;=hypothèses!$AK$2,1,IF(AND($E1874&gt;hypothèses!$AJ$3,$E1874&lt;=hypothèses!$AK$3),2,IF(AND($E1874&gt;hypothèses!$AJ$4,$E1874&lt;=hypothèses!$AK$4),3,IF(AND($E1874&gt;hypothèses!$AJ$5,$E1874&lt;=hypothèses!$AK$5),4,IF(AND($E1874&gt;hypothèses!$AJ$6,$E1874&lt;=hypothèses!$AK$6),5,IF(AND($E1874&gt;hypothèses!$AJ$7,$E1874&lt;=hypothèses!$AK$7),6,IF(AND($E1874&gt;hypothèses!$AJ$8,$E1874&lt;=hypothèses!$AK$8),7,IF(AND($E1874&gt;hypothèses!$AJ$9,$E1874&lt;=hypothèses!$AK$9),8,IF(AND($E1874&gt;hypothèses!$AJ$10,$E1874&lt;=hypothèses!$AK$10),9,IF(AND($E1874&gt;hypothèses!$AJ$11,$E1874&lt;=hypothèses!$AK$11),10,""))))))))))</f>
        <v>8</v>
      </c>
      <c r="I1874">
        <v>0</v>
      </c>
      <c r="J1874" s="58" t="str" cm="1">
        <f t="array" ref="J18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74" s="58">
        <f>IF(G1874="Tarif Frais de dossier",30,IF(I1874&lt;0,0,IF(AND(A1874=hypothèses!$AV$2,G1874=hypothèses!$AM$1),IF(E1874&lt;=hypothèses!$AT$2,hypothèses!$AW$2,IF(E1874&gt;=hypothèses!$AU$2,hypothèses!$AX$2,E1874*hypothèses!$AY$2)),IF(AND(A1874=hypothèses!$AV$3,G1874=hypothèses!$AM$1),IF(E1874&lt;=hypothèses!$AT$3,hypothèses!$AW$3,IF(E1874&gt;=hypothèses!$AU$3,hypothèses!$AX$3,E1874*hypothèses!$AY$3)),IF(AND(A1874=hypothèses!$AV$5,G1874=hypothèses!$AN$1),IF(E1874&lt;=hypothèses!$AT$5,hypothèses!$AW$5,IF(E1874&gt;=hypothèses!$AU$5,hypothèses!$AX$5,E1874*hypothèses!$AY$5)),IF(AND(A1874=hypothèses!$AV$6,G1874=hypothèses!$AN$1),IF(E1874&lt;=hypothèses!$AT$6,hypothèses!$AW$6,IF(E1874&gt;=hypothèses!$AU$6,hypothèses!$AX$6,E1874*hypothèses!$AY$6)),IF(AND(A1874=hypothèses!$AV$8,G1874=hypothèses!$AO$1),IF(E1874&lt;=hypothèses!$AT$8,hypothèses!$AW$8,IF(E1874&gt;=hypothèses!$AU$8,hypothèses!$AX$8,E1874*hypothèses!$AY$8)),IF(AND(A1874=hypothèses!$AV$9,G1874=hypothèses!$AO$1),IF(E1874&lt;=hypothèses!$AT$9,hypothèses!$AW$9,IF(E1874&gt;=hypothèses!$AU$9,hypothèses!$AX$9,E1874*hypothèses!$AY$9)),IF(AND(A1874=hypothèses!$AV$11,G1874=hypothèses!$AP$1),IF(E1874&lt;=hypothèses!$AT$11,hypothèses!$AW$11,IF(E1874&gt;=hypothèses!$AU$11,hypothèses!$AX$11,E1874*hypothèses!$AY$11)),IF(AND(A1874=hypothèses!$AV$12,G1874=hypothèses!$AP$1),IF(E1874&lt;=hypothèses!$AT$12,hypothèses!$AW$12,IF(E1874&gt;=hypothèses!$AU$12,hypothèses!$AX$12,E1874*hypothèses!$AY$12)),IF(AND(A1874=hypothèses!$AV$14,G1874=hypothèses!$AQ$1),IF(E1874&lt;=hypothèses!$AT$14,hypothèses!$AW$14,IF(E1874&gt;=hypothèses!$AU$14,hypothèses!$AX$14,E1874*hypothèses!$AY$14)),IF(AND(A1874=hypothèses!$AV$15,G1874=hypothèses!$AQ$1),IF(E1874&lt;=hypothèses!$AT$15,hypothèses!$AW$15,IF(E1874&gt;=hypothèses!$AU$15,hypothèses!$AX$15,E1874*hypothèses!$AY$15)),IF(AND(A1874=hypothèses!$AV$17,G1874=hypothèses!$AR$1),IF(E1874&lt;=hypothèses!$AT$17,hypothèses!$AW$17,IF(E1874&gt;=hypothèses!$AU$17,hypothèses!$AX$17,E1874*hypothèses!$AY$17)),IF(AND(A1874=hypothèses!$AV$18,G1874=hypothèses!$AR$1),IF(E1874&lt;=hypothèses!$AT$18,hypothèses!$AW$18,IF(E1874&gt;=hypothèses!$AU$18,hypothèses!$AX$18,E1874*hypothèses!$AY$18)),0))))))))))))))</f>
        <v>0</v>
      </c>
      <c r="L1874" s="58"/>
    </row>
    <row r="1875" spans="1:12">
      <c r="A1875" t="s">
        <v>68</v>
      </c>
      <c r="B1875" s="59">
        <v>547</v>
      </c>
      <c r="C1875">
        <v>1</v>
      </c>
      <c r="D1875">
        <v>1</v>
      </c>
      <c r="E1875" s="4">
        <f t="shared" si="29"/>
        <v>45.583333333333336</v>
      </c>
      <c r="F1875" s="49">
        <f>IF($E1875&lt;=hypothèses!$AK$2,1,IF(AND($E1875&gt;hypothèses!$AJ$3,$E1875&lt;=hypothèses!$AK$3),2,IF(AND($E1875&gt;hypothèses!$AJ$4,$E1875&lt;=hypothèses!$AK$4),3,IF(AND($E1875&gt;hypothèses!$AJ$5,$E1875&lt;=hypothèses!$AK$5),4,IF(AND($E1875&gt;hypothèses!$AJ$6,$E1875&lt;=hypothèses!$AK$6),5,IF(AND($E1875&gt;hypothèses!$AJ$7,$E1875&lt;=hypothèses!$AK$7),6,IF(AND($E1875&gt;hypothèses!$AJ$8,$E1875&lt;=hypothèses!$AK$8),7,IF(AND($E1875&gt;hypothèses!$AJ$9,$E1875&lt;=hypothèses!$AK$9),8,IF(AND($E1875&gt;hypothèses!$AJ$10,$E1875&lt;=hypothèses!$AK$10),9,IF(AND($E1875&gt;hypothèses!$AJ$11,$E1875&lt;=hypothèses!$AK$11),10,""))))))))))</f>
        <v>1</v>
      </c>
      <c r="G1875" t="s">
        <v>17</v>
      </c>
      <c r="H1875">
        <v>1.1000000000000001</v>
      </c>
      <c r="I1875">
        <v>72.599999999999994</v>
      </c>
      <c r="J1875" s="58" cm="1">
        <f t="array" ref="J18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875" s="58">
        <f>IF(G1875="Tarif Frais de dossier",30,IF(I1875&lt;0,0,IF(AND(A1875=hypothèses!$AV$2,G1875=hypothèses!$AM$1),IF(E1875&lt;=hypothèses!$AT$2,hypothèses!$AW$2,IF(E1875&gt;=hypothèses!$AU$2,hypothèses!$AX$2,E1875*hypothèses!$AY$2)),IF(AND(A1875=hypothèses!$AV$3,G1875=hypothèses!$AM$1),IF(E1875&lt;=hypothèses!$AT$3,hypothèses!$AW$3,IF(E1875&gt;=hypothèses!$AU$3,hypothèses!$AX$3,E1875*hypothèses!$AY$3)),IF(AND(A1875=hypothèses!$AV$5,G1875=hypothèses!$AN$1),IF(E1875&lt;=hypothèses!$AT$5,hypothèses!$AW$5,IF(E1875&gt;=hypothèses!$AU$5,hypothèses!$AX$5,E1875*hypothèses!$AY$5)),IF(AND(A1875=hypothèses!$AV$6,G1875=hypothèses!$AN$1),IF(E1875&lt;=hypothèses!$AT$6,hypothèses!$AW$6,IF(E1875&gt;=hypothèses!$AU$6,hypothèses!$AX$6,E1875*hypothèses!$AY$6)),IF(AND(A1875=hypothèses!$AV$8,G1875=hypothèses!$AO$1),IF(E1875&lt;=hypothèses!$AT$8,hypothèses!$AW$8,IF(E1875&gt;=hypothèses!$AU$8,hypothèses!$AX$8,E1875*hypothèses!$AY$8)),IF(AND(A1875=hypothèses!$AV$9,G1875=hypothèses!$AO$1),IF(E1875&lt;=hypothèses!$AT$9,hypothèses!$AW$9,IF(E1875&gt;=hypothèses!$AU$9,hypothèses!$AX$9,E1875*hypothèses!$AY$9)),IF(AND(A1875=hypothèses!$AV$11,G1875=hypothèses!$AP$1),IF(E1875&lt;=hypothèses!$AT$11,hypothèses!$AW$11,IF(E1875&gt;=hypothèses!$AU$11,hypothèses!$AX$11,E1875*hypothèses!$AY$11)),IF(AND(A1875=hypothèses!$AV$12,G1875=hypothèses!$AP$1),IF(E1875&lt;=hypothèses!$AT$12,hypothèses!$AW$12,IF(E1875&gt;=hypothèses!$AU$12,hypothèses!$AX$12,E1875*hypothèses!$AY$12)),IF(AND(A1875=hypothèses!$AV$14,G1875=hypothèses!$AQ$1),IF(E1875&lt;=hypothèses!$AT$14,hypothèses!$AW$14,IF(E1875&gt;=hypothèses!$AU$14,hypothèses!$AX$14,E1875*hypothèses!$AY$14)),IF(AND(A1875=hypothèses!$AV$15,G1875=hypothèses!$AQ$1),IF(E1875&lt;=hypothèses!$AT$15,hypothèses!$AW$15,IF(E1875&gt;=hypothèses!$AU$15,hypothèses!$AX$15,E1875*hypothèses!$AY$15)),IF(AND(A1875=hypothèses!$AV$17,G1875=hypothèses!$AR$1),IF(E1875&lt;=hypothèses!$AT$17,hypothèses!$AW$17,IF(E1875&gt;=hypothèses!$AU$17,hypothèses!$AX$17,E1875*hypothèses!$AY$17)),IF(AND(A1875=hypothèses!$AV$18,G1875=hypothèses!$AR$1),IF(E1875&lt;=hypothèses!$AT$18,hypothèses!$AW$18,IF(E1875&gt;=hypothèses!$AU$18,hypothèses!$AX$18,E1875*hypothèses!$AY$18)),0))))))))))))))</f>
        <v>66</v>
      </c>
      <c r="L1875" s="58"/>
    </row>
    <row r="1876" spans="1:12">
      <c r="A1876" t="s">
        <v>68</v>
      </c>
      <c r="B1876" s="59">
        <v>547</v>
      </c>
      <c r="C1876">
        <v>1</v>
      </c>
      <c r="D1876">
        <v>1</v>
      </c>
      <c r="E1876" s="4">
        <f t="shared" si="29"/>
        <v>45.583333333333336</v>
      </c>
      <c r="F1876" s="49">
        <f>IF($E1876&lt;=hypothèses!$AK$2,1,IF(AND($E1876&gt;hypothèses!$AJ$3,$E1876&lt;=hypothèses!$AK$3),2,IF(AND($E1876&gt;hypothèses!$AJ$4,$E1876&lt;=hypothèses!$AK$4),3,IF(AND($E1876&gt;hypothèses!$AJ$5,$E1876&lt;=hypothèses!$AK$5),4,IF(AND($E1876&gt;hypothèses!$AJ$6,$E1876&lt;=hypothèses!$AK$6),5,IF(AND($E1876&gt;hypothèses!$AJ$7,$E1876&lt;=hypothèses!$AK$7),6,IF(AND($E1876&gt;hypothèses!$AJ$8,$E1876&lt;=hypothèses!$AK$8),7,IF(AND($E1876&gt;hypothèses!$AJ$9,$E1876&lt;=hypothèses!$AK$9),8,IF(AND($E1876&gt;hypothèses!$AJ$10,$E1876&lt;=hypothèses!$AK$10),9,IF(AND($E1876&gt;hypothèses!$AJ$11,$E1876&lt;=hypothèses!$AK$11),10,""))))))))))</f>
        <v>1</v>
      </c>
      <c r="I1876">
        <v>0</v>
      </c>
      <c r="J1876" s="58" t="str" cm="1">
        <f t="array" ref="J18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76" s="58">
        <f>IF(G1876="Tarif Frais de dossier",30,IF(I1876&lt;0,0,IF(AND(A1876=hypothèses!$AV$2,G1876=hypothèses!$AM$1),IF(E1876&lt;=hypothèses!$AT$2,hypothèses!$AW$2,IF(E1876&gt;=hypothèses!$AU$2,hypothèses!$AX$2,E1876*hypothèses!$AY$2)),IF(AND(A1876=hypothèses!$AV$3,G1876=hypothèses!$AM$1),IF(E1876&lt;=hypothèses!$AT$3,hypothèses!$AW$3,IF(E1876&gt;=hypothèses!$AU$3,hypothèses!$AX$3,E1876*hypothèses!$AY$3)),IF(AND(A1876=hypothèses!$AV$5,G1876=hypothèses!$AN$1),IF(E1876&lt;=hypothèses!$AT$5,hypothèses!$AW$5,IF(E1876&gt;=hypothèses!$AU$5,hypothèses!$AX$5,E1876*hypothèses!$AY$5)),IF(AND(A1876=hypothèses!$AV$6,G1876=hypothèses!$AN$1),IF(E1876&lt;=hypothèses!$AT$6,hypothèses!$AW$6,IF(E1876&gt;=hypothèses!$AU$6,hypothèses!$AX$6,E1876*hypothèses!$AY$6)),IF(AND(A1876=hypothèses!$AV$8,G1876=hypothèses!$AO$1),IF(E1876&lt;=hypothèses!$AT$8,hypothèses!$AW$8,IF(E1876&gt;=hypothèses!$AU$8,hypothèses!$AX$8,E1876*hypothèses!$AY$8)),IF(AND(A1876=hypothèses!$AV$9,G1876=hypothèses!$AO$1),IF(E1876&lt;=hypothèses!$AT$9,hypothèses!$AW$9,IF(E1876&gt;=hypothèses!$AU$9,hypothèses!$AX$9,E1876*hypothèses!$AY$9)),IF(AND(A1876=hypothèses!$AV$11,G1876=hypothèses!$AP$1),IF(E1876&lt;=hypothèses!$AT$11,hypothèses!$AW$11,IF(E1876&gt;=hypothèses!$AU$11,hypothèses!$AX$11,E1876*hypothèses!$AY$11)),IF(AND(A1876=hypothèses!$AV$12,G1876=hypothèses!$AP$1),IF(E1876&lt;=hypothèses!$AT$12,hypothèses!$AW$12,IF(E1876&gt;=hypothèses!$AU$12,hypothèses!$AX$12,E1876*hypothèses!$AY$12)),IF(AND(A1876=hypothèses!$AV$14,G1876=hypothèses!$AQ$1),IF(E1876&lt;=hypothèses!$AT$14,hypothèses!$AW$14,IF(E1876&gt;=hypothèses!$AU$14,hypothèses!$AX$14,E1876*hypothèses!$AY$14)),IF(AND(A1876=hypothèses!$AV$15,G1876=hypothèses!$AQ$1),IF(E1876&lt;=hypothèses!$AT$15,hypothèses!$AW$15,IF(E1876&gt;=hypothèses!$AU$15,hypothèses!$AX$15,E1876*hypothèses!$AY$15)),IF(AND(A1876=hypothèses!$AV$17,G1876=hypothèses!$AR$1),IF(E1876&lt;=hypothèses!$AT$17,hypothèses!$AW$17,IF(E1876&gt;=hypothèses!$AU$17,hypothèses!$AX$17,E1876*hypothèses!$AY$17)),IF(AND(A1876=hypothèses!$AV$18,G1876=hypothèses!$AR$1),IF(E1876&lt;=hypothèses!$AT$18,hypothèses!$AW$18,IF(E1876&gt;=hypothèses!$AU$18,hypothèses!$AX$18,E1876*hypothèses!$AY$18)),0))))))))))))))</f>
        <v>0</v>
      </c>
      <c r="L1876" s="58"/>
    </row>
    <row r="1877" spans="1:12">
      <c r="A1877" t="s">
        <v>68</v>
      </c>
      <c r="B1877" s="59">
        <v>547</v>
      </c>
      <c r="C1877">
        <v>1</v>
      </c>
      <c r="D1877">
        <v>1</v>
      </c>
      <c r="E1877" s="4">
        <f t="shared" si="29"/>
        <v>45.583333333333336</v>
      </c>
      <c r="F1877" s="49">
        <f>IF($E1877&lt;=hypothèses!$AK$2,1,IF(AND($E1877&gt;hypothèses!$AJ$3,$E1877&lt;=hypothèses!$AK$3),2,IF(AND($E1877&gt;hypothèses!$AJ$4,$E1877&lt;=hypothèses!$AK$4),3,IF(AND($E1877&gt;hypothèses!$AJ$5,$E1877&lt;=hypothèses!$AK$5),4,IF(AND($E1877&gt;hypothèses!$AJ$6,$E1877&lt;=hypothèses!$AK$6),5,IF(AND($E1877&gt;hypothèses!$AJ$7,$E1877&lt;=hypothèses!$AK$7),6,IF(AND($E1877&gt;hypothèses!$AJ$8,$E1877&lt;=hypothèses!$AK$8),7,IF(AND($E1877&gt;hypothèses!$AJ$9,$E1877&lt;=hypothèses!$AK$9),8,IF(AND($E1877&gt;hypothèses!$AJ$10,$E1877&lt;=hypothèses!$AK$10),9,IF(AND($E1877&gt;hypothèses!$AJ$11,$E1877&lt;=hypothèses!$AK$11),10,""))))))))))</f>
        <v>1</v>
      </c>
      <c r="I1877">
        <v>0</v>
      </c>
      <c r="J1877" s="58" t="str" cm="1">
        <f t="array" ref="J18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77" s="58">
        <f>IF(G1877="Tarif Frais de dossier",30,IF(I1877&lt;0,0,IF(AND(A1877=hypothèses!$AV$2,G1877=hypothèses!$AM$1),IF(E1877&lt;=hypothèses!$AT$2,hypothèses!$AW$2,IF(E1877&gt;=hypothèses!$AU$2,hypothèses!$AX$2,E1877*hypothèses!$AY$2)),IF(AND(A1877=hypothèses!$AV$3,G1877=hypothèses!$AM$1),IF(E1877&lt;=hypothèses!$AT$3,hypothèses!$AW$3,IF(E1877&gt;=hypothèses!$AU$3,hypothèses!$AX$3,E1877*hypothèses!$AY$3)),IF(AND(A1877=hypothèses!$AV$5,G1877=hypothèses!$AN$1),IF(E1877&lt;=hypothèses!$AT$5,hypothèses!$AW$5,IF(E1877&gt;=hypothèses!$AU$5,hypothèses!$AX$5,E1877*hypothèses!$AY$5)),IF(AND(A1877=hypothèses!$AV$6,G1877=hypothèses!$AN$1),IF(E1877&lt;=hypothèses!$AT$6,hypothèses!$AW$6,IF(E1877&gt;=hypothèses!$AU$6,hypothèses!$AX$6,E1877*hypothèses!$AY$6)),IF(AND(A1877=hypothèses!$AV$8,G1877=hypothèses!$AO$1),IF(E1877&lt;=hypothèses!$AT$8,hypothèses!$AW$8,IF(E1877&gt;=hypothèses!$AU$8,hypothèses!$AX$8,E1877*hypothèses!$AY$8)),IF(AND(A1877=hypothèses!$AV$9,G1877=hypothèses!$AO$1),IF(E1877&lt;=hypothèses!$AT$9,hypothèses!$AW$9,IF(E1877&gt;=hypothèses!$AU$9,hypothèses!$AX$9,E1877*hypothèses!$AY$9)),IF(AND(A1877=hypothèses!$AV$11,G1877=hypothèses!$AP$1),IF(E1877&lt;=hypothèses!$AT$11,hypothèses!$AW$11,IF(E1877&gt;=hypothèses!$AU$11,hypothèses!$AX$11,E1877*hypothèses!$AY$11)),IF(AND(A1877=hypothèses!$AV$12,G1877=hypothèses!$AP$1),IF(E1877&lt;=hypothèses!$AT$12,hypothèses!$AW$12,IF(E1877&gt;=hypothèses!$AU$12,hypothèses!$AX$12,E1877*hypothèses!$AY$12)),IF(AND(A1877=hypothèses!$AV$14,G1877=hypothèses!$AQ$1),IF(E1877&lt;=hypothèses!$AT$14,hypothèses!$AW$14,IF(E1877&gt;=hypothèses!$AU$14,hypothèses!$AX$14,E1877*hypothèses!$AY$14)),IF(AND(A1877=hypothèses!$AV$15,G1877=hypothèses!$AQ$1),IF(E1877&lt;=hypothèses!$AT$15,hypothèses!$AW$15,IF(E1877&gt;=hypothèses!$AU$15,hypothèses!$AX$15,E1877*hypothèses!$AY$15)),IF(AND(A1877=hypothèses!$AV$17,G1877=hypothèses!$AR$1),IF(E1877&lt;=hypothèses!$AT$17,hypothèses!$AW$17,IF(E1877&gt;=hypothèses!$AU$17,hypothèses!$AX$17,E1877*hypothèses!$AY$17)),IF(AND(A1877=hypothèses!$AV$18,G1877=hypothèses!$AR$1),IF(E1877&lt;=hypothèses!$AT$18,hypothèses!$AW$18,IF(E1877&gt;=hypothèses!$AU$18,hypothèses!$AX$18,E1877*hypothèses!$AY$18)),0))))))))))))))</f>
        <v>0</v>
      </c>
      <c r="L1877" s="58"/>
    </row>
    <row r="1878" spans="1:12">
      <c r="A1878" t="s">
        <v>68</v>
      </c>
      <c r="B1878" s="59">
        <v>547</v>
      </c>
      <c r="C1878">
        <v>1</v>
      </c>
      <c r="D1878">
        <v>1</v>
      </c>
      <c r="E1878" s="4">
        <f t="shared" si="29"/>
        <v>45.583333333333336</v>
      </c>
      <c r="F1878" s="49">
        <f>IF($E1878&lt;=hypothèses!$AK$2,1,IF(AND($E1878&gt;hypothèses!$AJ$3,$E1878&lt;=hypothèses!$AK$3),2,IF(AND($E1878&gt;hypothèses!$AJ$4,$E1878&lt;=hypothèses!$AK$4),3,IF(AND($E1878&gt;hypothèses!$AJ$5,$E1878&lt;=hypothèses!$AK$5),4,IF(AND($E1878&gt;hypothèses!$AJ$6,$E1878&lt;=hypothèses!$AK$6),5,IF(AND($E1878&gt;hypothèses!$AJ$7,$E1878&lt;=hypothèses!$AK$7),6,IF(AND($E1878&gt;hypothèses!$AJ$8,$E1878&lt;=hypothèses!$AK$8),7,IF(AND($E1878&gt;hypothèses!$AJ$9,$E1878&lt;=hypothèses!$AK$9),8,IF(AND($E1878&gt;hypothèses!$AJ$10,$E1878&lt;=hypothèses!$AK$10),9,IF(AND($E1878&gt;hypothèses!$AJ$11,$E1878&lt;=hypothèses!$AK$11),10,""))))))))))</f>
        <v>1</v>
      </c>
      <c r="I1878">
        <v>0</v>
      </c>
      <c r="J1878" s="58" t="str" cm="1">
        <f t="array" ref="J18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78" s="58">
        <f>IF(G1878="Tarif Frais de dossier",30,IF(I1878&lt;0,0,IF(AND(A1878=hypothèses!$AV$2,G1878=hypothèses!$AM$1),IF(E1878&lt;=hypothèses!$AT$2,hypothèses!$AW$2,IF(E1878&gt;=hypothèses!$AU$2,hypothèses!$AX$2,E1878*hypothèses!$AY$2)),IF(AND(A1878=hypothèses!$AV$3,G1878=hypothèses!$AM$1),IF(E1878&lt;=hypothèses!$AT$3,hypothèses!$AW$3,IF(E1878&gt;=hypothèses!$AU$3,hypothèses!$AX$3,E1878*hypothèses!$AY$3)),IF(AND(A1878=hypothèses!$AV$5,G1878=hypothèses!$AN$1),IF(E1878&lt;=hypothèses!$AT$5,hypothèses!$AW$5,IF(E1878&gt;=hypothèses!$AU$5,hypothèses!$AX$5,E1878*hypothèses!$AY$5)),IF(AND(A1878=hypothèses!$AV$6,G1878=hypothèses!$AN$1),IF(E1878&lt;=hypothèses!$AT$6,hypothèses!$AW$6,IF(E1878&gt;=hypothèses!$AU$6,hypothèses!$AX$6,E1878*hypothèses!$AY$6)),IF(AND(A1878=hypothèses!$AV$8,G1878=hypothèses!$AO$1),IF(E1878&lt;=hypothèses!$AT$8,hypothèses!$AW$8,IF(E1878&gt;=hypothèses!$AU$8,hypothèses!$AX$8,E1878*hypothèses!$AY$8)),IF(AND(A1878=hypothèses!$AV$9,G1878=hypothèses!$AO$1),IF(E1878&lt;=hypothèses!$AT$9,hypothèses!$AW$9,IF(E1878&gt;=hypothèses!$AU$9,hypothèses!$AX$9,E1878*hypothèses!$AY$9)),IF(AND(A1878=hypothèses!$AV$11,G1878=hypothèses!$AP$1),IF(E1878&lt;=hypothèses!$AT$11,hypothèses!$AW$11,IF(E1878&gt;=hypothèses!$AU$11,hypothèses!$AX$11,E1878*hypothèses!$AY$11)),IF(AND(A1878=hypothèses!$AV$12,G1878=hypothèses!$AP$1),IF(E1878&lt;=hypothèses!$AT$12,hypothèses!$AW$12,IF(E1878&gt;=hypothèses!$AU$12,hypothèses!$AX$12,E1878*hypothèses!$AY$12)),IF(AND(A1878=hypothèses!$AV$14,G1878=hypothèses!$AQ$1),IF(E1878&lt;=hypothèses!$AT$14,hypothèses!$AW$14,IF(E1878&gt;=hypothèses!$AU$14,hypothèses!$AX$14,E1878*hypothèses!$AY$14)),IF(AND(A1878=hypothèses!$AV$15,G1878=hypothèses!$AQ$1),IF(E1878&lt;=hypothèses!$AT$15,hypothèses!$AW$15,IF(E1878&gt;=hypothèses!$AU$15,hypothèses!$AX$15,E1878*hypothèses!$AY$15)),IF(AND(A1878=hypothèses!$AV$17,G1878=hypothèses!$AR$1),IF(E1878&lt;=hypothèses!$AT$17,hypothèses!$AW$17,IF(E1878&gt;=hypothèses!$AU$17,hypothèses!$AX$17,E1878*hypothèses!$AY$17)),IF(AND(A1878=hypothèses!$AV$18,G1878=hypothèses!$AR$1),IF(E1878&lt;=hypothèses!$AT$18,hypothèses!$AW$18,IF(E1878&gt;=hypothèses!$AU$18,hypothèses!$AX$18,E1878*hypothèses!$AY$18)),0))))))))))))))</f>
        <v>0</v>
      </c>
      <c r="L1878" s="58"/>
    </row>
    <row r="1879" spans="1:12">
      <c r="A1879" t="s">
        <v>70</v>
      </c>
      <c r="B1879" s="59">
        <v>0</v>
      </c>
      <c r="C1879">
        <v>1</v>
      </c>
      <c r="D1879">
        <v>1</v>
      </c>
      <c r="E1879" s="4">
        <f t="shared" si="29"/>
        <v>0</v>
      </c>
      <c r="F1879" s="49">
        <f>IF($E1879&lt;=hypothèses!$AK$2,1,IF(AND($E1879&gt;hypothèses!$AJ$3,$E1879&lt;=hypothèses!$AK$3),2,IF(AND($E1879&gt;hypothèses!$AJ$4,$E1879&lt;=hypothèses!$AK$4),3,IF(AND($E1879&gt;hypothèses!$AJ$5,$E1879&lt;=hypothèses!$AK$5),4,IF(AND($E1879&gt;hypothèses!$AJ$6,$E1879&lt;=hypothèses!$AK$6),5,IF(AND($E1879&gt;hypothèses!$AJ$7,$E1879&lt;=hypothèses!$AK$7),6,IF(AND($E1879&gt;hypothèses!$AJ$8,$E1879&lt;=hypothèses!$AK$8),7,IF(AND($E1879&gt;hypothèses!$AJ$9,$E1879&lt;=hypothèses!$AK$9),8,IF(AND($E1879&gt;hypothèses!$AJ$10,$E1879&lt;=hypothèses!$AK$10),9,IF(AND($E1879&gt;hypothèses!$AJ$11,$E1879&lt;=hypothèses!$AK$11),10,""))))))))))</f>
        <v>1</v>
      </c>
      <c r="G1879" t="s">
        <v>13</v>
      </c>
      <c r="H1879">
        <v>1.1000000000000001</v>
      </c>
      <c r="I1879">
        <v>72.599999999999994</v>
      </c>
      <c r="J1879" s="58" cm="1">
        <f t="array" ref="J18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1879" s="58">
        <f>IF(G1879="Tarif Frais de dossier",30,IF(I1879&lt;0,0,IF(AND(A1879=hypothèses!$AV$2,G1879=hypothèses!$AM$1),IF(E1879&lt;=hypothèses!$AT$2,hypothèses!$AW$2,IF(E1879&gt;=hypothèses!$AU$2,hypothèses!$AX$2,E1879*hypothèses!$AY$2)),IF(AND(A1879=hypothèses!$AV$3,G1879=hypothèses!$AM$1),IF(E1879&lt;=hypothèses!$AT$3,hypothèses!$AW$3,IF(E1879&gt;=hypothèses!$AU$3,hypothèses!$AX$3,E1879*hypothèses!$AY$3)),IF(AND(A1879=hypothèses!$AV$5,G1879=hypothèses!$AN$1),IF(E1879&lt;=hypothèses!$AT$5,hypothèses!$AW$5,IF(E1879&gt;=hypothèses!$AU$5,hypothèses!$AX$5,E1879*hypothèses!$AY$5)),IF(AND(A1879=hypothèses!$AV$6,G1879=hypothèses!$AN$1),IF(E1879&lt;=hypothèses!$AT$6,hypothèses!$AW$6,IF(E1879&gt;=hypothèses!$AU$6,hypothèses!$AX$6,E1879*hypothèses!$AY$6)),IF(AND(A1879=hypothèses!$AV$8,G1879=hypothèses!$AO$1),IF(E1879&lt;=hypothèses!$AT$8,hypothèses!$AW$8,IF(E1879&gt;=hypothèses!$AU$8,hypothèses!$AX$8,E1879*hypothèses!$AY$8)),IF(AND(A1879=hypothèses!$AV$9,G1879=hypothèses!$AO$1),IF(E1879&lt;=hypothèses!$AT$9,hypothèses!$AW$9,IF(E1879&gt;=hypothèses!$AU$9,hypothèses!$AX$9,E1879*hypothèses!$AY$9)),IF(AND(A1879=hypothèses!$AV$11,G1879=hypothèses!$AP$1),IF(E1879&lt;=hypothèses!$AT$11,hypothèses!$AW$11,IF(E1879&gt;=hypothèses!$AU$11,hypothèses!$AX$11,E1879*hypothèses!$AY$11)),IF(AND(A1879=hypothèses!$AV$12,G1879=hypothèses!$AP$1),IF(E1879&lt;=hypothèses!$AT$12,hypothèses!$AW$12,IF(E1879&gt;=hypothèses!$AU$12,hypothèses!$AX$12,E1879*hypothèses!$AY$12)),IF(AND(A1879=hypothèses!$AV$14,G1879=hypothèses!$AQ$1),IF(E1879&lt;=hypothèses!$AT$14,hypothèses!$AW$14,IF(E1879&gt;=hypothèses!$AU$14,hypothèses!$AX$14,E1879*hypothèses!$AY$14)),IF(AND(A1879=hypothèses!$AV$15,G1879=hypothèses!$AQ$1),IF(E1879&lt;=hypothèses!$AT$15,hypothèses!$AW$15,IF(E1879&gt;=hypothèses!$AU$15,hypothèses!$AX$15,E1879*hypothèses!$AY$15)),IF(AND(A1879=hypothèses!$AV$17,G1879=hypothèses!$AR$1),IF(E1879&lt;=hypothèses!$AT$17,hypothèses!$AW$17,IF(E1879&gt;=hypothèses!$AU$17,hypothèses!$AX$17,E1879*hypothèses!$AY$17)),IF(AND(A1879=hypothèses!$AV$18,G1879=hypothèses!$AR$1),IF(E1879&lt;=hypothèses!$AT$18,hypothèses!$AW$18,IF(E1879&gt;=hypothèses!$AU$18,hypothèses!$AX$18,E1879*hypothèses!$AY$18)),0))))))))))))))</f>
        <v>66</v>
      </c>
      <c r="L1879" s="58"/>
    </row>
    <row r="1880" spans="1:12">
      <c r="A1880" t="s">
        <v>70</v>
      </c>
      <c r="B1880" s="59">
        <v>0</v>
      </c>
      <c r="C1880">
        <v>1</v>
      </c>
      <c r="D1880">
        <v>1</v>
      </c>
      <c r="E1880" s="4">
        <f t="shared" si="29"/>
        <v>0</v>
      </c>
      <c r="F1880" s="49">
        <f>IF($E1880&lt;=hypothèses!$AK$2,1,IF(AND($E1880&gt;hypothèses!$AJ$3,$E1880&lt;=hypothèses!$AK$3),2,IF(AND($E1880&gt;hypothèses!$AJ$4,$E1880&lt;=hypothèses!$AK$4),3,IF(AND($E1880&gt;hypothèses!$AJ$5,$E1880&lt;=hypothèses!$AK$5),4,IF(AND($E1880&gt;hypothèses!$AJ$6,$E1880&lt;=hypothèses!$AK$6),5,IF(AND($E1880&gt;hypothèses!$AJ$7,$E1880&lt;=hypothèses!$AK$7),6,IF(AND($E1880&gt;hypothèses!$AJ$8,$E1880&lt;=hypothèses!$AK$8),7,IF(AND($E1880&gt;hypothèses!$AJ$9,$E1880&lt;=hypothèses!$AK$9),8,IF(AND($E1880&gt;hypothèses!$AJ$10,$E1880&lt;=hypothèses!$AK$10),9,IF(AND($E1880&gt;hypothèses!$AJ$11,$E1880&lt;=hypothèses!$AK$11),10,""))))))))))</f>
        <v>1</v>
      </c>
      <c r="I1880">
        <v>0</v>
      </c>
      <c r="J1880" s="58" t="str" cm="1">
        <f t="array" ref="J18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80" s="58">
        <f>IF(G1880="Tarif Frais de dossier",30,IF(I1880&lt;0,0,IF(AND(A1880=hypothèses!$AV$2,G1880=hypothèses!$AM$1),IF(E1880&lt;=hypothèses!$AT$2,hypothèses!$AW$2,IF(E1880&gt;=hypothèses!$AU$2,hypothèses!$AX$2,E1880*hypothèses!$AY$2)),IF(AND(A1880=hypothèses!$AV$3,G1880=hypothèses!$AM$1),IF(E1880&lt;=hypothèses!$AT$3,hypothèses!$AW$3,IF(E1880&gt;=hypothèses!$AU$3,hypothèses!$AX$3,E1880*hypothèses!$AY$3)),IF(AND(A1880=hypothèses!$AV$5,G1880=hypothèses!$AN$1),IF(E1880&lt;=hypothèses!$AT$5,hypothèses!$AW$5,IF(E1880&gt;=hypothèses!$AU$5,hypothèses!$AX$5,E1880*hypothèses!$AY$5)),IF(AND(A1880=hypothèses!$AV$6,G1880=hypothèses!$AN$1),IF(E1880&lt;=hypothèses!$AT$6,hypothèses!$AW$6,IF(E1880&gt;=hypothèses!$AU$6,hypothèses!$AX$6,E1880*hypothèses!$AY$6)),IF(AND(A1880=hypothèses!$AV$8,G1880=hypothèses!$AO$1),IF(E1880&lt;=hypothèses!$AT$8,hypothèses!$AW$8,IF(E1880&gt;=hypothèses!$AU$8,hypothèses!$AX$8,E1880*hypothèses!$AY$8)),IF(AND(A1880=hypothèses!$AV$9,G1880=hypothèses!$AO$1),IF(E1880&lt;=hypothèses!$AT$9,hypothèses!$AW$9,IF(E1880&gt;=hypothèses!$AU$9,hypothèses!$AX$9,E1880*hypothèses!$AY$9)),IF(AND(A1880=hypothèses!$AV$11,G1880=hypothèses!$AP$1),IF(E1880&lt;=hypothèses!$AT$11,hypothèses!$AW$11,IF(E1880&gt;=hypothèses!$AU$11,hypothèses!$AX$11,E1880*hypothèses!$AY$11)),IF(AND(A1880=hypothèses!$AV$12,G1880=hypothèses!$AP$1),IF(E1880&lt;=hypothèses!$AT$12,hypothèses!$AW$12,IF(E1880&gt;=hypothèses!$AU$12,hypothèses!$AX$12,E1880*hypothèses!$AY$12)),IF(AND(A1880=hypothèses!$AV$14,G1880=hypothèses!$AQ$1),IF(E1880&lt;=hypothèses!$AT$14,hypothèses!$AW$14,IF(E1880&gt;=hypothèses!$AU$14,hypothèses!$AX$14,E1880*hypothèses!$AY$14)),IF(AND(A1880=hypothèses!$AV$15,G1880=hypothèses!$AQ$1),IF(E1880&lt;=hypothèses!$AT$15,hypothèses!$AW$15,IF(E1880&gt;=hypothèses!$AU$15,hypothèses!$AX$15,E1880*hypothèses!$AY$15)),IF(AND(A1880=hypothèses!$AV$17,G1880=hypothèses!$AR$1),IF(E1880&lt;=hypothèses!$AT$17,hypothèses!$AW$17,IF(E1880&gt;=hypothèses!$AU$17,hypothèses!$AX$17,E1880*hypothèses!$AY$17)),IF(AND(A1880=hypothèses!$AV$18,G1880=hypothèses!$AR$1),IF(E1880&lt;=hypothèses!$AT$18,hypothèses!$AW$18,IF(E1880&gt;=hypothèses!$AU$18,hypothèses!$AX$18,E1880*hypothèses!$AY$18)),0))))))))))))))</f>
        <v>0</v>
      </c>
      <c r="L1880" s="58"/>
    </row>
    <row r="1881" spans="1:12">
      <c r="A1881" t="s">
        <v>70</v>
      </c>
      <c r="B1881" s="59">
        <v>30876</v>
      </c>
      <c r="C1881">
        <v>13</v>
      </c>
      <c r="D1881">
        <v>1</v>
      </c>
      <c r="E1881" s="4">
        <f t="shared" si="29"/>
        <v>2573</v>
      </c>
      <c r="F1881" s="49">
        <f>IF($E1881&lt;=hypothèses!$AK$2,1,IF(AND($E1881&gt;hypothèses!$AJ$3,$E1881&lt;=hypothèses!$AK$3),2,IF(AND($E1881&gt;hypothèses!$AJ$4,$E1881&lt;=hypothèses!$AK$4),3,IF(AND($E1881&gt;hypothèses!$AJ$5,$E1881&lt;=hypothèses!$AK$5),4,IF(AND($E1881&gt;hypothèses!$AJ$6,$E1881&lt;=hypothèses!$AK$6),5,IF(AND($E1881&gt;hypothèses!$AJ$7,$E1881&lt;=hypothèses!$AK$7),6,IF(AND($E1881&gt;hypothèses!$AJ$8,$E1881&lt;=hypothèses!$AK$8),7,IF(AND($E1881&gt;hypothèses!$AJ$9,$E1881&lt;=hypothèses!$AK$9),8,IF(AND($E1881&gt;hypothèses!$AJ$10,$E1881&lt;=hypothèses!$AK$10),9,IF(AND($E1881&gt;hypothèses!$AJ$11,$E1881&lt;=hypothèses!$AK$11),10,""))))))))))</f>
        <v>10</v>
      </c>
      <c r="G1881" t="s">
        <v>13</v>
      </c>
      <c r="H1881">
        <v>1.1000000000000001</v>
      </c>
      <c r="I1881">
        <v>515.9</v>
      </c>
      <c r="J1881" s="58" cm="1">
        <f t="array" ref="J18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1173.6780000000001</v>
      </c>
      <c r="K1881" s="58">
        <f>IF(G1881="Tarif Frais de dossier",30,IF(I1881&lt;0,0,IF(AND(A1881=hypothèses!$AV$2,G1881=hypothèses!$AM$1),IF(E1881&lt;=hypothèses!$AT$2,hypothèses!$AW$2,IF(E1881&gt;=hypothèses!$AU$2,hypothèses!$AX$2,E1881*hypothèses!$AY$2)),IF(AND(A1881=hypothèses!$AV$3,G1881=hypothèses!$AM$1),IF(E1881&lt;=hypothèses!$AT$3,hypothèses!$AW$3,IF(E1881&gt;=hypothèses!$AU$3,hypothèses!$AX$3,E1881*hypothèses!$AY$3)),IF(AND(A1881=hypothèses!$AV$5,G1881=hypothèses!$AN$1),IF(E1881&lt;=hypothèses!$AT$5,hypothèses!$AW$5,IF(E1881&gt;=hypothèses!$AU$5,hypothèses!$AX$5,E1881*hypothèses!$AY$5)),IF(AND(A1881=hypothèses!$AV$6,G1881=hypothèses!$AN$1),IF(E1881&lt;=hypothèses!$AT$6,hypothèses!$AW$6,IF(E1881&gt;=hypothèses!$AU$6,hypothèses!$AX$6,E1881*hypothèses!$AY$6)),IF(AND(A1881=hypothèses!$AV$8,G1881=hypothèses!$AO$1),IF(E1881&lt;=hypothèses!$AT$8,hypothèses!$AW$8,IF(E1881&gt;=hypothèses!$AU$8,hypothèses!$AX$8,E1881*hypothèses!$AY$8)),IF(AND(A1881=hypothèses!$AV$9,G1881=hypothèses!$AO$1),IF(E1881&lt;=hypothèses!$AT$9,hypothèses!$AW$9,IF(E1881&gt;=hypothèses!$AU$9,hypothèses!$AX$9,E1881*hypothèses!$AY$9)),IF(AND(A1881=hypothèses!$AV$11,G1881=hypothèses!$AP$1),IF(E1881&lt;=hypothèses!$AT$11,hypothèses!$AW$11,IF(E1881&gt;=hypothèses!$AU$11,hypothèses!$AX$11,E1881*hypothèses!$AY$11)),IF(AND(A1881=hypothèses!$AV$12,G1881=hypothèses!$AP$1),IF(E1881&lt;=hypothèses!$AT$12,hypothèses!$AW$12,IF(E1881&gt;=hypothèses!$AU$12,hypothèses!$AX$12,E1881*hypothèses!$AY$12)),IF(AND(A1881=hypothèses!$AV$14,G1881=hypothèses!$AQ$1),IF(E1881&lt;=hypothèses!$AT$14,hypothèses!$AW$14,IF(E1881&gt;=hypothèses!$AU$14,hypothèses!$AX$14,E1881*hypothèses!$AY$14)),IF(AND(A1881=hypothèses!$AV$15,G1881=hypothèses!$AQ$1),IF(E1881&lt;=hypothèses!$AT$15,hypothèses!$AW$15,IF(E1881&gt;=hypothèses!$AU$15,hypothèses!$AX$15,E1881*hypothèses!$AY$15)),IF(AND(A1881=hypothèses!$AV$17,G1881=hypothèses!$AR$1),IF(E1881&lt;=hypothèses!$AT$17,hypothèses!$AW$17,IF(E1881&gt;=hypothèses!$AU$17,hypothèses!$AX$17,E1881*hypothèses!$AY$17)),IF(AND(A1881=hypothèses!$AV$18,G1881=hypothèses!$AR$1),IF(E1881&lt;=hypothèses!$AT$18,hypothèses!$AW$18,IF(E1881&gt;=hypothèses!$AU$18,hypothèses!$AX$18,E1881*hypothèses!$AY$18)),0))))))))))))))</f>
        <v>679.27200000000005</v>
      </c>
      <c r="L1881" s="58"/>
    </row>
    <row r="1882" spans="1:12">
      <c r="A1882" t="s">
        <v>70</v>
      </c>
      <c r="B1882" s="59">
        <v>30876</v>
      </c>
      <c r="C1882">
        <v>13</v>
      </c>
      <c r="D1882">
        <v>1</v>
      </c>
      <c r="E1882" s="4">
        <f t="shared" si="29"/>
        <v>2573</v>
      </c>
      <c r="F1882" s="49">
        <f>IF($E1882&lt;=hypothèses!$AK$2,1,IF(AND($E1882&gt;hypothèses!$AJ$3,$E1882&lt;=hypothèses!$AK$3),2,IF(AND($E1882&gt;hypothèses!$AJ$4,$E1882&lt;=hypothèses!$AK$4),3,IF(AND($E1882&gt;hypothèses!$AJ$5,$E1882&lt;=hypothèses!$AK$5),4,IF(AND($E1882&gt;hypothèses!$AJ$6,$E1882&lt;=hypothèses!$AK$6),5,IF(AND($E1882&gt;hypothèses!$AJ$7,$E1882&lt;=hypothèses!$AK$7),6,IF(AND($E1882&gt;hypothèses!$AJ$8,$E1882&lt;=hypothèses!$AK$8),7,IF(AND($E1882&gt;hypothèses!$AJ$9,$E1882&lt;=hypothèses!$AK$9),8,IF(AND($E1882&gt;hypothèses!$AJ$10,$E1882&lt;=hypothèses!$AK$10),9,IF(AND($E1882&gt;hypothèses!$AJ$11,$E1882&lt;=hypothèses!$AK$11),10,""))))))))))</f>
        <v>10</v>
      </c>
      <c r="I1882">
        <v>0</v>
      </c>
      <c r="J1882" s="58" t="str" cm="1">
        <f t="array" ref="J18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82" s="58">
        <f>IF(G1882="Tarif Frais de dossier",30,IF(I1882&lt;0,0,IF(AND(A1882=hypothèses!$AV$2,G1882=hypothèses!$AM$1),IF(E1882&lt;=hypothèses!$AT$2,hypothèses!$AW$2,IF(E1882&gt;=hypothèses!$AU$2,hypothèses!$AX$2,E1882*hypothèses!$AY$2)),IF(AND(A1882=hypothèses!$AV$3,G1882=hypothèses!$AM$1),IF(E1882&lt;=hypothèses!$AT$3,hypothèses!$AW$3,IF(E1882&gt;=hypothèses!$AU$3,hypothèses!$AX$3,E1882*hypothèses!$AY$3)),IF(AND(A1882=hypothèses!$AV$5,G1882=hypothèses!$AN$1),IF(E1882&lt;=hypothèses!$AT$5,hypothèses!$AW$5,IF(E1882&gt;=hypothèses!$AU$5,hypothèses!$AX$5,E1882*hypothèses!$AY$5)),IF(AND(A1882=hypothèses!$AV$6,G1882=hypothèses!$AN$1),IF(E1882&lt;=hypothèses!$AT$6,hypothèses!$AW$6,IF(E1882&gt;=hypothèses!$AU$6,hypothèses!$AX$6,E1882*hypothèses!$AY$6)),IF(AND(A1882=hypothèses!$AV$8,G1882=hypothèses!$AO$1),IF(E1882&lt;=hypothèses!$AT$8,hypothèses!$AW$8,IF(E1882&gt;=hypothèses!$AU$8,hypothèses!$AX$8,E1882*hypothèses!$AY$8)),IF(AND(A1882=hypothèses!$AV$9,G1882=hypothèses!$AO$1),IF(E1882&lt;=hypothèses!$AT$9,hypothèses!$AW$9,IF(E1882&gt;=hypothèses!$AU$9,hypothèses!$AX$9,E1882*hypothèses!$AY$9)),IF(AND(A1882=hypothèses!$AV$11,G1882=hypothèses!$AP$1),IF(E1882&lt;=hypothèses!$AT$11,hypothèses!$AW$11,IF(E1882&gt;=hypothèses!$AU$11,hypothèses!$AX$11,E1882*hypothèses!$AY$11)),IF(AND(A1882=hypothèses!$AV$12,G1882=hypothèses!$AP$1),IF(E1882&lt;=hypothèses!$AT$12,hypothèses!$AW$12,IF(E1882&gt;=hypothèses!$AU$12,hypothèses!$AX$12,E1882*hypothèses!$AY$12)),IF(AND(A1882=hypothèses!$AV$14,G1882=hypothèses!$AQ$1),IF(E1882&lt;=hypothèses!$AT$14,hypothèses!$AW$14,IF(E1882&gt;=hypothèses!$AU$14,hypothèses!$AX$14,E1882*hypothèses!$AY$14)),IF(AND(A1882=hypothèses!$AV$15,G1882=hypothèses!$AQ$1),IF(E1882&lt;=hypothèses!$AT$15,hypothèses!$AW$15,IF(E1882&gt;=hypothèses!$AU$15,hypothèses!$AX$15,E1882*hypothèses!$AY$15)),IF(AND(A1882=hypothèses!$AV$17,G1882=hypothèses!$AR$1),IF(E1882&lt;=hypothèses!$AT$17,hypothèses!$AW$17,IF(E1882&gt;=hypothèses!$AU$17,hypothèses!$AX$17,E1882*hypothèses!$AY$17)),IF(AND(A1882=hypothèses!$AV$18,G1882=hypothèses!$AR$1),IF(E1882&lt;=hypothèses!$AT$18,hypothèses!$AW$18,IF(E1882&gt;=hypothèses!$AU$18,hypothèses!$AX$18,E1882*hypothèses!$AY$18)),0))))))))))))))</f>
        <v>0</v>
      </c>
      <c r="L1882" s="58"/>
    </row>
    <row r="1883" spans="1:12">
      <c r="A1883" t="s">
        <v>70</v>
      </c>
      <c r="B1883" s="59">
        <v>30876</v>
      </c>
      <c r="C1883">
        <v>13</v>
      </c>
      <c r="D1883">
        <v>1</v>
      </c>
      <c r="E1883" s="4">
        <f t="shared" si="29"/>
        <v>2573</v>
      </c>
      <c r="F1883" s="49">
        <f>IF($E1883&lt;=hypothèses!$AK$2,1,IF(AND($E1883&gt;hypothèses!$AJ$3,$E1883&lt;=hypothèses!$AK$3),2,IF(AND($E1883&gt;hypothèses!$AJ$4,$E1883&lt;=hypothèses!$AK$4),3,IF(AND($E1883&gt;hypothèses!$AJ$5,$E1883&lt;=hypothèses!$AK$5),4,IF(AND($E1883&gt;hypothèses!$AJ$6,$E1883&lt;=hypothèses!$AK$6),5,IF(AND($E1883&gt;hypothèses!$AJ$7,$E1883&lt;=hypothèses!$AK$7),6,IF(AND($E1883&gt;hypothèses!$AJ$8,$E1883&lt;=hypothèses!$AK$8),7,IF(AND($E1883&gt;hypothèses!$AJ$9,$E1883&lt;=hypothèses!$AK$9),8,IF(AND($E1883&gt;hypothèses!$AJ$10,$E1883&lt;=hypothèses!$AK$10),9,IF(AND($E1883&gt;hypothèses!$AJ$11,$E1883&lt;=hypothèses!$AK$11),10,""))))))))))</f>
        <v>10</v>
      </c>
      <c r="I1883">
        <v>0</v>
      </c>
      <c r="J1883" s="58" t="str" cm="1">
        <f t="array" ref="J18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83" s="58">
        <f>IF(G1883="Tarif Frais de dossier",30,IF(I1883&lt;0,0,IF(AND(A1883=hypothèses!$AV$2,G1883=hypothèses!$AM$1),IF(E1883&lt;=hypothèses!$AT$2,hypothèses!$AW$2,IF(E1883&gt;=hypothèses!$AU$2,hypothèses!$AX$2,E1883*hypothèses!$AY$2)),IF(AND(A1883=hypothèses!$AV$3,G1883=hypothèses!$AM$1),IF(E1883&lt;=hypothèses!$AT$3,hypothèses!$AW$3,IF(E1883&gt;=hypothèses!$AU$3,hypothèses!$AX$3,E1883*hypothèses!$AY$3)),IF(AND(A1883=hypothèses!$AV$5,G1883=hypothèses!$AN$1),IF(E1883&lt;=hypothèses!$AT$5,hypothèses!$AW$5,IF(E1883&gt;=hypothèses!$AU$5,hypothèses!$AX$5,E1883*hypothèses!$AY$5)),IF(AND(A1883=hypothèses!$AV$6,G1883=hypothèses!$AN$1),IF(E1883&lt;=hypothèses!$AT$6,hypothèses!$AW$6,IF(E1883&gt;=hypothèses!$AU$6,hypothèses!$AX$6,E1883*hypothèses!$AY$6)),IF(AND(A1883=hypothèses!$AV$8,G1883=hypothèses!$AO$1),IF(E1883&lt;=hypothèses!$AT$8,hypothèses!$AW$8,IF(E1883&gt;=hypothèses!$AU$8,hypothèses!$AX$8,E1883*hypothèses!$AY$8)),IF(AND(A1883=hypothèses!$AV$9,G1883=hypothèses!$AO$1),IF(E1883&lt;=hypothèses!$AT$9,hypothèses!$AW$9,IF(E1883&gt;=hypothèses!$AU$9,hypothèses!$AX$9,E1883*hypothèses!$AY$9)),IF(AND(A1883=hypothèses!$AV$11,G1883=hypothèses!$AP$1),IF(E1883&lt;=hypothèses!$AT$11,hypothèses!$AW$11,IF(E1883&gt;=hypothèses!$AU$11,hypothèses!$AX$11,E1883*hypothèses!$AY$11)),IF(AND(A1883=hypothèses!$AV$12,G1883=hypothèses!$AP$1),IF(E1883&lt;=hypothèses!$AT$12,hypothèses!$AW$12,IF(E1883&gt;=hypothèses!$AU$12,hypothèses!$AX$12,E1883*hypothèses!$AY$12)),IF(AND(A1883=hypothèses!$AV$14,G1883=hypothèses!$AQ$1),IF(E1883&lt;=hypothèses!$AT$14,hypothèses!$AW$14,IF(E1883&gt;=hypothèses!$AU$14,hypothèses!$AX$14,E1883*hypothèses!$AY$14)),IF(AND(A1883=hypothèses!$AV$15,G1883=hypothèses!$AQ$1),IF(E1883&lt;=hypothèses!$AT$15,hypothèses!$AW$15,IF(E1883&gt;=hypothèses!$AU$15,hypothèses!$AX$15,E1883*hypothèses!$AY$15)),IF(AND(A1883=hypothèses!$AV$17,G1883=hypothèses!$AR$1),IF(E1883&lt;=hypothèses!$AT$17,hypothèses!$AW$17,IF(E1883&gt;=hypothèses!$AU$17,hypothèses!$AX$17,E1883*hypothèses!$AY$17)),IF(AND(A1883=hypothèses!$AV$18,G1883=hypothèses!$AR$1),IF(E1883&lt;=hypothèses!$AT$18,hypothèses!$AW$18,IF(E1883&gt;=hypothèses!$AU$18,hypothèses!$AX$18,E1883*hypothèses!$AY$18)),0))))))))))))))</f>
        <v>0</v>
      </c>
      <c r="L1883" s="58"/>
    </row>
    <row r="1884" spans="1:12">
      <c r="A1884" t="s">
        <v>70</v>
      </c>
      <c r="B1884" s="59">
        <v>30876</v>
      </c>
      <c r="C1884">
        <v>13</v>
      </c>
      <c r="D1884">
        <v>1</v>
      </c>
      <c r="E1884" s="4">
        <f t="shared" si="29"/>
        <v>2573</v>
      </c>
      <c r="F1884" s="49">
        <f>IF($E1884&lt;=hypothèses!$AK$2,1,IF(AND($E1884&gt;hypothèses!$AJ$3,$E1884&lt;=hypothèses!$AK$3),2,IF(AND($E1884&gt;hypothèses!$AJ$4,$E1884&lt;=hypothèses!$AK$4),3,IF(AND($E1884&gt;hypothèses!$AJ$5,$E1884&lt;=hypothèses!$AK$5),4,IF(AND($E1884&gt;hypothèses!$AJ$6,$E1884&lt;=hypothèses!$AK$6),5,IF(AND($E1884&gt;hypothèses!$AJ$7,$E1884&lt;=hypothèses!$AK$7),6,IF(AND($E1884&gt;hypothèses!$AJ$8,$E1884&lt;=hypothèses!$AK$8),7,IF(AND($E1884&gt;hypothèses!$AJ$9,$E1884&lt;=hypothèses!$AK$9),8,IF(AND($E1884&gt;hypothèses!$AJ$10,$E1884&lt;=hypothèses!$AK$10),9,IF(AND($E1884&gt;hypothèses!$AJ$11,$E1884&lt;=hypothèses!$AK$11),10,""))))))))))</f>
        <v>10</v>
      </c>
      <c r="I1884">
        <v>0</v>
      </c>
      <c r="J1884" s="58" t="str" cm="1">
        <f t="array" ref="J18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84" s="58">
        <f>IF(G1884="Tarif Frais de dossier",30,IF(I1884&lt;0,0,IF(AND(A1884=hypothèses!$AV$2,G1884=hypothèses!$AM$1),IF(E1884&lt;=hypothèses!$AT$2,hypothèses!$AW$2,IF(E1884&gt;=hypothèses!$AU$2,hypothèses!$AX$2,E1884*hypothèses!$AY$2)),IF(AND(A1884=hypothèses!$AV$3,G1884=hypothèses!$AM$1),IF(E1884&lt;=hypothèses!$AT$3,hypothèses!$AW$3,IF(E1884&gt;=hypothèses!$AU$3,hypothèses!$AX$3,E1884*hypothèses!$AY$3)),IF(AND(A1884=hypothèses!$AV$5,G1884=hypothèses!$AN$1),IF(E1884&lt;=hypothèses!$AT$5,hypothèses!$AW$5,IF(E1884&gt;=hypothèses!$AU$5,hypothèses!$AX$5,E1884*hypothèses!$AY$5)),IF(AND(A1884=hypothèses!$AV$6,G1884=hypothèses!$AN$1),IF(E1884&lt;=hypothèses!$AT$6,hypothèses!$AW$6,IF(E1884&gt;=hypothèses!$AU$6,hypothèses!$AX$6,E1884*hypothèses!$AY$6)),IF(AND(A1884=hypothèses!$AV$8,G1884=hypothèses!$AO$1),IF(E1884&lt;=hypothèses!$AT$8,hypothèses!$AW$8,IF(E1884&gt;=hypothèses!$AU$8,hypothèses!$AX$8,E1884*hypothèses!$AY$8)),IF(AND(A1884=hypothèses!$AV$9,G1884=hypothèses!$AO$1),IF(E1884&lt;=hypothèses!$AT$9,hypothèses!$AW$9,IF(E1884&gt;=hypothèses!$AU$9,hypothèses!$AX$9,E1884*hypothèses!$AY$9)),IF(AND(A1884=hypothèses!$AV$11,G1884=hypothèses!$AP$1),IF(E1884&lt;=hypothèses!$AT$11,hypothèses!$AW$11,IF(E1884&gt;=hypothèses!$AU$11,hypothèses!$AX$11,E1884*hypothèses!$AY$11)),IF(AND(A1884=hypothèses!$AV$12,G1884=hypothèses!$AP$1),IF(E1884&lt;=hypothèses!$AT$12,hypothèses!$AW$12,IF(E1884&gt;=hypothèses!$AU$12,hypothèses!$AX$12,E1884*hypothèses!$AY$12)),IF(AND(A1884=hypothèses!$AV$14,G1884=hypothèses!$AQ$1),IF(E1884&lt;=hypothèses!$AT$14,hypothèses!$AW$14,IF(E1884&gt;=hypothèses!$AU$14,hypothèses!$AX$14,E1884*hypothèses!$AY$14)),IF(AND(A1884=hypothèses!$AV$15,G1884=hypothèses!$AQ$1),IF(E1884&lt;=hypothèses!$AT$15,hypothèses!$AW$15,IF(E1884&gt;=hypothèses!$AU$15,hypothèses!$AX$15,E1884*hypothèses!$AY$15)),IF(AND(A1884=hypothèses!$AV$17,G1884=hypothèses!$AR$1),IF(E1884&lt;=hypothèses!$AT$17,hypothèses!$AW$17,IF(E1884&gt;=hypothèses!$AU$17,hypothèses!$AX$17,E1884*hypothèses!$AY$17)),IF(AND(A1884=hypothèses!$AV$18,G1884=hypothèses!$AR$1),IF(E1884&lt;=hypothèses!$AT$18,hypothèses!$AW$18,IF(E1884&gt;=hypothèses!$AU$18,hypothèses!$AX$18,E1884*hypothèses!$AY$18)),0))))))))))))))</f>
        <v>0</v>
      </c>
      <c r="L1884" s="58"/>
    </row>
    <row r="1885" spans="1:12">
      <c r="A1885" t="s">
        <v>70</v>
      </c>
      <c r="B1885" s="59">
        <v>30876</v>
      </c>
      <c r="C1885">
        <v>13</v>
      </c>
      <c r="D1885">
        <v>1</v>
      </c>
      <c r="E1885" s="4">
        <f t="shared" si="29"/>
        <v>2573</v>
      </c>
      <c r="F1885" s="49">
        <f>IF($E1885&lt;=hypothèses!$AK$2,1,IF(AND($E1885&gt;hypothèses!$AJ$3,$E1885&lt;=hypothèses!$AK$3),2,IF(AND($E1885&gt;hypothèses!$AJ$4,$E1885&lt;=hypothèses!$AK$4),3,IF(AND($E1885&gt;hypothèses!$AJ$5,$E1885&lt;=hypothèses!$AK$5),4,IF(AND($E1885&gt;hypothèses!$AJ$6,$E1885&lt;=hypothèses!$AK$6),5,IF(AND($E1885&gt;hypothèses!$AJ$7,$E1885&lt;=hypothèses!$AK$7),6,IF(AND($E1885&gt;hypothèses!$AJ$8,$E1885&lt;=hypothèses!$AK$8),7,IF(AND($E1885&gt;hypothèses!$AJ$9,$E1885&lt;=hypothèses!$AK$9),8,IF(AND($E1885&gt;hypothèses!$AJ$10,$E1885&lt;=hypothèses!$AK$10),9,IF(AND($E1885&gt;hypothèses!$AJ$11,$E1885&lt;=hypothèses!$AK$11),10,""))))))))))</f>
        <v>10</v>
      </c>
      <c r="I1885">
        <v>0</v>
      </c>
      <c r="J1885" s="58" t="str" cm="1">
        <f t="array" ref="J18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85" s="58">
        <f>IF(G1885="Tarif Frais de dossier",30,IF(I1885&lt;0,0,IF(AND(A1885=hypothèses!$AV$2,G1885=hypothèses!$AM$1),IF(E1885&lt;=hypothèses!$AT$2,hypothèses!$AW$2,IF(E1885&gt;=hypothèses!$AU$2,hypothèses!$AX$2,E1885*hypothèses!$AY$2)),IF(AND(A1885=hypothèses!$AV$3,G1885=hypothèses!$AM$1),IF(E1885&lt;=hypothèses!$AT$3,hypothèses!$AW$3,IF(E1885&gt;=hypothèses!$AU$3,hypothèses!$AX$3,E1885*hypothèses!$AY$3)),IF(AND(A1885=hypothèses!$AV$5,G1885=hypothèses!$AN$1),IF(E1885&lt;=hypothèses!$AT$5,hypothèses!$AW$5,IF(E1885&gt;=hypothèses!$AU$5,hypothèses!$AX$5,E1885*hypothèses!$AY$5)),IF(AND(A1885=hypothèses!$AV$6,G1885=hypothèses!$AN$1),IF(E1885&lt;=hypothèses!$AT$6,hypothèses!$AW$6,IF(E1885&gt;=hypothèses!$AU$6,hypothèses!$AX$6,E1885*hypothèses!$AY$6)),IF(AND(A1885=hypothèses!$AV$8,G1885=hypothèses!$AO$1),IF(E1885&lt;=hypothèses!$AT$8,hypothèses!$AW$8,IF(E1885&gt;=hypothèses!$AU$8,hypothèses!$AX$8,E1885*hypothèses!$AY$8)),IF(AND(A1885=hypothèses!$AV$9,G1885=hypothèses!$AO$1),IF(E1885&lt;=hypothèses!$AT$9,hypothèses!$AW$9,IF(E1885&gt;=hypothèses!$AU$9,hypothèses!$AX$9,E1885*hypothèses!$AY$9)),IF(AND(A1885=hypothèses!$AV$11,G1885=hypothèses!$AP$1),IF(E1885&lt;=hypothèses!$AT$11,hypothèses!$AW$11,IF(E1885&gt;=hypothèses!$AU$11,hypothèses!$AX$11,E1885*hypothèses!$AY$11)),IF(AND(A1885=hypothèses!$AV$12,G1885=hypothèses!$AP$1),IF(E1885&lt;=hypothèses!$AT$12,hypothèses!$AW$12,IF(E1885&gt;=hypothèses!$AU$12,hypothèses!$AX$12,E1885*hypothèses!$AY$12)),IF(AND(A1885=hypothèses!$AV$14,G1885=hypothèses!$AQ$1),IF(E1885&lt;=hypothèses!$AT$14,hypothèses!$AW$14,IF(E1885&gt;=hypothèses!$AU$14,hypothèses!$AX$14,E1885*hypothèses!$AY$14)),IF(AND(A1885=hypothèses!$AV$15,G1885=hypothèses!$AQ$1),IF(E1885&lt;=hypothèses!$AT$15,hypothèses!$AW$15,IF(E1885&gt;=hypothèses!$AU$15,hypothèses!$AX$15,E1885*hypothèses!$AY$15)),IF(AND(A1885=hypothèses!$AV$17,G1885=hypothèses!$AR$1),IF(E1885&lt;=hypothèses!$AT$17,hypothèses!$AW$17,IF(E1885&gt;=hypothèses!$AU$17,hypothèses!$AX$17,E1885*hypothèses!$AY$17)),IF(AND(A1885=hypothèses!$AV$18,G1885=hypothèses!$AR$1),IF(E1885&lt;=hypothèses!$AT$18,hypothèses!$AW$18,IF(E1885&gt;=hypothèses!$AU$18,hypothèses!$AX$18,E1885*hypothèses!$AY$18)),0))))))))))))))</f>
        <v>0</v>
      </c>
      <c r="L1885" s="58"/>
    </row>
    <row r="1886" spans="1:12">
      <c r="A1886" t="s">
        <v>70</v>
      </c>
      <c r="B1886" s="59">
        <v>30876</v>
      </c>
      <c r="C1886">
        <v>13</v>
      </c>
      <c r="D1886">
        <v>1</v>
      </c>
      <c r="E1886" s="4">
        <f t="shared" si="29"/>
        <v>2573</v>
      </c>
      <c r="F1886" s="49">
        <f>IF($E1886&lt;=hypothèses!$AK$2,1,IF(AND($E1886&gt;hypothèses!$AJ$3,$E1886&lt;=hypothèses!$AK$3),2,IF(AND($E1886&gt;hypothèses!$AJ$4,$E1886&lt;=hypothèses!$AK$4),3,IF(AND($E1886&gt;hypothèses!$AJ$5,$E1886&lt;=hypothèses!$AK$5),4,IF(AND($E1886&gt;hypothèses!$AJ$6,$E1886&lt;=hypothèses!$AK$6),5,IF(AND($E1886&gt;hypothèses!$AJ$7,$E1886&lt;=hypothèses!$AK$7),6,IF(AND($E1886&gt;hypothèses!$AJ$8,$E1886&lt;=hypothèses!$AK$8),7,IF(AND($E1886&gt;hypothèses!$AJ$9,$E1886&lt;=hypothèses!$AK$9),8,IF(AND($E1886&gt;hypothèses!$AJ$10,$E1886&lt;=hypothèses!$AK$10),9,IF(AND($E1886&gt;hypothèses!$AJ$11,$E1886&lt;=hypothèses!$AK$11),10,""))))))))))</f>
        <v>10</v>
      </c>
      <c r="I1886">
        <v>0</v>
      </c>
      <c r="J1886" s="58" t="str" cm="1">
        <f t="array" ref="J18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86" s="58">
        <f>IF(G1886="Tarif Frais de dossier",30,IF(I1886&lt;0,0,IF(AND(A1886=hypothèses!$AV$2,G1886=hypothèses!$AM$1),IF(E1886&lt;=hypothèses!$AT$2,hypothèses!$AW$2,IF(E1886&gt;=hypothèses!$AU$2,hypothèses!$AX$2,E1886*hypothèses!$AY$2)),IF(AND(A1886=hypothèses!$AV$3,G1886=hypothèses!$AM$1),IF(E1886&lt;=hypothèses!$AT$3,hypothèses!$AW$3,IF(E1886&gt;=hypothèses!$AU$3,hypothèses!$AX$3,E1886*hypothèses!$AY$3)),IF(AND(A1886=hypothèses!$AV$5,G1886=hypothèses!$AN$1),IF(E1886&lt;=hypothèses!$AT$5,hypothèses!$AW$5,IF(E1886&gt;=hypothèses!$AU$5,hypothèses!$AX$5,E1886*hypothèses!$AY$5)),IF(AND(A1886=hypothèses!$AV$6,G1886=hypothèses!$AN$1),IF(E1886&lt;=hypothèses!$AT$6,hypothèses!$AW$6,IF(E1886&gt;=hypothèses!$AU$6,hypothèses!$AX$6,E1886*hypothèses!$AY$6)),IF(AND(A1886=hypothèses!$AV$8,G1886=hypothèses!$AO$1),IF(E1886&lt;=hypothèses!$AT$8,hypothèses!$AW$8,IF(E1886&gt;=hypothèses!$AU$8,hypothèses!$AX$8,E1886*hypothèses!$AY$8)),IF(AND(A1886=hypothèses!$AV$9,G1886=hypothèses!$AO$1),IF(E1886&lt;=hypothèses!$AT$9,hypothèses!$AW$9,IF(E1886&gt;=hypothèses!$AU$9,hypothèses!$AX$9,E1886*hypothèses!$AY$9)),IF(AND(A1886=hypothèses!$AV$11,G1886=hypothèses!$AP$1),IF(E1886&lt;=hypothèses!$AT$11,hypothèses!$AW$11,IF(E1886&gt;=hypothèses!$AU$11,hypothèses!$AX$11,E1886*hypothèses!$AY$11)),IF(AND(A1886=hypothèses!$AV$12,G1886=hypothèses!$AP$1),IF(E1886&lt;=hypothèses!$AT$12,hypothèses!$AW$12,IF(E1886&gt;=hypothèses!$AU$12,hypothèses!$AX$12,E1886*hypothèses!$AY$12)),IF(AND(A1886=hypothèses!$AV$14,G1886=hypothèses!$AQ$1),IF(E1886&lt;=hypothèses!$AT$14,hypothèses!$AW$14,IF(E1886&gt;=hypothèses!$AU$14,hypothèses!$AX$14,E1886*hypothèses!$AY$14)),IF(AND(A1886=hypothèses!$AV$15,G1886=hypothèses!$AQ$1),IF(E1886&lt;=hypothèses!$AT$15,hypothèses!$AW$15,IF(E1886&gt;=hypothèses!$AU$15,hypothèses!$AX$15,E1886*hypothèses!$AY$15)),IF(AND(A1886=hypothèses!$AV$17,G1886=hypothèses!$AR$1),IF(E1886&lt;=hypothèses!$AT$17,hypothèses!$AW$17,IF(E1886&gt;=hypothèses!$AU$17,hypothèses!$AX$17,E1886*hypothèses!$AY$17)),IF(AND(A1886=hypothèses!$AV$18,G1886=hypothèses!$AR$1),IF(E1886&lt;=hypothèses!$AT$18,hypothèses!$AW$18,IF(E1886&gt;=hypothèses!$AU$18,hypothèses!$AX$18,E1886*hypothèses!$AY$18)),0))))))))))))))</f>
        <v>0</v>
      </c>
      <c r="L1886" s="58"/>
    </row>
    <row r="1887" spans="1:12">
      <c r="A1887" t="s">
        <v>70</v>
      </c>
      <c r="B1887" s="59">
        <v>78313</v>
      </c>
      <c r="C1887">
        <v>32</v>
      </c>
      <c r="D1887">
        <v>3</v>
      </c>
      <c r="E1887" s="4">
        <f t="shared" si="29"/>
        <v>2175.3611111111109</v>
      </c>
      <c r="F1887" s="49">
        <f>IF($E1887&lt;=hypothèses!$AK$2,1,IF(AND($E1887&gt;hypothèses!$AJ$3,$E1887&lt;=hypothèses!$AK$3),2,IF(AND($E1887&gt;hypothèses!$AJ$4,$E1887&lt;=hypothèses!$AK$4),3,IF(AND($E1887&gt;hypothèses!$AJ$5,$E1887&lt;=hypothèses!$AK$5),4,IF(AND($E1887&gt;hypothèses!$AJ$6,$E1887&lt;=hypothèses!$AK$6),5,IF(AND($E1887&gt;hypothèses!$AJ$7,$E1887&lt;=hypothèses!$AK$7),6,IF(AND($E1887&gt;hypothèses!$AJ$8,$E1887&lt;=hypothèses!$AK$8),7,IF(AND($E1887&gt;hypothèses!$AJ$9,$E1887&lt;=hypothèses!$AK$9),8,IF(AND($E1887&gt;hypothèses!$AJ$10,$E1887&lt;=hypothèses!$AK$10),9,IF(AND($E1887&gt;hypothèses!$AJ$11,$E1887&lt;=hypothèses!$AK$11),10,""))))))))))</f>
        <v>9</v>
      </c>
      <c r="G1887" t="s">
        <v>13</v>
      </c>
      <c r="H1887">
        <v>1</v>
      </c>
      <c r="I1887">
        <v>949</v>
      </c>
      <c r="J1887" s="58" cm="1">
        <f t="array" ref="J18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887" s="58">
        <f>IF(G1887="Tarif Frais de dossier",30,IF(I1887&lt;0,0,IF(AND(A1887=hypothèses!$AV$2,G1887=hypothèses!$AM$1),IF(E1887&lt;=hypothèses!$AT$2,hypothèses!$AW$2,IF(E1887&gt;=hypothèses!$AU$2,hypothèses!$AX$2,E1887*hypothèses!$AY$2)),IF(AND(A1887=hypothèses!$AV$3,G1887=hypothèses!$AM$1),IF(E1887&lt;=hypothèses!$AT$3,hypothèses!$AW$3,IF(E1887&gt;=hypothèses!$AU$3,hypothèses!$AX$3,E1887*hypothèses!$AY$3)),IF(AND(A1887=hypothèses!$AV$5,G1887=hypothèses!$AN$1),IF(E1887&lt;=hypothèses!$AT$5,hypothèses!$AW$5,IF(E1887&gt;=hypothèses!$AU$5,hypothèses!$AX$5,E1887*hypothèses!$AY$5)),IF(AND(A1887=hypothèses!$AV$6,G1887=hypothèses!$AN$1),IF(E1887&lt;=hypothèses!$AT$6,hypothèses!$AW$6,IF(E1887&gt;=hypothèses!$AU$6,hypothèses!$AX$6,E1887*hypothèses!$AY$6)),IF(AND(A1887=hypothèses!$AV$8,G1887=hypothèses!$AO$1),IF(E1887&lt;=hypothèses!$AT$8,hypothèses!$AW$8,IF(E1887&gt;=hypothèses!$AU$8,hypothèses!$AX$8,E1887*hypothèses!$AY$8)),IF(AND(A1887=hypothèses!$AV$9,G1887=hypothèses!$AO$1),IF(E1887&lt;=hypothèses!$AT$9,hypothèses!$AW$9,IF(E1887&gt;=hypothèses!$AU$9,hypothèses!$AX$9,E1887*hypothèses!$AY$9)),IF(AND(A1887=hypothèses!$AV$11,G1887=hypothèses!$AP$1),IF(E1887&lt;=hypothèses!$AT$11,hypothèses!$AW$11,IF(E1887&gt;=hypothèses!$AU$11,hypothèses!$AX$11,E1887*hypothèses!$AY$11)),IF(AND(A1887=hypothèses!$AV$12,G1887=hypothèses!$AP$1),IF(E1887&lt;=hypothèses!$AT$12,hypothèses!$AW$12,IF(E1887&gt;=hypothèses!$AU$12,hypothèses!$AX$12,E1887*hypothèses!$AY$12)),IF(AND(A1887=hypothèses!$AV$14,G1887=hypothèses!$AQ$1),IF(E1887&lt;=hypothèses!$AT$14,hypothèses!$AW$14,IF(E1887&gt;=hypothèses!$AU$14,hypothèses!$AX$14,E1887*hypothèses!$AY$14)),IF(AND(A1887=hypothèses!$AV$15,G1887=hypothèses!$AQ$1),IF(E1887&lt;=hypothèses!$AT$15,hypothèses!$AW$15,IF(E1887&gt;=hypothèses!$AU$15,hypothèses!$AX$15,E1887*hypothèses!$AY$15)),IF(AND(A1887=hypothèses!$AV$17,G1887=hypothèses!$AR$1),IF(E1887&lt;=hypothèses!$AT$17,hypothèses!$AW$17,IF(E1887&gt;=hypothèses!$AU$17,hypothèses!$AX$17,E1887*hypothèses!$AY$17)),IF(AND(A1887=hypothèses!$AV$18,G1887=hypothèses!$AR$1),IF(E1887&lt;=hypothèses!$AT$18,hypothèses!$AW$18,IF(E1887&gt;=hypothèses!$AU$18,hypothèses!$AX$18,E1887*hypothèses!$AY$18)),0))))))))))))))</f>
        <v>574.29533333333325</v>
      </c>
      <c r="L1887" s="58"/>
    </row>
    <row r="1888" spans="1:12">
      <c r="A1888" t="s">
        <v>70</v>
      </c>
      <c r="B1888" s="59">
        <v>78313</v>
      </c>
      <c r="C1888">
        <v>32</v>
      </c>
      <c r="D1888">
        <v>3</v>
      </c>
      <c r="E1888" s="4">
        <f t="shared" si="29"/>
        <v>2175.3611111111109</v>
      </c>
      <c r="F1888" s="49">
        <f>IF($E1888&lt;=hypothèses!$AK$2,1,IF(AND($E1888&gt;hypothèses!$AJ$3,$E1888&lt;=hypothèses!$AK$3),2,IF(AND($E1888&gt;hypothèses!$AJ$4,$E1888&lt;=hypothèses!$AK$4),3,IF(AND($E1888&gt;hypothèses!$AJ$5,$E1888&lt;=hypothèses!$AK$5),4,IF(AND($E1888&gt;hypothèses!$AJ$6,$E1888&lt;=hypothèses!$AK$6),5,IF(AND($E1888&gt;hypothèses!$AJ$7,$E1888&lt;=hypothèses!$AK$7),6,IF(AND($E1888&gt;hypothèses!$AJ$8,$E1888&lt;=hypothèses!$AK$8),7,IF(AND($E1888&gt;hypothèses!$AJ$9,$E1888&lt;=hypothèses!$AK$9),8,IF(AND($E1888&gt;hypothèses!$AJ$10,$E1888&lt;=hypothèses!$AK$10),9,IF(AND($E1888&gt;hypothèses!$AJ$11,$E1888&lt;=hypothèses!$AK$11),10,""))))))))))</f>
        <v>9</v>
      </c>
      <c r="G1888" t="s">
        <v>15</v>
      </c>
      <c r="H1888">
        <v>1</v>
      </c>
      <c r="I1888">
        <v>-94.9</v>
      </c>
      <c r="J1888" s="58" cm="1">
        <f t="array" ref="J18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888" s="58">
        <f>IF(G1888="Tarif Frais de dossier",30,IF(I1888&lt;0,0,IF(AND(A1888=hypothèses!$AV$2,G1888=hypothèses!$AM$1),IF(E1888&lt;=hypothèses!$AT$2,hypothèses!$AW$2,IF(E1888&gt;=hypothèses!$AU$2,hypothèses!$AX$2,E1888*hypothèses!$AY$2)),IF(AND(A1888=hypothèses!$AV$3,G1888=hypothèses!$AM$1),IF(E1888&lt;=hypothèses!$AT$3,hypothèses!$AW$3,IF(E1888&gt;=hypothèses!$AU$3,hypothèses!$AX$3,E1888*hypothèses!$AY$3)),IF(AND(A1888=hypothèses!$AV$5,G1888=hypothèses!$AN$1),IF(E1888&lt;=hypothèses!$AT$5,hypothèses!$AW$5,IF(E1888&gt;=hypothèses!$AU$5,hypothèses!$AX$5,E1888*hypothèses!$AY$5)),IF(AND(A1888=hypothèses!$AV$6,G1888=hypothèses!$AN$1),IF(E1888&lt;=hypothèses!$AT$6,hypothèses!$AW$6,IF(E1888&gt;=hypothèses!$AU$6,hypothèses!$AX$6,E1888*hypothèses!$AY$6)),IF(AND(A1888=hypothèses!$AV$8,G1888=hypothèses!$AO$1),IF(E1888&lt;=hypothèses!$AT$8,hypothèses!$AW$8,IF(E1888&gt;=hypothèses!$AU$8,hypothèses!$AX$8,E1888*hypothèses!$AY$8)),IF(AND(A1888=hypothèses!$AV$9,G1888=hypothèses!$AO$1),IF(E1888&lt;=hypothèses!$AT$9,hypothèses!$AW$9,IF(E1888&gt;=hypothèses!$AU$9,hypothèses!$AX$9,E1888*hypothèses!$AY$9)),IF(AND(A1888=hypothèses!$AV$11,G1888=hypothèses!$AP$1),IF(E1888&lt;=hypothèses!$AT$11,hypothèses!$AW$11,IF(E1888&gt;=hypothèses!$AU$11,hypothèses!$AX$11,E1888*hypothèses!$AY$11)),IF(AND(A1888=hypothèses!$AV$12,G1888=hypothèses!$AP$1),IF(E1888&lt;=hypothèses!$AT$12,hypothèses!$AW$12,IF(E1888&gt;=hypothèses!$AU$12,hypothèses!$AX$12,E1888*hypothèses!$AY$12)),IF(AND(A1888=hypothèses!$AV$14,G1888=hypothèses!$AQ$1),IF(E1888&lt;=hypothèses!$AT$14,hypothèses!$AW$14,IF(E1888&gt;=hypothèses!$AU$14,hypothèses!$AX$14,E1888*hypothèses!$AY$14)),IF(AND(A1888=hypothèses!$AV$15,G1888=hypothèses!$AQ$1),IF(E1888&lt;=hypothèses!$AT$15,hypothèses!$AW$15,IF(E1888&gt;=hypothèses!$AU$15,hypothèses!$AX$15,E1888*hypothèses!$AY$15)),IF(AND(A1888=hypothèses!$AV$17,G1888=hypothèses!$AR$1),IF(E1888&lt;=hypothèses!$AT$17,hypothèses!$AW$17,IF(E1888&gt;=hypothèses!$AU$17,hypothèses!$AX$17,E1888*hypothèses!$AY$17)),IF(AND(A1888=hypothèses!$AV$18,G1888=hypothèses!$AR$1),IF(E1888&lt;=hypothèses!$AT$18,hypothèses!$AW$18,IF(E1888&gt;=hypothèses!$AU$18,hypothèses!$AX$18,E1888*hypothèses!$AY$18)),0))))))))))))))</f>
        <v>0</v>
      </c>
      <c r="L1888" s="58"/>
    </row>
    <row r="1889" spans="1:12">
      <c r="A1889" t="s">
        <v>70</v>
      </c>
      <c r="B1889" s="59">
        <v>78313</v>
      </c>
      <c r="C1889">
        <v>32</v>
      </c>
      <c r="D1889">
        <v>3</v>
      </c>
      <c r="E1889" s="4">
        <f t="shared" si="29"/>
        <v>2175.3611111111109</v>
      </c>
      <c r="F1889" s="49">
        <f>IF($E1889&lt;=hypothèses!$AK$2,1,IF(AND($E1889&gt;hypothèses!$AJ$3,$E1889&lt;=hypothèses!$AK$3),2,IF(AND($E1889&gt;hypothèses!$AJ$4,$E1889&lt;=hypothèses!$AK$4),3,IF(AND($E1889&gt;hypothèses!$AJ$5,$E1889&lt;=hypothèses!$AK$5),4,IF(AND($E1889&gt;hypothèses!$AJ$6,$E1889&lt;=hypothèses!$AK$6),5,IF(AND($E1889&gt;hypothèses!$AJ$7,$E1889&lt;=hypothèses!$AK$7),6,IF(AND($E1889&gt;hypothèses!$AJ$8,$E1889&lt;=hypothèses!$AK$8),7,IF(AND($E1889&gt;hypothèses!$AJ$9,$E1889&lt;=hypothèses!$AK$9),8,IF(AND($E1889&gt;hypothèses!$AJ$10,$E1889&lt;=hypothèses!$AK$10),9,IF(AND($E1889&gt;hypothèses!$AJ$11,$E1889&lt;=hypothèses!$AK$11),10,""))))))))))</f>
        <v>9</v>
      </c>
      <c r="I1889">
        <v>0</v>
      </c>
      <c r="J1889" s="58" t="str" cm="1">
        <f t="array" ref="J18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89" s="58">
        <f>IF(G1889="Tarif Frais de dossier",30,IF(I1889&lt;0,0,IF(AND(A1889=hypothèses!$AV$2,G1889=hypothèses!$AM$1),IF(E1889&lt;=hypothèses!$AT$2,hypothèses!$AW$2,IF(E1889&gt;=hypothèses!$AU$2,hypothèses!$AX$2,E1889*hypothèses!$AY$2)),IF(AND(A1889=hypothèses!$AV$3,G1889=hypothèses!$AM$1),IF(E1889&lt;=hypothèses!$AT$3,hypothèses!$AW$3,IF(E1889&gt;=hypothèses!$AU$3,hypothèses!$AX$3,E1889*hypothèses!$AY$3)),IF(AND(A1889=hypothèses!$AV$5,G1889=hypothèses!$AN$1),IF(E1889&lt;=hypothèses!$AT$5,hypothèses!$AW$5,IF(E1889&gt;=hypothèses!$AU$5,hypothèses!$AX$5,E1889*hypothèses!$AY$5)),IF(AND(A1889=hypothèses!$AV$6,G1889=hypothèses!$AN$1),IF(E1889&lt;=hypothèses!$AT$6,hypothèses!$AW$6,IF(E1889&gt;=hypothèses!$AU$6,hypothèses!$AX$6,E1889*hypothèses!$AY$6)),IF(AND(A1889=hypothèses!$AV$8,G1889=hypothèses!$AO$1),IF(E1889&lt;=hypothèses!$AT$8,hypothèses!$AW$8,IF(E1889&gt;=hypothèses!$AU$8,hypothèses!$AX$8,E1889*hypothèses!$AY$8)),IF(AND(A1889=hypothèses!$AV$9,G1889=hypothèses!$AO$1),IF(E1889&lt;=hypothèses!$AT$9,hypothèses!$AW$9,IF(E1889&gt;=hypothèses!$AU$9,hypothèses!$AX$9,E1889*hypothèses!$AY$9)),IF(AND(A1889=hypothèses!$AV$11,G1889=hypothèses!$AP$1),IF(E1889&lt;=hypothèses!$AT$11,hypothèses!$AW$11,IF(E1889&gt;=hypothèses!$AU$11,hypothèses!$AX$11,E1889*hypothèses!$AY$11)),IF(AND(A1889=hypothèses!$AV$12,G1889=hypothèses!$AP$1),IF(E1889&lt;=hypothèses!$AT$12,hypothèses!$AW$12,IF(E1889&gt;=hypothèses!$AU$12,hypothèses!$AX$12,E1889*hypothèses!$AY$12)),IF(AND(A1889=hypothèses!$AV$14,G1889=hypothèses!$AQ$1),IF(E1889&lt;=hypothèses!$AT$14,hypothèses!$AW$14,IF(E1889&gt;=hypothèses!$AU$14,hypothèses!$AX$14,E1889*hypothèses!$AY$14)),IF(AND(A1889=hypothèses!$AV$15,G1889=hypothèses!$AQ$1),IF(E1889&lt;=hypothèses!$AT$15,hypothèses!$AW$15,IF(E1889&gt;=hypothèses!$AU$15,hypothèses!$AX$15,E1889*hypothèses!$AY$15)),IF(AND(A1889=hypothèses!$AV$17,G1889=hypothèses!$AR$1),IF(E1889&lt;=hypothèses!$AT$17,hypothèses!$AW$17,IF(E1889&gt;=hypothèses!$AU$17,hypothèses!$AX$17,E1889*hypothèses!$AY$17)),IF(AND(A1889=hypothèses!$AV$18,G1889=hypothèses!$AR$1),IF(E1889&lt;=hypothèses!$AT$18,hypothèses!$AW$18,IF(E1889&gt;=hypothèses!$AU$18,hypothèses!$AX$18,E1889*hypothèses!$AY$18)),0))))))))))))))</f>
        <v>0</v>
      </c>
      <c r="L1889" s="58"/>
    </row>
    <row r="1890" spans="1:12">
      <c r="A1890" t="s">
        <v>70</v>
      </c>
      <c r="B1890" s="59">
        <v>78313</v>
      </c>
      <c r="C1890">
        <v>32</v>
      </c>
      <c r="D1890">
        <v>3</v>
      </c>
      <c r="E1890" s="4">
        <f t="shared" si="29"/>
        <v>2175.3611111111109</v>
      </c>
      <c r="F1890" s="49">
        <f>IF($E1890&lt;=hypothèses!$AK$2,1,IF(AND($E1890&gt;hypothèses!$AJ$3,$E1890&lt;=hypothèses!$AK$3),2,IF(AND($E1890&gt;hypothèses!$AJ$4,$E1890&lt;=hypothèses!$AK$4),3,IF(AND($E1890&gt;hypothèses!$AJ$5,$E1890&lt;=hypothèses!$AK$5),4,IF(AND($E1890&gt;hypothèses!$AJ$6,$E1890&lt;=hypothèses!$AK$6),5,IF(AND($E1890&gt;hypothèses!$AJ$7,$E1890&lt;=hypothèses!$AK$7),6,IF(AND($E1890&gt;hypothèses!$AJ$8,$E1890&lt;=hypothèses!$AK$8),7,IF(AND($E1890&gt;hypothèses!$AJ$9,$E1890&lt;=hypothèses!$AK$9),8,IF(AND($E1890&gt;hypothèses!$AJ$10,$E1890&lt;=hypothèses!$AK$10),9,IF(AND($E1890&gt;hypothèses!$AJ$11,$E1890&lt;=hypothèses!$AK$11),10,""))))))))))</f>
        <v>9</v>
      </c>
      <c r="G1890" t="s">
        <v>13</v>
      </c>
      <c r="H1890">
        <v>1</v>
      </c>
      <c r="I1890">
        <v>949</v>
      </c>
      <c r="J1890" s="58" cm="1">
        <f t="array" ref="J18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1890" s="58">
        <f>IF(G1890="Tarif Frais de dossier",30,IF(I1890&lt;0,0,IF(AND(A1890=hypothèses!$AV$2,G1890=hypothèses!$AM$1),IF(E1890&lt;=hypothèses!$AT$2,hypothèses!$AW$2,IF(E1890&gt;=hypothèses!$AU$2,hypothèses!$AX$2,E1890*hypothèses!$AY$2)),IF(AND(A1890=hypothèses!$AV$3,G1890=hypothèses!$AM$1),IF(E1890&lt;=hypothèses!$AT$3,hypothèses!$AW$3,IF(E1890&gt;=hypothèses!$AU$3,hypothèses!$AX$3,E1890*hypothèses!$AY$3)),IF(AND(A1890=hypothèses!$AV$5,G1890=hypothèses!$AN$1),IF(E1890&lt;=hypothèses!$AT$5,hypothèses!$AW$5,IF(E1890&gt;=hypothèses!$AU$5,hypothèses!$AX$5,E1890*hypothèses!$AY$5)),IF(AND(A1890=hypothèses!$AV$6,G1890=hypothèses!$AN$1),IF(E1890&lt;=hypothèses!$AT$6,hypothèses!$AW$6,IF(E1890&gt;=hypothèses!$AU$6,hypothèses!$AX$6,E1890*hypothèses!$AY$6)),IF(AND(A1890=hypothèses!$AV$8,G1890=hypothèses!$AO$1),IF(E1890&lt;=hypothèses!$AT$8,hypothèses!$AW$8,IF(E1890&gt;=hypothèses!$AU$8,hypothèses!$AX$8,E1890*hypothèses!$AY$8)),IF(AND(A1890=hypothèses!$AV$9,G1890=hypothèses!$AO$1),IF(E1890&lt;=hypothèses!$AT$9,hypothèses!$AW$9,IF(E1890&gt;=hypothèses!$AU$9,hypothèses!$AX$9,E1890*hypothèses!$AY$9)),IF(AND(A1890=hypothèses!$AV$11,G1890=hypothèses!$AP$1),IF(E1890&lt;=hypothèses!$AT$11,hypothèses!$AW$11,IF(E1890&gt;=hypothèses!$AU$11,hypothèses!$AX$11,E1890*hypothèses!$AY$11)),IF(AND(A1890=hypothèses!$AV$12,G1890=hypothèses!$AP$1),IF(E1890&lt;=hypothèses!$AT$12,hypothèses!$AW$12,IF(E1890&gt;=hypothèses!$AU$12,hypothèses!$AX$12,E1890*hypothèses!$AY$12)),IF(AND(A1890=hypothèses!$AV$14,G1890=hypothèses!$AQ$1),IF(E1890&lt;=hypothèses!$AT$14,hypothèses!$AW$14,IF(E1890&gt;=hypothèses!$AU$14,hypothèses!$AX$14,E1890*hypothèses!$AY$14)),IF(AND(A1890=hypothèses!$AV$15,G1890=hypothèses!$AQ$1),IF(E1890&lt;=hypothèses!$AT$15,hypothèses!$AW$15,IF(E1890&gt;=hypothèses!$AU$15,hypothèses!$AX$15,E1890*hypothèses!$AY$15)),IF(AND(A1890=hypothèses!$AV$17,G1890=hypothèses!$AR$1),IF(E1890&lt;=hypothèses!$AT$17,hypothèses!$AW$17,IF(E1890&gt;=hypothèses!$AU$17,hypothèses!$AX$17,E1890*hypothèses!$AY$17)),IF(AND(A1890=hypothèses!$AV$18,G1890=hypothèses!$AR$1),IF(E1890&lt;=hypothèses!$AT$18,hypothèses!$AW$18,IF(E1890&gt;=hypothèses!$AU$18,hypothèses!$AX$18,E1890*hypothèses!$AY$18)),0))))))))))))))</f>
        <v>574.29533333333325</v>
      </c>
      <c r="L1890" s="58"/>
    </row>
    <row r="1891" spans="1:12">
      <c r="A1891" t="s">
        <v>70</v>
      </c>
      <c r="B1891" s="59">
        <v>78313</v>
      </c>
      <c r="C1891">
        <v>32</v>
      </c>
      <c r="D1891">
        <v>3</v>
      </c>
      <c r="E1891" s="4">
        <f t="shared" si="29"/>
        <v>2175.3611111111109</v>
      </c>
      <c r="F1891" s="49">
        <f>IF($E1891&lt;=hypothèses!$AK$2,1,IF(AND($E1891&gt;hypothèses!$AJ$3,$E1891&lt;=hypothèses!$AK$3),2,IF(AND($E1891&gt;hypothèses!$AJ$4,$E1891&lt;=hypothèses!$AK$4),3,IF(AND($E1891&gt;hypothèses!$AJ$5,$E1891&lt;=hypothèses!$AK$5),4,IF(AND($E1891&gt;hypothèses!$AJ$6,$E1891&lt;=hypothèses!$AK$6),5,IF(AND($E1891&gt;hypothèses!$AJ$7,$E1891&lt;=hypothèses!$AK$7),6,IF(AND($E1891&gt;hypothèses!$AJ$8,$E1891&lt;=hypothèses!$AK$8),7,IF(AND($E1891&gt;hypothèses!$AJ$9,$E1891&lt;=hypothèses!$AK$9),8,IF(AND($E1891&gt;hypothèses!$AJ$10,$E1891&lt;=hypothèses!$AK$10),9,IF(AND($E1891&gt;hypothèses!$AJ$11,$E1891&lt;=hypothèses!$AK$11),10,""))))))))))</f>
        <v>9</v>
      </c>
      <c r="G1891" t="s">
        <v>15</v>
      </c>
      <c r="H1891">
        <v>1</v>
      </c>
      <c r="I1891">
        <v>-94.9</v>
      </c>
      <c r="J1891" s="58" cm="1">
        <f t="array" ref="J18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891" s="58">
        <f>IF(G1891="Tarif Frais de dossier",30,IF(I1891&lt;0,0,IF(AND(A1891=hypothèses!$AV$2,G1891=hypothèses!$AM$1),IF(E1891&lt;=hypothèses!$AT$2,hypothèses!$AW$2,IF(E1891&gt;=hypothèses!$AU$2,hypothèses!$AX$2,E1891*hypothèses!$AY$2)),IF(AND(A1891=hypothèses!$AV$3,G1891=hypothèses!$AM$1),IF(E1891&lt;=hypothèses!$AT$3,hypothèses!$AW$3,IF(E1891&gt;=hypothèses!$AU$3,hypothèses!$AX$3,E1891*hypothèses!$AY$3)),IF(AND(A1891=hypothèses!$AV$5,G1891=hypothèses!$AN$1),IF(E1891&lt;=hypothèses!$AT$5,hypothèses!$AW$5,IF(E1891&gt;=hypothèses!$AU$5,hypothèses!$AX$5,E1891*hypothèses!$AY$5)),IF(AND(A1891=hypothèses!$AV$6,G1891=hypothèses!$AN$1),IF(E1891&lt;=hypothèses!$AT$6,hypothèses!$AW$6,IF(E1891&gt;=hypothèses!$AU$6,hypothèses!$AX$6,E1891*hypothèses!$AY$6)),IF(AND(A1891=hypothèses!$AV$8,G1891=hypothèses!$AO$1),IF(E1891&lt;=hypothèses!$AT$8,hypothèses!$AW$8,IF(E1891&gt;=hypothèses!$AU$8,hypothèses!$AX$8,E1891*hypothèses!$AY$8)),IF(AND(A1891=hypothèses!$AV$9,G1891=hypothèses!$AO$1),IF(E1891&lt;=hypothèses!$AT$9,hypothèses!$AW$9,IF(E1891&gt;=hypothèses!$AU$9,hypothèses!$AX$9,E1891*hypothèses!$AY$9)),IF(AND(A1891=hypothèses!$AV$11,G1891=hypothèses!$AP$1),IF(E1891&lt;=hypothèses!$AT$11,hypothèses!$AW$11,IF(E1891&gt;=hypothèses!$AU$11,hypothèses!$AX$11,E1891*hypothèses!$AY$11)),IF(AND(A1891=hypothèses!$AV$12,G1891=hypothèses!$AP$1),IF(E1891&lt;=hypothèses!$AT$12,hypothèses!$AW$12,IF(E1891&gt;=hypothèses!$AU$12,hypothèses!$AX$12,E1891*hypothèses!$AY$12)),IF(AND(A1891=hypothèses!$AV$14,G1891=hypothèses!$AQ$1),IF(E1891&lt;=hypothèses!$AT$14,hypothèses!$AW$14,IF(E1891&gt;=hypothèses!$AU$14,hypothèses!$AX$14,E1891*hypothèses!$AY$14)),IF(AND(A1891=hypothèses!$AV$15,G1891=hypothèses!$AQ$1),IF(E1891&lt;=hypothèses!$AT$15,hypothèses!$AW$15,IF(E1891&gt;=hypothèses!$AU$15,hypothèses!$AX$15,E1891*hypothèses!$AY$15)),IF(AND(A1891=hypothèses!$AV$17,G1891=hypothèses!$AR$1),IF(E1891&lt;=hypothèses!$AT$17,hypothèses!$AW$17,IF(E1891&gt;=hypothèses!$AU$17,hypothèses!$AX$17,E1891*hypothèses!$AY$17)),IF(AND(A1891=hypothèses!$AV$18,G1891=hypothèses!$AR$1),IF(E1891&lt;=hypothèses!$AT$18,hypothèses!$AW$18,IF(E1891&gt;=hypothèses!$AU$18,hypothèses!$AX$18,E1891*hypothèses!$AY$18)),0))))))))))))))</f>
        <v>0</v>
      </c>
      <c r="L1891" s="58"/>
    </row>
    <row r="1892" spans="1:12">
      <c r="A1892" t="s">
        <v>70</v>
      </c>
      <c r="B1892" s="59">
        <v>20523</v>
      </c>
      <c r="C1892">
        <v>9</v>
      </c>
      <c r="D1892">
        <v>2</v>
      </c>
      <c r="E1892" s="4">
        <f t="shared" si="29"/>
        <v>855.125</v>
      </c>
      <c r="F1892" s="49">
        <f>IF($E1892&lt;=hypothèses!$AK$2,1,IF(AND($E1892&gt;hypothèses!$AJ$3,$E1892&lt;=hypothèses!$AK$3),2,IF(AND($E1892&gt;hypothèses!$AJ$4,$E1892&lt;=hypothèses!$AK$4),3,IF(AND($E1892&gt;hypothèses!$AJ$5,$E1892&lt;=hypothèses!$AK$5),4,IF(AND($E1892&gt;hypothèses!$AJ$6,$E1892&lt;=hypothèses!$AK$6),5,IF(AND($E1892&gt;hypothèses!$AJ$7,$E1892&lt;=hypothèses!$AK$7),6,IF(AND($E1892&gt;hypothèses!$AJ$8,$E1892&lt;=hypothèses!$AK$8),7,IF(AND($E1892&gt;hypothèses!$AJ$9,$E1892&lt;=hypothèses!$AK$9),8,IF(AND($E1892&gt;hypothèses!$AJ$10,$E1892&lt;=hypothèses!$AK$10),9,IF(AND($E1892&gt;hypothèses!$AJ$11,$E1892&lt;=hypothèses!$AK$11),10,""))))))))))</f>
        <v>5</v>
      </c>
      <c r="G1892" t="s">
        <v>14</v>
      </c>
      <c r="H1892">
        <v>1</v>
      </c>
      <c r="I1892">
        <v>30</v>
      </c>
      <c r="J1892" s="58" cm="1">
        <f t="array" ref="J18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892" s="58">
        <f>IF(G1892="Tarif Frais de dossier",30,IF(I1892&lt;0,0,IF(AND(A1892=hypothèses!$AV$2,G1892=hypothèses!$AM$1),IF(E1892&lt;=hypothèses!$AT$2,hypothèses!$AW$2,IF(E1892&gt;=hypothèses!$AU$2,hypothèses!$AX$2,E1892*hypothèses!$AY$2)),IF(AND(A1892=hypothèses!$AV$3,G1892=hypothèses!$AM$1),IF(E1892&lt;=hypothèses!$AT$3,hypothèses!$AW$3,IF(E1892&gt;=hypothèses!$AU$3,hypothèses!$AX$3,E1892*hypothèses!$AY$3)),IF(AND(A1892=hypothèses!$AV$5,G1892=hypothèses!$AN$1),IF(E1892&lt;=hypothèses!$AT$5,hypothèses!$AW$5,IF(E1892&gt;=hypothèses!$AU$5,hypothèses!$AX$5,E1892*hypothèses!$AY$5)),IF(AND(A1892=hypothèses!$AV$6,G1892=hypothèses!$AN$1),IF(E1892&lt;=hypothèses!$AT$6,hypothèses!$AW$6,IF(E1892&gt;=hypothèses!$AU$6,hypothèses!$AX$6,E1892*hypothèses!$AY$6)),IF(AND(A1892=hypothèses!$AV$8,G1892=hypothèses!$AO$1),IF(E1892&lt;=hypothèses!$AT$8,hypothèses!$AW$8,IF(E1892&gt;=hypothèses!$AU$8,hypothèses!$AX$8,E1892*hypothèses!$AY$8)),IF(AND(A1892=hypothèses!$AV$9,G1892=hypothèses!$AO$1),IF(E1892&lt;=hypothèses!$AT$9,hypothèses!$AW$9,IF(E1892&gt;=hypothèses!$AU$9,hypothèses!$AX$9,E1892*hypothèses!$AY$9)),IF(AND(A1892=hypothèses!$AV$11,G1892=hypothèses!$AP$1),IF(E1892&lt;=hypothèses!$AT$11,hypothèses!$AW$11,IF(E1892&gt;=hypothèses!$AU$11,hypothèses!$AX$11,E1892*hypothèses!$AY$11)),IF(AND(A1892=hypothèses!$AV$12,G1892=hypothèses!$AP$1),IF(E1892&lt;=hypothèses!$AT$12,hypothèses!$AW$12,IF(E1892&gt;=hypothèses!$AU$12,hypothèses!$AX$12,E1892*hypothèses!$AY$12)),IF(AND(A1892=hypothèses!$AV$14,G1892=hypothèses!$AQ$1),IF(E1892&lt;=hypothèses!$AT$14,hypothèses!$AW$14,IF(E1892&gt;=hypothèses!$AU$14,hypothèses!$AX$14,E1892*hypothèses!$AY$14)),IF(AND(A1892=hypothèses!$AV$15,G1892=hypothèses!$AQ$1),IF(E1892&lt;=hypothèses!$AT$15,hypothèses!$AW$15,IF(E1892&gt;=hypothèses!$AU$15,hypothèses!$AX$15,E1892*hypothèses!$AY$15)),IF(AND(A1892=hypothèses!$AV$17,G1892=hypothèses!$AR$1),IF(E1892&lt;=hypothèses!$AT$17,hypothèses!$AW$17,IF(E1892&gt;=hypothèses!$AU$17,hypothèses!$AX$17,E1892*hypothèses!$AY$17)),IF(AND(A1892=hypothèses!$AV$18,G1892=hypothèses!$AR$1),IF(E1892&lt;=hypothèses!$AT$18,hypothèses!$AW$18,IF(E1892&gt;=hypothèses!$AU$18,hypothèses!$AX$18,E1892*hypothèses!$AY$18)),0))))))))))))))</f>
        <v>30</v>
      </c>
      <c r="L1892" s="58"/>
    </row>
    <row r="1893" spans="1:12">
      <c r="A1893" t="s">
        <v>70</v>
      </c>
      <c r="B1893" s="59">
        <v>20523</v>
      </c>
      <c r="C1893">
        <v>9</v>
      </c>
      <c r="D1893">
        <v>2</v>
      </c>
      <c r="E1893" s="4">
        <f t="shared" si="29"/>
        <v>855.125</v>
      </c>
      <c r="F1893" s="49">
        <f>IF($E1893&lt;=hypothèses!$AK$2,1,IF(AND($E1893&gt;hypothèses!$AJ$3,$E1893&lt;=hypothèses!$AK$3),2,IF(AND($E1893&gt;hypothèses!$AJ$4,$E1893&lt;=hypothèses!$AK$4),3,IF(AND($E1893&gt;hypothèses!$AJ$5,$E1893&lt;=hypothèses!$AK$5),4,IF(AND($E1893&gt;hypothèses!$AJ$6,$E1893&lt;=hypothèses!$AK$6),5,IF(AND($E1893&gt;hypothèses!$AJ$7,$E1893&lt;=hypothèses!$AK$7),6,IF(AND($E1893&gt;hypothèses!$AJ$8,$E1893&lt;=hypothèses!$AK$8),7,IF(AND($E1893&gt;hypothèses!$AJ$9,$E1893&lt;=hypothèses!$AK$9),8,IF(AND($E1893&gt;hypothèses!$AJ$10,$E1893&lt;=hypothèses!$AK$10),9,IF(AND($E1893&gt;hypothèses!$AJ$11,$E1893&lt;=hypothèses!$AK$11),10,""))))))))))</f>
        <v>5</v>
      </c>
      <c r="G1893" t="s">
        <v>13</v>
      </c>
      <c r="H1893">
        <v>1</v>
      </c>
      <c r="I1893">
        <v>240</v>
      </c>
      <c r="J1893" s="58" cm="1">
        <f t="array" ref="J18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1893" s="58">
        <f>IF(G1893="Tarif Frais de dossier",30,IF(I1893&lt;0,0,IF(AND(A1893=hypothèses!$AV$2,G1893=hypothèses!$AM$1),IF(E1893&lt;=hypothèses!$AT$2,hypothèses!$AW$2,IF(E1893&gt;=hypothèses!$AU$2,hypothèses!$AX$2,E1893*hypothèses!$AY$2)),IF(AND(A1893=hypothèses!$AV$3,G1893=hypothèses!$AM$1),IF(E1893&lt;=hypothèses!$AT$3,hypothèses!$AW$3,IF(E1893&gt;=hypothèses!$AU$3,hypothèses!$AX$3,E1893*hypothèses!$AY$3)),IF(AND(A1893=hypothèses!$AV$5,G1893=hypothèses!$AN$1),IF(E1893&lt;=hypothèses!$AT$5,hypothèses!$AW$5,IF(E1893&gt;=hypothèses!$AU$5,hypothèses!$AX$5,E1893*hypothèses!$AY$5)),IF(AND(A1893=hypothèses!$AV$6,G1893=hypothèses!$AN$1),IF(E1893&lt;=hypothèses!$AT$6,hypothèses!$AW$6,IF(E1893&gt;=hypothèses!$AU$6,hypothèses!$AX$6,E1893*hypothèses!$AY$6)),IF(AND(A1893=hypothèses!$AV$8,G1893=hypothèses!$AO$1),IF(E1893&lt;=hypothèses!$AT$8,hypothèses!$AW$8,IF(E1893&gt;=hypothèses!$AU$8,hypothèses!$AX$8,E1893*hypothèses!$AY$8)),IF(AND(A1893=hypothèses!$AV$9,G1893=hypothèses!$AO$1),IF(E1893&lt;=hypothèses!$AT$9,hypothèses!$AW$9,IF(E1893&gt;=hypothèses!$AU$9,hypothèses!$AX$9,E1893*hypothèses!$AY$9)),IF(AND(A1893=hypothèses!$AV$11,G1893=hypothèses!$AP$1),IF(E1893&lt;=hypothèses!$AT$11,hypothèses!$AW$11,IF(E1893&gt;=hypothèses!$AU$11,hypothèses!$AX$11,E1893*hypothèses!$AY$11)),IF(AND(A1893=hypothèses!$AV$12,G1893=hypothèses!$AP$1),IF(E1893&lt;=hypothèses!$AT$12,hypothèses!$AW$12,IF(E1893&gt;=hypothèses!$AU$12,hypothèses!$AX$12,E1893*hypothèses!$AY$12)),IF(AND(A1893=hypothèses!$AV$14,G1893=hypothèses!$AQ$1),IF(E1893&lt;=hypothèses!$AT$14,hypothèses!$AW$14,IF(E1893&gt;=hypothèses!$AU$14,hypothèses!$AX$14,E1893*hypothèses!$AY$14)),IF(AND(A1893=hypothèses!$AV$15,G1893=hypothèses!$AQ$1),IF(E1893&lt;=hypothèses!$AT$15,hypothèses!$AW$15,IF(E1893&gt;=hypothèses!$AU$15,hypothèses!$AX$15,E1893*hypothèses!$AY$15)),IF(AND(A1893=hypothèses!$AV$17,G1893=hypothèses!$AR$1),IF(E1893&lt;=hypothèses!$AT$17,hypothèses!$AW$17,IF(E1893&gt;=hypothèses!$AU$17,hypothèses!$AX$17,E1893*hypothèses!$AY$17)),IF(AND(A1893=hypothèses!$AV$18,G1893=hypothèses!$AR$1),IF(E1893&lt;=hypothèses!$AT$18,hypothèses!$AW$18,IF(E1893&gt;=hypothèses!$AU$18,hypothèses!$AX$18,E1893*hypothèses!$AY$18)),0))))))))))))))</f>
        <v>225.75300000000001</v>
      </c>
      <c r="L1893" s="58"/>
    </row>
    <row r="1894" spans="1:12">
      <c r="A1894" t="s">
        <v>70</v>
      </c>
      <c r="B1894" s="59">
        <v>20523</v>
      </c>
      <c r="C1894">
        <v>9</v>
      </c>
      <c r="D1894">
        <v>2</v>
      </c>
      <c r="E1894" s="4">
        <f t="shared" si="29"/>
        <v>855.125</v>
      </c>
      <c r="F1894" s="49">
        <f>IF($E1894&lt;=hypothèses!$AK$2,1,IF(AND($E1894&gt;hypothèses!$AJ$3,$E1894&lt;=hypothèses!$AK$3),2,IF(AND($E1894&gt;hypothèses!$AJ$4,$E1894&lt;=hypothèses!$AK$4),3,IF(AND($E1894&gt;hypothèses!$AJ$5,$E1894&lt;=hypothèses!$AK$5),4,IF(AND($E1894&gt;hypothèses!$AJ$6,$E1894&lt;=hypothèses!$AK$6),5,IF(AND($E1894&gt;hypothèses!$AJ$7,$E1894&lt;=hypothèses!$AK$7),6,IF(AND($E1894&gt;hypothèses!$AJ$8,$E1894&lt;=hypothèses!$AK$8),7,IF(AND($E1894&gt;hypothèses!$AJ$9,$E1894&lt;=hypothèses!$AK$9),8,IF(AND($E1894&gt;hypothèses!$AJ$10,$E1894&lt;=hypothèses!$AK$10),9,IF(AND($E1894&gt;hypothèses!$AJ$11,$E1894&lt;=hypothèses!$AK$11),10,""))))))))))</f>
        <v>5</v>
      </c>
      <c r="I1894">
        <v>0</v>
      </c>
      <c r="J1894" s="58" t="str" cm="1">
        <f t="array" ref="J18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94" s="58">
        <f>IF(G1894="Tarif Frais de dossier",30,IF(I1894&lt;0,0,IF(AND(A1894=hypothèses!$AV$2,G1894=hypothèses!$AM$1),IF(E1894&lt;=hypothèses!$AT$2,hypothèses!$AW$2,IF(E1894&gt;=hypothèses!$AU$2,hypothèses!$AX$2,E1894*hypothèses!$AY$2)),IF(AND(A1894=hypothèses!$AV$3,G1894=hypothèses!$AM$1),IF(E1894&lt;=hypothèses!$AT$3,hypothèses!$AW$3,IF(E1894&gt;=hypothèses!$AU$3,hypothèses!$AX$3,E1894*hypothèses!$AY$3)),IF(AND(A1894=hypothèses!$AV$5,G1894=hypothèses!$AN$1),IF(E1894&lt;=hypothèses!$AT$5,hypothèses!$AW$5,IF(E1894&gt;=hypothèses!$AU$5,hypothèses!$AX$5,E1894*hypothèses!$AY$5)),IF(AND(A1894=hypothèses!$AV$6,G1894=hypothèses!$AN$1),IF(E1894&lt;=hypothèses!$AT$6,hypothèses!$AW$6,IF(E1894&gt;=hypothèses!$AU$6,hypothèses!$AX$6,E1894*hypothèses!$AY$6)),IF(AND(A1894=hypothèses!$AV$8,G1894=hypothèses!$AO$1),IF(E1894&lt;=hypothèses!$AT$8,hypothèses!$AW$8,IF(E1894&gt;=hypothèses!$AU$8,hypothèses!$AX$8,E1894*hypothèses!$AY$8)),IF(AND(A1894=hypothèses!$AV$9,G1894=hypothèses!$AO$1),IF(E1894&lt;=hypothèses!$AT$9,hypothèses!$AW$9,IF(E1894&gt;=hypothèses!$AU$9,hypothèses!$AX$9,E1894*hypothèses!$AY$9)),IF(AND(A1894=hypothèses!$AV$11,G1894=hypothèses!$AP$1),IF(E1894&lt;=hypothèses!$AT$11,hypothèses!$AW$11,IF(E1894&gt;=hypothèses!$AU$11,hypothèses!$AX$11,E1894*hypothèses!$AY$11)),IF(AND(A1894=hypothèses!$AV$12,G1894=hypothèses!$AP$1),IF(E1894&lt;=hypothèses!$AT$12,hypothèses!$AW$12,IF(E1894&gt;=hypothèses!$AU$12,hypothèses!$AX$12,E1894*hypothèses!$AY$12)),IF(AND(A1894=hypothèses!$AV$14,G1894=hypothèses!$AQ$1),IF(E1894&lt;=hypothèses!$AT$14,hypothèses!$AW$14,IF(E1894&gt;=hypothèses!$AU$14,hypothèses!$AX$14,E1894*hypothèses!$AY$14)),IF(AND(A1894=hypothèses!$AV$15,G1894=hypothèses!$AQ$1),IF(E1894&lt;=hypothèses!$AT$15,hypothèses!$AW$15,IF(E1894&gt;=hypothèses!$AU$15,hypothèses!$AX$15,E1894*hypothèses!$AY$15)),IF(AND(A1894=hypothèses!$AV$17,G1894=hypothèses!$AR$1),IF(E1894&lt;=hypothèses!$AT$17,hypothèses!$AW$17,IF(E1894&gt;=hypothèses!$AU$17,hypothèses!$AX$17,E1894*hypothèses!$AY$17)),IF(AND(A1894=hypothèses!$AV$18,G1894=hypothèses!$AR$1),IF(E1894&lt;=hypothèses!$AT$18,hypothèses!$AW$18,IF(E1894&gt;=hypothèses!$AU$18,hypothèses!$AX$18,E1894*hypothèses!$AY$18)),0))))))))))))))</f>
        <v>0</v>
      </c>
      <c r="L1894" s="58"/>
    </row>
    <row r="1895" spans="1:12">
      <c r="A1895" t="s">
        <v>68</v>
      </c>
      <c r="B1895" s="59">
        <v>90169</v>
      </c>
      <c r="C1895">
        <v>37</v>
      </c>
      <c r="D1895">
        <v>4</v>
      </c>
      <c r="E1895" s="4">
        <f t="shared" si="29"/>
        <v>1878.5208333333333</v>
      </c>
      <c r="F1895" s="49">
        <f>IF($E1895&lt;=hypothèses!$AK$2,1,IF(AND($E1895&gt;hypothèses!$AJ$3,$E1895&lt;=hypothèses!$AK$3),2,IF(AND($E1895&gt;hypothèses!$AJ$4,$E1895&lt;=hypothèses!$AK$4),3,IF(AND($E1895&gt;hypothèses!$AJ$5,$E1895&lt;=hypothèses!$AK$5),4,IF(AND($E1895&gt;hypothèses!$AJ$6,$E1895&lt;=hypothèses!$AK$6),5,IF(AND($E1895&gt;hypothèses!$AJ$7,$E1895&lt;=hypothèses!$AK$7),6,IF(AND($E1895&gt;hypothèses!$AJ$8,$E1895&lt;=hypothèses!$AK$8),7,IF(AND($E1895&gt;hypothèses!$AJ$9,$E1895&lt;=hypothèses!$AK$9),8,IF(AND($E1895&gt;hypothèses!$AJ$10,$E1895&lt;=hypothèses!$AK$10),9,IF(AND($E1895&gt;hypothèses!$AJ$11,$E1895&lt;=hypothèses!$AK$11),10,""))))))))))</f>
        <v>9</v>
      </c>
      <c r="G1895" t="s">
        <v>14</v>
      </c>
      <c r="H1895">
        <v>1</v>
      </c>
      <c r="I1895">
        <v>30</v>
      </c>
      <c r="J1895" s="58" cm="1">
        <f t="array" ref="J18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895" s="58">
        <f>IF(G1895="Tarif Frais de dossier",30,IF(I1895&lt;0,0,IF(AND(A1895=hypothèses!$AV$2,G1895=hypothèses!$AM$1),IF(E1895&lt;=hypothèses!$AT$2,hypothèses!$AW$2,IF(E1895&gt;=hypothèses!$AU$2,hypothèses!$AX$2,E1895*hypothèses!$AY$2)),IF(AND(A1895=hypothèses!$AV$3,G1895=hypothèses!$AM$1),IF(E1895&lt;=hypothèses!$AT$3,hypothèses!$AW$3,IF(E1895&gt;=hypothèses!$AU$3,hypothèses!$AX$3,E1895*hypothèses!$AY$3)),IF(AND(A1895=hypothèses!$AV$5,G1895=hypothèses!$AN$1),IF(E1895&lt;=hypothèses!$AT$5,hypothèses!$AW$5,IF(E1895&gt;=hypothèses!$AU$5,hypothèses!$AX$5,E1895*hypothèses!$AY$5)),IF(AND(A1895=hypothèses!$AV$6,G1895=hypothèses!$AN$1),IF(E1895&lt;=hypothèses!$AT$6,hypothèses!$AW$6,IF(E1895&gt;=hypothèses!$AU$6,hypothèses!$AX$6,E1895*hypothèses!$AY$6)),IF(AND(A1895=hypothèses!$AV$8,G1895=hypothèses!$AO$1),IF(E1895&lt;=hypothèses!$AT$8,hypothèses!$AW$8,IF(E1895&gt;=hypothèses!$AU$8,hypothèses!$AX$8,E1895*hypothèses!$AY$8)),IF(AND(A1895=hypothèses!$AV$9,G1895=hypothèses!$AO$1),IF(E1895&lt;=hypothèses!$AT$9,hypothèses!$AW$9,IF(E1895&gt;=hypothèses!$AU$9,hypothèses!$AX$9,E1895*hypothèses!$AY$9)),IF(AND(A1895=hypothèses!$AV$11,G1895=hypothèses!$AP$1),IF(E1895&lt;=hypothèses!$AT$11,hypothèses!$AW$11,IF(E1895&gt;=hypothèses!$AU$11,hypothèses!$AX$11,E1895*hypothèses!$AY$11)),IF(AND(A1895=hypothèses!$AV$12,G1895=hypothèses!$AP$1),IF(E1895&lt;=hypothèses!$AT$12,hypothèses!$AW$12,IF(E1895&gt;=hypothèses!$AU$12,hypothèses!$AX$12,E1895*hypothèses!$AY$12)),IF(AND(A1895=hypothèses!$AV$14,G1895=hypothèses!$AQ$1),IF(E1895&lt;=hypothèses!$AT$14,hypothèses!$AW$14,IF(E1895&gt;=hypothèses!$AU$14,hypothèses!$AX$14,E1895*hypothèses!$AY$14)),IF(AND(A1895=hypothèses!$AV$15,G1895=hypothèses!$AQ$1),IF(E1895&lt;=hypothèses!$AT$15,hypothèses!$AW$15,IF(E1895&gt;=hypothèses!$AU$15,hypothèses!$AX$15,E1895*hypothèses!$AY$15)),IF(AND(A1895=hypothèses!$AV$17,G1895=hypothèses!$AR$1),IF(E1895&lt;=hypothèses!$AT$17,hypothèses!$AW$17,IF(E1895&gt;=hypothèses!$AU$17,hypothèses!$AX$17,E1895*hypothèses!$AY$17)),IF(AND(A1895=hypothèses!$AV$18,G1895=hypothèses!$AR$1),IF(E1895&lt;=hypothèses!$AT$18,hypothèses!$AW$18,IF(E1895&gt;=hypothèses!$AU$18,hypothèses!$AX$18,E1895*hypothèses!$AY$18)),0))))))))))))))</f>
        <v>30</v>
      </c>
      <c r="L1895" s="58"/>
    </row>
    <row r="1896" spans="1:12">
      <c r="A1896" t="s">
        <v>68</v>
      </c>
      <c r="B1896" s="59">
        <v>90169</v>
      </c>
      <c r="C1896">
        <v>37</v>
      </c>
      <c r="D1896">
        <v>4</v>
      </c>
      <c r="E1896" s="4">
        <f t="shared" si="29"/>
        <v>1878.5208333333333</v>
      </c>
      <c r="F1896" s="49">
        <f>IF($E1896&lt;=hypothèses!$AK$2,1,IF(AND($E1896&gt;hypothèses!$AJ$3,$E1896&lt;=hypothèses!$AK$3),2,IF(AND($E1896&gt;hypothèses!$AJ$4,$E1896&lt;=hypothèses!$AK$4),3,IF(AND($E1896&gt;hypothèses!$AJ$5,$E1896&lt;=hypothèses!$AK$5),4,IF(AND($E1896&gt;hypothèses!$AJ$6,$E1896&lt;=hypothèses!$AK$6),5,IF(AND($E1896&gt;hypothèses!$AJ$7,$E1896&lt;=hypothèses!$AK$7),6,IF(AND($E1896&gt;hypothèses!$AJ$8,$E1896&lt;=hypothèses!$AK$8),7,IF(AND($E1896&gt;hypothèses!$AJ$9,$E1896&lt;=hypothèses!$AK$9),8,IF(AND($E1896&gt;hypothèses!$AJ$10,$E1896&lt;=hypothèses!$AK$10),9,IF(AND($E1896&gt;hypothèses!$AJ$11,$E1896&lt;=hypothèses!$AK$11),10,""))))))))))</f>
        <v>9</v>
      </c>
      <c r="G1896" t="s">
        <v>13</v>
      </c>
      <c r="H1896">
        <v>1</v>
      </c>
      <c r="I1896">
        <v>1244</v>
      </c>
      <c r="J1896" s="58" cm="1">
        <f t="array" ref="J18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1191.3599999999999</v>
      </c>
      <c r="K1896" s="58">
        <f>IF(G1896="Tarif Frais de dossier",30,IF(I1896&lt;0,0,IF(AND(A1896=hypothèses!$AV$2,G1896=hypothèses!$AM$1),IF(E1896&lt;=hypothèses!$AT$2,hypothèses!$AW$2,IF(E1896&gt;=hypothèses!$AU$2,hypothèses!$AX$2,E1896*hypothèses!$AY$2)),IF(AND(A1896=hypothèses!$AV$3,G1896=hypothèses!$AM$1),IF(E1896&lt;=hypothèses!$AT$3,hypothèses!$AW$3,IF(E1896&gt;=hypothèses!$AU$3,hypothèses!$AX$3,E1896*hypothèses!$AY$3)),IF(AND(A1896=hypothèses!$AV$5,G1896=hypothèses!$AN$1),IF(E1896&lt;=hypothèses!$AT$5,hypothèses!$AW$5,IF(E1896&gt;=hypothèses!$AU$5,hypothèses!$AX$5,E1896*hypothèses!$AY$5)),IF(AND(A1896=hypothèses!$AV$6,G1896=hypothèses!$AN$1),IF(E1896&lt;=hypothèses!$AT$6,hypothèses!$AW$6,IF(E1896&gt;=hypothèses!$AU$6,hypothèses!$AX$6,E1896*hypothèses!$AY$6)),IF(AND(A1896=hypothèses!$AV$8,G1896=hypothèses!$AO$1),IF(E1896&lt;=hypothèses!$AT$8,hypothèses!$AW$8,IF(E1896&gt;=hypothèses!$AU$8,hypothèses!$AX$8,E1896*hypothèses!$AY$8)),IF(AND(A1896=hypothèses!$AV$9,G1896=hypothèses!$AO$1),IF(E1896&lt;=hypothèses!$AT$9,hypothèses!$AW$9,IF(E1896&gt;=hypothèses!$AU$9,hypothèses!$AX$9,E1896*hypothèses!$AY$9)),IF(AND(A1896=hypothèses!$AV$11,G1896=hypothèses!$AP$1),IF(E1896&lt;=hypothèses!$AT$11,hypothèses!$AW$11,IF(E1896&gt;=hypothèses!$AU$11,hypothèses!$AX$11,E1896*hypothèses!$AY$11)),IF(AND(A1896=hypothèses!$AV$12,G1896=hypothèses!$AP$1),IF(E1896&lt;=hypothèses!$AT$12,hypothèses!$AW$12,IF(E1896&gt;=hypothèses!$AU$12,hypothèses!$AX$12,E1896*hypothèses!$AY$12)),IF(AND(A1896=hypothèses!$AV$14,G1896=hypothèses!$AQ$1),IF(E1896&lt;=hypothèses!$AT$14,hypothèses!$AW$14,IF(E1896&gt;=hypothèses!$AU$14,hypothèses!$AX$14,E1896*hypothèses!$AY$14)),IF(AND(A1896=hypothèses!$AV$15,G1896=hypothèses!$AQ$1),IF(E1896&lt;=hypothèses!$AT$15,hypothèses!$AW$15,IF(E1896&gt;=hypothèses!$AU$15,hypothèses!$AX$15,E1896*hypothèses!$AY$15)),IF(AND(A1896=hypothèses!$AV$17,G1896=hypothèses!$AR$1),IF(E1896&lt;=hypothèses!$AT$17,hypothèses!$AW$17,IF(E1896&gt;=hypothèses!$AU$17,hypothèses!$AX$17,E1896*hypothèses!$AY$17)),IF(AND(A1896=hypothèses!$AV$18,G1896=hypothèses!$AR$1),IF(E1896&lt;=hypothèses!$AT$18,hypothèses!$AW$18,IF(E1896&gt;=hypothèses!$AU$18,hypothèses!$AX$18,E1896*hypothèses!$AY$18)),0))))))))))))))</f>
        <v>619.91187500000001</v>
      </c>
      <c r="L1896" s="58"/>
    </row>
    <row r="1897" spans="1:12">
      <c r="A1897" t="s">
        <v>68</v>
      </c>
      <c r="B1897" s="59">
        <v>110704</v>
      </c>
      <c r="C1897">
        <v>41</v>
      </c>
      <c r="D1897">
        <v>2</v>
      </c>
      <c r="E1897" s="4">
        <f t="shared" si="29"/>
        <v>4612.666666666667</v>
      </c>
      <c r="F1897" s="49">
        <f>IF($E1897&lt;=hypothèses!$AK$2,1,IF(AND($E1897&gt;hypothèses!$AJ$3,$E1897&lt;=hypothèses!$AK$3),2,IF(AND($E1897&gt;hypothèses!$AJ$4,$E1897&lt;=hypothèses!$AK$4),3,IF(AND($E1897&gt;hypothèses!$AJ$5,$E1897&lt;=hypothèses!$AK$5),4,IF(AND($E1897&gt;hypothèses!$AJ$6,$E1897&lt;=hypothèses!$AK$6),5,IF(AND($E1897&gt;hypothèses!$AJ$7,$E1897&lt;=hypothèses!$AK$7),6,IF(AND($E1897&gt;hypothèses!$AJ$8,$E1897&lt;=hypothèses!$AK$8),7,IF(AND($E1897&gt;hypothèses!$AJ$9,$E1897&lt;=hypothèses!$AK$9),8,IF(AND($E1897&gt;hypothèses!$AJ$10,$E1897&lt;=hypothèses!$AK$10),9,IF(AND($E1897&gt;hypothèses!$AJ$11,$E1897&lt;=hypothèses!$AK$11),10,""))))))))))</f>
        <v>10</v>
      </c>
      <c r="G1897" t="s">
        <v>14</v>
      </c>
      <c r="H1897">
        <v>1</v>
      </c>
      <c r="I1897">
        <v>30</v>
      </c>
      <c r="J1897" s="58" cm="1">
        <f t="array" ref="J18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897" s="58">
        <f>IF(G1897="Tarif Frais de dossier",30,IF(I1897&lt;0,0,IF(AND(A1897=hypothèses!$AV$2,G1897=hypothèses!$AM$1),IF(E1897&lt;=hypothèses!$AT$2,hypothèses!$AW$2,IF(E1897&gt;=hypothèses!$AU$2,hypothèses!$AX$2,E1897*hypothèses!$AY$2)),IF(AND(A1897=hypothèses!$AV$3,G1897=hypothèses!$AM$1),IF(E1897&lt;=hypothèses!$AT$3,hypothèses!$AW$3,IF(E1897&gt;=hypothèses!$AU$3,hypothèses!$AX$3,E1897*hypothèses!$AY$3)),IF(AND(A1897=hypothèses!$AV$5,G1897=hypothèses!$AN$1),IF(E1897&lt;=hypothèses!$AT$5,hypothèses!$AW$5,IF(E1897&gt;=hypothèses!$AU$5,hypothèses!$AX$5,E1897*hypothèses!$AY$5)),IF(AND(A1897=hypothèses!$AV$6,G1897=hypothèses!$AN$1),IF(E1897&lt;=hypothèses!$AT$6,hypothèses!$AW$6,IF(E1897&gt;=hypothèses!$AU$6,hypothèses!$AX$6,E1897*hypothèses!$AY$6)),IF(AND(A1897=hypothèses!$AV$8,G1897=hypothèses!$AO$1),IF(E1897&lt;=hypothèses!$AT$8,hypothèses!$AW$8,IF(E1897&gt;=hypothèses!$AU$8,hypothèses!$AX$8,E1897*hypothèses!$AY$8)),IF(AND(A1897=hypothèses!$AV$9,G1897=hypothèses!$AO$1),IF(E1897&lt;=hypothèses!$AT$9,hypothèses!$AW$9,IF(E1897&gt;=hypothèses!$AU$9,hypothèses!$AX$9,E1897*hypothèses!$AY$9)),IF(AND(A1897=hypothèses!$AV$11,G1897=hypothèses!$AP$1),IF(E1897&lt;=hypothèses!$AT$11,hypothèses!$AW$11,IF(E1897&gt;=hypothèses!$AU$11,hypothèses!$AX$11,E1897*hypothèses!$AY$11)),IF(AND(A1897=hypothèses!$AV$12,G1897=hypothèses!$AP$1),IF(E1897&lt;=hypothèses!$AT$12,hypothèses!$AW$12,IF(E1897&gt;=hypothèses!$AU$12,hypothèses!$AX$12,E1897*hypothèses!$AY$12)),IF(AND(A1897=hypothèses!$AV$14,G1897=hypothèses!$AQ$1),IF(E1897&lt;=hypothèses!$AT$14,hypothèses!$AW$14,IF(E1897&gt;=hypothèses!$AU$14,hypothèses!$AX$14,E1897*hypothèses!$AY$14)),IF(AND(A1897=hypothèses!$AV$15,G1897=hypothèses!$AQ$1),IF(E1897&lt;=hypothèses!$AT$15,hypothèses!$AW$15,IF(E1897&gt;=hypothèses!$AU$15,hypothèses!$AX$15,E1897*hypothèses!$AY$15)),IF(AND(A1897=hypothèses!$AV$17,G1897=hypothèses!$AR$1),IF(E1897&lt;=hypothèses!$AT$17,hypothèses!$AW$17,IF(E1897&gt;=hypothèses!$AU$17,hypothèses!$AX$17,E1897*hypothèses!$AY$17)),IF(AND(A1897=hypothèses!$AV$18,G1897=hypothèses!$AR$1),IF(E1897&lt;=hypothèses!$AT$18,hypothèses!$AW$18,IF(E1897&gt;=hypothèses!$AU$18,hypothèses!$AX$18,E1897*hypothèses!$AY$18)),0))))))))))))))</f>
        <v>30</v>
      </c>
      <c r="L1897" s="58"/>
    </row>
    <row r="1898" spans="1:12">
      <c r="A1898" t="s">
        <v>68</v>
      </c>
      <c r="B1898" s="59">
        <v>110704</v>
      </c>
      <c r="C1898">
        <v>41</v>
      </c>
      <c r="D1898">
        <v>2</v>
      </c>
      <c r="E1898" s="4">
        <f t="shared" si="29"/>
        <v>4612.666666666667</v>
      </c>
      <c r="F1898" s="49">
        <f>IF($E1898&lt;=hypothèses!$AK$2,1,IF(AND($E1898&gt;hypothèses!$AJ$3,$E1898&lt;=hypothèses!$AK$3),2,IF(AND($E1898&gt;hypothèses!$AJ$4,$E1898&lt;=hypothèses!$AK$4),3,IF(AND($E1898&gt;hypothèses!$AJ$5,$E1898&lt;=hypothèses!$AK$5),4,IF(AND($E1898&gt;hypothèses!$AJ$6,$E1898&lt;=hypothèses!$AK$6),5,IF(AND($E1898&gt;hypothèses!$AJ$7,$E1898&lt;=hypothèses!$AK$7),6,IF(AND($E1898&gt;hypothèses!$AJ$8,$E1898&lt;=hypothèses!$AK$8),7,IF(AND($E1898&gt;hypothèses!$AJ$9,$E1898&lt;=hypothèses!$AK$9),8,IF(AND($E1898&gt;hypothèses!$AJ$10,$E1898&lt;=hypothèses!$AK$10),9,IF(AND($E1898&gt;hypothèses!$AJ$11,$E1898&lt;=hypothèses!$AK$11),10,""))))))))))</f>
        <v>10</v>
      </c>
      <c r="G1898" t="s">
        <v>12</v>
      </c>
      <c r="H1898">
        <v>1.4</v>
      </c>
      <c r="I1898">
        <v>1960</v>
      </c>
      <c r="J1898" s="58" cm="1">
        <f t="array" ref="J18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1960.0140000000008</v>
      </c>
      <c r="K1898" s="58">
        <f>IF(G1898="Tarif Frais de dossier",30,IF(I1898&lt;0,0,IF(AND(A1898=hypothèses!$AV$2,G1898=hypothèses!$AM$1),IF(E1898&lt;=hypothèses!$AT$2,hypothèses!$AW$2,IF(E1898&gt;=hypothèses!$AU$2,hypothèses!$AX$2,E1898*hypothèses!$AY$2)),IF(AND(A1898=hypothèses!$AV$3,G1898=hypothèses!$AM$1),IF(E1898&lt;=hypothèses!$AT$3,hypothèses!$AW$3,IF(E1898&gt;=hypothèses!$AU$3,hypothèses!$AX$3,E1898*hypothèses!$AY$3)),IF(AND(A1898=hypothèses!$AV$5,G1898=hypothèses!$AN$1),IF(E1898&lt;=hypothèses!$AT$5,hypothèses!$AW$5,IF(E1898&gt;=hypothèses!$AU$5,hypothèses!$AX$5,E1898*hypothèses!$AY$5)),IF(AND(A1898=hypothèses!$AV$6,G1898=hypothèses!$AN$1),IF(E1898&lt;=hypothèses!$AT$6,hypothèses!$AW$6,IF(E1898&gt;=hypothèses!$AU$6,hypothèses!$AX$6,E1898*hypothèses!$AY$6)),IF(AND(A1898=hypothèses!$AV$8,G1898=hypothèses!$AO$1),IF(E1898&lt;=hypothèses!$AT$8,hypothèses!$AW$8,IF(E1898&gt;=hypothèses!$AU$8,hypothèses!$AX$8,E1898*hypothèses!$AY$8)),IF(AND(A1898=hypothèses!$AV$9,G1898=hypothèses!$AO$1),IF(E1898&lt;=hypothèses!$AT$9,hypothèses!$AW$9,IF(E1898&gt;=hypothèses!$AU$9,hypothèses!$AX$9,E1898*hypothèses!$AY$9)),IF(AND(A1898=hypothèses!$AV$11,G1898=hypothèses!$AP$1),IF(E1898&lt;=hypothèses!$AT$11,hypothèses!$AW$11,IF(E1898&gt;=hypothèses!$AU$11,hypothèses!$AX$11,E1898*hypothèses!$AY$11)),IF(AND(A1898=hypothèses!$AV$12,G1898=hypothèses!$AP$1),IF(E1898&lt;=hypothèses!$AT$12,hypothèses!$AW$12,IF(E1898&gt;=hypothèses!$AU$12,hypothèses!$AX$12,E1898*hypothèses!$AY$12)),IF(AND(A1898=hypothèses!$AV$14,G1898=hypothèses!$AQ$1),IF(E1898&lt;=hypothèses!$AT$14,hypothèses!$AW$14,IF(E1898&gt;=hypothèses!$AU$14,hypothèses!$AX$14,E1898*hypothèses!$AY$14)),IF(AND(A1898=hypothèses!$AV$15,G1898=hypothèses!$AQ$1),IF(E1898&lt;=hypothèses!$AT$15,hypothèses!$AW$15,IF(E1898&gt;=hypothèses!$AU$15,hypothèses!$AX$15,E1898*hypothèses!$AY$15)),IF(AND(A1898=hypothèses!$AV$17,G1898=hypothèses!$AR$1),IF(E1898&lt;=hypothèses!$AT$17,hypothèses!$AW$17,IF(E1898&gt;=hypothèses!$AU$17,hypothèses!$AX$17,E1898*hypothèses!$AY$17)),IF(AND(A1898=hypothèses!$AV$18,G1898=hypothèses!$AR$1),IF(E1898&lt;=hypothèses!$AT$18,hypothèses!$AW$18,IF(E1898&gt;=hypothèses!$AU$18,hypothèses!$AX$18,E1898*hypothèses!$AY$18)),0))))))))))))))</f>
        <v>1400</v>
      </c>
      <c r="L1898" s="58"/>
    </row>
    <row r="1899" spans="1:12">
      <c r="A1899" t="s">
        <v>68</v>
      </c>
      <c r="B1899" s="59">
        <v>110704</v>
      </c>
      <c r="C1899">
        <v>41</v>
      </c>
      <c r="D1899">
        <v>2</v>
      </c>
      <c r="E1899" s="4">
        <f t="shared" si="29"/>
        <v>4612.666666666667</v>
      </c>
      <c r="F1899" s="49">
        <f>IF($E1899&lt;=hypothèses!$AK$2,1,IF(AND($E1899&gt;hypothèses!$AJ$3,$E1899&lt;=hypothèses!$AK$3),2,IF(AND($E1899&gt;hypothèses!$AJ$4,$E1899&lt;=hypothèses!$AK$4),3,IF(AND($E1899&gt;hypothèses!$AJ$5,$E1899&lt;=hypothèses!$AK$5),4,IF(AND($E1899&gt;hypothèses!$AJ$6,$E1899&lt;=hypothèses!$AK$6),5,IF(AND($E1899&gt;hypothèses!$AJ$7,$E1899&lt;=hypothèses!$AK$7),6,IF(AND($E1899&gt;hypothèses!$AJ$8,$E1899&lt;=hypothèses!$AK$8),7,IF(AND($E1899&gt;hypothèses!$AJ$9,$E1899&lt;=hypothèses!$AK$9),8,IF(AND($E1899&gt;hypothèses!$AJ$10,$E1899&lt;=hypothèses!$AK$10),9,IF(AND($E1899&gt;hypothèses!$AJ$11,$E1899&lt;=hypothèses!$AK$11),10,""))))))))))</f>
        <v>10</v>
      </c>
      <c r="I1899">
        <v>0</v>
      </c>
      <c r="J1899" s="58" t="str" cm="1">
        <f t="array" ref="J18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899" s="58">
        <f>IF(G1899="Tarif Frais de dossier",30,IF(I1899&lt;0,0,IF(AND(A1899=hypothèses!$AV$2,G1899=hypothèses!$AM$1),IF(E1899&lt;=hypothèses!$AT$2,hypothèses!$AW$2,IF(E1899&gt;=hypothèses!$AU$2,hypothèses!$AX$2,E1899*hypothèses!$AY$2)),IF(AND(A1899=hypothèses!$AV$3,G1899=hypothèses!$AM$1),IF(E1899&lt;=hypothèses!$AT$3,hypothèses!$AW$3,IF(E1899&gt;=hypothèses!$AU$3,hypothèses!$AX$3,E1899*hypothèses!$AY$3)),IF(AND(A1899=hypothèses!$AV$5,G1899=hypothèses!$AN$1),IF(E1899&lt;=hypothèses!$AT$5,hypothèses!$AW$5,IF(E1899&gt;=hypothèses!$AU$5,hypothèses!$AX$5,E1899*hypothèses!$AY$5)),IF(AND(A1899=hypothèses!$AV$6,G1899=hypothèses!$AN$1),IF(E1899&lt;=hypothèses!$AT$6,hypothèses!$AW$6,IF(E1899&gt;=hypothèses!$AU$6,hypothèses!$AX$6,E1899*hypothèses!$AY$6)),IF(AND(A1899=hypothèses!$AV$8,G1899=hypothèses!$AO$1),IF(E1899&lt;=hypothèses!$AT$8,hypothèses!$AW$8,IF(E1899&gt;=hypothèses!$AU$8,hypothèses!$AX$8,E1899*hypothèses!$AY$8)),IF(AND(A1899=hypothèses!$AV$9,G1899=hypothèses!$AO$1),IF(E1899&lt;=hypothèses!$AT$9,hypothèses!$AW$9,IF(E1899&gt;=hypothèses!$AU$9,hypothèses!$AX$9,E1899*hypothèses!$AY$9)),IF(AND(A1899=hypothèses!$AV$11,G1899=hypothèses!$AP$1),IF(E1899&lt;=hypothèses!$AT$11,hypothèses!$AW$11,IF(E1899&gt;=hypothèses!$AU$11,hypothèses!$AX$11,E1899*hypothèses!$AY$11)),IF(AND(A1899=hypothèses!$AV$12,G1899=hypothèses!$AP$1),IF(E1899&lt;=hypothèses!$AT$12,hypothèses!$AW$12,IF(E1899&gt;=hypothèses!$AU$12,hypothèses!$AX$12,E1899*hypothèses!$AY$12)),IF(AND(A1899=hypothèses!$AV$14,G1899=hypothèses!$AQ$1),IF(E1899&lt;=hypothèses!$AT$14,hypothèses!$AW$14,IF(E1899&gt;=hypothèses!$AU$14,hypothèses!$AX$14,E1899*hypothèses!$AY$14)),IF(AND(A1899=hypothèses!$AV$15,G1899=hypothèses!$AQ$1),IF(E1899&lt;=hypothèses!$AT$15,hypothèses!$AW$15,IF(E1899&gt;=hypothèses!$AU$15,hypothèses!$AX$15,E1899*hypothèses!$AY$15)),IF(AND(A1899=hypothèses!$AV$17,G1899=hypothèses!$AR$1),IF(E1899&lt;=hypothèses!$AT$17,hypothèses!$AW$17,IF(E1899&gt;=hypothèses!$AU$17,hypothèses!$AX$17,E1899*hypothèses!$AY$17)),IF(AND(A1899=hypothèses!$AV$18,G1899=hypothèses!$AR$1),IF(E1899&lt;=hypothèses!$AT$18,hypothèses!$AW$18,IF(E1899&gt;=hypothèses!$AU$18,hypothèses!$AX$18,E1899*hypothèses!$AY$18)),0))))))))))))))</f>
        <v>0</v>
      </c>
      <c r="L1899" s="58"/>
    </row>
    <row r="1900" spans="1:12">
      <c r="A1900" t="s">
        <v>68</v>
      </c>
      <c r="B1900" s="59">
        <v>110704</v>
      </c>
      <c r="C1900">
        <v>41</v>
      </c>
      <c r="D1900">
        <v>2</v>
      </c>
      <c r="E1900" s="4">
        <f t="shared" si="29"/>
        <v>4612.666666666667</v>
      </c>
      <c r="F1900" s="49">
        <f>IF($E1900&lt;=hypothèses!$AK$2,1,IF(AND($E1900&gt;hypothèses!$AJ$3,$E1900&lt;=hypothèses!$AK$3),2,IF(AND($E1900&gt;hypothèses!$AJ$4,$E1900&lt;=hypothèses!$AK$4),3,IF(AND($E1900&gt;hypothèses!$AJ$5,$E1900&lt;=hypothèses!$AK$5),4,IF(AND($E1900&gt;hypothèses!$AJ$6,$E1900&lt;=hypothèses!$AK$6),5,IF(AND($E1900&gt;hypothèses!$AJ$7,$E1900&lt;=hypothèses!$AK$7),6,IF(AND($E1900&gt;hypothèses!$AJ$8,$E1900&lt;=hypothèses!$AK$8),7,IF(AND($E1900&gt;hypothèses!$AJ$9,$E1900&lt;=hypothèses!$AK$9),8,IF(AND($E1900&gt;hypothèses!$AJ$10,$E1900&lt;=hypothèses!$AK$10),9,IF(AND($E1900&gt;hypothèses!$AJ$11,$E1900&lt;=hypothèses!$AK$11),10,""))))))))))</f>
        <v>10</v>
      </c>
      <c r="I1900">
        <v>0</v>
      </c>
      <c r="J1900" s="58" t="str" cm="1">
        <f t="array" ref="J19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00" s="58">
        <f>IF(G1900="Tarif Frais de dossier",30,IF(I1900&lt;0,0,IF(AND(A1900=hypothèses!$AV$2,G1900=hypothèses!$AM$1),IF(E1900&lt;=hypothèses!$AT$2,hypothèses!$AW$2,IF(E1900&gt;=hypothèses!$AU$2,hypothèses!$AX$2,E1900*hypothèses!$AY$2)),IF(AND(A1900=hypothèses!$AV$3,G1900=hypothèses!$AM$1),IF(E1900&lt;=hypothèses!$AT$3,hypothèses!$AW$3,IF(E1900&gt;=hypothèses!$AU$3,hypothèses!$AX$3,E1900*hypothèses!$AY$3)),IF(AND(A1900=hypothèses!$AV$5,G1900=hypothèses!$AN$1),IF(E1900&lt;=hypothèses!$AT$5,hypothèses!$AW$5,IF(E1900&gt;=hypothèses!$AU$5,hypothèses!$AX$5,E1900*hypothèses!$AY$5)),IF(AND(A1900=hypothèses!$AV$6,G1900=hypothèses!$AN$1),IF(E1900&lt;=hypothèses!$AT$6,hypothèses!$AW$6,IF(E1900&gt;=hypothèses!$AU$6,hypothèses!$AX$6,E1900*hypothèses!$AY$6)),IF(AND(A1900=hypothèses!$AV$8,G1900=hypothèses!$AO$1),IF(E1900&lt;=hypothèses!$AT$8,hypothèses!$AW$8,IF(E1900&gt;=hypothèses!$AU$8,hypothèses!$AX$8,E1900*hypothèses!$AY$8)),IF(AND(A1900=hypothèses!$AV$9,G1900=hypothèses!$AO$1),IF(E1900&lt;=hypothèses!$AT$9,hypothèses!$AW$9,IF(E1900&gt;=hypothèses!$AU$9,hypothèses!$AX$9,E1900*hypothèses!$AY$9)),IF(AND(A1900=hypothèses!$AV$11,G1900=hypothèses!$AP$1),IF(E1900&lt;=hypothèses!$AT$11,hypothèses!$AW$11,IF(E1900&gt;=hypothèses!$AU$11,hypothèses!$AX$11,E1900*hypothèses!$AY$11)),IF(AND(A1900=hypothèses!$AV$12,G1900=hypothèses!$AP$1),IF(E1900&lt;=hypothèses!$AT$12,hypothèses!$AW$12,IF(E1900&gt;=hypothèses!$AU$12,hypothèses!$AX$12,E1900*hypothèses!$AY$12)),IF(AND(A1900=hypothèses!$AV$14,G1900=hypothèses!$AQ$1),IF(E1900&lt;=hypothèses!$AT$14,hypothèses!$AW$14,IF(E1900&gt;=hypothèses!$AU$14,hypothèses!$AX$14,E1900*hypothèses!$AY$14)),IF(AND(A1900=hypothèses!$AV$15,G1900=hypothèses!$AQ$1),IF(E1900&lt;=hypothèses!$AT$15,hypothèses!$AW$15,IF(E1900&gt;=hypothèses!$AU$15,hypothèses!$AX$15,E1900*hypothèses!$AY$15)),IF(AND(A1900=hypothèses!$AV$17,G1900=hypothèses!$AR$1),IF(E1900&lt;=hypothèses!$AT$17,hypothèses!$AW$17,IF(E1900&gt;=hypothèses!$AU$17,hypothèses!$AX$17,E1900*hypothèses!$AY$17)),IF(AND(A1900=hypothèses!$AV$18,G1900=hypothèses!$AR$1),IF(E1900&lt;=hypothèses!$AT$18,hypothèses!$AW$18,IF(E1900&gt;=hypothèses!$AU$18,hypothèses!$AX$18,E1900*hypothèses!$AY$18)),0))))))))))))))</f>
        <v>0</v>
      </c>
      <c r="L1900" s="58"/>
    </row>
    <row r="1901" spans="1:12">
      <c r="A1901" t="s">
        <v>68</v>
      </c>
      <c r="B1901" s="59">
        <v>110704</v>
      </c>
      <c r="C1901">
        <v>41</v>
      </c>
      <c r="D1901">
        <v>2</v>
      </c>
      <c r="E1901" s="4">
        <f t="shared" si="29"/>
        <v>4612.666666666667</v>
      </c>
      <c r="F1901" s="49">
        <f>IF($E1901&lt;=hypothèses!$AK$2,1,IF(AND($E1901&gt;hypothèses!$AJ$3,$E1901&lt;=hypothèses!$AK$3),2,IF(AND($E1901&gt;hypothèses!$AJ$4,$E1901&lt;=hypothèses!$AK$4),3,IF(AND($E1901&gt;hypothèses!$AJ$5,$E1901&lt;=hypothèses!$AK$5),4,IF(AND($E1901&gt;hypothèses!$AJ$6,$E1901&lt;=hypothèses!$AK$6),5,IF(AND($E1901&gt;hypothèses!$AJ$7,$E1901&lt;=hypothèses!$AK$7),6,IF(AND($E1901&gt;hypothèses!$AJ$8,$E1901&lt;=hypothèses!$AK$8),7,IF(AND($E1901&gt;hypothèses!$AJ$9,$E1901&lt;=hypothèses!$AK$9),8,IF(AND($E1901&gt;hypothèses!$AJ$10,$E1901&lt;=hypothèses!$AK$10),9,IF(AND($E1901&gt;hypothèses!$AJ$11,$E1901&lt;=hypothèses!$AK$11),10,""))))))))))</f>
        <v>10</v>
      </c>
      <c r="I1901">
        <v>0</v>
      </c>
      <c r="J1901" s="58" t="str" cm="1">
        <f t="array" ref="J19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01" s="58">
        <f>IF(G1901="Tarif Frais de dossier",30,IF(I1901&lt;0,0,IF(AND(A1901=hypothèses!$AV$2,G1901=hypothèses!$AM$1),IF(E1901&lt;=hypothèses!$AT$2,hypothèses!$AW$2,IF(E1901&gt;=hypothèses!$AU$2,hypothèses!$AX$2,E1901*hypothèses!$AY$2)),IF(AND(A1901=hypothèses!$AV$3,G1901=hypothèses!$AM$1),IF(E1901&lt;=hypothèses!$AT$3,hypothèses!$AW$3,IF(E1901&gt;=hypothèses!$AU$3,hypothèses!$AX$3,E1901*hypothèses!$AY$3)),IF(AND(A1901=hypothèses!$AV$5,G1901=hypothèses!$AN$1),IF(E1901&lt;=hypothèses!$AT$5,hypothèses!$AW$5,IF(E1901&gt;=hypothèses!$AU$5,hypothèses!$AX$5,E1901*hypothèses!$AY$5)),IF(AND(A1901=hypothèses!$AV$6,G1901=hypothèses!$AN$1),IF(E1901&lt;=hypothèses!$AT$6,hypothèses!$AW$6,IF(E1901&gt;=hypothèses!$AU$6,hypothèses!$AX$6,E1901*hypothèses!$AY$6)),IF(AND(A1901=hypothèses!$AV$8,G1901=hypothèses!$AO$1),IF(E1901&lt;=hypothèses!$AT$8,hypothèses!$AW$8,IF(E1901&gt;=hypothèses!$AU$8,hypothèses!$AX$8,E1901*hypothèses!$AY$8)),IF(AND(A1901=hypothèses!$AV$9,G1901=hypothèses!$AO$1),IF(E1901&lt;=hypothèses!$AT$9,hypothèses!$AW$9,IF(E1901&gt;=hypothèses!$AU$9,hypothèses!$AX$9,E1901*hypothèses!$AY$9)),IF(AND(A1901=hypothèses!$AV$11,G1901=hypothèses!$AP$1),IF(E1901&lt;=hypothèses!$AT$11,hypothèses!$AW$11,IF(E1901&gt;=hypothèses!$AU$11,hypothèses!$AX$11,E1901*hypothèses!$AY$11)),IF(AND(A1901=hypothèses!$AV$12,G1901=hypothèses!$AP$1),IF(E1901&lt;=hypothèses!$AT$12,hypothèses!$AW$12,IF(E1901&gt;=hypothèses!$AU$12,hypothèses!$AX$12,E1901*hypothèses!$AY$12)),IF(AND(A1901=hypothèses!$AV$14,G1901=hypothèses!$AQ$1),IF(E1901&lt;=hypothèses!$AT$14,hypothèses!$AW$14,IF(E1901&gt;=hypothèses!$AU$14,hypothèses!$AX$14,E1901*hypothèses!$AY$14)),IF(AND(A1901=hypothèses!$AV$15,G1901=hypothèses!$AQ$1),IF(E1901&lt;=hypothèses!$AT$15,hypothèses!$AW$15,IF(E1901&gt;=hypothèses!$AU$15,hypothèses!$AX$15,E1901*hypothèses!$AY$15)),IF(AND(A1901=hypothèses!$AV$17,G1901=hypothèses!$AR$1),IF(E1901&lt;=hypothèses!$AT$17,hypothèses!$AW$17,IF(E1901&gt;=hypothèses!$AU$17,hypothèses!$AX$17,E1901*hypothèses!$AY$17)),IF(AND(A1901=hypothèses!$AV$18,G1901=hypothèses!$AR$1),IF(E1901&lt;=hypothèses!$AT$18,hypothèses!$AW$18,IF(E1901&gt;=hypothèses!$AU$18,hypothèses!$AX$18,E1901*hypothèses!$AY$18)),0))))))))))))))</f>
        <v>0</v>
      </c>
      <c r="L1901" s="58"/>
    </row>
    <row r="1902" spans="1:12">
      <c r="A1902" t="s">
        <v>68</v>
      </c>
      <c r="B1902" s="59">
        <v>110704</v>
      </c>
      <c r="C1902">
        <v>41</v>
      </c>
      <c r="D1902">
        <v>2</v>
      </c>
      <c r="E1902" s="4">
        <f t="shared" si="29"/>
        <v>4612.666666666667</v>
      </c>
      <c r="F1902" s="49">
        <f>IF($E1902&lt;=hypothèses!$AK$2,1,IF(AND($E1902&gt;hypothèses!$AJ$3,$E1902&lt;=hypothèses!$AK$3),2,IF(AND($E1902&gt;hypothèses!$AJ$4,$E1902&lt;=hypothèses!$AK$4),3,IF(AND($E1902&gt;hypothèses!$AJ$5,$E1902&lt;=hypothèses!$AK$5),4,IF(AND($E1902&gt;hypothèses!$AJ$6,$E1902&lt;=hypothèses!$AK$6),5,IF(AND($E1902&gt;hypothèses!$AJ$7,$E1902&lt;=hypothèses!$AK$7),6,IF(AND($E1902&gt;hypothèses!$AJ$8,$E1902&lt;=hypothèses!$AK$8),7,IF(AND($E1902&gt;hypothèses!$AJ$9,$E1902&lt;=hypothèses!$AK$9),8,IF(AND($E1902&gt;hypothèses!$AJ$10,$E1902&lt;=hypothèses!$AK$10),9,IF(AND($E1902&gt;hypothèses!$AJ$11,$E1902&lt;=hypothèses!$AK$11),10,""))))))))))</f>
        <v>10</v>
      </c>
      <c r="I1902">
        <v>0</v>
      </c>
      <c r="J1902" s="58" t="str" cm="1">
        <f t="array" ref="J19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02" s="58">
        <f>IF(G1902="Tarif Frais de dossier",30,IF(I1902&lt;0,0,IF(AND(A1902=hypothèses!$AV$2,G1902=hypothèses!$AM$1),IF(E1902&lt;=hypothèses!$AT$2,hypothèses!$AW$2,IF(E1902&gt;=hypothèses!$AU$2,hypothèses!$AX$2,E1902*hypothèses!$AY$2)),IF(AND(A1902=hypothèses!$AV$3,G1902=hypothèses!$AM$1),IF(E1902&lt;=hypothèses!$AT$3,hypothèses!$AW$3,IF(E1902&gt;=hypothèses!$AU$3,hypothèses!$AX$3,E1902*hypothèses!$AY$3)),IF(AND(A1902=hypothèses!$AV$5,G1902=hypothèses!$AN$1),IF(E1902&lt;=hypothèses!$AT$5,hypothèses!$AW$5,IF(E1902&gt;=hypothèses!$AU$5,hypothèses!$AX$5,E1902*hypothèses!$AY$5)),IF(AND(A1902=hypothèses!$AV$6,G1902=hypothèses!$AN$1),IF(E1902&lt;=hypothèses!$AT$6,hypothèses!$AW$6,IF(E1902&gt;=hypothèses!$AU$6,hypothèses!$AX$6,E1902*hypothèses!$AY$6)),IF(AND(A1902=hypothèses!$AV$8,G1902=hypothèses!$AO$1),IF(E1902&lt;=hypothèses!$AT$8,hypothèses!$AW$8,IF(E1902&gt;=hypothèses!$AU$8,hypothèses!$AX$8,E1902*hypothèses!$AY$8)),IF(AND(A1902=hypothèses!$AV$9,G1902=hypothèses!$AO$1),IF(E1902&lt;=hypothèses!$AT$9,hypothèses!$AW$9,IF(E1902&gt;=hypothèses!$AU$9,hypothèses!$AX$9,E1902*hypothèses!$AY$9)),IF(AND(A1902=hypothèses!$AV$11,G1902=hypothèses!$AP$1),IF(E1902&lt;=hypothèses!$AT$11,hypothèses!$AW$11,IF(E1902&gt;=hypothèses!$AU$11,hypothèses!$AX$11,E1902*hypothèses!$AY$11)),IF(AND(A1902=hypothèses!$AV$12,G1902=hypothèses!$AP$1),IF(E1902&lt;=hypothèses!$AT$12,hypothèses!$AW$12,IF(E1902&gt;=hypothèses!$AU$12,hypothèses!$AX$12,E1902*hypothèses!$AY$12)),IF(AND(A1902=hypothèses!$AV$14,G1902=hypothèses!$AQ$1),IF(E1902&lt;=hypothèses!$AT$14,hypothèses!$AW$14,IF(E1902&gt;=hypothèses!$AU$14,hypothèses!$AX$14,E1902*hypothèses!$AY$14)),IF(AND(A1902=hypothèses!$AV$15,G1902=hypothèses!$AQ$1),IF(E1902&lt;=hypothèses!$AT$15,hypothèses!$AW$15,IF(E1902&gt;=hypothèses!$AU$15,hypothèses!$AX$15,E1902*hypothèses!$AY$15)),IF(AND(A1902=hypothèses!$AV$17,G1902=hypothèses!$AR$1),IF(E1902&lt;=hypothèses!$AT$17,hypothèses!$AW$17,IF(E1902&gt;=hypothèses!$AU$17,hypothèses!$AX$17,E1902*hypothèses!$AY$17)),IF(AND(A1902=hypothèses!$AV$18,G1902=hypothèses!$AR$1),IF(E1902&lt;=hypothèses!$AT$18,hypothèses!$AW$18,IF(E1902&gt;=hypothèses!$AU$18,hypothèses!$AX$18,E1902*hypothèses!$AY$18)),0))))))))))))))</f>
        <v>0</v>
      </c>
      <c r="L1902" s="58"/>
    </row>
    <row r="1903" spans="1:12">
      <c r="A1903" t="s">
        <v>68</v>
      </c>
      <c r="B1903" s="59">
        <v>110704</v>
      </c>
      <c r="C1903">
        <v>41</v>
      </c>
      <c r="D1903">
        <v>2</v>
      </c>
      <c r="E1903" s="4">
        <f t="shared" si="29"/>
        <v>4612.666666666667</v>
      </c>
      <c r="F1903" s="49">
        <f>IF($E1903&lt;=hypothèses!$AK$2,1,IF(AND($E1903&gt;hypothèses!$AJ$3,$E1903&lt;=hypothèses!$AK$3),2,IF(AND($E1903&gt;hypothèses!$AJ$4,$E1903&lt;=hypothèses!$AK$4),3,IF(AND($E1903&gt;hypothèses!$AJ$5,$E1903&lt;=hypothèses!$AK$5),4,IF(AND($E1903&gt;hypothèses!$AJ$6,$E1903&lt;=hypothèses!$AK$6),5,IF(AND($E1903&gt;hypothèses!$AJ$7,$E1903&lt;=hypothèses!$AK$7),6,IF(AND($E1903&gt;hypothèses!$AJ$8,$E1903&lt;=hypothèses!$AK$8),7,IF(AND($E1903&gt;hypothèses!$AJ$9,$E1903&lt;=hypothèses!$AK$9),8,IF(AND($E1903&gt;hypothèses!$AJ$10,$E1903&lt;=hypothèses!$AK$10),9,IF(AND($E1903&gt;hypothèses!$AJ$11,$E1903&lt;=hypothèses!$AK$11),10,""))))))))))</f>
        <v>10</v>
      </c>
      <c r="I1903">
        <v>0</v>
      </c>
      <c r="J1903" s="58" t="str" cm="1">
        <f t="array" ref="J19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03" s="58">
        <f>IF(G1903="Tarif Frais de dossier",30,IF(I1903&lt;0,0,IF(AND(A1903=hypothèses!$AV$2,G1903=hypothèses!$AM$1),IF(E1903&lt;=hypothèses!$AT$2,hypothèses!$AW$2,IF(E1903&gt;=hypothèses!$AU$2,hypothèses!$AX$2,E1903*hypothèses!$AY$2)),IF(AND(A1903=hypothèses!$AV$3,G1903=hypothèses!$AM$1),IF(E1903&lt;=hypothèses!$AT$3,hypothèses!$AW$3,IF(E1903&gt;=hypothèses!$AU$3,hypothèses!$AX$3,E1903*hypothèses!$AY$3)),IF(AND(A1903=hypothèses!$AV$5,G1903=hypothèses!$AN$1),IF(E1903&lt;=hypothèses!$AT$5,hypothèses!$AW$5,IF(E1903&gt;=hypothèses!$AU$5,hypothèses!$AX$5,E1903*hypothèses!$AY$5)),IF(AND(A1903=hypothèses!$AV$6,G1903=hypothèses!$AN$1),IF(E1903&lt;=hypothèses!$AT$6,hypothèses!$AW$6,IF(E1903&gt;=hypothèses!$AU$6,hypothèses!$AX$6,E1903*hypothèses!$AY$6)),IF(AND(A1903=hypothèses!$AV$8,G1903=hypothèses!$AO$1),IF(E1903&lt;=hypothèses!$AT$8,hypothèses!$AW$8,IF(E1903&gt;=hypothèses!$AU$8,hypothèses!$AX$8,E1903*hypothèses!$AY$8)),IF(AND(A1903=hypothèses!$AV$9,G1903=hypothèses!$AO$1),IF(E1903&lt;=hypothèses!$AT$9,hypothèses!$AW$9,IF(E1903&gt;=hypothèses!$AU$9,hypothèses!$AX$9,E1903*hypothèses!$AY$9)),IF(AND(A1903=hypothèses!$AV$11,G1903=hypothèses!$AP$1),IF(E1903&lt;=hypothèses!$AT$11,hypothèses!$AW$11,IF(E1903&gt;=hypothèses!$AU$11,hypothèses!$AX$11,E1903*hypothèses!$AY$11)),IF(AND(A1903=hypothèses!$AV$12,G1903=hypothèses!$AP$1),IF(E1903&lt;=hypothèses!$AT$12,hypothèses!$AW$12,IF(E1903&gt;=hypothèses!$AU$12,hypothèses!$AX$12,E1903*hypothèses!$AY$12)),IF(AND(A1903=hypothèses!$AV$14,G1903=hypothèses!$AQ$1),IF(E1903&lt;=hypothèses!$AT$14,hypothèses!$AW$14,IF(E1903&gt;=hypothèses!$AU$14,hypothèses!$AX$14,E1903*hypothèses!$AY$14)),IF(AND(A1903=hypothèses!$AV$15,G1903=hypothèses!$AQ$1),IF(E1903&lt;=hypothèses!$AT$15,hypothèses!$AW$15,IF(E1903&gt;=hypothèses!$AU$15,hypothèses!$AX$15,E1903*hypothèses!$AY$15)),IF(AND(A1903=hypothèses!$AV$17,G1903=hypothèses!$AR$1),IF(E1903&lt;=hypothèses!$AT$17,hypothèses!$AW$17,IF(E1903&gt;=hypothèses!$AU$17,hypothèses!$AX$17,E1903*hypothèses!$AY$17)),IF(AND(A1903=hypothèses!$AV$18,G1903=hypothèses!$AR$1),IF(E1903&lt;=hypothèses!$AT$18,hypothèses!$AW$18,IF(E1903&gt;=hypothèses!$AU$18,hypothèses!$AX$18,E1903*hypothèses!$AY$18)),0))))))))))))))</f>
        <v>0</v>
      </c>
      <c r="L1903" s="58"/>
    </row>
    <row r="1904" spans="1:12">
      <c r="A1904" t="s">
        <v>68</v>
      </c>
      <c r="B1904" s="59">
        <v>110704</v>
      </c>
      <c r="C1904">
        <v>41</v>
      </c>
      <c r="D1904">
        <v>2</v>
      </c>
      <c r="E1904" s="4">
        <f t="shared" si="29"/>
        <v>4612.666666666667</v>
      </c>
      <c r="F1904" s="49">
        <f>IF($E1904&lt;=hypothèses!$AK$2,1,IF(AND($E1904&gt;hypothèses!$AJ$3,$E1904&lt;=hypothèses!$AK$3),2,IF(AND($E1904&gt;hypothèses!$AJ$4,$E1904&lt;=hypothèses!$AK$4),3,IF(AND($E1904&gt;hypothèses!$AJ$5,$E1904&lt;=hypothèses!$AK$5),4,IF(AND($E1904&gt;hypothèses!$AJ$6,$E1904&lt;=hypothèses!$AK$6),5,IF(AND($E1904&gt;hypothèses!$AJ$7,$E1904&lt;=hypothèses!$AK$7),6,IF(AND($E1904&gt;hypothèses!$AJ$8,$E1904&lt;=hypothèses!$AK$8),7,IF(AND($E1904&gt;hypothèses!$AJ$9,$E1904&lt;=hypothèses!$AK$9),8,IF(AND($E1904&gt;hypothèses!$AJ$10,$E1904&lt;=hypothèses!$AK$10),9,IF(AND($E1904&gt;hypothèses!$AJ$11,$E1904&lt;=hypothèses!$AK$11),10,""))))))))))</f>
        <v>10</v>
      </c>
      <c r="I1904">
        <v>0</v>
      </c>
      <c r="J1904" s="58" t="str" cm="1">
        <f t="array" ref="J19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04" s="58">
        <f>IF(G1904="Tarif Frais de dossier",30,IF(I1904&lt;0,0,IF(AND(A1904=hypothèses!$AV$2,G1904=hypothèses!$AM$1),IF(E1904&lt;=hypothèses!$AT$2,hypothèses!$AW$2,IF(E1904&gt;=hypothèses!$AU$2,hypothèses!$AX$2,E1904*hypothèses!$AY$2)),IF(AND(A1904=hypothèses!$AV$3,G1904=hypothèses!$AM$1),IF(E1904&lt;=hypothèses!$AT$3,hypothèses!$AW$3,IF(E1904&gt;=hypothèses!$AU$3,hypothèses!$AX$3,E1904*hypothèses!$AY$3)),IF(AND(A1904=hypothèses!$AV$5,G1904=hypothèses!$AN$1),IF(E1904&lt;=hypothèses!$AT$5,hypothèses!$AW$5,IF(E1904&gt;=hypothèses!$AU$5,hypothèses!$AX$5,E1904*hypothèses!$AY$5)),IF(AND(A1904=hypothèses!$AV$6,G1904=hypothèses!$AN$1),IF(E1904&lt;=hypothèses!$AT$6,hypothèses!$AW$6,IF(E1904&gt;=hypothèses!$AU$6,hypothèses!$AX$6,E1904*hypothèses!$AY$6)),IF(AND(A1904=hypothèses!$AV$8,G1904=hypothèses!$AO$1),IF(E1904&lt;=hypothèses!$AT$8,hypothèses!$AW$8,IF(E1904&gt;=hypothèses!$AU$8,hypothèses!$AX$8,E1904*hypothèses!$AY$8)),IF(AND(A1904=hypothèses!$AV$9,G1904=hypothèses!$AO$1),IF(E1904&lt;=hypothèses!$AT$9,hypothèses!$AW$9,IF(E1904&gt;=hypothèses!$AU$9,hypothèses!$AX$9,E1904*hypothèses!$AY$9)),IF(AND(A1904=hypothèses!$AV$11,G1904=hypothèses!$AP$1),IF(E1904&lt;=hypothèses!$AT$11,hypothèses!$AW$11,IF(E1904&gt;=hypothèses!$AU$11,hypothèses!$AX$11,E1904*hypothèses!$AY$11)),IF(AND(A1904=hypothèses!$AV$12,G1904=hypothèses!$AP$1),IF(E1904&lt;=hypothèses!$AT$12,hypothèses!$AW$12,IF(E1904&gt;=hypothèses!$AU$12,hypothèses!$AX$12,E1904*hypothèses!$AY$12)),IF(AND(A1904=hypothèses!$AV$14,G1904=hypothèses!$AQ$1),IF(E1904&lt;=hypothèses!$AT$14,hypothèses!$AW$14,IF(E1904&gt;=hypothèses!$AU$14,hypothèses!$AX$14,E1904*hypothèses!$AY$14)),IF(AND(A1904=hypothèses!$AV$15,G1904=hypothèses!$AQ$1),IF(E1904&lt;=hypothèses!$AT$15,hypothèses!$AW$15,IF(E1904&gt;=hypothèses!$AU$15,hypothèses!$AX$15,E1904*hypothèses!$AY$15)),IF(AND(A1904=hypothèses!$AV$17,G1904=hypothèses!$AR$1),IF(E1904&lt;=hypothèses!$AT$17,hypothèses!$AW$17,IF(E1904&gt;=hypothèses!$AU$17,hypothèses!$AX$17,E1904*hypothèses!$AY$17)),IF(AND(A1904=hypothèses!$AV$18,G1904=hypothèses!$AR$1),IF(E1904&lt;=hypothèses!$AT$18,hypothèses!$AW$18,IF(E1904&gt;=hypothèses!$AU$18,hypothèses!$AX$18,E1904*hypothèses!$AY$18)),0))))))))))))))</f>
        <v>0</v>
      </c>
      <c r="L1904" s="58"/>
    </row>
    <row r="1905" spans="1:12">
      <c r="A1905" t="s">
        <v>68</v>
      </c>
      <c r="B1905" s="59">
        <v>110704</v>
      </c>
      <c r="C1905">
        <v>41</v>
      </c>
      <c r="D1905">
        <v>2</v>
      </c>
      <c r="E1905" s="4">
        <f t="shared" si="29"/>
        <v>4612.666666666667</v>
      </c>
      <c r="F1905" s="49">
        <f>IF($E1905&lt;=hypothèses!$AK$2,1,IF(AND($E1905&gt;hypothèses!$AJ$3,$E1905&lt;=hypothèses!$AK$3),2,IF(AND($E1905&gt;hypothèses!$AJ$4,$E1905&lt;=hypothèses!$AK$4),3,IF(AND($E1905&gt;hypothèses!$AJ$5,$E1905&lt;=hypothèses!$AK$5),4,IF(AND($E1905&gt;hypothèses!$AJ$6,$E1905&lt;=hypothèses!$AK$6),5,IF(AND($E1905&gt;hypothèses!$AJ$7,$E1905&lt;=hypothèses!$AK$7),6,IF(AND($E1905&gt;hypothèses!$AJ$8,$E1905&lt;=hypothèses!$AK$8),7,IF(AND($E1905&gt;hypothèses!$AJ$9,$E1905&lt;=hypothèses!$AK$9),8,IF(AND($E1905&gt;hypothèses!$AJ$10,$E1905&lt;=hypothèses!$AK$10),9,IF(AND($E1905&gt;hypothèses!$AJ$11,$E1905&lt;=hypothèses!$AK$11),10,""))))))))))</f>
        <v>10</v>
      </c>
      <c r="I1905">
        <v>0</v>
      </c>
      <c r="J1905" s="58" t="str" cm="1">
        <f t="array" ref="J19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05" s="58">
        <f>IF(G1905="Tarif Frais de dossier",30,IF(I1905&lt;0,0,IF(AND(A1905=hypothèses!$AV$2,G1905=hypothèses!$AM$1),IF(E1905&lt;=hypothèses!$AT$2,hypothèses!$AW$2,IF(E1905&gt;=hypothèses!$AU$2,hypothèses!$AX$2,E1905*hypothèses!$AY$2)),IF(AND(A1905=hypothèses!$AV$3,G1905=hypothèses!$AM$1),IF(E1905&lt;=hypothèses!$AT$3,hypothèses!$AW$3,IF(E1905&gt;=hypothèses!$AU$3,hypothèses!$AX$3,E1905*hypothèses!$AY$3)),IF(AND(A1905=hypothèses!$AV$5,G1905=hypothèses!$AN$1),IF(E1905&lt;=hypothèses!$AT$5,hypothèses!$AW$5,IF(E1905&gt;=hypothèses!$AU$5,hypothèses!$AX$5,E1905*hypothèses!$AY$5)),IF(AND(A1905=hypothèses!$AV$6,G1905=hypothèses!$AN$1),IF(E1905&lt;=hypothèses!$AT$6,hypothèses!$AW$6,IF(E1905&gt;=hypothèses!$AU$6,hypothèses!$AX$6,E1905*hypothèses!$AY$6)),IF(AND(A1905=hypothèses!$AV$8,G1905=hypothèses!$AO$1),IF(E1905&lt;=hypothèses!$AT$8,hypothèses!$AW$8,IF(E1905&gt;=hypothèses!$AU$8,hypothèses!$AX$8,E1905*hypothèses!$AY$8)),IF(AND(A1905=hypothèses!$AV$9,G1905=hypothèses!$AO$1),IF(E1905&lt;=hypothèses!$AT$9,hypothèses!$AW$9,IF(E1905&gt;=hypothèses!$AU$9,hypothèses!$AX$9,E1905*hypothèses!$AY$9)),IF(AND(A1905=hypothèses!$AV$11,G1905=hypothèses!$AP$1),IF(E1905&lt;=hypothèses!$AT$11,hypothèses!$AW$11,IF(E1905&gt;=hypothèses!$AU$11,hypothèses!$AX$11,E1905*hypothèses!$AY$11)),IF(AND(A1905=hypothèses!$AV$12,G1905=hypothèses!$AP$1),IF(E1905&lt;=hypothèses!$AT$12,hypothèses!$AW$12,IF(E1905&gt;=hypothèses!$AU$12,hypothèses!$AX$12,E1905*hypothèses!$AY$12)),IF(AND(A1905=hypothèses!$AV$14,G1905=hypothèses!$AQ$1),IF(E1905&lt;=hypothèses!$AT$14,hypothèses!$AW$14,IF(E1905&gt;=hypothèses!$AU$14,hypothèses!$AX$14,E1905*hypothèses!$AY$14)),IF(AND(A1905=hypothèses!$AV$15,G1905=hypothèses!$AQ$1),IF(E1905&lt;=hypothèses!$AT$15,hypothèses!$AW$15,IF(E1905&gt;=hypothèses!$AU$15,hypothèses!$AX$15,E1905*hypothèses!$AY$15)),IF(AND(A1905=hypothèses!$AV$17,G1905=hypothèses!$AR$1),IF(E1905&lt;=hypothèses!$AT$17,hypothèses!$AW$17,IF(E1905&gt;=hypothèses!$AU$17,hypothèses!$AX$17,E1905*hypothèses!$AY$17)),IF(AND(A1905=hypothèses!$AV$18,G1905=hypothèses!$AR$1),IF(E1905&lt;=hypothèses!$AT$18,hypothèses!$AW$18,IF(E1905&gt;=hypothèses!$AU$18,hypothèses!$AX$18,E1905*hypothèses!$AY$18)),0))))))))))))))</f>
        <v>0</v>
      </c>
      <c r="L1905" s="58"/>
    </row>
    <row r="1906" spans="1:12">
      <c r="A1906" t="s">
        <v>70</v>
      </c>
      <c r="B1906" s="59">
        <v>7559</v>
      </c>
      <c r="C1906">
        <v>4</v>
      </c>
      <c r="D1906">
        <v>1</v>
      </c>
      <c r="E1906" s="4">
        <f t="shared" si="29"/>
        <v>629.91666666666663</v>
      </c>
      <c r="F1906" s="49">
        <f>IF($E1906&lt;=hypothèses!$AK$2,1,IF(AND($E1906&gt;hypothèses!$AJ$3,$E1906&lt;=hypothèses!$AK$3),2,IF(AND($E1906&gt;hypothèses!$AJ$4,$E1906&lt;=hypothèses!$AK$4),3,IF(AND($E1906&gt;hypothèses!$AJ$5,$E1906&lt;=hypothèses!$AK$5),4,IF(AND($E1906&gt;hypothèses!$AJ$6,$E1906&lt;=hypothèses!$AK$6),5,IF(AND($E1906&gt;hypothèses!$AJ$7,$E1906&lt;=hypothèses!$AK$7),6,IF(AND($E1906&gt;hypothèses!$AJ$8,$E1906&lt;=hypothèses!$AK$8),7,IF(AND($E1906&gt;hypothèses!$AJ$9,$E1906&lt;=hypothèses!$AK$9),8,IF(AND($E1906&gt;hypothèses!$AJ$10,$E1906&lt;=hypothèses!$AK$10),9,IF(AND($E1906&gt;hypothèses!$AJ$11,$E1906&lt;=hypothèses!$AK$11),10,""))))))))))</f>
        <v>4</v>
      </c>
      <c r="G1906" t="s">
        <v>12</v>
      </c>
      <c r="H1906">
        <v>1.1000000000000001</v>
      </c>
      <c r="I1906">
        <v>870.1</v>
      </c>
      <c r="J1906" s="58" cm="1">
        <f t="array" ref="J19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1042.0630000000001</v>
      </c>
      <c r="K1906" s="58">
        <f>IF(G1906="Tarif Frais de dossier",30,IF(I1906&lt;0,0,IF(AND(A1906=hypothèses!$AV$2,G1906=hypothèses!$AM$1),IF(E1906&lt;=hypothèses!$AT$2,hypothèses!$AW$2,IF(E1906&gt;=hypothèses!$AU$2,hypothèses!$AX$2,E1906*hypothèses!$AY$2)),IF(AND(A1906=hypothèses!$AV$3,G1906=hypothèses!$AM$1),IF(E1906&lt;=hypothèses!$AT$3,hypothèses!$AW$3,IF(E1906&gt;=hypothèses!$AU$3,hypothèses!$AX$3,E1906*hypothèses!$AY$3)),IF(AND(A1906=hypothèses!$AV$5,G1906=hypothèses!$AN$1),IF(E1906&lt;=hypothèses!$AT$5,hypothèses!$AW$5,IF(E1906&gt;=hypothèses!$AU$5,hypothèses!$AX$5,E1906*hypothèses!$AY$5)),IF(AND(A1906=hypothèses!$AV$6,G1906=hypothèses!$AN$1),IF(E1906&lt;=hypothèses!$AT$6,hypothèses!$AW$6,IF(E1906&gt;=hypothèses!$AU$6,hypothèses!$AX$6,E1906*hypothèses!$AY$6)),IF(AND(A1906=hypothèses!$AV$8,G1906=hypothèses!$AO$1),IF(E1906&lt;=hypothèses!$AT$8,hypothèses!$AW$8,IF(E1906&gt;=hypothèses!$AU$8,hypothèses!$AX$8,E1906*hypothèses!$AY$8)),IF(AND(A1906=hypothèses!$AV$9,G1906=hypothèses!$AO$1),IF(E1906&lt;=hypothèses!$AT$9,hypothèses!$AW$9,IF(E1906&gt;=hypothèses!$AU$9,hypothèses!$AX$9,E1906*hypothèses!$AY$9)),IF(AND(A1906=hypothèses!$AV$11,G1906=hypothèses!$AP$1),IF(E1906&lt;=hypothèses!$AT$11,hypothèses!$AW$11,IF(E1906&gt;=hypothèses!$AU$11,hypothèses!$AX$11,E1906*hypothèses!$AY$11)),IF(AND(A1906=hypothèses!$AV$12,G1906=hypothèses!$AP$1),IF(E1906&lt;=hypothèses!$AT$12,hypothèses!$AW$12,IF(E1906&gt;=hypothèses!$AU$12,hypothèses!$AX$12,E1906*hypothèses!$AY$12)),IF(AND(A1906=hypothèses!$AV$14,G1906=hypothèses!$AQ$1),IF(E1906&lt;=hypothèses!$AT$14,hypothèses!$AW$14,IF(E1906&gt;=hypothèses!$AU$14,hypothèses!$AX$14,E1906*hypothèses!$AY$14)),IF(AND(A1906=hypothèses!$AV$15,G1906=hypothèses!$AQ$1),IF(E1906&lt;=hypothèses!$AT$15,hypothèses!$AW$15,IF(E1906&gt;=hypothèses!$AU$15,hypothèses!$AX$15,E1906*hypothèses!$AY$15)),IF(AND(A1906=hypothèses!$AV$17,G1906=hypothèses!$AR$1),IF(E1906&lt;=hypothèses!$AT$17,hypothèses!$AW$17,IF(E1906&gt;=hypothèses!$AU$17,hypothèses!$AX$17,E1906*hypothèses!$AY$17)),IF(AND(A1906=hypothèses!$AV$18,G1906=hypothèses!$AR$1),IF(E1906&lt;=hypothèses!$AT$18,hypothèses!$AW$18,IF(E1906&gt;=hypothèses!$AU$18,hypothèses!$AX$18,E1906*hypothèses!$AY$18)),0))))))))))))))</f>
        <v>791</v>
      </c>
      <c r="L1906" s="58"/>
    </row>
    <row r="1907" spans="1:12">
      <c r="A1907" t="s">
        <v>70</v>
      </c>
      <c r="B1907" s="59">
        <v>7559</v>
      </c>
      <c r="C1907">
        <v>4</v>
      </c>
      <c r="D1907">
        <v>1</v>
      </c>
      <c r="E1907" s="4">
        <f t="shared" si="29"/>
        <v>629.91666666666663</v>
      </c>
      <c r="F1907" s="49">
        <f>IF($E1907&lt;=hypothèses!$AK$2,1,IF(AND($E1907&gt;hypothèses!$AJ$3,$E1907&lt;=hypothèses!$AK$3),2,IF(AND($E1907&gt;hypothèses!$AJ$4,$E1907&lt;=hypothèses!$AK$4),3,IF(AND($E1907&gt;hypothèses!$AJ$5,$E1907&lt;=hypothèses!$AK$5),4,IF(AND($E1907&gt;hypothèses!$AJ$6,$E1907&lt;=hypothèses!$AK$6),5,IF(AND($E1907&gt;hypothèses!$AJ$7,$E1907&lt;=hypothèses!$AK$7),6,IF(AND($E1907&gt;hypothèses!$AJ$8,$E1907&lt;=hypothèses!$AK$8),7,IF(AND($E1907&gt;hypothèses!$AJ$9,$E1907&lt;=hypothèses!$AK$9),8,IF(AND($E1907&gt;hypothèses!$AJ$10,$E1907&lt;=hypothèses!$AK$10),9,IF(AND($E1907&gt;hypothèses!$AJ$11,$E1907&lt;=hypothèses!$AK$11),10,""))))))))))</f>
        <v>4</v>
      </c>
      <c r="I1907">
        <v>0</v>
      </c>
      <c r="J1907" s="58" t="str" cm="1">
        <f t="array" ref="J19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07" s="58">
        <f>IF(G1907="Tarif Frais de dossier",30,IF(I1907&lt;0,0,IF(AND(A1907=hypothèses!$AV$2,G1907=hypothèses!$AM$1),IF(E1907&lt;=hypothèses!$AT$2,hypothèses!$AW$2,IF(E1907&gt;=hypothèses!$AU$2,hypothèses!$AX$2,E1907*hypothèses!$AY$2)),IF(AND(A1907=hypothèses!$AV$3,G1907=hypothèses!$AM$1),IF(E1907&lt;=hypothèses!$AT$3,hypothèses!$AW$3,IF(E1907&gt;=hypothèses!$AU$3,hypothèses!$AX$3,E1907*hypothèses!$AY$3)),IF(AND(A1907=hypothèses!$AV$5,G1907=hypothèses!$AN$1),IF(E1907&lt;=hypothèses!$AT$5,hypothèses!$AW$5,IF(E1907&gt;=hypothèses!$AU$5,hypothèses!$AX$5,E1907*hypothèses!$AY$5)),IF(AND(A1907=hypothèses!$AV$6,G1907=hypothèses!$AN$1),IF(E1907&lt;=hypothèses!$AT$6,hypothèses!$AW$6,IF(E1907&gt;=hypothèses!$AU$6,hypothèses!$AX$6,E1907*hypothèses!$AY$6)),IF(AND(A1907=hypothèses!$AV$8,G1907=hypothèses!$AO$1),IF(E1907&lt;=hypothèses!$AT$8,hypothèses!$AW$8,IF(E1907&gt;=hypothèses!$AU$8,hypothèses!$AX$8,E1907*hypothèses!$AY$8)),IF(AND(A1907=hypothèses!$AV$9,G1907=hypothèses!$AO$1),IF(E1907&lt;=hypothèses!$AT$9,hypothèses!$AW$9,IF(E1907&gt;=hypothèses!$AU$9,hypothèses!$AX$9,E1907*hypothèses!$AY$9)),IF(AND(A1907=hypothèses!$AV$11,G1907=hypothèses!$AP$1),IF(E1907&lt;=hypothèses!$AT$11,hypothèses!$AW$11,IF(E1907&gt;=hypothèses!$AU$11,hypothèses!$AX$11,E1907*hypothèses!$AY$11)),IF(AND(A1907=hypothèses!$AV$12,G1907=hypothèses!$AP$1),IF(E1907&lt;=hypothèses!$AT$12,hypothèses!$AW$12,IF(E1907&gt;=hypothèses!$AU$12,hypothèses!$AX$12,E1907*hypothèses!$AY$12)),IF(AND(A1907=hypothèses!$AV$14,G1907=hypothèses!$AQ$1),IF(E1907&lt;=hypothèses!$AT$14,hypothèses!$AW$14,IF(E1907&gt;=hypothèses!$AU$14,hypothèses!$AX$14,E1907*hypothèses!$AY$14)),IF(AND(A1907=hypothèses!$AV$15,G1907=hypothèses!$AQ$1),IF(E1907&lt;=hypothèses!$AT$15,hypothèses!$AW$15,IF(E1907&gt;=hypothèses!$AU$15,hypothèses!$AX$15,E1907*hypothèses!$AY$15)),IF(AND(A1907=hypothèses!$AV$17,G1907=hypothèses!$AR$1),IF(E1907&lt;=hypothèses!$AT$17,hypothèses!$AW$17,IF(E1907&gt;=hypothèses!$AU$17,hypothèses!$AX$17,E1907*hypothèses!$AY$17)),IF(AND(A1907=hypothèses!$AV$18,G1907=hypothèses!$AR$1),IF(E1907&lt;=hypothèses!$AT$18,hypothèses!$AW$18,IF(E1907&gt;=hypothèses!$AU$18,hypothèses!$AX$18,E1907*hypothèses!$AY$18)),0))))))))))))))</f>
        <v>0</v>
      </c>
      <c r="L1907" s="58"/>
    </row>
    <row r="1908" spans="1:12">
      <c r="A1908" t="s">
        <v>70</v>
      </c>
      <c r="B1908" s="59">
        <v>7559</v>
      </c>
      <c r="C1908">
        <v>4</v>
      </c>
      <c r="D1908">
        <v>1</v>
      </c>
      <c r="E1908" s="4">
        <f t="shared" si="29"/>
        <v>629.91666666666663</v>
      </c>
      <c r="F1908" s="49">
        <f>IF($E1908&lt;=hypothèses!$AK$2,1,IF(AND($E1908&gt;hypothèses!$AJ$3,$E1908&lt;=hypothèses!$AK$3),2,IF(AND($E1908&gt;hypothèses!$AJ$4,$E1908&lt;=hypothèses!$AK$4),3,IF(AND($E1908&gt;hypothèses!$AJ$5,$E1908&lt;=hypothèses!$AK$5),4,IF(AND($E1908&gt;hypothèses!$AJ$6,$E1908&lt;=hypothèses!$AK$6),5,IF(AND($E1908&gt;hypothèses!$AJ$7,$E1908&lt;=hypothèses!$AK$7),6,IF(AND($E1908&gt;hypothèses!$AJ$8,$E1908&lt;=hypothèses!$AK$8),7,IF(AND($E1908&gt;hypothèses!$AJ$9,$E1908&lt;=hypothèses!$AK$9),8,IF(AND($E1908&gt;hypothèses!$AJ$10,$E1908&lt;=hypothèses!$AK$10),9,IF(AND($E1908&gt;hypothèses!$AJ$11,$E1908&lt;=hypothèses!$AK$11),10,""))))))))))</f>
        <v>4</v>
      </c>
      <c r="I1908">
        <v>0</v>
      </c>
      <c r="J1908" s="58" t="str" cm="1">
        <f t="array" ref="J19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08" s="58">
        <f>IF(G1908="Tarif Frais de dossier",30,IF(I1908&lt;0,0,IF(AND(A1908=hypothèses!$AV$2,G1908=hypothèses!$AM$1),IF(E1908&lt;=hypothèses!$AT$2,hypothèses!$AW$2,IF(E1908&gt;=hypothèses!$AU$2,hypothèses!$AX$2,E1908*hypothèses!$AY$2)),IF(AND(A1908=hypothèses!$AV$3,G1908=hypothèses!$AM$1),IF(E1908&lt;=hypothèses!$AT$3,hypothèses!$AW$3,IF(E1908&gt;=hypothèses!$AU$3,hypothèses!$AX$3,E1908*hypothèses!$AY$3)),IF(AND(A1908=hypothèses!$AV$5,G1908=hypothèses!$AN$1),IF(E1908&lt;=hypothèses!$AT$5,hypothèses!$AW$5,IF(E1908&gt;=hypothèses!$AU$5,hypothèses!$AX$5,E1908*hypothèses!$AY$5)),IF(AND(A1908=hypothèses!$AV$6,G1908=hypothèses!$AN$1),IF(E1908&lt;=hypothèses!$AT$6,hypothèses!$AW$6,IF(E1908&gt;=hypothèses!$AU$6,hypothèses!$AX$6,E1908*hypothèses!$AY$6)),IF(AND(A1908=hypothèses!$AV$8,G1908=hypothèses!$AO$1),IF(E1908&lt;=hypothèses!$AT$8,hypothèses!$AW$8,IF(E1908&gt;=hypothèses!$AU$8,hypothèses!$AX$8,E1908*hypothèses!$AY$8)),IF(AND(A1908=hypothèses!$AV$9,G1908=hypothèses!$AO$1),IF(E1908&lt;=hypothèses!$AT$9,hypothèses!$AW$9,IF(E1908&gt;=hypothèses!$AU$9,hypothèses!$AX$9,E1908*hypothèses!$AY$9)),IF(AND(A1908=hypothèses!$AV$11,G1908=hypothèses!$AP$1),IF(E1908&lt;=hypothèses!$AT$11,hypothèses!$AW$11,IF(E1908&gt;=hypothèses!$AU$11,hypothèses!$AX$11,E1908*hypothèses!$AY$11)),IF(AND(A1908=hypothèses!$AV$12,G1908=hypothèses!$AP$1),IF(E1908&lt;=hypothèses!$AT$12,hypothèses!$AW$12,IF(E1908&gt;=hypothèses!$AU$12,hypothèses!$AX$12,E1908*hypothèses!$AY$12)),IF(AND(A1908=hypothèses!$AV$14,G1908=hypothèses!$AQ$1),IF(E1908&lt;=hypothèses!$AT$14,hypothèses!$AW$14,IF(E1908&gt;=hypothèses!$AU$14,hypothèses!$AX$14,E1908*hypothèses!$AY$14)),IF(AND(A1908=hypothèses!$AV$15,G1908=hypothèses!$AQ$1),IF(E1908&lt;=hypothèses!$AT$15,hypothèses!$AW$15,IF(E1908&gt;=hypothèses!$AU$15,hypothèses!$AX$15,E1908*hypothèses!$AY$15)),IF(AND(A1908=hypothèses!$AV$17,G1908=hypothèses!$AR$1),IF(E1908&lt;=hypothèses!$AT$17,hypothèses!$AW$17,IF(E1908&gt;=hypothèses!$AU$17,hypothèses!$AX$17,E1908*hypothèses!$AY$17)),IF(AND(A1908=hypothèses!$AV$18,G1908=hypothèses!$AR$1),IF(E1908&lt;=hypothèses!$AT$18,hypothèses!$AW$18,IF(E1908&gt;=hypothèses!$AU$18,hypothèses!$AX$18,E1908*hypothèses!$AY$18)),0))))))))))))))</f>
        <v>0</v>
      </c>
      <c r="L1908" s="58"/>
    </row>
    <row r="1909" spans="1:12">
      <c r="A1909" t="s">
        <v>70</v>
      </c>
      <c r="B1909" s="59">
        <v>7559</v>
      </c>
      <c r="C1909">
        <v>4</v>
      </c>
      <c r="D1909">
        <v>1</v>
      </c>
      <c r="E1909" s="4">
        <f t="shared" si="29"/>
        <v>629.91666666666663</v>
      </c>
      <c r="F1909" s="49">
        <f>IF($E1909&lt;=hypothèses!$AK$2,1,IF(AND($E1909&gt;hypothèses!$AJ$3,$E1909&lt;=hypothèses!$AK$3),2,IF(AND($E1909&gt;hypothèses!$AJ$4,$E1909&lt;=hypothèses!$AK$4),3,IF(AND($E1909&gt;hypothèses!$AJ$5,$E1909&lt;=hypothèses!$AK$5),4,IF(AND($E1909&gt;hypothèses!$AJ$6,$E1909&lt;=hypothèses!$AK$6),5,IF(AND($E1909&gt;hypothèses!$AJ$7,$E1909&lt;=hypothèses!$AK$7),6,IF(AND($E1909&gt;hypothèses!$AJ$8,$E1909&lt;=hypothèses!$AK$8),7,IF(AND($E1909&gt;hypothèses!$AJ$9,$E1909&lt;=hypothèses!$AK$9),8,IF(AND($E1909&gt;hypothèses!$AJ$10,$E1909&lt;=hypothèses!$AK$10),9,IF(AND($E1909&gt;hypothèses!$AJ$11,$E1909&lt;=hypothèses!$AK$11),10,""))))))))))</f>
        <v>4</v>
      </c>
      <c r="I1909">
        <v>0</v>
      </c>
      <c r="J1909" s="58" t="str" cm="1">
        <f t="array" ref="J19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09" s="58">
        <f>IF(G1909="Tarif Frais de dossier",30,IF(I1909&lt;0,0,IF(AND(A1909=hypothèses!$AV$2,G1909=hypothèses!$AM$1),IF(E1909&lt;=hypothèses!$AT$2,hypothèses!$AW$2,IF(E1909&gt;=hypothèses!$AU$2,hypothèses!$AX$2,E1909*hypothèses!$AY$2)),IF(AND(A1909=hypothèses!$AV$3,G1909=hypothèses!$AM$1),IF(E1909&lt;=hypothèses!$AT$3,hypothèses!$AW$3,IF(E1909&gt;=hypothèses!$AU$3,hypothèses!$AX$3,E1909*hypothèses!$AY$3)),IF(AND(A1909=hypothèses!$AV$5,G1909=hypothèses!$AN$1),IF(E1909&lt;=hypothèses!$AT$5,hypothèses!$AW$5,IF(E1909&gt;=hypothèses!$AU$5,hypothèses!$AX$5,E1909*hypothèses!$AY$5)),IF(AND(A1909=hypothèses!$AV$6,G1909=hypothèses!$AN$1),IF(E1909&lt;=hypothèses!$AT$6,hypothèses!$AW$6,IF(E1909&gt;=hypothèses!$AU$6,hypothèses!$AX$6,E1909*hypothèses!$AY$6)),IF(AND(A1909=hypothèses!$AV$8,G1909=hypothèses!$AO$1),IF(E1909&lt;=hypothèses!$AT$8,hypothèses!$AW$8,IF(E1909&gt;=hypothèses!$AU$8,hypothèses!$AX$8,E1909*hypothèses!$AY$8)),IF(AND(A1909=hypothèses!$AV$9,G1909=hypothèses!$AO$1),IF(E1909&lt;=hypothèses!$AT$9,hypothèses!$AW$9,IF(E1909&gt;=hypothèses!$AU$9,hypothèses!$AX$9,E1909*hypothèses!$AY$9)),IF(AND(A1909=hypothèses!$AV$11,G1909=hypothèses!$AP$1),IF(E1909&lt;=hypothèses!$AT$11,hypothèses!$AW$11,IF(E1909&gt;=hypothèses!$AU$11,hypothèses!$AX$11,E1909*hypothèses!$AY$11)),IF(AND(A1909=hypothèses!$AV$12,G1909=hypothèses!$AP$1),IF(E1909&lt;=hypothèses!$AT$12,hypothèses!$AW$12,IF(E1909&gt;=hypothèses!$AU$12,hypothèses!$AX$12,E1909*hypothèses!$AY$12)),IF(AND(A1909=hypothèses!$AV$14,G1909=hypothèses!$AQ$1),IF(E1909&lt;=hypothèses!$AT$14,hypothèses!$AW$14,IF(E1909&gt;=hypothèses!$AU$14,hypothèses!$AX$14,E1909*hypothèses!$AY$14)),IF(AND(A1909=hypothèses!$AV$15,G1909=hypothèses!$AQ$1),IF(E1909&lt;=hypothèses!$AT$15,hypothèses!$AW$15,IF(E1909&gt;=hypothèses!$AU$15,hypothèses!$AX$15,E1909*hypothèses!$AY$15)),IF(AND(A1909=hypothèses!$AV$17,G1909=hypothèses!$AR$1),IF(E1909&lt;=hypothèses!$AT$17,hypothèses!$AW$17,IF(E1909&gt;=hypothèses!$AU$17,hypothèses!$AX$17,E1909*hypothèses!$AY$17)),IF(AND(A1909=hypothèses!$AV$18,G1909=hypothèses!$AR$1),IF(E1909&lt;=hypothèses!$AT$18,hypothèses!$AW$18,IF(E1909&gt;=hypothèses!$AU$18,hypothèses!$AX$18,E1909*hypothèses!$AY$18)),0))))))))))))))</f>
        <v>0</v>
      </c>
      <c r="L1909" s="58"/>
    </row>
    <row r="1910" spans="1:12">
      <c r="A1910" t="s">
        <v>70</v>
      </c>
      <c r="B1910" s="59">
        <v>7559</v>
      </c>
      <c r="C1910">
        <v>4</v>
      </c>
      <c r="D1910">
        <v>1</v>
      </c>
      <c r="E1910" s="4">
        <f t="shared" si="29"/>
        <v>629.91666666666663</v>
      </c>
      <c r="F1910" s="49">
        <f>IF($E1910&lt;=hypothèses!$AK$2,1,IF(AND($E1910&gt;hypothèses!$AJ$3,$E1910&lt;=hypothèses!$AK$3),2,IF(AND($E1910&gt;hypothèses!$AJ$4,$E1910&lt;=hypothèses!$AK$4),3,IF(AND($E1910&gt;hypothèses!$AJ$5,$E1910&lt;=hypothèses!$AK$5),4,IF(AND($E1910&gt;hypothèses!$AJ$6,$E1910&lt;=hypothèses!$AK$6),5,IF(AND($E1910&gt;hypothèses!$AJ$7,$E1910&lt;=hypothèses!$AK$7),6,IF(AND($E1910&gt;hypothèses!$AJ$8,$E1910&lt;=hypothèses!$AK$8),7,IF(AND($E1910&gt;hypothèses!$AJ$9,$E1910&lt;=hypothèses!$AK$9),8,IF(AND($E1910&gt;hypothèses!$AJ$10,$E1910&lt;=hypothèses!$AK$10),9,IF(AND($E1910&gt;hypothèses!$AJ$11,$E1910&lt;=hypothèses!$AK$11),10,""))))))))))</f>
        <v>4</v>
      </c>
      <c r="I1910">
        <v>0</v>
      </c>
      <c r="J1910" s="58" t="str" cm="1">
        <f t="array" ref="J19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10" s="58">
        <f>IF(G1910="Tarif Frais de dossier",30,IF(I1910&lt;0,0,IF(AND(A1910=hypothèses!$AV$2,G1910=hypothèses!$AM$1),IF(E1910&lt;=hypothèses!$AT$2,hypothèses!$AW$2,IF(E1910&gt;=hypothèses!$AU$2,hypothèses!$AX$2,E1910*hypothèses!$AY$2)),IF(AND(A1910=hypothèses!$AV$3,G1910=hypothèses!$AM$1),IF(E1910&lt;=hypothèses!$AT$3,hypothèses!$AW$3,IF(E1910&gt;=hypothèses!$AU$3,hypothèses!$AX$3,E1910*hypothèses!$AY$3)),IF(AND(A1910=hypothèses!$AV$5,G1910=hypothèses!$AN$1),IF(E1910&lt;=hypothèses!$AT$5,hypothèses!$AW$5,IF(E1910&gt;=hypothèses!$AU$5,hypothèses!$AX$5,E1910*hypothèses!$AY$5)),IF(AND(A1910=hypothèses!$AV$6,G1910=hypothèses!$AN$1),IF(E1910&lt;=hypothèses!$AT$6,hypothèses!$AW$6,IF(E1910&gt;=hypothèses!$AU$6,hypothèses!$AX$6,E1910*hypothèses!$AY$6)),IF(AND(A1910=hypothèses!$AV$8,G1910=hypothèses!$AO$1),IF(E1910&lt;=hypothèses!$AT$8,hypothèses!$AW$8,IF(E1910&gt;=hypothèses!$AU$8,hypothèses!$AX$8,E1910*hypothèses!$AY$8)),IF(AND(A1910=hypothèses!$AV$9,G1910=hypothèses!$AO$1),IF(E1910&lt;=hypothèses!$AT$9,hypothèses!$AW$9,IF(E1910&gt;=hypothèses!$AU$9,hypothèses!$AX$9,E1910*hypothèses!$AY$9)),IF(AND(A1910=hypothèses!$AV$11,G1910=hypothèses!$AP$1),IF(E1910&lt;=hypothèses!$AT$11,hypothèses!$AW$11,IF(E1910&gt;=hypothèses!$AU$11,hypothèses!$AX$11,E1910*hypothèses!$AY$11)),IF(AND(A1910=hypothèses!$AV$12,G1910=hypothèses!$AP$1),IF(E1910&lt;=hypothèses!$AT$12,hypothèses!$AW$12,IF(E1910&gt;=hypothèses!$AU$12,hypothèses!$AX$12,E1910*hypothèses!$AY$12)),IF(AND(A1910=hypothèses!$AV$14,G1910=hypothèses!$AQ$1),IF(E1910&lt;=hypothèses!$AT$14,hypothèses!$AW$14,IF(E1910&gt;=hypothèses!$AU$14,hypothèses!$AX$14,E1910*hypothèses!$AY$14)),IF(AND(A1910=hypothèses!$AV$15,G1910=hypothèses!$AQ$1),IF(E1910&lt;=hypothèses!$AT$15,hypothèses!$AW$15,IF(E1910&gt;=hypothèses!$AU$15,hypothèses!$AX$15,E1910*hypothèses!$AY$15)),IF(AND(A1910=hypothèses!$AV$17,G1910=hypothèses!$AR$1),IF(E1910&lt;=hypothèses!$AT$17,hypothèses!$AW$17,IF(E1910&gt;=hypothèses!$AU$17,hypothèses!$AX$17,E1910*hypothèses!$AY$17)),IF(AND(A1910=hypothèses!$AV$18,G1910=hypothèses!$AR$1),IF(E1910&lt;=hypothèses!$AT$18,hypothèses!$AW$18,IF(E1910&gt;=hypothèses!$AU$18,hypothèses!$AX$18,E1910*hypothèses!$AY$18)),0))))))))))))))</f>
        <v>0</v>
      </c>
      <c r="L1910" s="58"/>
    </row>
    <row r="1911" spans="1:12">
      <c r="A1911" t="s">
        <v>70</v>
      </c>
      <c r="B1911" s="59">
        <v>7559</v>
      </c>
      <c r="C1911">
        <v>4</v>
      </c>
      <c r="D1911">
        <v>1</v>
      </c>
      <c r="E1911" s="4">
        <f t="shared" si="29"/>
        <v>629.91666666666663</v>
      </c>
      <c r="F1911" s="49">
        <f>IF($E1911&lt;=hypothèses!$AK$2,1,IF(AND($E1911&gt;hypothèses!$AJ$3,$E1911&lt;=hypothèses!$AK$3),2,IF(AND($E1911&gt;hypothèses!$AJ$4,$E1911&lt;=hypothèses!$AK$4),3,IF(AND($E1911&gt;hypothèses!$AJ$5,$E1911&lt;=hypothèses!$AK$5),4,IF(AND($E1911&gt;hypothèses!$AJ$6,$E1911&lt;=hypothèses!$AK$6),5,IF(AND($E1911&gt;hypothèses!$AJ$7,$E1911&lt;=hypothèses!$AK$7),6,IF(AND($E1911&gt;hypothèses!$AJ$8,$E1911&lt;=hypothèses!$AK$8),7,IF(AND($E1911&gt;hypothèses!$AJ$9,$E1911&lt;=hypothèses!$AK$9),8,IF(AND($E1911&gt;hypothèses!$AJ$10,$E1911&lt;=hypothèses!$AK$10),9,IF(AND($E1911&gt;hypothèses!$AJ$11,$E1911&lt;=hypothèses!$AK$11),10,""))))))))))</f>
        <v>4</v>
      </c>
      <c r="I1911">
        <v>0</v>
      </c>
      <c r="J1911" s="58" t="str" cm="1">
        <f t="array" ref="J19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11" s="58">
        <f>IF(G1911="Tarif Frais de dossier",30,IF(I1911&lt;0,0,IF(AND(A1911=hypothèses!$AV$2,G1911=hypothèses!$AM$1),IF(E1911&lt;=hypothèses!$AT$2,hypothèses!$AW$2,IF(E1911&gt;=hypothèses!$AU$2,hypothèses!$AX$2,E1911*hypothèses!$AY$2)),IF(AND(A1911=hypothèses!$AV$3,G1911=hypothèses!$AM$1),IF(E1911&lt;=hypothèses!$AT$3,hypothèses!$AW$3,IF(E1911&gt;=hypothèses!$AU$3,hypothèses!$AX$3,E1911*hypothèses!$AY$3)),IF(AND(A1911=hypothèses!$AV$5,G1911=hypothèses!$AN$1),IF(E1911&lt;=hypothèses!$AT$5,hypothèses!$AW$5,IF(E1911&gt;=hypothèses!$AU$5,hypothèses!$AX$5,E1911*hypothèses!$AY$5)),IF(AND(A1911=hypothèses!$AV$6,G1911=hypothèses!$AN$1),IF(E1911&lt;=hypothèses!$AT$6,hypothèses!$AW$6,IF(E1911&gt;=hypothèses!$AU$6,hypothèses!$AX$6,E1911*hypothèses!$AY$6)),IF(AND(A1911=hypothèses!$AV$8,G1911=hypothèses!$AO$1),IF(E1911&lt;=hypothèses!$AT$8,hypothèses!$AW$8,IF(E1911&gt;=hypothèses!$AU$8,hypothèses!$AX$8,E1911*hypothèses!$AY$8)),IF(AND(A1911=hypothèses!$AV$9,G1911=hypothèses!$AO$1),IF(E1911&lt;=hypothèses!$AT$9,hypothèses!$AW$9,IF(E1911&gt;=hypothèses!$AU$9,hypothèses!$AX$9,E1911*hypothèses!$AY$9)),IF(AND(A1911=hypothèses!$AV$11,G1911=hypothèses!$AP$1),IF(E1911&lt;=hypothèses!$AT$11,hypothèses!$AW$11,IF(E1911&gt;=hypothèses!$AU$11,hypothèses!$AX$11,E1911*hypothèses!$AY$11)),IF(AND(A1911=hypothèses!$AV$12,G1911=hypothèses!$AP$1),IF(E1911&lt;=hypothèses!$AT$12,hypothèses!$AW$12,IF(E1911&gt;=hypothèses!$AU$12,hypothèses!$AX$12,E1911*hypothèses!$AY$12)),IF(AND(A1911=hypothèses!$AV$14,G1911=hypothèses!$AQ$1),IF(E1911&lt;=hypothèses!$AT$14,hypothèses!$AW$14,IF(E1911&gt;=hypothèses!$AU$14,hypothèses!$AX$14,E1911*hypothèses!$AY$14)),IF(AND(A1911=hypothèses!$AV$15,G1911=hypothèses!$AQ$1),IF(E1911&lt;=hypothèses!$AT$15,hypothèses!$AW$15,IF(E1911&gt;=hypothèses!$AU$15,hypothèses!$AX$15,E1911*hypothèses!$AY$15)),IF(AND(A1911=hypothèses!$AV$17,G1911=hypothèses!$AR$1),IF(E1911&lt;=hypothèses!$AT$17,hypothèses!$AW$17,IF(E1911&gt;=hypothèses!$AU$17,hypothèses!$AX$17,E1911*hypothèses!$AY$17)),IF(AND(A1911=hypothèses!$AV$18,G1911=hypothèses!$AR$1),IF(E1911&lt;=hypothèses!$AT$18,hypothèses!$AW$18,IF(E1911&gt;=hypothèses!$AU$18,hypothèses!$AX$18,E1911*hypothèses!$AY$18)),0))))))))))))))</f>
        <v>0</v>
      </c>
      <c r="L1911" s="58"/>
    </row>
    <row r="1912" spans="1:12">
      <c r="A1912" t="s">
        <v>70</v>
      </c>
      <c r="B1912" s="59">
        <v>22742</v>
      </c>
      <c r="C1912">
        <v>10</v>
      </c>
      <c r="D1912">
        <v>1.5</v>
      </c>
      <c r="E1912" s="4">
        <f t="shared" si="29"/>
        <v>1263.4444444444446</v>
      </c>
      <c r="F1912" s="49">
        <f>IF($E1912&lt;=hypothèses!$AK$2,1,IF(AND($E1912&gt;hypothèses!$AJ$3,$E1912&lt;=hypothèses!$AK$3),2,IF(AND($E1912&gt;hypothèses!$AJ$4,$E1912&lt;=hypothèses!$AK$4),3,IF(AND($E1912&gt;hypothèses!$AJ$5,$E1912&lt;=hypothèses!$AK$5),4,IF(AND($E1912&gt;hypothèses!$AJ$6,$E1912&lt;=hypothèses!$AK$6),5,IF(AND($E1912&gt;hypothèses!$AJ$7,$E1912&lt;=hypothèses!$AK$7),6,IF(AND($E1912&gt;hypothèses!$AJ$8,$E1912&lt;=hypothèses!$AK$8),7,IF(AND($E1912&gt;hypothèses!$AJ$9,$E1912&lt;=hypothèses!$AK$9),8,IF(AND($E1912&gt;hypothèses!$AJ$10,$E1912&lt;=hypothèses!$AK$10),9,IF(AND($E1912&gt;hypothèses!$AJ$11,$E1912&lt;=hypothèses!$AK$11),10,""))))))))))</f>
        <v>7</v>
      </c>
      <c r="G1912" t="s">
        <v>16</v>
      </c>
      <c r="H1912">
        <v>1</v>
      </c>
      <c r="I1912">
        <v>67</v>
      </c>
      <c r="J1912" s="58" cm="1">
        <f t="array" ref="J19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1912" s="58">
        <f>IF(G1912="Tarif Frais de dossier",30,IF(I1912&lt;0,0,IF(AND(A1912=hypothèses!$AV$2,G1912=hypothèses!$AM$1),IF(E1912&lt;=hypothèses!$AT$2,hypothèses!$AW$2,IF(E1912&gt;=hypothèses!$AU$2,hypothèses!$AX$2,E1912*hypothèses!$AY$2)),IF(AND(A1912=hypothèses!$AV$3,G1912=hypothèses!$AM$1),IF(E1912&lt;=hypothèses!$AT$3,hypothèses!$AW$3,IF(E1912&gt;=hypothèses!$AU$3,hypothèses!$AX$3,E1912*hypothèses!$AY$3)),IF(AND(A1912=hypothèses!$AV$5,G1912=hypothèses!$AN$1),IF(E1912&lt;=hypothèses!$AT$5,hypothèses!$AW$5,IF(E1912&gt;=hypothèses!$AU$5,hypothèses!$AX$5,E1912*hypothèses!$AY$5)),IF(AND(A1912=hypothèses!$AV$6,G1912=hypothèses!$AN$1),IF(E1912&lt;=hypothèses!$AT$6,hypothèses!$AW$6,IF(E1912&gt;=hypothèses!$AU$6,hypothèses!$AX$6,E1912*hypothèses!$AY$6)),IF(AND(A1912=hypothèses!$AV$8,G1912=hypothèses!$AO$1),IF(E1912&lt;=hypothèses!$AT$8,hypothèses!$AW$8,IF(E1912&gt;=hypothèses!$AU$8,hypothèses!$AX$8,E1912*hypothèses!$AY$8)),IF(AND(A1912=hypothèses!$AV$9,G1912=hypothèses!$AO$1),IF(E1912&lt;=hypothèses!$AT$9,hypothèses!$AW$9,IF(E1912&gt;=hypothèses!$AU$9,hypothèses!$AX$9,E1912*hypothèses!$AY$9)),IF(AND(A1912=hypothèses!$AV$11,G1912=hypothèses!$AP$1),IF(E1912&lt;=hypothèses!$AT$11,hypothèses!$AW$11,IF(E1912&gt;=hypothèses!$AU$11,hypothèses!$AX$11,E1912*hypothèses!$AY$11)),IF(AND(A1912=hypothèses!$AV$12,G1912=hypothèses!$AP$1),IF(E1912&lt;=hypothèses!$AT$12,hypothèses!$AW$12,IF(E1912&gt;=hypothèses!$AU$12,hypothèses!$AX$12,E1912*hypothèses!$AY$12)),IF(AND(A1912=hypothèses!$AV$14,G1912=hypothèses!$AQ$1),IF(E1912&lt;=hypothèses!$AT$14,hypothèses!$AW$14,IF(E1912&gt;=hypothèses!$AU$14,hypothèses!$AX$14,E1912*hypothèses!$AY$14)),IF(AND(A1912=hypothèses!$AV$15,G1912=hypothèses!$AQ$1),IF(E1912&lt;=hypothèses!$AT$15,hypothèses!$AW$15,IF(E1912&gt;=hypothèses!$AU$15,hypothèses!$AX$15,E1912*hypothèses!$AY$15)),IF(AND(A1912=hypothèses!$AV$17,G1912=hypothèses!$AR$1),IF(E1912&lt;=hypothèses!$AT$17,hypothèses!$AW$17,IF(E1912&gt;=hypothèses!$AU$17,hypothèses!$AX$17,E1912*hypothèses!$AY$17)),IF(AND(A1912=hypothèses!$AV$18,G1912=hypothèses!$AR$1),IF(E1912&lt;=hypothèses!$AT$18,hypothèses!$AW$18,IF(E1912&gt;=hypothèses!$AU$18,hypothèses!$AX$18,E1912*hypothèses!$AY$18)),0))))))))))))))</f>
        <v>128.28820512820513</v>
      </c>
      <c r="L1912" s="58"/>
    </row>
    <row r="1913" spans="1:12">
      <c r="A1913" t="s">
        <v>70</v>
      </c>
      <c r="B1913" s="59">
        <v>22742</v>
      </c>
      <c r="C1913">
        <v>10</v>
      </c>
      <c r="D1913">
        <v>1.5</v>
      </c>
      <c r="E1913" s="4">
        <f t="shared" si="29"/>
        <v>1263.4444444444446</v>
      </c>
      <c r="F1913" s="49">
        <f>IF($E1913&lt;=hypothèses!$AK$2,1,IF(AND($E1913&gt;hypothèses!$AJ$3,$E1913&lt;=hypothèses!$AK$3),2,IF(AND($E1913&gt;hypothèses!$AJ$4,$E1913&lt;=hypothèses!$AK$4),3,IF(AND($E1913&gt;hypothèses!$AJ$5,$E1913&lt;=hypothèses!$AK$5),4,IF(AND($E1913&gt;hypothèses!$AJ$6,$E1913&lt;=hypothèses!$AK$6),5,IF(AND($E1913&gt;hypothèses!$AJ$7,$E1913&lt;=hypothèses!$AK$7),6,IF(AND($E1913&gt;hypothèses!$AJ$8,$E1913&lt;=hypothèses!$AK$8),7,IF(AND($E1913&gt;hypothèses!$AJ$9,$E1913&lt;=hypothèses!$AK$9),8,IF(AND($E1913&gt;hypothèses!$AJ$10,$E1913&lt;=hypothèses!$AK$10),9,IF(AND($E1913&gt;hypothèses!$AJ$11,$E1913&lt;=hypothèses!$AK$11),10,""))))))))))</f>
        <v>7</v>
      </c>
      <c r="G1913" t="s">
        <v>14</v>
      </c>
      <c r="H1913">
        <v>1</v>
      </c>
      <c r="I1913">
        <v>30</v>
      </c>
      <c r="J1913" s="58" cm="1">
        <f t="array" ref="J19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913" s="58">
        <f>IF(G1913="Tarif Frais de dossier",30,IF(I1913&lt;0,0,IF(AND(A1913=hypothèses!$AV$2,G1913=hypothèses!$AM$1),IF(E1913&lt;=hypothèses!$AT$2,hypothèses!$AW$2,IF(E1913&gt;=hypothèses!$AU$2,hypothèses!$AX$2,E1913*hypothèses!$AY$2)),IF(AND(A1913=hypothèses!$AV$3,G1913=hypothèses!$AM$1),IF(E1913&lt;=hypothèses!$AT$3,hypothèses!$AW$3,IF(E1913&gt;=hypothèses!$AU$3,hypothèses!$AX$3,E1913*hypothèses!$AY$3)),IF(AND(A1913=hypothèses!$AV$5,G1913=hypothèses!$AN$1),IF(E1913&lt;=hypothèses!$AT$5,hypothèses!$AW$5,IF(E1913&gt;=hypothèses!$AU$5,hypothèses!$AX$5,E1913*hypothèses!$AY$5)),IF(AND(A1913=hypothèses!$AV$6,G1913=hypothèses!$AN$1),IF(E1913&lt;=hypothèses!$AT$6,hypothèses!$AW$6,IF(E1913&gt;=hypothèses!$AU$6,hypothèses!$AX$6,E1913*hypothèses!$AY$6)),IF(AND(A1913=hypothèses!$AV$8,G1913=hypothèses!$AO$1),IF(E1913&lt;=hypothèses!$AT$8,hypothèses!$AW$8,IF(E1913&gt;=hypothèses!$AU$8,hypothèses!$AX$8,E1913*hypothèses!$AY$8)),IF(AND(A1913=hypothèses!$AV$9,G1913=hypothèses!$AO$1),IF(E1913&lt;=hypothèses!$AT$9,hypothèses!$AW$9,IF(E1913&gt;=hypothèses!$AU$9,hypothèses!$AX$9,E1913*hypothèses!$AY$9)),IF(AND(A1913=hypothèses!$AV$11,G1913=hypothèses!$AP$1),IF(E1913&lt;=hypothèses!$AT$11,hypothèses!$AW$11,IF(E1913&gt;=hypothèses!$AU$11,hypothèses!$AX$11,E1913*hypothèses!$AY$11)),IF(AND(A1913=hypothèses!$AV$12,G1913=hypothèses!$AP$1),IF(E1913&lt;=hypothèses!$AT$12,hypothèses!$AW$12,IF(E1913&gt;=hypothèses!$AU$12,hypothèses!$AX$12,E1913*hypothèses!$AY$12)),IF(AND(A1913=hypothèses!$AV$14,G1913=hypothèses!$AQ$1),IF(E1913&lt;=hypothèses!$AT$14,hypothèses!$AW$14,IF(E1913&gt;=hypothèses!$AU$14,hypothèses!$AX$14,E1913*hypothèses!$AY$14)),IF(AND(A1913=hypothèses!$AV$15,G1913=hypothèses!$AQ$1),IF(E1913&lt;=hypothèses!$AT$15,hypothèses!$AW$15,IF(E1913&gt;=hypothèses!$AU$15,hypothèses!$AX$15,E1913*hypothèses!$AY$15)),IF(AND(A1913=hypothèses!$AV$17,G1913=hypothèses!$AR$1),IF(E1913&lt;=hypothèses!$AT$17,hypothèses!$AW$17,IF(E1913&gt;=hypothèses!$AU$17,hypothèses!$AX$17,E1913*hypothèses!$AY$17)),IF(AND(A1913=hypothèses!$AV$18,G1913=hypothèses!$AR$1),IF(E1913&lt;=hypothèses!$AT$18,hypothèses!$AW$18,IF(E1913&gt;=hypothèses!$AU$18,hypothèses!$AX$18,E1913*hypothèses!$AY$18)),0))))))))))))))</f>
        <v>30</v>
      </c>
      <c r="L1913" s="58"/>
    </row>
    <row r="1914" spans="1:12">
      <c r="A1914" t="s">
        <v>70</v>
      </c>
      <c r="B1914" s="59">
        <v>8665</v>
      </c>
      <c r="C1914">
        <v>4</v>
      </c>
      <c r="D1914">
        <v>1</v>
      </c>
      <c r="E1914" s="4">
        <f t="shared" si="29"/>
        <v>722.08333333333337</v>
      </c>
      <c r="F1914" s="49">
        <f>IF($E1914&lt;=hypothèses!$AK$2,1,IF(AND($E1914&gt;hypothèses!$AJ$3,$E1914&lt;=hypothèses!$AK$3),2,IF(AND($E1914&gt;hypothèses!$AJ$4,$E1914&lt;=hypothèses!$AK$4),3,IF(AND($E1914&gt;hypothèses!$AJ$5,$E1914&lt;=hypothèses!$AK$5),4,IF(AND($E1914&gt;hypothèses!$AJ$6,$E1914&lt;=hypothèses!$AK$6),5,IF(AND($E1914&gt;hypothèses!$AJ$7,$E1914&lt;=hypothèses!$AK$7),6,IF(AND($E1914&gt;hypothèses!$AJ$8,$E1914&lt;=hypothèses!$AK$8),7,IF(AND($E1914&gt;hypothèses!$AJ$9,$E1914&lt;=hypothèses!$AK$9),8,IF(AND($E1914&gt;hypothèses!$AJ$10,$E1914&lt;=hypothèses!$AK$10),9,IF(AND($E1914&gt;hypothèses!$AJ$11,$E1914&lt;=hypothèses!$AK$11),10,""))))))))))</f>
        <v>4</v>
      </c>
      <c r="G1914" t="s">
        <v>13</v>
      </c>
      <c r="H1914">
        <v>1.1000000000000001</v>
      </c>
      <c r="I1914">
        <v>72.599999999999994</v>
      </c>
      <c r="J1914" s="58" cm="1">
        <f t="array" ref="J19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439.62599999999998</v>
      </c>
      <c r="K1914" s="58">
        <f>IF(G1914="Tarif Frais de dossier",30,IF(I1914&lt;0,0,IF(AND(A1914=hypothèses!$AV$2,G1914=hypothèses!$AM$1),IF(E1914&lt;=hypothèses!$AT$2,hypothèses!$AW$2,IF(E1914&gt;=hypothèses!$AU$2,hypothèses!$AX$2,E1914*hypothèses!$AY$2)),IF(AND(A1914=hypothèses!$AV$3,G1914=hypothèses!$AM$1),IF(E1914&lt;=hypothèses!$AT$3,hypothèses!$AW$3,IF(E1914&gt;=hypothèses!$AU$3,hypothèses!$AX$3,E1914*hypothèses!$AY$3)),IF(AND(A1914=hypothèses!$AV$5,G1914=hypothèses!$AN$1),IF(E1914&lt;=hypothèses!$AT$5,hypothèses!$AW$5,IF(E1914&gt;=hypothèses!$AU$5,hypothèses!$AX$5,E1914*hypothèses!$AY$5)),IF(AND(A1914=hypothèses!$AV$6,G1914=hypothèses!$AN$1),IF(E1914&lt;=hypothèses!$AT$6,hypothèses!$AW$6,IF(E1914&gt;=hypothèses!$AU$6,hypothèses!$AX$6,E1914*hypothèses!$AY$6)),IF(AND(A1914=hypothèses!$AV$8,G1914=hypothèses!$AO$1),IF(E1914&lt;=hypothèses!$AT$8,hypothèses!$AW$8,IF(E1914&gt;=hypothèses!$AU$8,hypothèses!$AX$8,E1914*hypothèses!$AY$8)),IF(AND(A1914=hypothèses!$AV$9,G1914=hypothèses!$AO$1),IF(E1914&lt;=hypothèses!$AT$9,hypothèses!$AW$9,IF(E1914&gt;=hypothèses!$AU$9,hypothèses!$AX$9,E1914*hypothèses!$AY$9)),IF(AND(A1914=hypothèses!$AV$11,G1914=hypothèses!$AP$1),IF(E1914&lt;=hypothèses!$AT$11,hypothèses!$AW$11,IF(E1914&gt;=hypothèses!$AU$11,hypothèses!$AX$11,E1914*hypothèses!$AY$11)),IF(AND(A1914=hypothèses!$AV$12,G1914=hypothèses!$AP$1),IF(E1914&lt;=hypothèses!$AT$12,hypothèses!$AW$12,IF(E1914&gt;=hypothèses!$AU$12,hypothèses!$AX$12,E1914*hypothèses!$AY$12)),IF(AND(A1914=hypothèses!$AV$14,G1914=hypothèses!$AQ$1),IF(E1914&lt;=hypothèses!$AT$14,hypothèses!$AW$14,IF(E1914&gt;=hypothèses!$AU$14,hypothèses!$AX$14,E1914*hypothèses!$AY$14)),IF(AND(A1914=hypothèses!$AV$15,G1914=hypothèses!$AQ$1),IF(E1914&lt;=hypothèses!$AT$15,hypothèses!$AW$15,IF(E1914&gt;=hypothèses!$AU$15,hypothèses!$AX$15,E1914*hypothèses!$AY$15)),IF(AND(A1914=hypothèses!$AV$17,G1914=hypothèses!$AR$1),IF(E1914&lt;=hypothèses!$AT$17,hypothèses!$AW$17,IF(E1914&gt;=hypothèses!$AU$17,hypothèses!$AX$17,E1914*hypothèses!$AY$17)),IF(AND(A1914=hypothèses!$AV$18,G1914=hypothèses!$AR$1),IF(E1914&lt;=hypothèses!$AT$18,hypothèses!$AW$18,IF(E1914&gt;=hypothèses!$AU$18,hypothèses!$AX$18,E1914*hypothèses!$AY$18)),0))))))))))))))</f>
        <v>190.63000000000002</v>
      </c>
      <c r="L1914" s="58"/>
    </row>
    <row r="1915" spans="1:12">
      <c r="A1915" t="s">
        <v>70</v>
      </c>
      <c r="B1915" s="59">
        <v>8665</v>
      </c>
      <c r="C1915">
        <v>4</v>
      </c>
      <c r="D1915">
        <v>1</v>
      </c>
      <c r="E1915" s="4">
        <f t="shared" si="29"/>
        <v>722.08333333333337</v>
      </c>
      <c r="F1915" s="49">
        <f>IF($E1915&lt;=hypothèses!$AK$2,1,IF(AND($E1915&gt;hypothèses!$AJ$3,$E1915&lt;=hypothèses!$AK$3),2,IF(AND($E1915&gt;hypothèses!$AJ$4,$E1915&lt;=hypothèses!$AK$4),3,IF(AND($E1915&gt;hypothèses!$AJ$5,$E1915&lt;=hypothèses!$AK$5),4,IF(AND($E1915&gt;hypothèses!$AJ$6,$E1915&lt;=hypothèses!$AK$6),5,IF(AND($E1915&gt;hypothèses!$AJ$7,$E1915&lt;=hypothèses!$AK$7),6,IF(AND($E1915&gt;hypothèses!$AJ$8,$E1915&lt;=hypothèses!$AK$8),7,IF(AND($E1915&gt;hypothèses!$AJ$9,$E1915&lt;=hypothèses!$AK$9),8,IF(AND($E1915&gt;hypothèses!$AJ$10,$E1915&lt;=hypothèses!$AK$10),9,IF(AND($E1915&gt;hypothèses!$AJ$11,$E1915&lt;=hypothèses!$AK$11),10,""))))))))))</f>
        <v>4</v>
      </c>
      <c r="I1915">
        <v>0</v>
      </c>
      <c r="J1915" s="58" t="str" cm="1">
        <f t="array" ref="J19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15" s="58">
        <f>IF(G1915="Tarif Frais de dossier",30,IF(I1915&lt;0,0,IF(AND(A1915=hypothèses!$AV$2,G1915=hypothèses!$AM$1),IF(E1915&lt;=hypothèses!$AT$2,hypothèses!$AW$2,IF(E1915&gt;=hypothèses!$AU$2,hypothèses!$AX$2,E1915*hypothèses!$AY$2)),IF(AND(A1915=hypothèses!$AV$3,G1915=hypothèses!$AM$1),IF(E1915&lt;=hypothèses!$AT$3,hypothèses!$AW$3,IF(E1915&gt;=hypothèses!$AU$3,hypothèses!$AX$3,E1915*hypothèses!$AY$3)),IF(AND(A1915=hypothèses!$AV$5,G1915=hypothèses!$AN$1),IF(E1915&lt;=hypothèses!$AT$5,hypothèses!$AW$5,IF(E1915&gt;=hypothèses!$AU$5,hypothèses!$AX$5,E1915*hypothèses!$AY$5)),IF(AND(A1915=hypothèses!$AV$6,G1915=hypothèses!$AN$1),IF(E1915&lt;=hypothèses!$AT$6,hypothèses!$AW$6,IF(E1915&gt;=hypothèses!$AU$6,hypothèses!$AX$6,E1915*hypothèses!$AY$6)),IF(AND(A1915=hypothèses!$AV$8,G1915=hypothèses!$AO$1),IF(E1915&lt;=hypothèses!$AT$8,hypothèses!$AW$8,IF(E1915&gt;=hypothèses!$AU$8,hypothèses!$AX$8,E1915*hypothèses!$AY$8)),IF(AND(A1915=hypothèses!$AV$9,G1915=hypothèses!$AO$1),IF(E1915&lt;=hypothèses!$AT$9,hypothèses!$AW$9,IF(E1915&gt;=hypothèses!$AU$9,hypothèses!$AX$9,E1915*hypothèses!$AY$9)),IF(AND(A1915=hypothèses!$AV$11,G1915=hypothèses!$AP$1),IF(E1915&lt;=hypothèses!$AT$11,hypothèses!$AW$11,IF(E1915&gt;=hypothèses!$AU$11,hypothèses!$AX$11,E1915*hypothèses!$AY$11)),IF(AND(A1915=hypothèses!$AV$12,G1915=hypothèses!$AP$1),IF(E1915&lt;=hypothèses!$AT$12,hypothèses!$AW$12,IF(E1915&gt;=hypothèses!$AU$12,hypothèses!$AX$12,E1915*hypothèses!$AY$12)),IF(AND(A1915=hypothèses!$AV$14,G1915=hypothèses!$AQ$1),IF(E1915&lt;=hypothèses!$AT$14,hypothèses!$AW$14,IF(E1915&gt;=hypothèses!$AU$14,hypothèses!$AX$14,E1915*hypothèses!$AY$14)),IF(AND(A1915=hypothèses!$AV$15,G1915=hypothèses!$AQ$1),IF(E1915&lt;=hypothèses!$AT$15,hypothèses!$AW$15,IF(E1915&gt;=hypothèses!$AU$15,hypothèses!$AX$15,E1915*hypothèses!$AY$15)),IF(AND(A1915=hypothèses!$AV$17,G1915=hypothèses!$AR$1),IF(E1915&lt;=hypothèses!$AT$17,hypothèses!$AW$17,IF(E1915&gt;=hypothèses!$AU$17,hypothèses!$AX$17,E1915*hypothèses!$AY$17)),IF(AND(A1915=hypothèses!$AV$18,G1915=hypothèses!$AR$1),IF(E1915&lt;=hypothèses!$AT$18,hypothèses!$AW$18,IF(E1915&gt;=hypothèses!$AU$18,hypothèses!$AX$18,E1915*hypothèses!$AY$18)),0))))))))))))))</f>
        <v>0</v>
      </c>
      <c r="L1915" s="58"/>
    </row>
    <row r="1916" spans="1:12">
      <c r="A1916" t="s">
        <v>68</v>
      </c>
      <c r="B1916" s="59">
        <v>13784</v>
      </c>
      <c r="C1916">
        <v>6</v>
      </c>
      <c r="D1916">
        <v>1</v>
      </c>
      <c r="E1916" s="4">
        <f t="shared" si="29"/>
        <v>1148.6666666666667</v>
      </c>
      <c r="F1916" s="49">
        <f>IF($E1916&lt;=hypothèses!$AK$2,1,IF(AND($E1916&gt;hypothèses!$AJ$3,$E1916&lt;=hypothèses!$AK$3),2,IF(AND($E1916&gt;hypothèses!$AJ$4,$E1916&lt;=hypothèses!$AK$4),3,IF(AND($E1916&gt;hypothèses!$AJ$5,$E1916&lt;=hypothèses!$AK$5),4,IF(AND($E1916&gt;hypothèses!$AJ$6,$E1916&lt;=hypothèses!$AK$6),5,IF(AND($E1916&gt;hypothèses!$AJ$7,$E1916&lt;=hypothèses!$AK$7),6,IF(AND($E1916&gt;hypothèses!$AJ$8,$E1916&lt;=hypothèses!$AK$8),7,IF(AND($E1916&gt;hypothèses!$AJ$9,$E1916&lt;=hypothèses!$AK$9),8,IF(AND($E1916&gt;hypothèses!$AJ$10,$E1916&lt;=hypothèses!$AK$10),9,IF(AND($E1916&gt;hypothèses!$AJ$11,$E1916&lt;=hypothèses!$AK$11),10,""))))))))))</f>
        <v>7</v>
      </c>
      <c r="G1916" t="s">
        <v>13</v>
      </c>
      <c r="H1916">
        <v>1.1000000000000001</v>
      </c>
      <c r="I1916">
        <v>491.7</v>
      </c>
      <c r="J1916" s="58" cm="1">
        <f t="array" ref="J19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1001.0219999999999</v>
      </c>
      <c r="K1916" s="58">
        <f>IF(G1916="Tarif Frais de dossier",30,IF(I1916&lt;0,0,IF(AND(A1916=hypothèses!$AV$2,G1916=hypothèses!$AM$1),IF(E1916&lt;=hypothèses!$AT$2,hypothèses!$AW$2,IF(E1916&gt;=hypothèses!$AU$2,hypothèses!$AX$2,E1916*hypothèses!$AY$2)),IF(AND(A1916=hypothèses!$AV$3,G1916=hypothèses!$AM$1),IF(E1916&lt;=hypothèses!$AT$3,hypothèses!$AW$3,IF(E1916&gt;=hypothèses!$AU$3,hypothèses!$AX$3,E1916*hypothèses!$AY$3)),IF(AND(A1916=hypothèses!$AV$5,G1916=hypothèses!$AN$1),IF(E1916&lt;=hypothèses!$AT$5,hypothèses!$AW$5,IF(E1916&gt;=hypothèses!$AU$5,hypothèses!$AX$5,E1916*hypothèses!$AY$5)),IF(AND(A1916=hypothèses!$AV$6,G1916=hypothèses!$AN$1),IF(E1916&lt;=hypothèses!$AT$6,hypothèses!$AW$6,IF(E1916&gt;=hypothèses!$AU$6,hypothèses!$AX$6,E1916*hypothèses!$AY$6)),IF(AND(A1916=hypothèses!$AV$8,G1916=hypothèses!$AO$1),IF(E1916&lt;=hypothèses!$AT$8,hypothèses!$AW$8,IF(E1916&gt;=hypothèses!$AU$8,hypothèses!$AX$8,E1916*hypothèses!$AY$8)),IF(AND(A1916=hypothèses!$AV$9,G1916=hypothèses!$AO$1),IF(E1916&lt;=hypothèses!$AT$9,hypothèses!$AW$9,IF(E1916&gt;=hypothèses!$AU$9,hypothèses!$AX$9,E1916*hypothèses!$AY$9)),IF(AND(A1916=hypothèses!$AV$11,G1916=hypothèses!$AP$1),IF(E1916&lt;=hypothèses!$AT$11,hypothèses!$AW$11,IF(E1916&gt;=hypothèses!$AU$11,hypothèses!$AX$11,E1916*hypothèses!$AY$11)),IF(AND(A1916=hypothèses!$AV$12,G1916=hypothèses!$AP$1),IF(E1916&lt;=hypothèses!$AT$12,hypothèses!$AW$12,IF(E1916&gt;=hypothèses!$AU$12,hypothèses!$AX$12,E1916*hypothèses!$AY$12)),IF(AND(A1916=hypothèses!$AV$14,G1916=hypothèses!$AQ$1),IF(E1916&lt;=hypothèses!$AT$14,hypothèses!$AW$14,IF(E1916&gt;=hypothèses!$AU$14,hypothèses!$AX$14,E1916*hypothèses!$AY$14)),IF(AND(A1916=hypothèses!$AV$15,G1916=hypothèses!$AQ$1),IF(E1916&lt;=hypothèses!$AT$15,hypothèses!$AW$15,IF(E1916&gt;=hypothèses!$AU$15,hypothèses!$AX$15,E1916*hypothèses!$AY$15)),IF(AND(A1916=hypothèses!$AV$17,G1916=hypothèses!$AR$1),IF(E1916&lt;=hypothèses!$AT$17,hypothèses!$AW$17,IF(E1916&gt;=hypothèses!$AU$17,hypothèses!$AX$17,E1916*hypothèses!$AY$17)),IF(AND(A1916=hypothèses!$AV$18,G1916=hypothèses!$AR$1),IF(E1916&lt;=hypothèses!$AT$18,hypothèses!$AW$18,IF(E1916&gt;=hypothèses!$AU$18,hypothèses!$AX$18,E1916*hypothèses!$AY$18)),0))))))))))))))</f>
        <v>379.06000000000006</v>
      </c>
      <c r="L1916" s="58"/>
    </row>
    <row r="1917" spans="1:12">
      <c r="A1917" t="s">
        <v>68</v>
      </c>
      <c r="B1917" s="59">
        <v>13784</v>
      </c>
      <c r="C1917">
        <v>6</v>
      </c>
      <c r="D1917">
        <v>1</v>
      </c>
      <c r="E1917" s="4">
        <f t="shared" si="29"/>
        <v>1148.6666666666667</v>
      </c>
      <c r="F1917" s="49">
        <f>IF($E1917&lt;=hypothèses!$AK$2,1,IF(AND($E1917&gt;hypothèses!$AJ$3,$E1917&lt;=hypothèses!$AK$3),2,IF(AND($E1917&gt;hypothèses!$AJ$4,$E1917&lt;=hypothèses!$AK$4),3,IF(AND($E1917&gt;hypothèses!$AJ$5,$E1917&lt;=hypothèses!$AK$5),4,IF(AND($E1917&gt;hypothèses!$AJ$6,$E1917&lt;=hypothèses!$AK$6),5,IF(AND($E1917&gt;hypothèses!$AJ$7,$E1917&lt;=hypothèses!$AK$7),6,IF(AND($E1917&gt;hypothèses!$AJ$8,$E1917&lt;=hypothèses!$AK$8),7,IF(AND($E1917&gt;hypothèses!$AJ$9,$E1917&lt;=hypothèses!$AK$9),8,IF(AND($E1917&gt;hypothèses!$AJ$10,$E1917&lt;=hypothèses!$AK$10),9,IF(AND($E1917&gt;hypothèses!$AJ$11,$E1917&lt;=hypothèses!$AK$11),10,""))))))))))</f>
        <v>7</v>
      </c>
      <c r="I1917">
        <v>0</v>
      </c>
      <c r="J1917" s="58" t="str" cm="1">
        <f t="array" ref="J19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17" s="58">
        <f>IF(G1917="Tarif Frais de dossier",30,IF(I1917&lt;0,0,IF(AND(A1917=hypothèses!$AV$2,G1917=hypothèses!$AM$1),IF(E1917&lt;=hypothèses!$AT$2,hypothèses!$AW$2,IF(E1917&gt;=hypothèses!$AU$2,hypothèses!$AX$2,E1917*hypothèses!$AY$2)),IF(AND(A1917=hypothèses!$AV$3,G1917=hypothèses!$AM$1),IF(E1917&lt;=hypothèses!$AT$3,hypothèses!$AW$3,IF(E1917&gt;=hypothèses!$AU$3,hypothèses!$AX$3,E1917*hypothèses!$AY$3)),IF(AND(A1917=hypothèses!$AV$5,G1917=hypothèses!$AN$1),IF(E1917&lt;=hypothèses!$AT$5,hypothèses!$AW$5,IF(E1917&gt;=hypothèses!$AU$5,hypothèses!$AX$5,E1917*hypothèses!$AY$5)),IF(AND(A1917=hypothèses!$AV$6,G1917=hypothèses!$AN$1),IF(E1917&lt;=hypothèses!$AT$6,hypothèses!$AW$6,IF(E1917&gt;=hypothèses!$AU$6,hypothèses!$AX$6,E1917*hypothèses!$AY$6)),IF(AND(A1917=hypothèses!$AV$8,G1917=hypothèses!$AO$1),IF(E1917&lt;=hypothèses!$AT$8,hypothèses!$AW$8,IF(E1917&gt;=hypothèses!$AU$8,hypothèses!$AX$8,E1917*hypothèses!$AY$8)),IF(AND(A1917=hypothèses!$AV$9,G1917=hypothèses!$AO$1),IF(E1917&lt;=hypothèses!$AT$9,hypothèses!$AW$9,IF(E1917&gt;=hypothèses!$AU$9,hypothèses!$AX$9,E1917*hypothèses!$AY$9)),IF(AND(A1917=hypothèses!$AV$11,G1917=hypothèses!$AP$1),IF(E1917&lt;=hypothèses!$AT$11,hypothèses!$AW$11,IF(E1917&gt;=hypothèses!$AU$11,hypothèses!$AX$11,E1917*hypothèses!$AY$11)),IF(AND(A1917=hypothèses!$AV$12,G1917=hypothèses!$AP$1),IF(E1917&lt;=hypothèses!$AT$12,hypothèses!$AW$12,IF(E1917&gt;=hypothèses!$AU$12,hypothèses!$AX$12,E1917*hypothèses!$AY$12)),IF(AND(A1917=hypothèses!$AV$14,G1917=hypothèses!$AQ$1),IF(E1917&lt;=hypothèses!$AT$14,hypothèses!$AW$14,IF(E1917&gt;=hypothèses!$AU$14,hypothèses!$AX$14,E1917*hypothèses!$AY$14)),IF(AND(A1917=hypothèses!$AV$15,G1917=hypothèses!$AQ$1),IF(E1917&lt;=hypothèses!$AT$15,hypothèses!$AW$15,IF(E1917&gt;=hypothèses!$AU$15,hypothèses!$AX$15,E1917*hypothèses!$AY$15)),IF(AND(A1917=hypothèses!$AV$17,G1917=hypothèses!$AR$1),IF(E1917&lt;=hypothèses!$AT$17,hypothèses!$AW$17,IF(E1917&gt;=hypothèses!$AU$17,hypothèses!$AX$17,E1917*hypothèses!$AY$17)),IF(AND(A1917=hypothèses!$AV$18,G1917=hypothèses!$AR$1),IF(E1917&lt;=hypothèses!$AT$18,hypothèses!$AW$18,IF(E1917&gt;=hypothèses!$AU$18,hypothèses!$AX$18,E1917*hypothèses!$AY$18)),0))))))))))))))</f>
        <v>0</v>
      </c>
      <c r="L1917" s="58"/>
    </row>
    <row r="1918" spans="1:12">
      <c r="A1918" t="s">
        <v>68</v>
      </c>
      <c r="B1918" s="59">
        <v>7284</v>
      </c>
      <c r="C1918">
        <v>3</v>
      </c>
      <c r="D1918">
        <v>2.5</v>
      </c>
      <c r="E1918" s="4">
        <f t="shared" si="29"/>
        <v>242.79999999999998</v>
      </c>
      <c r="F1918" s="49">
        <f>IF($E1918&lt;=hypothèses!$AK$2,1,IF(AND($E1918&gt;hypothèses!$AJ$3,$E1918&lt;=hypothèses!$AK$3),2,IF(AND($E1918&gt;hypothèses!$AJ$4,$E1918&lt;=hypothèses!$AK$4),3,IF(AND($E1918&gt;hypothèses!$AJ$5,$E1918&lt;=hypothèses!$AK$5),4,IF(AND($E1918&gt;hypothèses!$AJ$6,$E1918&lt;=hypothèses!$AK$6),5,IF(AND($E1918&gt;hypothèses!$AJ$7,$E1918&lt;=hypothèses!$AK$7),6,IF(AND($E1918&gt;hypothèses!$AJ$8,$E1918&lt;=hypothèses!$AK$8),7,IF(AND($E1918&gt;hypothèses!$AJ$9,$E1918&lt;=hypothèses!$AK$9),8,IF(AND($E1918&gt;hypothèses!$AJ$10,$E1918&lt;=hypothèses!$AK$10),9,IF(AND($E1918&gt;hypothèses!$AJ$11,$E1918&lt;=hypothèses!$AK$11),10,""))))))))))</f>
        <v>2</v>
      </c>
      <c r="G1918" t="s">
        <v>17</v>
      </c>
      <c r="H1918">
        <v>1.3</v>
      </c>
      <c r="I1918">
        <v>122.2</v>
      </c>
      <c r="J1918" s="58" cm="1">
        <f t="array" ref="J19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165.971</v>
      </c>
      <c r="K1918" s="58">
        <f>IF(G1918="Tarif Frais de dossier",30,IF(I1918&lt;0,0,IF(AND(A1918=hypothèses!$AV$2,G1918=hypothèses!$AM$1),IF(E1918&lt;=hypothèses!$AT$2,hypothèses!$AW$2,IF(E1918&gt;=hypothèses!$AU$2,hypothèses!$AX$2,E1918*hypothèses!$AY$2)),IF(AND(A1918=hypothèses!$AV$3,G1918=hypothèses!$AM$1),IF(E1918&lt;=hypothèses!$AT$3,hypothèses!$AW$3,IF(E1918&gt;=hypothèses!$AU$3,hypothèses!$AX$3,E1918*hypothèses!$AY$3)),IF(AND(A1918=hypothèses!$AV$5,G1918=hypothèses!$AN$1),IF(E1918&lt;=hypothèses!$AT$5,hypothèses!$AW$5,IF(E1918&gt;=hypothèses!$AU$5,hypothèses!$AX$5,E1918*hypothèses!$AY$5)),IF(AND(A1918=hypothèses!$AV$6,G1918=hypothèses!$AN$1),IF(E1918&lt;=hypothèses!$AT$6,hypothèses!$AW$6,IF(E1918&gt;=hypothèses!$AU$6,hypothèses!$AX$6,E1918*hypothèses!$AY$6)),IF(AND(A1918=hypothèses!$AV$8,G1918=hypothèses!$AO$1),IF(E1918&lt;=hypothèses!$AT$8,hypothèses!$AW$8,IF(E1918&gt;=hypothèses!$AU$8,hypothèses!$AX$8,E1918*hypothèses!$AY$8)),IF(AND(A1918=hypothèses!$AV$9,G1918=hypothèses!$AO$1),IF(E1918&lt;=hypothèses!$AT$9,hypothèses!$AW$9,IF(E1918&gt;=hypothèses!$AU$9,hypothèses!$AX$9,E1918*hypothèses!$AY$9)),IF(AND(A1918=hypothèses!$AV$11,G1918=hypothèses!$AP$1),IF(E1918&lt;=hypothèses!$AT$11,hypothèses!$AW$11,IF(E1918&gt;=hypothèses!$AU$11,hypothèses!$AX$11,E1918*hypothèses!$AY$11)),IF(AND(A1918=hypothèses!$AV$12,G1918=hypothèses!$AP$1),IF(E1918&lt;=hypothèses!$AT$12,hypothèses!$AW$12,IF(E1918&gt;=hypothèses!$AU$12,hypothèses!$AX$12,E1918*hypothèses!$AY$12)),IF(AND(A1918=hypothèses!$AV$14,G1918=hypothèses!$AQ$1),IF(E1918&lt;=hypothèses!$AT$14,hypothèses!$AW$14,IF(E1918&gt;=hypothèses!$AU$14,hypothèses!$AX$14,E1918*hypothèses!$AY$14)),IF(AND(A1918=hypothèses!$AV$15,G1918=hypothèses!$AQ$1),IF(E1918&lt;=hypothèses!$AT$15,hypothèses!$AW$15,IF(E1918&gt;=hypothèses!$AU$15,hypothèses!$AX$15,E1918*hypothèses!$AY$15)),IF(AND(A1918=hypothèses!$AV$17,G1918=hypothèses!$AR$1),IF(E1918&lt;=hypothèses!$AT$17,hypothèses!$AW$17,IF(E1918&gt;=hypothèses!$AU$17,hypothèses!$AX$17,E1918*hypothèses!$AY$17)),IF(AND(A1918=hypothèses!$AV$18,G1918=hypothèses!$AR$1),IF(E1918&lt;=hypothèses!$AT$18,hypothèses!$AW$18,IF(E1918&gt;=hypothèses!$AU$18,hypothèses!$AX$18,E1918*hypothèses!$AY$18)),0))))))))))))))</f>
        <v>66</v>
      </c>
      <c r="L1918" s="58"/>
    </row>
    <row r="1919" spans="1:12">
      <c r="A1919" t="s">
        <v>68</v>
      </c>
      <c r="B1919" s="59">
        <v>7284</v>
      </c>
      <c r="C1919">
        <v>3</v>
      </c>
      <c r="D1919">
        <v>2.5</v>
      </c>
      <c r="E1919" s="4">
        <f t="shared" si="29"/>
        <v>242.79999999999998</v>
      </c>
      <c r="F1919" s="49">
        <f>IF($E1919&lt;=hypothèses!$AK$2,1,IF(AND($E1919&gt;hypothèses!$AJ$3,$E1919&lt;=hypothèses!$AK$3),2,IF(AND($E1919&gt;hypothèses!$AJ$4,$E1919&lt;=hypothèses!$AK$4),3,IF(AND($E1919&gt;hypothèses!$AJ$5,$E1919&lt;=hypothèses!$AK$5),4,IF(AND($E1919&gt;hypothèses!$AJ$6,$E1919&lt;=hypothèses!$AK$6),5,IF(AND($E1919&gt;hypothèses!$AJ$7,$E1919&lt;=hypothèses!$AK$7),6,IF(AND($E1919&gt;hypothèses!$AJ$8,$E1919&lt;=hypothèses!$AK$8),7,IF(AND($E1919&gt;hypothèses!$AJ$9,$E1919&lt;=hypothèses!$AK$9),8,IF(AND($E1919&gt;hypothèses!$AJ$10,$E1919&lt;=hypothèses!$AK$10),9,IF(AND($E1919&gt;hypothèses!$AJ$11,$E1919&lt;=hypothèses!$AK$11),10,""))))))))))</f>
        <v>2</v>
      </c>
      <c r="I1919">
        <v>0</v>
      </c>
      <c r="J1919" s="58" t="str" cm="1">
        <f t="array" ref="J19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19" s="58">
        <f>IF(G1919="Tarif Frais de dossier",30,IF(I1919&lt;0,0,IF(AND(A1919=hypothèses!$AV$2,G1919=hypothèses!$AM$1),IF(E1919&lt;=hypothèses!$AT$2,hypothèses!$AW$2,IF(E1919&gt;=hypothèses!$AU$2,hypothèses!$AX$2,E1919*hypothèses!$AY$2)),IF(AND(A1919=hypothèses!$AV$3,G1919=hypothèses!$AM$1),IF(E1919&lt;=hypothèses!$AT$3,hypothèses!$AW$3,IF(E1919&gt;=hypothèses!$AU$3,hypothèses!$AX$3,E1919*hypothèses!$AY$3)),IF(AND(A1919=hypothèses!$AV$5,G1919=hypothèses!$AN$1),IF(E1919&lt;=hypothèses!$AT$5,hypothèses!$AW$5,IF(E1919&gt;=hypothèses!$AU$5,hypothèses!$AX$5,E1919*hypothèses!$AY$5)),IF(AND(A1919=hypothèses!$AV$6,G1919=hypothèses!$AN$1),IF(E1919&lt;=hypothèses!$AT$6,hypothèses!$AW$6,IF(E1919&gt;=hypothèses!$AU$6,hypothèses!$AX$6,E1919*hypothèses!$AY$6)),IF(AND(A1919=hypothèses!$AV$8,G1919=hypothèses!$AO$1),IF(E1919&lt;=hypothèses!$AT$8,hypothèses!$AW$8,IF(E1919&gt;=hypothèses!$AU$8,hypothèses!$AX$8,E1919*hypothèses!$AY$8)),IF(AND(A1919=hypothèses!$AV$9,G1919=hypothèses!$AO$1),IF(E1919&lt;=hypothèses!$AT$9,hypothèses!$AW$9,IF(E1919&gt;=hypothèses!$AU$9,hypothèses!$AX$9,E1919*hypothèses!$AY$9)),IF(AND(A1919=hypothèses!$AV$11,G1919=hypothèses!$AP$1),IF(E1919&lt;=hypothèses!$AT$11,hypothèses!$AW$11,IF(E1919&gt;=hypothèses!$AU$11,hypothèses!$AX$11,E1919*hypothèses!$AY$11)),IF(AND(A1919=hypothèses!$AV$12,G1919=hypothèses!$AP$1),IF(E1919&lt;=hypothèses!$AT$12,hypothèses!$AW$12,IF(E1919&gt;=hypothèses!$AU$12,hypothèses!$AX$12,E1919*hypothèses!$AY$12)),IF(AND(A1919=hypothèses!$AV$14,G1919=hypothèses!$AQ$1),IF(E1919&lt;=hypothèses!$AT$14,hypothèses!$AW$14,IF(E1919&gt;=hypothèses!$AU$14,hypothèses!$AX$14,E1919*hypothèses!$AY$14)),IF(AND(A1919=hypothèses!$AV$15,G1919=hypothèses!$AQ$1),IF(E1919&lt;=hypothèses!$AT$15,hypothèses!$AW$15,IF(E1919&gt;=hypothèses!$AU$15,hypothèses!$AX$15,E1919*hypothèses!$AY$15)),IF(AND(A1919=hypothèses!$AV$17,G1919=hypothèses!$AR$1),IF(E1919&lt;=hypothèses!$AT$17,hypothèses!$AW$17,IF(E1919&gt;=hypothèses!$AU$17,hypothèses!$AX$17,E1919*hypothèses!$AY$17)),IF(AND(A1919=hypothèses!$AV$18,G1919=hypothèses!$AR$1),IF(E1919&lt;=hypothèses!$AT$18,hypothèses!$AW$18,IF(E1919&gt;=hypothèses!$AU$18,hypothèses!$AX$18,E1919*hypothèses!$AY$18)),0))))))))))))))</f>
        <v>0</v>
      </c>
      <c r="L1919" s="58"/>
    </row>
    <row r="1920" spans="1:12">
      <c r="A1920" t="s">
        <v>68</v>
      </c>
      <c r="B1920" s="59">
        <v>7284</v>
      </c>
      <c r="C1920">
        <v>3</v>
      </c>
      <c r="D1920">
        <v>2.5</v>
      </c>
      <c r="E1920" s="4">
        <f t="shared" si="29"/>
        <v>242.79999999999998</v>
      </c>
      <c r="F1920" s="49">
        <f>IF($E1920&lt;=hypothèses!$AK$2,1,IF(AND($E1920&gt;hypothèses!$AJ$3,$E1920&lt;=hypothèses!$AK$3),2,IF(AND($E1920&gt;hypothèses!$AJ$4,$E1920&lt;=hypothèses!$AK$4),3,IF(AND($E1920&gt;hypothèses!$AJ$5,$E1920&lt;=hypothèses!$AK$5),4,IF(AND($E1920&gt;hypothèses!$AJ$6,$E1920&lt;=hypothèses!$AK$6),5,IF(AND($E1920&gt;hypothèses!$AJ$7,$E1920&lt;=hypothèses!$AK$7),6,IF(AND($E1920&gt;hypothèses!$AJ$8,$E1920&lt;=hypothèses!$AK$8),7,IF(AND($E1920&gt;hypothèses!$AJ$9,$E1920&lt;=hypothèses!$AK$9),8,IF(AND($E1920&gt;hypothèses!$AJ$10,$E1920&lt;=hypothèses!$AK$10),9,IF(AND($E1920&gt;hypothèses!$AJ$11,$E1920&lt;=hypothèses!$AK$11),10,""))))))))))</f>
        <v>2</v>
      </c>
      <c r="I1920">
        <v>0</v>
      </c>
      <c r="J1920" s="58" t="str" cm="1">
        <f t="array" ref="J19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20" s="58">
        <f>IF(G1920="Tarif Frais de dossier",30,IF(I1920&lt;0,0,IF(AND(A1920=hypothèses!$AV$2,G1920=hypothèses!$AM$1),IF(E1920&lt;=hypothèses!$AT$2,hypothèses!$AW$2,IF(E1920&gt;=hypothèses!$AU$2,hypothèses!$AX$2,E1920*hypothèses!$AY$2)),IF(AND(A1920=hypothèses!$AV$3,G1920=hypothèses!$AM$1),IF(E1920&lt;=hypothèses!$AT$3,hypothèses!$AW$3,IF(E1920&gt;=hypothèses!$AU$3,hypothèses!$AX$3,E1920*hypothèses!$AY$3)),IF(AND(A1920=hypothèses!$AV$5,G1920=hypothèses!$AN$1),IF(E1920&lt;=hypothèses!$AT$5,hypothèses!$AW$5,IF(E1920&gt;=hypothèses!$AU$5,hypothèses!$AX$5,E1920*hypothèses!$AY$5)),IF(AND(A1920=hypothèses!$AV$6,G1920=hypothèses!$AN$1),IF(E1920&lt;=hypothèses!$AT$6,hypothèses!$AW$6,IF(E1920&gt;=hypothèses!$AU$6,hypothèses!$AX$6,E1920*hypothèses!$AY$6)),IF(AND(A1920=hypothèses!$AV$8,G1920=hypothèses!$AO$1),IF(E1920&lt;=hypothèses!$AT$8,hypothèses!$AW$8,IF(E1920&gt;=hypothèses!$AU$8,hypothèses!$AX$8,E1920*hypothèses!$AY$8)),IF(AND(A1920=hypothèses!$AV$9,G1920=hypothèses!$AO$1),IF(E1920&lt;=hypothèses!$AT$9,hypothèses!$AW$9,IF(E1920&gt;=hypothèses!$AU$9,hypothèses!$AX$9,E1920*hypothèses!$AY$9)),IF(AND(A1920=hypothèses!$AV$11,G1920=hypothèses!$AP$1),IF(E1920&lt;=hypothèses!$AT$11,hypothèses!$AW$11,IF(E1920&gt;=hypothèses!$AU$11,hypothèses!$AX$11,E1920*hypothèses!$AY$11)),IF(AND(A1920=hypothèses!$AV$12,G1920=hypothèses!$AP$1),IF(E1920&lt;=hypothèses!$AT$12,hypothèses!$AW$12,IF(E1920&gt;=hypothèses!$AU$12,hypothèses!$AX$12,E1920*hypothèses!$AY$12)),IF(AND(A1920=hypothèses!$AV$14,G1920=hypothèses!$AQ$1),IF(E1920&lt;=hypothèses!$AT$14,hypothèses!$AW$14,IF(E1920&gt;=hypothèses!$AU$14,hypothèses!$AX$14,E1920*hypothèses!$AY$14)),IF(AND(A1920=hypothèses!$AV$15,G1920=hypothèses!$AQ$1),IF(E1920&lt;=hypothèses!$AT$15,hypothèses!$AW$15,IF(E1920&gt;=hypothèses!$AU$15,hypothèses!$AX$15,E1920*hypothèses!$AY$15)),IF(AND(A1920=hypothèses!$AV$17,G1920=hypothèses!$AR$1),IF(E1920&lt;=hypothèses!$AT$17,hypothèses!$AW$17,IF(E1920&gt;=hypothèses!$AU$17,hypothèses!$AX$17,E1920*hypothèses!$AY$17)),IF(AND(A1920=hypothèses!$AV$18,G1920=hypothèses!$AR$1),IF(E1920&lt;=hypothèses!$AT$18,hypothèses!$AW$18,IF(E1920&gt;=hypothèses!$AU$18,hypothèses!$AX$18,E1920*hypothèses!$AY$18)),0))))))))))))))</f>
        <v>0</v>
      </c>
      <c r="L1920" s="58"/>
    </row>
    <row r="1921" spans="1:12">
      <c r="A1921" t="s">
        <v>68</v>
      </c>
      <c r="B1921" s="59">
        <v>7284</v>
      </c>
      <c r="C1921">
        <v>3</v>
      </c>
      <c r="D1921">
        <v>2.5</v>
      </c>
      <c r="E1921" s="4">
        <f t="shared" si="29"/>
        <v>242.79999999999998</v>
      </c>
      <c r="F1921" s="49">
        <f>IF($E1921&lt;=hypothèses!$AK$2,1,IF(AND($E1921&gt;hypothèses!$AJ$3,$E1921&lt;=hypothèses!$AK$3),2,IF(AND($E1921&gt;hypothèses!$AJ$4,$E1921&lt;=hypothèses!$AK$4),3,IF(AND($E1921&gt;hypothèses!$AJ$5,$E1921&lt;=hypothèses!$AK$5),4,IF(AND($E1921&gt;hypothèses!$AJ$6,$E1921&lt;=hypothèses!$AK$6),5,IF(AND($E1921&gt;hypothèses!$AJ$7,$E1921&lt;=hypothèses!$AK$7),6,IF(AND($E1921&gt;hypothèses!$AJ$8,$E1921&lt;=hypothèses!$AK$8),7,IF(AND($E1921&gt;hypothèses!$AJ$9,$E1921&lt;=hypothèses!$AK$9),8,IF(AND($E1921&gt;hypothèses!$AJ$10,$E1921&lt;=hypothèses!$AK$10),9,IF(AND($E1921&gt;hypothèses!$AJ$11,$E1921&lt;=hypothèses!$AK$11),10,""))))))))))</f>
        <v>2</v>
      </c>
      <c r="G1921" t="s">
        <v>13</v>
      </c>
      <c r="H1921">
        <v>1.3</v>
      </c>
      <c r="I1921">
        <v>265.2</v>
      </c>
      <c r="J1921" s="58" cm="1">
        <f t="array" ref="J19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268.67099999999999</v>
      </c>
      <c r="K1921" s="58">
        <f>IF(G1921="Tarif Frais de dossier",30,IF(I1921&lt;0,0,IF(AND(A1921=hypothèses!$AV$2,G1921=hypothèses!$AM$1),IF(E1921&lt;=hypothèses!$AT$2,hypothèses!$AW$2,IF(E1921&gt;=hypothèses!$AU$2,hypothèses!$AX$2,E1921*hypothèses!$AY$2)),IF(AND(A1921=hypothèses!$AV$3,G1921=hypothèses!$AM$1),IF(E1921&lt;=hypothèses!$AT$3,hypothèses!$AW$3,IF(E1921&gt;=hypothèses!$AU$3,hypothèses!$AX$3,E1921*hypothèses!$AY$3)),IF(AND(A1921=hypothèses!$AV$5,G1921=hypothèses!$AN$1),IF(E1921&lt;=hypothèses!$AT$5,hypothèses!$AW$5,IF(E1921&gt;=hypothèses!$AU$5,hypothèses!$AX$5,E1921*hypothèses!$AY$5)),IF(AND(A1921=hypothèses!$AV$6,G1921=hypothèses!$AN$1),IF(E1921&lt;=hypothèses!$AT$6,hypothèses!$AW$6,IF(E1921&gt;=hypothèses!$AU$6,hypothèses!$AX$6,E1921*hypothèses!$AY$6)),IF(AND(A1921=hypothèses!$AV$8,G1921=hypothèses!$AO$1),IF(E1921&lt;=hypothèses!$AT$8,hypothèses!$AW$8,IF(E1921&gt;=hypothèses!$AU$8,hypothèses!$AX$8,E1921*hypothèses!$AY$8)),IF(AND(A1921=hypothèses!$AV$9,G1921=hypothèses!$AO$1),IF(E1921&lt;=hypothèses!$AT$9,hypothèses!$AW$9,IF(E1921&gt;=hypothèses!$AU$9,hypothèses!$AX$9,E1921*hypothèses!$AY$9)),IF(AND(A1921=hypothèses!$AV$11,G1921=hypothèses!$AP$1),IF(E1921&lt;=hypothèses!$AT$11,hypothèses!$AW$11,IF(E1921&gt;=hypothèses!$AU$11,hypothèses!$AX$11,E1921*hypothèses!$AY$11)),IF(AND(A1921=hypothèses!$AV$12,G1921=hypothèses!$AP$1),IF(E1921&lt;=hypothèses!$AT$12,hypothèses!$AW$12,IF(E1921&gt;=hypothèses!$AU$12,hypothèses!$AX$12,E1921*hypothèses!$AY$12)),IF(AND(A1921=hypothèses!$AV$14,G1921=hypothèses!$AQ$1),IF(E1921&lt;=hypothèses!$AT$14,hypothèses!$AW$14,IF(E1921&gt;=hypothèses!$AU$14,hypothèses!$AX$14,E1921*hypothèses!$AY$14)),IF(AND(A1921=hypothèses!$AV$15,G1921=hypothèses!$AQ$1),IF(E1921&lt;=hypothèses!$AT$15,hypothèses!$AW$15,IF(E1921&gt;=hypothèses!$AU$15,hypothèses!$AX$15,E1921*hypothèses!$AY$15)),IF(AND(A1921=hypothèses!$AV$17,G1921=hypothèses!$AR$1),IF(E1921&lt;=hypothèses!$AT$17,hypothèses!$AW$17,IF(E1921&gt;=hypothèses!$AU$17,hypothèses!$AX$17,E1921*hypothèses!$AY$17)),IF(AND(A1921=hypothèses!$AV$18,G1921=hypothèses!$AR$1),IF(E1921&lt;=hypothèses!$AT$18,hypothèses!$AW$18,IF(E1921&gt;=hypothèses!$AU$18,hypothèses!$AX$18,E1921*hypothèses!$AY$18)),0))))))))))))))</f>
        <v>80.123999999999995</v>
      </c>
      <c r="L1921" s="58"/>
    </row>
    <row r="1922" spans="1:12">
      <c r="A1922" t="s">
        <v>68</v>
      </c>
      <c r="B1922" s="59">
        <v>7284</v>
      </c>
      <c r="C1922">
        <v>3</v>
      </c>
      <c r="D1922">
        <v>2.5</v>
      </c>
      <c r="E1922" s="4">
        <f t="shared" ref="E1922:E1985" si="30">(B1922/D1922)/12</f>
        <v>242.79999999999998</v>
      </c>
      <c r="F1922" s="49">
        <f>IF($E1922&lt;=hypothèses!$AK$2,1,IF(AND($E1922&gt;hypothèses!$AJ$3,$E1922&lt;=hypothèses!$AK$3),2,IF(AND($E1922&gt;hypothèses!$AJ$4,$E1922&lt;=hypothèses!$AK$4),3,IF(AND($E1922&gt;hypothèses!$AJ$5,$E1922&lt;=hypothèses!$AK$5),4,IF(AND($E1922&gt;hypothèses!$AJ$6,$E1922&lt;=hypothèses!$AK$6),5,IF(AND($E1922&gt;hypothèses!$AJ$7,$E1922&lt;=hypothèses!$AK$7),6,IF(AND($E1922&gt;hypothèses!$AJ$8,$E1922&lt;=hypothèses!$AK$8),7,IF(AND($E1922&gt;hypothèses!$AJ$9,$E1922&lt;=hypothèses!$AK$9),8,IF(AND($E1922&gt;hypothèses!$AJ$10,$E1922&lt;=hypothèses!$AK$10),9,IF(AND($E1922&gt;hypothèses!$AJ$11,$E1922&lt;=hypothèses!$AK$11),10,""))))))))))</f>
        <v>2</v>
      </c>
      <c r="G1922" t="s">
        <v>0</v>
      </c>
      <c r="H1922">
        <v>1.3</v>
      </c>
      <c r="I1922">
        <v>133.9</v>
      </c>
      <c r="J1922" s="58" cm="1">
        <f t="array" ref="J19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133.471</v>
      </c>
      <c r="K1922" s="58">
        <f>IF(G1922="Tarif Frais de dossier",30,IF(I1922&lt;0,0,IF(AND(A1922=hypothèses!$AV$2,G1922=hypothèses!$AM$1),IF(E1922&lt;=hypothèses!$AT$2,hypothèses!$AW$2,IF(E1922&gt;=hypothèses!$AU$2,hypothèses!$AX$2,E1922*hypothèses!$AY$2)),IF(AND(A1922=hypothèses!$AV$3,G1922=hypothèses!$AM$1),IF(E1922&lt;=hypothèses!$AT$3,hypothèses!$AW$3,IF(E1922&gt;=hypothèses!$AU$3,hypothèses!$AX$3,E1922*hypothèses!$AY$3)),IF(AND(A1922=hypothèses!$AV$5,G1922=hypothèses!$AN$1),IF(E1922&lt;=hypothèses!$AT$5,hypothèses!$AW$5,IF(E1922&gt;=hypothèses!$AU$5,hypothèses!$AX$5,E1922*hypothèses!$AY$5)),IF(AND(A1922=hypothèses!$AV$6,G1922=hypothèses!$AN$1),IF(E1922&lt;=hypothèses!$AT$6,hypothèses!$AW$6,IF(E1922&gt;=hypothèses!$AU$6,hypothèses!$AX$6,E1922*hypothèses!$AY$6)),IF(AND(A1922=hypothèses!$AV$8,G1922=hypothèses!$AO$1),IF(E1922&lt;=hypothèses!$AT$8,hypothèses!$AW$8,IF(E1922&gt;=hypothèses!$AU$8,hypothèses!$AX$8,E1922*hypothèses!$AY$8)),IF(AND(A1922=hypothèses!$AV$9,G1922=hypothèses!$AO$1),IF(E1922&lt;=hypothèses!$AT$9,hypothèses!$AW$9,IF(E1922&gt;=hypothèses!$AU$9,hypothèses!$AX$9,E1922*hypothèses!$AY$9)),IF(AND(A1922=hypothèses!$AV$11,G1922=hypothèses!$AP$1),IF(E1922&lt;=hypothèses!$AT$11,hypothèses!$AW$11,IF(E1922&gt;=hypothèses!$AU$11,hypothèses!$AX$11,E1922*hypothèses!$AY$11)),IF(AND(A1922=hypothèses!$AV$12,G1922=hypothèses!$AP$1),IF(E1922&lt;=hypothèses!$AT$12,hypothèses!$AW$12,IF(E1922&gt;=hypothèses!$AU$12,hypothèses!$AX$12,E1922*hypothèses!$AY$12)),IF(AND(A1922=hypothèses!$AV$14,G1922=hypothèses!$AQ$1),IF(E1922&lt;=hypothèses!$AT$14,hypothèses!$AW$14,IF(E1922&gt;=hypothèses!$AU$14,hypothèses!$AX$14,E1922*hypothèses!$AY$14)),IF(AND(A1922=hypothèses!$AV$15,G1922=hypothèses!$AQ$1),IF(E1922&lt;=hypothèses!$AT$15,hypothèses!$AW$15,IF(E1922&gt;=hypothèses!$AU$15,hypothèses!$AX$15,E1922*hypothèses!$AY$15)),IF(AND(A1922=hypothèses!$AV$17,G1922=hypothèses!$AR$1),IF(E1922&lt;=hypothèses!$AT$17,hypothèses!$AW$17,IF(E1922&gt;=hypothèses!$AU$17,hypothèses!$AX$17,E1922*hypothèses!$AY$17)),IF(AND(A1922=hypothèses!$AV$18,G1922=hypothèses!$AR$1),IF(E1922&lt;=hypothèses!$AT$18,hypothèses!$AW$18,IF(E1922&gt;=hypothèses!$AU$18,hypothèses!$AX$18,E1922*hypothèses!$AY$18)),0))))))))))))))</f>
        <v>40.061999999999998</v>
      </c>
      <c r="L1922" s="58"/>
    </row>
    <row r="1923" spans="1:12">
      <c r="A1923" t="s">
        <v>68</v>
      </c>
      <c r="B1923" s="59">
        <v>7284</v>
      </c>
      <c r="C1923">
        <v>3</v>
      </c>
      <c r="D1923">
        <v>2.5</v>
      </c>
      <c r="E1923" s="4">
        <f t="shared" si="30"/>
        <v>242.79999999999998</v>
      </c>
      <c r="F1923" s="49">
        <f>IF($E1923&lt;=hypothèses!$AK$2,1,IF(AND($E1923&gt;hypothèses!$AJ$3,$E1923&lt;=hypothèses!$AK$3),2,IF(AND($E1923&gt;hypothèses!$AJ$4,$E1923&lt;=hypothèses!$AK$4),3,IF(AND($E1923&gt;hypothèses!$AJ$5,$E1923&lt;=hypothèses!$AK$5),4,IF(AND($E1923&gt;hypothèses!$AJ$6,$E1923&lt;=hypothèses!$AK$6),5,IF(AND($E1923&gt;hypothèses!$AJ$7,$E1923&lt;=hypothèses!$AK$7),6,IF(AND($E1923&gt;hypothèses!$AJ$8,$E1923&lt;=hypothèses!$AK$8),7,IF(AND($E1923&gt;hypothèses!$AJ$9,$E1923&lt;=hypothèses!$AK$9),8,IF(AND($E1923&gt;hypothèses!$AJ$10,$E1923&lt;=hypothèses!$AK$10),9,IF(AND($E1923&gt;hypothèses!$AJ$11,$E1923&lt;=hypothèses!$AK$11),10,""))))))))))</f>
        <v>2</v>
      </c>
      <c r="I1923">
        <v>0</v>
      </c>
      <c r="J1923" s="58" t="str" cm="1">
        <f t="array" ref="J19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23" s="58">
        <f>IF(G1923="Tarif Frais de dossier",30,IF(I1923&lt;0,0,IF(AND(A1923=hypothèses!$AV$2,G1923=hypothèses!$AM$1),IF(E1923&lt;=hypothèses!$AT$2,hypothèses!$AW$2,IF(E1923&gt;=hypothèses!$AU$2,hypothèses!$AX$2,E1923*hypothèses!$AY$2)),IF(AND(A1923=hypothèses!$AV$3,G1923=hypothèses!$AM$1),IF(E1923&lt;=hypothèses!$AT$3,hypothèses!$AW$3,IF(E1923&gt;=hypothèses!$AU$3,hypothèses!$AX$3,E1923*hypothèses!$AY$3)),IF(AND(A1923=hypothèses!$AV$5,G1923=hypothèses!$AN$1),IF(E1923&lt;=hypothèses!$AT$5,hypothèses!$AW$5,IF(E1923&gt;=hypothèses!$AU$5,hypothèses!$AX$5,E1923*hypothèses!$AY$5)),IF(AND(A1923=hypothèses!$AV$6,G1923=hypothèses!$AN$1),IF(E1923&lt;=hypothèses!$AT$6,hypothèses!$AW$6,IF(E1923&gt;=hypothèses!$AU$6,hypothèses!$AX$6,E1923*hypothèses!$AY$6)),IF(AND(A1923=hypothèses!$AV$8,G1923=hypothèses!$AO$1),IF(E1923&lt;=hypothèses!$AT$8,hypothèses!$AW$8,IF(E1923&gt;=hypothèses!$AU$8,hypothèses!$AX$8,E1923*hypothèses!$AY$8)),IF(AND(A1923=hypothèses!$AV$9,G1923=hypothèses!$AO$1),IF(E1923&lt;=hypothèses!$AT$9,hypothèses!$AW$9,IF(E1923&gt;=hypothèses!$AU$9,hypothèses!$AX$9,E1923*hypothèses!$AY$9)),IF(AND(A1923=hypothèses!$AV$11,G1923=hypothèses!$AP$1),IF(E1923&lt;=hypothèses!$AT$11,hypothèses!$AW$11,IF(E1923&gt;=hypothèses!$AU$11,hypothèses!$AX$11,E1923*hypothèses!$AY$11)),IF(AND(A1923=hypothèses!$AV$12,G1923=hypothèses!$AP$1),IF(E1923&lt;=hypothèses!$AT$12,hypothèses!$AW$12,IF(E1923&gt;=hypothèses!$AU$12,hypothèses!$AX$12,E1923*hypothèses!$AY$12)),IF(AND(A1923=hypothèses!$AV$14,G1923=hypothèses!$AQ$1),IF(E1923&lt;=hypothèses!$AT$14,hypothèses!$AW$14,IF(E1923&gt;=hypothèses!$AU$14,hypothèses!$AX$14,E1923*hypothèses!$AY$14)),IF(AND(A1923=hypothèses!$AV$15,G1923=hypothèses!$AQ$1),IF(E1923&lt;=hypothèses!$AT$15,hypothèses!$AW$15,IF(E1923&gt;=hypothèses!$AU$15,hypothèses!$AX$15,E1923*hypothèses!$AY$15)),IF(AND(A1923=hypothèses!$AV$17,G1923=hypothèses!$AR$1),IF(E1923&lt;=hypothèses!$AT$17,hypothèses!$AW$17,IF(E1923&gt;=hypothèses!$AU$17,hypothèses!$AX$17,E1923*hypothèses!$AY$17)),IF(AND(A1923=hypothèses!$AV$18,G1923=hypothèses!$AR$1),IF(E1923&lt;=hypothèses!$AT$18,hypothèses!$AW$18,IF(E1923&gt;=hypothèses!$AU$18,hypothèses!$AX$18,E1923*hypothèses!$AY$18)),0))))))))))))))</f>
        <v>0</v>
      </c>
      <c r="L1923" s="58"/>
    </row>
    <row r="1924" spans="1:12">
      <c r="A1924" t="s">
        <v>68</v>
      </c>
      <c r="B1924" s="59">
        <v>7284</v>
      </c>
      <c r="C1924">
        <v>3</v>
      </c>
      <c r="D1924">
        <v>2.5</v>
      </c>
      <c r="E1924" s="4">
        <f t="shared" si="30"/>
        <v>242.79999999999998</v>
      </c>
      <c r="F1924" s="49">
        <f>IF($E1924&lt;=hypothèses!$AK$2,1,IF(AND($E1924&gt;hypothèses!$AJ$3,$E1924&lt;=hypothèses!$AK$3),2,IF(AND($E1924&gt;hypothèses!$AJ$4,$E1924&lt;=hypothèses!$AK$4),3,IF(AND($E1924&gt;hypothèses!$AJ$5,$E1924&lt;=hypothèses!$AK$5),4,IF(AND($E1924&gt;hypothèses!$AJ$6,$E1924&lt;=hypothèses!$AK$6),5,IF(AND($E1924&gt;hypothèses!$AJ$7,$E1924&lt;=hypothèses!$AK$7),6,IF(AND($E1924&gt;hypothèses!$AJ$8,$E1924&lt;=hypothèses!$AK$8),7,IF(AND($E1924&gt;hypothèses!$AJ$9,$E1924&lt;=hypothèses!$AK$9),8,IF(AND($E1924&gt;hypothèses!$AJ$10,$E1924&lt;=hypothèses!$AK$10),9,IF(AND($E1924&gt;hypothèses!$AJ$11,$E1924&lt;=hypothèses!$AK$11),10,""))))))))))</f>
        <v>2</v>
      </c>
      <c r="I1924">
        <v>0</v>
      </c>
      <c r="J1924" s="58" t="str" cm="1">
        <f t="array" ref="J19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24" s="58">
        <f>IF(G1924="Tarif Frais de dossier",30,IF(I1924&lt;0,0,IF(AND(A1924=hypothèses!$AV$2,G1924=hypothèses!$AM$1),IF(E1924&lt;=hypothèses!$AT$2,hypothèses!$AW$2,IF(E1924&gt;=hypothèses!$AU$2,hypothèses!$AX$2,E1924*hypothèses!$AY$2)),IF(AND(A1924=hypothèses!$AV$3,G1924=hypothèses!$AM$1),IF(E1924&lt;=hypothèses!$AT$3,hypothèses!$AW$3,IF(E1924&gt;=hypothèses!$AU$3,hypothèses!$AX$3,E1924*hypothèses!$AY$3)),IF(AND(A1924=hypothèses!$AV$5,G1924=hypothèses!$AN$1),IF(E1924&lt;=hypothèses!$AT$5,hypothèses!$AW$5,IF(E1924&gt;=hypothèses!$AU$5,hypothèses!$AX$5,E1924*hypothèses!$AY$5)),IF(AND(A1924=hypothèses!$AV$6,G1924=hypothèses!$AN$1),IF(E1924&lt;=hypothèses!$AT$6,hypothèses!$AW$6,IF(E1924&gt;=hypothèses!$AU$6,hypothèses!$AX$6,E1924*hypothèses!$AY$6)),IF(AND(A1924=hypothèses!$AV$8,G1924=hypothèses!$AO$1),IF(E1924&lt;=hypothèses!$AT$8,hypothèses!$AW$8,IF(E1924&gt;=hypothèses!$AU$8,hypothèses!$AX$8,E1924*hypothèses!$AY$8)),IF(AND(A1924=hypothèses!$AV$9,G1924=hypothèses!$AO$1),IF(E1924&lt;=hypothèses!$AT$9,hypothèses!$AW$9,IF(E1924&gt;=hypothèses!$AU$9,hypothèses!$AX$9,E1924*hypothèses!$AY$9)),IF(AND(A1924=hypothèses!$AV$11,G1924=hypothèses!$AP$1),IF(E1924&lt;=hypothèses!$AT$11,hypothèses!$AW$11,IF(E1924&gt;=hypothèses!$AU$11,hypothèses!$AX$11,E1924*hypothèses!$AY$11)),IF(AND(A1924=hypothèses!$AV$12,G1924=hypothèses!$AP$1),IF(E1924&lt;=hypothèses!$AT$12,hypothèses!$AW$12,IF(E1924&gt;=hypothèses!$AU$12,hypothèses!$AX$12,E1924*hypothèses!$AY$12)),IF(AND(A1924=hypothèses!$AV$14,G1924=hypothèses!$AQ$1),IF(E1924&lt;=hypothèses!$AT$14,hypothèses!$AW$14,IF(E1924&gt;=hypothèses!$AU$14,hypothèses!$AX$14,E1924*hypothèses!$AY$14)),IF(AND(A1924=hypothèses!$AV$15,G1924=hypothèses!$AQ$1),IF(E1924&lt;=hypothèses!$AT$15,hypothèses!$AW$15,IF(E1924&gt;=hypothèses!$AU$15,hypothèses!$AX$15,E1924*hypothèses!$AY$15)),IF(AND(A1924=hypothèses!$AV$17,G1924=hypothèses!$AR$1),IF(E1924&lt;=hypothèses!$AT$17,hypothèses!$AW$17,IF(E1924&gt;=hypothèses!$AU$17,hypothèses!$AX$17,E1924*hypothèses!$AY$17)),IF(AND(A1924=hypothèses!$AV$18,G1924=hypothèses!$AR$1),IF(E1924&lt;=hypothèses!$AT$18,hypothèses!$AW$18,IF(E1924&gt;=hypothèses!$AU$18,hypothèses!$AX$18,E1924*hypothèses!$AY$18)),0))))))))))))))</f>
        <v>0</v>
      </c>
      <c r="L1924" s="58"/>
    </row>
    <row r="1925" spans="1:12">
      <c r="A1925" t="s">
        <v>68</v>
      </c>
      <c r="B1925" s="59">
        <v>7284</v>
      </c>
      <c r="C1925">
        <v>3</v>
      </c>
      <c r="D1925">
        <v>2.5</v>
      </c>
      <c r="E1925" s="4">
        <f t="shared" si="30"/>
        <v>242.79999999999998</v>
      </c>
      <c r="F1925" s="49">
        <f>IF($E1925&lt;=hypothèses!$AK$2,1,IF(AND($E1925&gt;hypothèses!$AJ$3,$E1925&lt;=hypothèses!$AK$3),2,IF(AND($E1925&gt;hypothèses!$AJ$4,$E1925&lt;=hypothèses!$AK$4),3,IF(AND($E1925&gt;hypothèses!$AJ$5,$E1925&lt;=hypothèses!$AK$5),4,IF(AND($E1925&gt;hypothèses!$AJ$6,$E1925&lt;=hypothèses!$AK$6),5,IF(AND($E1925&gt;hypothèses!$AJ$7,$E1925&lt;=hypothèses!$AK$7),6,IF(AND($E1925&gt;hypothèses!$AJ$8,$E1925&lt;=hypothèses!$AK$8),7,IF(AND($E1925&gt;hypothèses!$AJ$9,$E1925&lt;=hypothèses!$AK$9),8,IF(AND($E1925&gt;hypothèses!$AJ$10,$E1925&lt;=hypothèses!$AK$10),9,IF(AND($E1925&gt;hypothèses!$AJ$11,$E1925&lt;=hypothèses!$AK$11),10,""))))))))))</f>
        <v>2</v>
      </c>
      <c r="I1925">
        <v>0</v>
      </c>
      <c r="J1925" s="58" t="str" cm="1">
        <f t="array" ref="J19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25" s="58">
        <f>IF(G1925="Tarif Frais de dossier",30,IF(I1925&lt;0,0,IF(AND(A1925=hypothèses!$AV$2,G1925=hypothèses!$AM$1),IF(E1925&lt;=hypothèses!$AT$2,hypothèses!$AW$2,IF(E1925&gt;=hypothèses!$AU$2,hypothèses!$AX$2,E1925*hypothèses!$AY$2)),IF(AND(A1925=hypothèses!$AV$3,G1925=hypothèses!$AM$1),IF(E1925&lt;=hypothèses!$AT$3,hypothèses!$AW$3,IF(E1925&gt;=hypothèses!$AU$3,hypothèses!$AX$3,E1925*hypothèses!$AY$3)),IF(AND(A1925=hypothèses!$AV$5,G1925=hypothèses!$AN$1),IF(E1925&lt;=hypothèses!$AT$5,hypothèses!$AW$5,IF(E1925&gt;=hypothèses!$AU$5,hypothèses!$AX$5,E1925*hypothèses!$AY$5)),IF(AND(A1925=hypothèses!$AV$6,G1925=hypothèses!$AN$1),IF(E1925&lt;=hypothèses!$AT$6,hypothèses!$AW$6,IF(E1925&gt;=hypothèses!$AU$6,hypothèses!$AX$6,E1925*hypothèses!$AY$6)),IF(AND(A1925=hypothèses!$AV$8,G1925=hypothèses!$AO$1),IF(E1925&lt;=hypothèses!$AT$8,hypothèses!$AW$8,IF(E1925&gt;=hypothèses!$AU$8,hypothèses!$AX$8,E1925*hypothèses!$AY$8)),IF(AND(A1925=hypothèses!$AV$9,G1925=hypothèses!$AO$1),IF(E1925&lt;=hypothèses!$AT$9,hypothèses!$AW$9,IF(E1925&gt;=hypothèses!$AU$9,hypothèses!$AX$9,E1925*hypothèses!$AY$9)),IF(AND(A1925=hypothèses!$AV$11,G1925=hypothèses!$AP$1),IF(E1925&lt;=hypothèses!$AT$11,hypothèses!$AW$11,IF(E1925&gt;=hypothèses!$AU$11,hypothèses!$AX$11,E1925*hypothèses!$AY$11)),IF(AND(A1925=hypothèses!$AV$12,G1925=hypothèses!$AP$1),IF(E1925&lt;=hypothèses!$AT$12,hypothèses!$AW$12,IF(E1925&gt;=hypothèses!$AU$12,hypothèses!$AX$12,E1925*hypothèses!$AY$12)),IF(AND(A1925=hypothèses!$AV$14,G1925=hypothèses!$AQ$1),IF(E1925&lt;=hypothèses!$AT$14,hypothèses!$AW$14,IF(E1925&gt;=hypothèses!$AU$14,hypothèses!$AX$14,E1925*hypothèses!$AY$14)),IF(AND(A1925=hypothèses!$AV$15,G1925=hypothèses!$AQ$1),IF(E1925&lt;=hypothèses!$AT$15,hypothèses!$AW$15,IF(E1925&gt;=hypothèses!$AU$15,hypothèses!$AX$15,E1925*hypothèses!$AY$15)),IF(AND(A1925=hypothèses!$AV$17,G1925=hypothèses!$AR$1),IF(E1925&lt;=hypothèses!$AT$17,hypothèses!$AW$17,IF(E1925&gt;=hypothèses!$AU$17,hypothèses!$AX$17,E1925*hypothèses!$AY$17)),IF(AND(A1925=hypothèses!$AV$18,G1925=hypothèses!$AR$1),IF(E1925&lt;=hypothèses!$AT$18,hypothèses!$AW$18,IF(E1925&gt;=hypothèses!$AU$18,hypothèses!$AX$18,E1925*hypothèses!$AY$18)),0))))))))))))))</f>
        <v>0</v>
      </c>
      <c r="L1925" s="58"/>
    </row>
    <row r="1926" spans="1:12">
      <c r="A1926" t="s">
        <v>68</v>
      </c>
      <c r="B1926" s="59">
        <v>7284</v>
      </c>
      <c r="C1926">
        <v>3</v>
      </c>
      <c r="D1926">
        <v>2.5</v>
      </c>
      <c r="E1926" s="4">
        <f t="shared" si="30"/>
        <v>242.79999999999998</v>
      </c>
      <c r="F1926" s="49">
        <f>IF($E1926&lt;=hypothèses!$AK$2,1,IF(AND($E1926&gt;hypothèses!$AJ$3,$E1926&lt;=hypothèses!$AK$3),2,IF(AND($E1926&gt;hypothèses!$AJ$4,$E1926&lt;=hypothèses!$AK$4),3,IF(AND($E1926&gt;hypothèses!$AJ$5,$E1926&lt;=hypothèses!$AK$5),4,IF(AND($E1926&gt;hypothèses!$AJ$6,$E1926&lt;=hypothèses!$AK$6),5,IF(AND($E1926&gt;hypothèses!$AJ$7,$E1926&lt;=hypothèses!$AK$7),6,IF(AND($E1926&gt;hypothèses!$AJ$8,$E1926&lt;=hypothèses!$AK$8),7,IF(AND($E1926&gt;hypothèses!$AJ$9,$E1926&lt;=hypothèses!$AK$9),8,IF(AND($E1926&gt;hypothèses!$AJ$10,$E1926&lt;=hypothèses!$AK$10),9,IF(AND($E1926&gt;hypothèses!$AJ$11,$E1926&lt;=hypothèses!$AK$11),10,""))))))))))</f>
        <v>2</v>
      </c>
      <c r="I1926">
        <v>0</v>
      </c>
      <c r="J1926" s="58" t="str" cm="1">
        <f t="array" ref="J19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26" s="58">
        <f>IF(G1926="Tarif Frais de dossier",30,IF(I1926&lt;0,0,IF(AND(A1926=hypothèses!$AV$2,G1926=hypothèses!$AM$1),IF(E1926&lt;=hypothèses!$AT$2,hypothèses!$AW$2,IF(E1926&gt;=hypothèses!$AU$2,hypothèses!$AX$2,E1926*hypothèses!$AY$2)),IF(AND(A1926=hypothèses!$AV$3,G1926=hypothèses!$AM$1),IF(E1926&lt;=hypothèses!$AT$3,hypothèses!$AW$3,IF(E1926&gt;=hypothèses!$AU$3,hypothèses!$AX$3,E1926*hypothèses!$AY$3)),IF(AND(A1926=hypothèses!$AV$5,G1926=hypothèses!$AN$1),IF(E1926&lt;=hypothèses!$AT$5,hypothèses!$AW$5,IF(E1926&gt;=hypothèses!$AU$5,hypothèses!$AX$5,E1926*hypothèses!$AY$5)),IF(AND(A1926=hypothèses!$AV$6,G1926=hypothèses!$AN$1),IF(E1926&lt;=hypothèses!$AT$6,hypothèses!$AW$6,IF(E1926&gt;=hypothèses!$AU$6,hypothèses!$AX$6,E1926*hypothèses!$AY$6)),IF(AND(A1926=hypothèses!$AV$8,G1926=hypothèses!$AO$1),IF(E1926&lt;=hypothèses!$AT$8,hypothèses!$AW$8,IF(E1926&gt;=hypothèses!$AU$8,hypothèses!$AX$8,E1926*hypothèses!$AY$8)),IF(AND(A1926=hypothèses!$AV$9,G1926=hypothèses!$AO$1),IF(E1926&lt;=hypothèses!$AT$9,hypothèses!$AW$9,IF(E1926&gt;=hypothèses!$AU$9,hypothèses!$AX$9,E1926*hypothèses!$AY$9)),IF(AND(A1926=hypothèses!$AV$11,G1926=hypothèses!$AP$1),IF(E1926&lt;=hypothèses!$AT$11,hypothèses!$AW$11,IF(E1926&gt;=hypothèses!$AU$11,hypothèses!$AX$11,E1926*hypothèses!$AY$11)),IF(AND(A1926=hypothèses!$AV$12,G1926=hypothèses!$AP$1),IF(E1926&lt;=hypothèses!$AT$12,hypothèses!$AW$12,IF(E1926&gt;=hypothèses!$AU$12,hypothèses!$AX$12,E1926*hypothèses!$AY$12)),IF(AND(A1926=hypothèses!$AV$14,G1926=hypothèses!$AQ$1),IF(E1926&lt;=hypothèses!$AT$14,hypothèses!$AW$14,IF(E1926&gt;=hypothèses!$AU$14,hypothèses!$AX$14,E1926*hypothèses!$AY$14)),IF(AND(A1926=hypothèses!$AV$15,G1926=hypothèses!$AQ$1),IF(E1926&lt;=hypothèses!$AT$15,hypothèses!$AW$15,IF(E1926&gt;=hypothèses!$AU$15,hypothèses!$AX$15,E1926*hypothèses!$AY$15)),IF(AND(A1926=hypothèses!$AV$17,G1926=hypothèses!$AR$1),IF(E1926&lt;=hypothèses!$AT$17,hypothèses!$AW$17,IF(E1926&gt;=hypothèses!$AU$17,hypothèses!$AX$17,E1926*hypothèses!$AY$17)),IF(AND(A1926=hypothèses!$AV$18,G1926=hypothèses!$AR$1),IF(E1926&lt;=hypothèses!$AT$18,hypothèses!$AW$18,IF(E1926&gt;=hypothèses!$AU$18,hypothèses!$AX$18,E1926*hypothèses!$AY$18)),0))))))))))))))</f>
        <v>0</v>
      </c>
      <c r="L1926" s="58"/>
    </row>
    <row r="1927" spans="1:12">
      <c r="A1927" t="s">
        <v>68</v>
      </c>
      <c r="B1927" s="59">
        <v>7284</v>
      </c>
      <c r="C1927">
        <v>3</v>
      </c>
      <c r="D1927">
        <v>2.5</v>
      </c>
      <c r="E1927" s="4">
        <f t="shared" si="30"/>
        <v>242.79999999999998</v>
      </c>
      <c r="F1927" s="49">
        <f>IF($E1927&lt;=hypothèses!$AK$2,1,IF(AND($E1927&gt;hypothèses!$AJ$3,$E1927&lt;=hypothèses!$AK$3),2,IF(AND($E1927&gt;hypothèses!$AJ$4,$E1927&lt;=hypothèses!$AK$4),3,IF(AND($E1927&gt;hypothèses!$AJ$5,$E1927&lt;=hypothèses!$AK$5),4,IF(AND($E1927&gt;hypothèses!$AJ$6,$E1927&lt;=hypothèses!$AK$6),5,IF(AND($E1927&gt;hypothèses!$AJ$7,$E1927&lt;=hypothèses!$AK$7),6,IF(AND($E1927&gt;hypothèses!$AJ$8,$E1927&lt;=hypothèses!$AK$8),7,IF(AND($E1927&gt;hypothèses!$AJ$9,$E1927&lt;=hypothèses!$AK$9),8,IF(AND($E1927&gt;hypothèses!$AJ$10,$E1927&lt;=hypothèses!$AK$10),9,IF(AND($E1927&gt;hypothèses!$AJ$11,$E1927&lt;=hypothèses!$AK$11),10,""))))))))))</f>
        <v>2</v>
      </c>
      <c r="I1927">
        <v>0</v>
      </c>
      <c r="J1927" s="58" t="str" cm="1">
        <f t="array" ref="J19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27" s="58">
        <f>IF(G1927="Tarif Frais de dossier",30,IF(I1927&lt;0,0,IF(AND(A1927=hypothèses!$AV$2,G1927=hypothèses!$AM$1),IF(E1927&lt;=hypothèses!$AT$2,hypothèses!$AW$2,IF(E1927&gt;=hypothèses!$AU$2,hypothèses!$AX$2,E1927*hypothèses!$AY$2)),IF(AND(A1927=hypothèses!$AV$3,G1927=hypothèses!$AM$1),IF(E1927&lt;=hypothèses!$AT$3,hypothèses!$AW$3,IF(E1927&gt;=hypothèses!$AU$3,hypothèses!$AX$3,E1927*hypothèses!$AY$3)),IF(AND(A1927=hypothèses!$AV$5,G1927=hypothèses!$AN$1),IF(E1927&lt;=hypothèses!$AT$5,hypothèses!$AW$5,IF(E1927&gt;=hypothèses!$AU$5,hypothèses!$AX$5,E1927*hypothèses!$AY$5)),IF(AND(A1927=hypothèses!$AV$6,G1927=hypothèses!$AN$1),IF(E1927&lt;=hypothèses!$AT$6,hypothèses!$AW$6,IF(E1927&gt;=hypothèses!$AU$6,hypothèses!$AX$6,E1927*hypothèses!$AY$6)),IF(AND(A1927=hypothèses!$AV$8,G1927=hypothèses!$AO$1),IF(E1927&lt;=hypothèses!$AT$8,hypothèses!$AW$8,IF(E1927&gt;=hypothèses!$AU$8,hypothèses!$AX$8,E1927*hypothèses!$AY$8)),IF(AND(A1927=hypothèses!$AV$9,G1927=hypothèses!$AO$1),IF(E1927&lt;=hypothèses!$AT$9,hypothèses!$AW$9,IF(E1927&gt;=hypothèses!$AU$9,hypothèses!$AX$9,E1927*hypothèses!$AY$9)),IF(AND(A1927=hypothèses!$AV$11,G1927=hypothèses!$AP$1),IF(E1927&lt;=hypothèses!$AT$11,hypothèses!$AW$11,IF(E1927&gt;=hypothèses!$AU$11,hypothèses!$AX$11,E1927*hypothèses!$AY$11)),IF(AND(A1927=hypothèses!$AV$12,G1927=hypothèses!$AP$1),IF(E1927&lt;=hypothèses!$AT$12,hypothèses!$AW$12,IF(E1927&gt;=hypothèses!$AU$12,hypothèses!$AX$12,E1927*hypothèses!$AY$12)),IF(AND(A1927=hypothèses!$AV$14,G1927=hypothèses!$AQ$1),IF(E1927&lt;=hypothèses!$AT$14,hypothèses!$AW$14,IF(E1927&gt;=hypothèses!$AU$14,hypothèses!$AX$14,E1927*hypothèses!$AY$14)),IF(AND(A1927=hypothèses!$AV$15,G1927=hypothèses!$AQ$1),IF(E1927&lt;=hypothèses!$AT$15,hypothèses!$AW$15,IF(E1927&gt;=hypothèses!$AU$15,hypothèses!$AX$15,E1927*hypothèses!$AY$15)),IF(AND(A1927=hypothèses!$AV$17,G1927=hypothèses!$AR$1),IF(E1927&lt;=hypothèses!$AT$17,hypothèses!$AW$17,IF(E1927&gt;=hypothèses!$AU$17,hypothèses!$AX$17,E1927*hypothèses!$AY$17)),IF(AND(A1927=hypothèses!$AV$18,G1927=hypothèses!$AR$1),IF(E1927&lt;=hypothèses!$AT$18,hypothèses!$AW$18,IF(E1927&gt;=hypothèses!$AU$18,hypothèses!$AX$18,E1927*hypothèses!$AY$18)),0))))))))))))))</f>
        <v>0</v>
      </c>
      <c r="L1927" s="58"/>
    </row>
    <row r="1928" spans="1:12">
      <c r="A1928" t="s">
        <v>70</v>
      </c>
      <c r="B1928" s="59">
        <v>29433</v>
      </c>
      <c r="C1928">
        <v>12</v>
      </c>
      <c r="D1928">
        <v>1</v>
      </c>
      <c r="E1928" s="4">
        <f t="shared" si="30"/>
        <v>2452.75</v>
      </c>
      <c r="F1928" s="49">
        <f>IF($E1928&lt;=hypothèses!$AK$2,1,IF(AND($E1928&gt;hypothèses!$AJ$3,$E1928&lt;=hypothèses!$AK$3),2,IF(AND($E1928&gt;hypothèses!$AJ$4,$E1928&lt;=hypothèses!$AK$4),3,IF(AND($E1928&gt;hypothèses!$AJ$5,$E1928&lt;=hypothèses!$AK$5),4,IF(AND($E1928&gt;hypothèses!$AJ$6,$E1928&lt;=hypothèses!$AK$6),5,IF(AND($E1928&gt;hypothèses!$AJ$7,$E1928&lt;=hypothèses!$AK$7),6,IF(AND($E1928&gt;hypothèses!$AJ$8,$E1928&lt;=hypothèses!$AK$8),7,IF(AND($E1928&gt;hypothèses!$AJ$9,$E1928&lt;=hypothèses!$AK$9),8,IF(AND($E1928&gt;hypothèses!$AJ$10,$E1928&lt;=hypothèses!$AK$10),9,IF(AND($E1928&gt;hypothèses!$AJ$11,$E1928&lt;=hypothèses!$AK$11),10,""))))))))))</f>
        <v>9</v>
      </c>
      <c r="G1928" t="s">
        <v>14</v>
      </c>
      <c r="H1928">
        <v>1</v>
      </c>
      <c r="I1928">
        <v>30</v>
      </c>
      <c r="J1928" s="58" cm="1">
        <f t="array" ref="J19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928" s="58">
        <f>IF(G1928="Tarif Frais de dossier",30,IF(I1928&lt;0,0,IF(AND(A1928=hypothèses!$AV$2,G1928=hypothèses!$AM$1),IF(E1928&lt;=hypothèses!$AT$2,hypothèses!$AW$2,IF(E1928&gt;=hypothèses!$AU$2,hypothèses!$AX$2,E1928*hypothèses!$AY$2)),IF(AND(A1928=hypothèses!$AV$3,G1928=hypothèses!$AM$1),IF(E1928&lt;=hypothèses!$AT$3,hypothèses!$AW$3,IF(E1928&gt;=hypothèses!$AU$3,hypothèses!$AX$3,E1928*hypothèses!$AY$3)),IF(AND(A1928=hypothèses!$AV$5,G1928=hypothèses!$AN$1),IF(E1928&lt;=hypothèses!$AT$5,hypothèses!$AW$5,IF(E1928&gt;=hypothèses!$AU$5,hypothèses!$AX$5,E1928*hypothèses!$AY$5)),IF(AND(A1928=hypothèses!$AV$6,G1928=hypothèses!$AN$1),IF(E1928&lt;=hypothèses!$AT$6,hypothèses!$AW$6,IF(E1928&gt;=hypothèses!$AU$6,hypothèses!$AX$6,E1928*hypothèses!$AY$6)),IF(AND(A1928=hypothèses!$AV$8,G1928=hypothèses!$AO$1),IF(E1928&lt;=hypothèses!$AT$8,hypothèses!$AW$8,IF(E1928&gt;=hypothèses!$AU$8,hypothèses!$AX$8,E1928*hypothèses!$AY$8)),IF(AND(A1928=hypothèses!$AV$9,G1928=hypothèses!$AO$1),IF(E1928&lt;=hypothèses!$AT$9,hypothèses!$AW$9,IF(E1928&gt;=hypothèses!$AU$9,hypothèses!$AX$9,E1928*hypothèses!$AY$9)),IF(AND(A1928=hypothèses!$AV$11,G1928=hypothèses!$AP$1),IF(E1928&lt;=hypothèses!$AT$11,hypothèses!$AW$11,IF(E1928&gt;=hypothèses!$AU$11,hypothèses!$AX$11,E1928*hypothèses!$AY$11)),IF(AND(A1928=hypothèses!$AV$12,G1928=hypothèses!$AP$1),IF(E1928&lt;=hypothèses!$AT$12,hypothèses!$AW$12,IF(E1928&gt;=hypothèses!$AU$12,hypothèses!$AX$12,E1928*hypothèses!$AY$12)),IF(AND(A1928=hypothèses!$AV$14,G1928=hypothèses!$AQ$1),IF(E1928&lt;=hypothèses!$AT$14,hypothèses!$AW$14,IF(E1928&gt;=hypothèses!$AU$14,hypothèses!$AX$14,E1928*hypothèses!$AY$14)),IF(AND(A1928=hypothèses!$AV$15,G1928=hypothèses!$AQ$1),IF(E1928&lt;=hypothèses!$AT$15,hypothèses!$AW$15,IF(E1928&gt;=hypothèses!$AU$15,hypothèses!$AX$15,E1928*hypothèses!$AY$15)),IF(AND(A1928=hypothèses!$AV$17,G1928=hypothèses!$AR$1),IF(E1928&lt;=hypothèses!$AT$17,hypothèses!$AW$17,IF(E1928&gt;=hypothèses!$AU$17,hypothèses!$AX$17,E1928*hypothèses!$AY$17)),IF(AND(A1928=hypothèses!$AV$18,G1928=hypothèses!$AR$1),IF(E1928&lt;=hypothèses!$AT$18,hypothèses!$AW$18,IF(E1928&gt;=hypothèses!$AU$18,hypothèses!$AX$18,E1928*hypothèses!$AY$18)),0))))))))))))))</f>
        <v>30</v>
      </c>
      <c r="L1928" s="58"/>
    </row>
    <row r="1929" spans="1:12">
      <c r="A1929" t="s">
        <v>70</v>
      </c>
      <c r="B1929" s="59">
        <v>29433</v>
      </c>
      <c r="C1929">
        <v>12</v>
      </c>
      <c r="D1929">
        <v>1</v>
      </c>
      <c r="E1929" s="4">
        <f t="shared" si="30"/>
        <v>2452.75</v>
      </c>
      <c r="F1929" s="49">
        <f>IF($E1929&lt;=hypothèses!$AK$2,1,IF(AND($E1929&gt;hypothèses!$AJ$3,$E1929&lt;=hypothèses!$AK$3),2,IF(AND($E1929&gt;hypothèses!$AJ$4,$E1929&lt;=hypothèses!$AK$4),3,IF(AND($E1929&gt;hypothèses!$AJ$5,$E1929&lt;=hypothèses!$AK$5),4,IF(AND($E1929&gt;hypothèses!$AJ$6,$E1929&lt;=hypothèses!$AK$6),5,IF(AND($E1929&gt;hypothèses!$AJ$7,$E1929&lt;=hypothèses!$AK$7),6,IF(AND($E1929&gt;hypothèses!$AJ$8,$E1929&lt;=hypothèses!$AK$8),7,IF(AND($E1929&gt;hypothèses!$AJ$9,$E1929&lt;=hypothèses!$AK$9),8,IF(AND($E1929&gt;hypothèses!$AJ$10,$E1929&lt;=hypothèses!$AK$10),9,IF(AND($E1929&gt;hypothèses!$AJ$11,$E1929&lt;=hypothèses!$AK$11),10,""))))))))))</f>
        <v>9</v>
      </c>
      <c r="G1929" t="s">
        <v>17</v>
      </c>
      <c r="H1929">
        <v>1.1000000000000001</v>
      </c>
      <c r="I1929">
        <v>209</v>
      </c>
      <c r="J1929" s="58" cm="1">
        <f t="array" ref="J19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489.10399999999998</v>
      </c>
      <c r="K1929" s="58">
        <f>IF(G1929="Tarif Frais de dossier",30,IF(I1929&lt;0,0,IF(AND(A1929=hypothèses!$AV$2,G1929=hypothèses!$AM$1),IF(E1929&lt;=hypothèses!$AT$2,hypothèses!$AW$2,IF(E1929&gt;=hypothèses!$AU$2,hypothèses!$AX$2,E1929*hypothèses!$AY$2)),IF(AND(A1929=hypothèses!$AV$3,G1929=hypothèses!$AM$1),IF(E1929&lt;=hypothèses!$AT$3,hypothèses!$AW$3,IF(E1929&gt;=hypothèses!$AU$3,hypothèses!$AX$3,E1929*hypothèses!$AY$3)),IF(AND(A1929=hypothèses!$AV$5,G1929=hypothèses!$AN$1),IF(E1929&lt;=hypothèses!$AT$5,hypothèses!$AW$5,IF(E1929&gt;=hypothèses!$AU$5,hypothèses!$AX$5,E1929*hypothèses!$AY$5)),IF(AND(A1929=hypothèses!$AV$6,G1929=hypothèses!$AN$1),IF(E1929&lt;=hypothèses!$AT$6,hypothèses!$AW$6,IF(E1929&gt;=hypothèses!$AU$6,hypothèses!$AX$6,E1929*hypothèses!$AY$6)),IF(AND(A1929=hypothèses!$AV$8,G1929=hypothèses!$AO$1),IF(E1929&lt;=hypothèses!$AT$8,hypothèses!$AW$8,IF(E1929&gt;=hypothèses!$AU$8,hypothèses!$AX$8,E1929*hypothèses!$AY$8)),IF(AND(A1929=hypothèses!$AV$9,G1929=hypothèses!$AO$1),IF(E1929&lt;=hypothèses!$AT$9,hypothèses!$AW$9,IF(E1929&gt;=hypothèses!$AU$9,hypothèses!$AX$9,E1929*hypothèses!$AY$9)),IF(AND(A1929=hypothèses!$AV$11,G1929=hypothèses!$AP$1),IF(E1929&lt;=hypothèses!$AT$11,hypothèses!$AW$11,IF(E1929&gt;=hypothèses!$AU$11,hypothèses!$AX$11,E1929*hypothèses!$AY$11)),IF(AND(A1929=hypothèses!$AV$12,G1929=hypothèses!$AP$1),IF(E1929&lt;=hypothèses!$AT$12,hypothèses!$AW$12,IF(E1929&gt;=hypothèses!$AU$12,hypothèses!$AX$12,E1929*hypothèses!$AY$12)),IF(AND(A1929=hypothèses!$AV$14,G1929=hypothèses!$AQ$1),IF(E1929&lt;=hypothèses!$AT$14,hypothèses!$AW$14,IF(E1929&gt;=hypothèses!$AU$14,hypothèses!$AX$14,E1929*hypothèses!$AY$14)),IF(AND(A1929=hypothèses!$AV$15,G1929=hypothèses!$AQ$1),IF(E1929&lt;=hypothèses!$AT$15,hypothèses!$AW$15,IF(E1929&gt;=hypothèses!$AU$15,hypothèses!$AX$15,E1929*hypothèses!$AY$15)),IF(AND(A1929=hypothèses!$AV$17,G1929=hypothèses!$AR$1),IF(E1929&lt;=hypothèses!$AT$17,hypothèses!$AW$17,IF(E1929&gt;=hypothèses!$AU$17,hypothèses!$AX$17,E1929*hypothèses!$AY$17)),IF(AND(A1929=hypothèses!$AV$18,G1929=hypothèses!$AR$1),IF(E1929&lt;=hypothèses!$AT$18,hypothèses!$AW$18,IF(E1929&gt;=hypothèses!$AU$18,hypothèses!$AX$18,E1929*hypothèses!$AY$18)),0))))))))))))))</f>
        <v>323.76300000000003</v>
      </c>
      <c r="L1929" s="58"/>
    </row>
    <row r="1930" spans="1:12">
      <c r="A1930" t="s">
        <v>70</v>
      </c>
      <c r="B1930" s="59">
        <v>29433</v>
      </c>
      <c r="C1930">
        <v>12</v>
      </c>
      <c r="D1930">
        <v>1</v>
      </c>
      <c r="E1930" s="4">
        <f t="shared" si="30"/>
        <v>2452.75</v>
      </c>
      <c r="F1930" s="49">
        <f>IF($E1930&lt;=hypothèses!$AK$2,1,IF(AND($E1930&gt;hypothèses!$AJ$3,$E1930&lt;=hypothèses!$AK$3),2,IF(AND($E1930&gt;hypothèses!$AJ$4,$E1930&lt;=hypothèses!$AK$4),3,IF(AND($E1930&gt;hypothèses!$AJ$5,$E1930&lt;=hypothèses!$AK$5),4,IF(AND($E1930&gt;hypothèses!$AJ$6,$E1930&lt;=hypothèses!$AK$6),5,IF(AND($E1930&gt;hypothèses!$AJ$7,$E1930&lt;=hypothèses!$AK$7),6,IF(AND($E1930&gt;hypothèses!$AJ$8,$E1930&lt;=hypothèses!$AK$8),7,IF(AND($E1930&gt;hypothèses!$AJ$9,$E1930&lt;=hypothèses!$AK$9),8,IF(AND($E1930&gt;hypothèses!$AJ$10,$E1930&lt;=hypothèses!$AK$10),9,IF(AND($E1930&gt;hypothèses!$AJ$11,$E1930&lt;=hypothèses!$AK$11),10,""))))))))))</f>
        <v>9</v>
      </c>
      <c r="I1930">
        <v>0</v>
      </c>
      <c r="J1930" s="58" t="str" cm="1">
        <f t="array" ref="J19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30" s="58">
        <f>IF(G1930="Tarif Frais de dossier",30,IF(I1930&lt;0,0,IF(AND(A1930=hypothèses!$AV$2,G1930=hypothèses!$AM$1),IF(E1930&lt;=hypothèses!$AT$2,hypothèses!$AW$2,IF(E1930&gt;=hypothèses!$AU$2,hypothèses!$AX$2,E1930*hypothèses!$AY$2)),IF(AND(A1930=hypothèses!$AV$3,G1930=hypothèses!$AM$1),IF(E1930&lt;=hypothèses!$AT$3,hypothèses!$AW$3,IF(E1930&gt;=hypothèses!$AU$3,hypothèses!$AX$3,E1930*hypothèses!$AY$3)),IF(AND(A1930=hypothèses!$AV$5,G1930=hypothèses!$AN$1),IF(E1930&lt;=hypothèses!$AT$5,hypothèses!$AW$5,IF(E1930&gt;=hypothèses!$AU$5,hypothèses!$AX$5,E1930*hypothèses!$AY$5)),IF(AND(A1930=hypothèses!$AV$6,G1930=hypothèses!$AN$1),IF(E1930&lt;=hypothèses!$AT$6,hypothèses!$AW$6,IF(E1930&gt;=hypothèses!$AU$6,hypothèses!$AX$6,E1930*hypothèses!$AY$6)),IF(AND(A1930=hypothèses!$AV$8,G1930=hypothèses!$AO$1),IF(E1930&lt;=hypothèses!$AT$8,hypothèses!$AW$8,IF(E1930&gt;=hypothèses!$AU$8,hypothèses!$AX$8,E1930*hypothèses!$AY$8)),IF(AND(A1930=hypothèses!$AV$9,G1930=hypothèses!$AO$1),IF(E1930&lt;=hypothèses!$AT$9,hypothèses!$AW$9,IF(E1930&gt;=hypothèses!$AU$9,hypothèses!$AX$9,E1930*hypothèses!$AY$9)),IF(AND(A1930=hypothèses!$AV$11,G1930=hypothèses!$AP$1),IF(E1930&lt;=hypothèses!$AT$11,hypothèses!$AW$11,IF(E1930&gt;=hypothèses!$AU$11,hypothèses!$AX$11,E1930*hypothèses!$AY$11)),IF(AND(A1930=hypothèses!$AV$12,G1930=hypothèses!$AP$1),IF(E1930&lt;=hypothèses!$AT$12,hypothèses!$AW$12,IF(E1930&gt;=hypothèses!$AU$12,hypothèses!$AX$12,E1930*hypothèses!$AY$12)),IF(AND(A1930=hypothèses!$AV$14,G1930=hypothèses!$AQ$1),IF(E1930&lt;=hypothèses!$AT$14,hypothèses!$AW$14,IF(E1930&gt;=hypothèses!$AU$14,hypothèses!$AX$14,E1930*hypothèses!$AY$14)),IF(AND(A1930=hypothèses!$AV$15,G1930=hypothèses!$AQ$1),IF(E1930&lt;=hypothèses!$AT$15,hypothèses!$AW$15,IF(E1930&gt;=hypothèses!$AU$15,hypothèses!$AX$15,E1930*hypothèses!$AY$15)),IF(AND(A1930=hypothèses!$AV$17,G1930=hypothèses!$AR$1),IF(E1930&lt;=hypothèses!$AT$17,hypothèses!$AW$17,IF(E1930&gt;=hypothèses!$AU$17,hypothèses!$AX$17,E1930*hypothèses!$AY$17)),IF(AND(A1930=hypothèses!$AV$18,G1930=hypothèses!$AR$1),IF(E1930&lt;=hypothèses!$AT$18,hypothèses!$AW$18,IF(E1930&gt;=hypothèses!$AU$18,hypothèses!$AX$18,E1930*hypothèses!$AY$18)),0))))))))))))))</f>
        <v>0</v>
      </c>
      <c r="L1930" s="58"/>
    </row>
    <row r="1931" spans="1:12">
      <c r="A1931" t="s">
        <v>70</v>
      </c>
      <c r="B1931" s="59">
        <v>29433</v>
      </c>
      <c r="C1931">
        <v>12</v>
      </c>
      <c r="D1931">
        <v>1</v>
      </c>
      <c r="E1931" s="4">
        <f t="shared" si="30"/>
        <v>2452.75</v>
      </c>
      <c r="F1931" s="49">
        <f>IF($E1931&lt;=hypothèses!$AK$2,1,IF(AND($E1931&gt;hypothèses!$AJ$3,$E1931&lt;=hypothèses!$AK$3),2,IF(AND($E1931&gt;hypothèses!$AJ$4,$E1931&lt;=hypothèses!$AK$4),3,IF(AND($E1931&gt;hypothèses!$AJ$5,$E1931&lt;=hypothèses!$AK$5),4,IF(AND($E1931&gt;hypothèses!$AJ$6,$E1931&lt;=hypothèses!$AK$6),5,IF(AND($E1931&gt;hypothèses!$AJ$7,$E1931&lt;=hypothèses!$AK$7),6,IF(AND($E1931&gt;hypothèses!$AJ$8,$E1931&lt;=hypothèses!$AK$8),7,IF(AND($E1931&gt;hypothèses!$AJ$9,$E1931&lt;=hypothèses!$AK$9),8,IF(AND($E1931&gt;hypothèses!$AJ$10,$E1931&lt;=hypothèses!$AK$10),9,IF(AND($E1931&gt;hypothèses!$AJ$11,$E1931&lt;=hypothèses!$AK$11),10,""))))))))))</f>
        <v>9</v>
      </c>
      <c r="I1931">
        <v>0</v>
      </c>
      <c r="J1931" s="58" t="str" cm="1">
        <f t="array" ref="J19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31" s="58">
        <f>IF(G1931="Tarif Frais de dossier",30,IF(I1931&lt;0,0,IF(AND(A1931=hypothèses!$AV$2,G1931=hypothèses!$AM$1),IF(E1931&lt;=hypothèses!$AT$2,hypothèses!$AW$2,IF(E1931&gt;=hypothèses!$AU$2,hypothèses!$AX$2,E1931*hypothèses!$AY$2)),IF(AND(A1931=hypothèses!$AV$3,G1931=hypothèses!$AM$1),IF(E1931&lt;=hypothèses!$AT$3,hypothèses!$AW$3,IF(E1931&gt;=hypothèses!$AU$3,hypothèses!$AX$3,E1931*hypothèses!$AY$3)),IF(AND(A1931=hypothèses!$AV$5,G1931=hypothèses!$AN$1),IF(E1931&lt;=hypothèses!$AT$5,hypothèses!$AW$5,IF(E1931&gt;=hypothèses!$AU$5,hypothèses!$AX$5,E1931*hypothèses!$AY$5)),IF(AND(A1931=hypothèses!$AV$6,G1931=hypothèses!$AN$1),IF(E1931&lt;=hypothèses!$AT$6,hypothèses!$AW$6,IF(E1931&gt;=hypothèses!$AU$6,hypothèses!$AX$6,E1931*hypothèses!$AY$6)),IF(AND(A1931=hypothèses!$AV$8,G1931=hypothèses!$AO$1),IF(E1931&lt;=hypothèses!$AT$8,hypothèses!$AW$8,IF(E1931&gt;=hypothèses!$AU$8,hypothèses!$AX$8,E1931*hypothèses!$AY$8)),IF(AND(A1931=hypothèses!$AV$9,G1931=hypothèses!$AO$1),IF(E1931&lt;=hypothèses!$AT$9,hypothèses!$AW$9,IF(E1931&gt;=hypothèses!$AU$9,hypothèses!$AX$9,E1931*hypothèses!$AY$9)),IF(AND(A1931=hypothèses!$AV$11,G1931=hypothèses!$AP$1),IF(E1931&lt;=hypothèses!$AT$11,hypothèses!$AW$11,IF(E1931&gt;=hypothèses!$AU$11,hypothèses!$AX$11,E1931*hypothèses!$AY$11)),IF(AND(A1931=hypothèses!$AV$12,G1931=hypothèses!$AP$1),IF(E1931&lt;=hypothèses!$AT$12,hypothèses!$AW$12,IF(E1931&gt;=hypothèses!$AU$12,hypothèses!$AX$12,E1931*hypothèses!$AY$12)),IF(AND(A1931=hypothèses!$AV$14,G1931=hypothèses!$AQ$1),IF(E1931&lt;=hypothèses!$AT$14,hypothèses!$AW$14,IF(E1931&gt;=hypothèses!$AU$14,hypothèses!$AX$14,E1931*hypothèses!$AY$14)),IF(AND(A1931=hypothèses!$AV$15,G1931=hypothèses!$AQ$1),IF(E1931&lt;=hypothèses!$AT$15,hypothèses!$AW$15,IF(E1931&gt;=hypothèses!$AU$15,hypothèses!$AX$15,E1931*hypothèses!$AY$15)),IF(AND(A1931=hypothèses!$AV$17,G1931=hypothèses!$AR$1),IF(E1931&lt;=hypothèses!$AT$17,hypothèses!$AW$17,IF(E1931&gt;=hypothèses!$AU$17,hypothèses!$AX$17,E1931*hypothèses!$AY$17)),IF(AND(A1931=hypothèses!$AV$18,G1931=hypothèses!$AR$1),IF(E1931&lt;=hypothèses!$AT$18,hypothèses!$AW$18,IF(E1931&gt;=hypothèses!$AU$18,hypothèses!$AX$18,E1931*hypothèses!$AY$18)),0))))))))))))))</f>
        <v>0</v>
      </c>
      <c r="L1931" s="58"/>
    </row>
    <row r="1932" spans="1:12">
      <c r="A1932" t="s">
        <v>68</v>
      </c>
      <c r="B1932" s="59">
        <v>95141</v>
      </c>
      <c r="C1932">
        <v>39</v>
      </c>
      <c r="D1932">
        <v>2</v>
      </c>
      <c r="E1932" s="4">
        <f t="shared" si="30"/>
        <v>3964.2083333333335</v>
      </c>
      <c r="F1932" s="49">
        <f>IF($E1932&lt;=hypothèses!$AK$2,1,IF(AND($E1932&gt;hypothèses!$AJ$3,$E1932&lt;=hypothèses!$AK$3),2,IF(AND($E1932&gt;hypothèses!$AJ$4,$E1932&lt;=hypothèses!$AK$4),3,IF(AND($E1932&gt;hypothèses!$AJ$5,$E1932&lt;=hypothèses!$AK$5),4,IF(AND($E1932&gt;hypothèses!$AJ$6,$E1932&lt;=hypothèses!$AK$6),5,IF(AND($E1932&gt;hypothèses!$AJ$7,$E1932&lt;=hypothèses!$AK$7),6,IF(AND($E1932&gt;hypothèses!$AJ$8,$E1932&lt;=hypothèses!$AK$8),7,IF(AND($E1932&gt;hypothèses!$AJ$9,$E1932&lt;=hypothèses!$AK$9),8,IF(AND($E1932&gt;hypothèses!$AJ$10,$E1932&lt;=hypothèses!$AK$10),9,IF(AND($E1932&gt;hypothèses!$AJ$11,$E1932&lt;=hypothèses!$AK$11),10,""))))))))))</f>
        <v>10</v>
      </c>
      <c r="G1932" t="s">
        <v>13</v>
      </c>
      <c r="H1932">
        <v>1</v>
      </c>
      <c r="I1932">
        <v>1289</v>
      </c>
      <c r="J1932" s="58" cm="1">
        <f t="array" ref="J19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1932" s="58">
        <f>IF(G1932="Tarif Frais de dossier",30,IF(I1932&lt;0,0,IF(AND(A1932=hypothèses!$AV$2,G1932=hypothèses!$AM$1),IF(E1932&lt;=hypothèses!$AT$2,hypothèses!$AW$2,IF(E1932&gt;=hypothèses!$AU$2,hypothèses!$AX$2,E1932*hypothèses!$AY$2)),IF(AND(A1932=hypothèses!$AV$3,G1932=hypothèses!$AM$1),IF(E1932&lt;=hypothèses!$AT$3,hypothèses!$AW$3,IF(E1932&gt;=hypothèses!$AU$3,hypothèses!$AX$3,E1932*hypothèses!$AY$3)),IF(AND(A1932=hypothèses!$AV$5,G1932=hypothèses!$AN$1),IF(E1932&lt;=hypothèses!$AT$5,hypothèses!$AW$5,IF(E1932&gt;=hypothèses!$AU$5,hypothèses!$AX$5,E1932*hypothèses!$AY$5)),IF(AND(A1932=hypothèses!$AV$6,G1932=hypothèses!$AN$1),IF(E1932&lt;=hypothèses!$AT$6,hypothèses!$AW$6,IF(E1932&gt;=hypothèses!$AU$6,hypothèses!$AX$6,E1932*hypothèses!$AY$6)),IF(AND(A1932=hypothèses!$AV$8,G1932=hypothèses!$AO$1),IF(E1932&lt;=hypothèses!$AT$8,hypothèses!$AW$8,IF(E1932&gt;=hypothèses!$AU$8,hypothèses!$AX$8,E1932*hypothèses!$AY$8)),IF(AND(A1932=hypothèses!$AV$9,G1932=hypothèses!$AO$1),IF(E1932&lt;=hypothèses!$AT$9,hypothèses!$AW$9,IF(E1932&gt;=hypothèses!$AU$9,hypothèses!$AX$9,E1932*hypothèses!$AY$9)),IF(AND(A1932=hypothèses!$AV$11,G1932=hypothèses!$AP$1),IF(E1932&lt;=hypothèses!$AT$11,hypothèses!$AW$11,IF(E1932&gt;=hypothèses!$AU$11,hypothèses!$AX$11,E1932*hypothèses!$AY$11)),IF(AND(A1932=hypothèses!$AV$12,G1932=hypothèses!$AP$1),IF(E1932&lt;=hypothèses!$AT$12,hypothèses!$AW$12,IF(E1932&gt;=hypothèses!$AU$12,hypothèses!$AX$12,E1932*hypothèses!$AY$12)),IF(AND(A1932=hypothèses!$AV$14,G1932=hypothèses!$AQ$1),IF(E1932&lt;=hypothèses!$AT$14,hypothèses!$AW$14,IF(E1932&gt;=hypothèses!$AU$14,hypothèses!$AX$14,E1932*hypothèses!$AY$14)),IF(AND(A1932=hypothèses!$AV$15,G1932=hypothèses!$AQ$1),IF(E1932&lt;=hypothèses!$AT$15,hypothèses!$AW$15,IF(E1932&gt;=hypothèses!$AU$15,hypothèses!$AX$15,E1932*hypothèses!$AY$15)),IF(AND(A1932=hypothèses!$AV$17,G1932=hypothèses!$AR$1),IF(E1932&lt;=hypothèses!$AT$17,hypothèses!$AW$17,IF(E1932&gt;=hypothèses!$AU$17,hypothèses!$AX$17,E1932*hypothèses!$AY$17)),IF(AND(A1932=hypothèses!$AV$18,G1932=hypothèses!$AR$1),IF(E1932&lt;=hypothèses!$AT$18,hypothèses!$AW$18,IF(E1932&gt;=hypothèses!$AU$18,hypothèses!$AX$18,E1932*hypothèses!$AY$18)),0))))))))))))))</f>
        <v>1308.18875</v>
      </c>
      <c r="L1932" s="58"/>
    </row>
    <row r="1933" spans="1:12">
      <c r="A1933" t="s">
        <v>68</v>
      </c>
      <c r="B1933" s="59">
        <v>95141</v>
      </c>
      <c r="C1933">
        <v>39</v>
      </c>
      <c r="D1933">
        <v>2</v>
      </c>
      <c r="E1933" s="4">
        <f t="shared" si="30"/>
        <v>3964.2083333333335</v>
      </c>
      <c r="F1933" s="49">
        <f>IF($E1933&lt;=hypothèses!$AK$2,1,IF(AND($E1933&gt;hypothèses!$AJ$3,$E1933&lt;=hypothèses!$AK$3),2,IF(AND($E1933&gt;hypothèses!$AJ$4,$E1933&lt;=hypothèses!$AK$4),3,IF(AND($E1933&gt;hypothèses!$AJ$5,$E1933&lt;=hypothèses!$AK$5),4,IF(AND($E1933&gt;hypothèses!$AJ$6,$E1933&lt;=hypothèses!$AK$6),5,IF(AND($E1933&gt;hypothèses!$AJ$7,$E1933&lt;=hypothèses!$AK$7),6,IF(AND($E1933&gt;hypothèses!$AJ$8,$E1933&lt;=hypothèses!$AK$8),7,IF(AND($E1933&gt;hypothèses!$AJ$9,$E1933&lt;=hypothèses!$AK$9),8,IF(AND($E1933&gt;hypothèses!$AJ$10,$E1933&lt;=hypothèses!$AK$10),9,IF(AND($E1933&gt;hypothèses!$AJ$11,$E1933&lt;=hypothèses!$AK$11),10,""))))))))))</f>
        <v>10</v>
      </c>
      <c r="I1933">
        <v>0</v>
      </c>
      <c r="J1933" s="58" t="str" cm="1">
        <f t="array" ref="J19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33" s="58">
        <f>IF(G1933="Tarif Frais de dossier",30,IF(I1933&lt;0,0,IF(AND(A1933=hypothèses!$AV$2,G1933=hypothèses!$AM$1),IF(E1933&lt;=hypothèses!$AT$2,hypothèses!$AW$2,IF(E1933&gt;=hypothèses!$AU$2,hypothèses!$AX$2,E1933*hypothèses!$AY$2)),IF(AND(A1933=hypothèses!$AV$3,G1933=hypothèses!$AM$1),IF(E1933&lt;=hypothèses!$AT$3,hypothèses!$AW$3,IF(E1933&gt;=hypothèses!$AU$3,hypothèses!$AX$3,E1933*hypothèses!$AY$3)),IF(AND(A1933=hypothèses!$AV$5,G1933=hypothèses!$AN$1),IF(E1933&lt;=hypothèses!$AT$5,hypothèses!$AW$5,IF(E1933&gt;=hypothèses!$AU$5,hypothèses!$AX$5,E1933*hypothèses!$AY$5)),IF(AND(A1933=hypothèses!$AV$6,G1933=hypothèses!$AN$1),IF(E1933&lt;=hypothèses!$AT$6,hypothèses!$AW$6,IF(E1933&gt;=hypothèses!$AU$6,hypothèses!$AX$6,E1933*hypothèses!$AY$6)),IF(AND(A1933=hypothèses!$AV$8,G1933=hypothèses!$AO$1),IF(E1933&lt;=hypothèses!$AT$8,hypothèses!$AW$8,IF(E1933&gt;=hypothèses!$AU$8,hypothèses!$AX$8,E1933*hypothèses!$AY$8)),IF(AND(A1933=hypothèses!$AV$9,G1933=hypothèses!$AO$1),IF(E1933&lt;=hypothèses!$AT$9,hypothèses!$AW$9,IF(E1933&gt;=hypothèses!$AU$9,hypothèses!$AX$9,E1933*hypothèses!$AY$9)),IF(AND(A1933=hypothèses!$AV$11,G1933=hypothèses!$AP$1),IF(E1933&lt;=hypothèses!$AT$11,hypothèses!$AW$11,IF(E1933&gt;=hypothèses!$AU$11,hypothèses!$AX$11,E1933*hypothèses!$AY$11)),IF(AND(A1933=hypothèses!$AV$12,G1933=hypothèses!$AP$1),IF(E1933&lt;=hypothèses!$AT$12,hypothèses!$AW$12,IF(E1933&gt;=hypothèses!$AU$12,hypothèses!$AX$12,E1933*hypothèses!$AY$12)),IF(AND(A1933=hypothèses!$AV$14,G1933=hypothèses!$AQ$1),IF(E1933&lt;=hypothèses!$AT$14,hypothèses!$AW$14,IF(E1933&gt;=hypothèses!$AU$14,hypothèses!$AX$14,E1933*hypothèses!$AY$14)),IF(AND(A1933=hypothèses!$AV$15,G1933=hypothèses!$AQ$1),IF(E1933&lt;=hypothèses!$AT$15,hypothèses!$AW$15,IF(E1933&gt;=hypothèses!$AU$15,hypothèses!$AX$15,E1933*hypothèses!$AY$15)),IF(AND(A1933=hypothèses!$AV$17,G1933=hypothèses!$AR$1),IF(E1933&lt;=hypothèses!$AT$17,hypothèses!$AW$17,IF(E1933&gt;=hypothèses!$AU$17,hypothèses!$AX$17,E1933*hypothèses!$AY$17)),IF(AND(A1933=hypothèses!$AV$18,G1933=hypothèses!$AR$1),IF(E1933&lt;=hypothèses!$AT$18,hypothèses!$AW$18,IF(E1933&gt;=hypothèses!$AU$18,hypothèses!$AX$18,E1933*hypothèses!$AY$18)),0))))))))))))))</f>
        <v>0</v>
      </c>
      <c r="L1933" s="58"/>
    </row>
    <row r="1934" spans="1:12">
      <c r="A1934" t="s">
        <v>68</v>
      </c>
      <c r="B1934" s="59">
        <v>95141</v>
      </c>
      <c r="C1934">
        <v>39</v>
      </c>
      <c r="D1934">
        <v>2</v>
      </c>
      <c r="E1934" s="4">
        <f t="shared" si="30"/>
        <v>3964.2083333333335</v>
      </c>
      <c r="F1934" s="49">
        <f>IF($E1934&lt;=hypothèses!$AK$2,1,IF(AND($E1934&gt;hypothèses!$AJ$3,$E1934&lt;=hypothèses!$AK$3),2,IF(AND($E1934&gt;hypothèses!$AJ$4,$E1934&lt;=hypothèses!$AK$4),3,IF(AND($E1934&gt;hypothèses!$AJ$5,$E1934&lt;=hypothèses!$AK$5),4,IF(AND($E1934&gt;hypothèses!$AJ$6,$E1934&lt;=hypothèses!$AK$6),5,IF(AND($E1934&gt;hypothèses!$AJ$7,$E1934&lt;=hypothèses!$AK$7),6,IF(AND($E1934&gt;hypothèses!$AJ$8,$E1934&lt;=hypothèses!$AK$8),7,IF(AND($E1934&gt;hypothèses!$AJ$9,$E1934&lt;=hypothèses!$AK$9),8,IF(AND($E1934&gt;hypothèses!$AJ$10,$E1934&lt;=hypothèses!$AK$10),9,IF(AND($E1934&gt;hypothèses!$AJ$11,$E1934&lt;=hypothèses!$AK$11),10,""))))))))))</f>
        <v>10</v>
      </c>
      <c r="I1934">
        <v>0</v>
      </c>
      <c r="J1934" s="58" t="str" cm="1">
        <f t="array" ref="J19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34" s="58">
        <f>IF(G1934="Tarif Frais de dossier",30,IF(I1934&lt;0,0,IF(AND(A1934=hypothèses!$AV$2,G1934=hypothèses!$AM$1),IF(E1934&lt;=hypothèses!$AT$2,hypothèses!$AW$2,IF(E1934&gt;=hypothèses!$AU$2,hypothèses!$AX$2,E1934*hypothèses!$AY$2)),IF(AND(A1934=hypothèses!$AV$3,G1934=hypothèses!$AM$1),IF(E1934&lt;=hypothèses!$AT$3,hypothèses!$AW$3,IF(E1934&gt;=hypothèses!$AU$3,hypothèses!$AX$3,E1934*hypothèses!$AY$3)),IF(AND(A1934=hypothèses!$AV$5,G1934=hypothèses!$AN$1),IF(E1934&lt;=hypothèses!$AT$5,hypothèses!$AW$5,IF(E1934&gt;=hypothèses!$AU$5,hypothèses!$AX$5,E1934*hypothèses!$AY$5)),IF(AND(A1934=hypothèses!$AV$6,G1934=hypothèses!$AN$1),IF(E1934&lt;=hypothèses!$AT$6,hypothèses!$AW$6,IF(E1934&gt;=hypothèses!$AU$6,hypothèses!$AX$6,E1934*hypothèses!$AY$6)),IF(AND(A1934=hypothèses!$AV$8,G1934=hypothèses!$AO$1),IF(E1934&lt;=hypothèses!$AT$8,hypothèses!$AW$8,IF(E1934&gt;=hypothèses!$AU$8,hypothèses!$AX$8,E1934*hypothèses!$AY$8)),IF(AND(A1934=hypothèses!$AV$9,G1934=hypothèses!$AO$1),IF(E1934&lt;=hypothèses!$AT$9,hypothèses!$AW$9,IF(E1934&gt;=hypothèses!$AU$9,hypothèses!$AX$9,E1934*hypothèses!$AY$9)),IF(AND(A1934=hypothèses!$AV$11,G1934=hypothèses!$AP$1),IF(E1934&lt;=hypothèses!$AT$11,hypothèses!$AW$11,IF(E1934&gt;=hypothèses!$AU$11,hypothèses!$AX$11,E1934*hypothèses!$AY$11)),IF(AND(A1934=hypothèses!$AV$12,G1934=hypothèses!$AP$1),IF(E1934&lt;=hypothèses!$AT$12,hypothèses!$AW$12,IF(E1934&gt;=hypothèses!$AU$12,hypothèses!$AX$12,E1934*hypothèses!$AY$12)),IF(AND(A1934=hypothèses!$AV$14,G1934=hypothèses!$AQ$1),IF(E1934&lt;=hypothèses!$AT$14,hypothèses!$AW$14,IF(E1934&gt;=hypothèses!$AU$14,hypothèses!$AX$14,E1934*hypothèses!$AY$14)),IF(AND(A1934=hypothèses!$AV$15,G1934=hypothèses!$AQ$1),IF(E1934&lt;=hypothèses!$AT$15,hypothèses!$AW$15,IF(E1934&gt;=hypothèses!$AU$15,hypothèses!$AX$15,E1934*hypothèses!$AY$15)),IF(AND(A1934=hypothèses!$AV$17,G1934=hypothèses!$AR$1),IF(E1934&lt;=hypothèses!$AT$17,hypothèses!$AW$17,IF(E1934&gt;=hypothèses!$AU$17,hypothèses!$AX$17,E1934*hypothèses!$AY$17)),IF(AND(A1934=hypothèses!$AV$18,G1934=hypothèses!$AR$1),IF(E1934&lt;=hypothèses!$AT$18,hypothèses!$AW$18,IF(E1934&gt;=hypothèses!$AU$18,hypothèses!$AX$18,E1934*hypothèses!$AY$18)),0))))))))))))))</f>
        <v>0</v>
      </c>
      <c r="L1934" s="58"/>
    </row>
    <row r="1935" spans="1:12">
      <c r="A1935" t="s">
        <v>70</v>
      </c>
      <c r="B1935" s="59">
        <v>24730</v>
      </c>
      <c r="C1935">
        <v>10</v>
      </c>
      <c r="D1935">
        <v>1</v>
      </c>
      <c r="E1935" s="4">
        <f t="shared" si="30"/>
        <v>2060.8333333333335</v>
      </c>
      <c r="F1935" s="49">
        <f>IF($E1935&lt;=hypothèses!$AK$2,1,IF(AND($E1935&gt;hypothèses!$AJ$3,$E1935&lt;=hypothèses!$AK$3),2,IF(AND($E1935&gt;hypothèses!$AJ$4,$E1935&lt;=hypothèses!$AK$4),3,IF(AND($E1935&gt;hypothèses!$AJ$5,$E1935&lt;=hypothèses!$AK$5),4,IF(AND($E1935&gt;hypothèses!$AJ$6,$E1935&lt;=hypothèses!$AK$6),5,IF(AND($E1935&gt;hypothèses!$AJ$7,$E1935&lt;=hypothèses!$AK$7),6,IF(AND($E1935&gt;hypothèses!$AJ$8,$E1935&lt;=hypothèses!$AK$8),7,IF(AND($E1935&gt;hypothèses!$AJ$9,$E1935&lt;=hypothèses!$AK$9),8,IF(AND($E1935&gt;hypothèses!$AJ$10,$E1935&lt;=hypothèses!$AK$10),9,IF(AND($E1935&gt;hypothèses!$AJ$11,$E1935&lt;=hypothèses!$AK$11),10,""))))))))))</f>
        <v>9</v>
      </c>
      <c r="G1935" t="s">
        <v>14</v>
      </c>
      <c r="H1935">
        <v>1</v>
      </c>
      <c r="I1935">
        <v>30</v>
      </c>
      <c r="J1935" s="58" cm="1">
        <f t="array" ref="J19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935" s="58">
        <f>IF(G1935="Tarif Frais de dossier",30,IF(I1935&lt;0,0,IF(AND(A1935=hypothèses!$AV$2,G1935=hypothèses!$AM$1),IF(E1935&lt;=hypothèses!$AT$2,hypothèses!$AW$2,IF(E1935&gt;=hypothèses!$AU$2,hypothèses!$AX$2,E1935*hypothèses!$AY$2)),IF(AND(A1935=hypothèses!$AV$3,G1935=hypothèses!$AM$1),IF(E1935&lt;=hypothèses!$AT$3,hypothèses!$AW$3,IF(E1935&gt;=hypothèses!$AU$3,hypothèses!$AX$3,E1935*hypothèses!$AY$3)),IF(AND(A1935=hypothèses!$AV$5,G1935=hypothèses!$AN$1),IF(E1935&lt;=hypothèses!$AT$5,hypothèses!$AW$5,IF(E1935&gt;=hypothèses!$AU$5,hypothèses!$AX$5,E1935*hypothèses!$AY$5)),IF(AND(A1935=hypothèses!$AV$6,G1935=hypothèses!$AN$1),IF(E1935&lt;=hypothèses!$AT$6,hypothèses!$AW$6,IF(E1935&gt;=hypothèses!$AU$6,hypothèses!$AX$6,E1935*hypothèses!$AY$6)),IF(AND(A1935=hypothèses!$AV$8,G1935=hypothèses!$AO$1),IF(E1935&lt;=hypothèses!$AT$8,hypothèses!$AW$8,IF(E1935&gt;=hypothèses!$AU$8,hypothèses!$AX$8,E1935*hypothèses!$AY$8)),IF(AND(A1935=hypothèses!$AV$9,G1935=hypothèses!$AO$1),IF(E1935&lt;=hypothèses!$AT$9,hypothèses!$AW$9,IF(E1935&gt;=hypothèses!$AU$9,hypothèses!$AX$9,E1935*hypothèses!$AY$9)),IF(AND(A1935=hypothèses!$AV$11,G1935=hypothèses!$AP$1),IF(E1935&lt;=hypothèses!$AT$11,hypothèses!$AW$11,IF(E1935&gt;=hypothèses!$AU$11,hypothèses!$AX$11,E1935*hypothèses!$AY$11)),IF(AND(A1935=hypothèses!$AV$12,G1935=hypothèses!$AP$1),IF(E1935&lt;=hypothèses!$AT$12,hypothèses!$AW$12,IF(E1935&gt;=hypothèses!$AU$12,hypothèses!$AX$12,E1935*hypothèses!$AY$12)),IF(AND(A1935=hypothèses!$AV$14,G1935=hypothèses!$AQ$1),IF(E1935&lt;=hypothèses!$AT$14,hypothèses!$AW$14,IF(E1935&gt;=hypothèses!$AU$14,hypothèses!$AX$14,E1935*hypothèses!$AY$14)),IF(AND(A1935=hypothèses!$AV$15,G1935=hypothèses!$AQ$1),IF(E1935&lt;=hypothèses!$AT$15,hypothèses!$AW$15,IF(E1935&gt;=hypothèses!$AU$15,hypothèses!$AX$15,E1935*hypothèses!$AY$15)),IF(AND(A1935=hypothèses!$AV$17,G1935=hypothèses!$AR$1),IF(E1935&lt;=hypothèses!$AT$17,hypothèses!$AW$17,IF(E1935&gt;=hypothèses!$AU$17,hypothèses!$AX$17,E1935*hypothèses!$AY$17)),IF(AND(A1935=hypothèses!$AV$18,G1935=hypothèses!$AR$1),IF(E1935&lt;=hypothèses!$AT$18,hypothèses!$AW$18,IF(E1935&gt;=hypothèses!$AU$18,hypothèses!$AX$18,E1935*hypothèses!$AY$18)),0))))))))))))))</f>
        <v>30</v>
      </c>
      <c r="L1935" s="58"/>
    </row>
    <row r="1936" spans="1:12">
      <c r="A1936" t="s">
        <v>70</v>
      </c>
      <c r="B1936" s="59">
        <v>24730</v>
      </c>
      <c r="C1936">
        <v>10</v>
      </c>
      <c r="D1936">
        <v>1</v>
      </c>
      <c r="E1936" s="4">
        <f t="shared" si="30"/>
        <v>2060.8333333333335</v>
      </c>
      <c r="F1936" s="49">
        <f>IF($E1936&lt;=hypothèses!$AK$2,1,IF(AND($E1936&gt;hypothèses!$AJ$3,$E1936&lt;=hypothèses!$AK$3),2,IF(AND($E1936&gt;hypothèses!$AJ$4,$E1936&lt;=hypothèses!$AK$4),3,IF(AND($E1936&gt;hypothèses!$AJ$5,$E1936&lt;=hypothèses!$AK$5),4,IF(AND($E1936&gt;hypothèses!$AJ$6,$E1936&lt;=hypothèses!$AK$6),5,IF(AND($E1936&gt;hypothèses!$AJ$7,$E1936&lt;=hypothèses!$AK$7),6,IF(AND($E1936&gt;hypothèses!$AJ$8,$E1936&lt;=hypothèses!$AK$8),7,IF(AND($E1936&gt;hypothèses!$AJ$9,$E1936&lt;=hypothèses!$AK$9),8,IF(AND($E1936&gt;hypothèses!$AJ$10,$E1936&lt;=hypothèses!$AK$10),9,IF(AND($E1936&gt;hypothèses!$AJ$11,$E1936&lt;=hypothèses!$AK$11),10,""))))))))))</f>
        <v>9</v>
      </c>
      <c r="G1936" t="s">
        <v>17</v>
      </c>
      <c r="H1936">
        <v>1.1000000000000001</v>
      </c>
      <c r="I1936">
        <v>150.69999999999999</v>
      </c>
      <c r="J1936" s="58" cm="1">
        <f t="array" ref="J19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489.10399999999998</v>
      </c>
      <c r="K1936" s="58">
        <f>IF(G1936="Tarif Frais de dossier",30,IF(I1936&lt;0,0,IF(AND(A1936=hypothèses!$AV$2,G1936=hypothèses!$AM$1),IF(E1936&lt;=hypothèses!$AT$2,hypothèses!$AW$2,IF(E1936&gt;=hypothèses!$AU$2,hypothèses!$AX$2,E1936*hypothèses!$AY$2)),IF(AND(A1936=hypothèses!$AV$3,G1936=hypothèses!$AM$1),IF(E1936&lt;=hypothèses!$AT$3,hypothèses!$AW$3,IF(E1936&gt;=hypothèses!$AU$3,hypothèses!$AX$3,E1936*hypothèses!$AY$3)),IF(AND(A1936=hypothèses!$AV$5,G1936=hypothèses!$AN$1),IF(E1936&lt;=hypothèses!$AT$5,hypothèses!$AW$5,IF(E1936&gt;=hypothèses!$AU$5,hypothèses!$AX$5,E1936*hypothèses!$AY$5)),IF(AND(A1936=hypothèses!$AV$6,G1936=hypothèses!$AN$1),IF(E1936&lt;=hypothèses!$AT$6,hypothèses!$AW$6,IF(E1936&gt;=hypothèses!$AU$6,hypothèses!$AX$6,E1936*hypothèses!$AY$6)),IF(AND(A1936=hypothèses!$AV$8,G1936=hypothèses!$AO$1),IF(E1936&lt;=hypothèses!$AT$8,hypothèses!$AW$8,IF(E1936&gt;=hypothèses!$AU$8,hypothèses!$AX$8,E1936*hypothèses!$AY$8)),IF(AND(A1936=hypothèses!$AV$9,G1936=hypothèses!$AO$1),IF(E1936&lt;=hypothèses!$AT$9,hypothèses!$AW$9,IF(E1936&gt;=hypothèses!$AU$9,hypothèses!$AX$9,E1936*hypothèses!$AY$9)),IF(AND(A1936=hypothèses!$AV$11,G1936=hypothèses!$AP$1),IF(E1936&lt;=hypothèses!$AT$11,hypothèses!$AW$11,IF(E1936&gt;=hypothèses!$AU$11,hypothèses!$AX$11,E1936*hypothèses!$AY$11)),IF(AND(A1936=hypothèses!$AV$12,G1936=hypothèses!$AP$1),IF(E1936&lt;=hypothèses!$AT$12,hypothèses!$AW$12,IF(E1936&gt;=hypothèses!$AU$12,hypothèses!$AX$12,E1936*hypothèses!$AY$12)),IF(AND(A1936=hypothèses!$AV$14,G1936=hypothèses!$AQ$1),IF(E1936&lt;=hypothèses!$AT$14,hypothèses!$AW$14,IF(E1936&gt;=hypothèses!$AU$14,hypothèses!$AX$14,E1936*hypothèses!$AY$14)),IF(AND(A1936=hypothèses!$AV$15,G1936=hypothèses!$AQ$1),IF(E1936&lt;=hypothèses!$AT$15,hypothèses!$AW$15,IF(E1936&gt;=hypothèses!$AU$15,hypothèses!$AX$15,E1936*hypothèses!$AY$15)),IF(AND(A1936=hypothèses!$AV$17,G1936=hypothèses!$AR$1),IF(E1936&lt;=hypothèses!$AT$17,hypothèses!$AW$17,IF(E1936&gt;=hypothèses!$AU$17,hypothèses!$AX$17,E1936*hypothèses!$AY$17)),IF(AND(A1936=hypothèses!$AV$18,G1936=hypothèses!$AR$1),IF(E1936&lt;=hypothèses!$AT$18,hypothèses!$AW$18,IF(E1936&gt;=hypothèses!$AU$18,hypothèses!$AX$18,E1936*hypothèses!$AY$18)),0))))))))))))))</f>
        <v>272.03000000000003</v>
      </c>
      <c r="L1936" s="58"/>
    </row>
    <row r="1937" spans="1:12">
      <c r="A1937" t="s">
        <v>70</v>
      </c>
      <c r="B1937" s="59">
        <v>24730</v>
      </c>
      <c r="C1937">
        <v>10</v>
      </c>
      <c r="D1937">
        <v>1</v>
      </c>
      <c r="E1937" s="4">
        <f t="shared" si="30"/>
        <v>2060.8333333333335</v>
      </c>
      <c r="F1937" s="49">
        <f>IF($E1937&lt;=hypothèses!$AK$2,1,IF(AND($E1937&gt;hypothèses!$AJ$3,$E1937&lt;=hypothèses!$AK$3),2,IF(AND($E1937&gt;hypothèses!$AJ$4,$E1937&lt;=hypothèses!$AK$4),3,IF(AND($E1937&gt;hypothèses!$AJ$5,$E1937&lt;=hypothèses!$AK$5),4,IF(AND($E1937&gt;hypothèses!$AJ$6,$E1937&lt;=hypothèses!$AK$6),5,IF(AND($E1937&gt;hypothèses!$AJ$7,$E1937&lt;=hypothèses!$AK$7),6,IF(AND($E1937&gt;hypothèses!$AJ$8,$E1937&lt;=hypothèses!$AK$8),7,IF(AND($E1937&gt;hypothèses!$AJ$9,$E1937&lt;=hypothèses!$AK$9),8,IF(AND($E1937&gt;hypothèses!$AJ$10,$E1937&lt;=hypothèses!$AK$10),9,IF(AND($E1937&gt;hypothèses!$AJ$11,$E1937&lt;=hypothèses!$AK$11),10,""))))))))))</f>
        <v>9</v>
      </c>
      <c r="I1937">
        <v>0</v>
      </c>
      <c r="J1937" s="58" t="str" cm="1">
        <f t="array" ref="J19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37" s="58">
        <f>IF(G1937="Tarif Frais de dossier",30,IF(I1937&lt;0,0,IF(AND(A1937=hypothèses!$AV$2,G1937=hypothèses!$AM$1),IF(E1937&lt;=hypothèses!$AT$2,hypothèses!$AW$2,IF(E1937&gt;=hypothèses!$AU$2,hypothèses!$AX$2,E1937*hypothèses!$AY$2)),IF(AND(A1937=hypothèses!$AV$3,G1937=hypothèses!$AM$1),IF(E1937&lt;=hypothèses!$AT$3,hypothèses!$AW$3,IF(E1937&gt;=hypothèses!$AU$3,hypothèses!$AX$3,E1937*hypothèses!$AY$3)),IF(AND(A1937=hypothèses!$AV$5,G1937=hypothèses!$AN$1),IF(E1937&lt;=hypothèses!$AT$5,hypothèses!$AW$5,IF(E1937&gt;=hypothèses!$AU$5,hypothèses!$AX$5,E1937*hypothèses!$AY$5)),IF(AND(A1937=hypothèses!$AV$6,G1937=hypothèses!$AN$1),IF(E1937&lt;=hypothèses!$AT$6,hypothèses!$AW$6,IF(E1937&gt;=hypothèses!$AU$6,hypothèses!$AX$6,E1937*hypothèses!$AY$6)),IF(AND(A1937=hypothèses!$AV$8,G1937=hypothèses!$AO$1),IF(E1937&lt;=hypothèses!$AT$8,hypothèses!$AW$8,IF(E1937&gt;=hypothèses!$AU$8,hypothèses!$AX$8,E1937*hypothèses!$AY$8)),IF(AND(A1937=hypothèses!$AV$9,G1937=hypothèses!$AO$1),IF(E1937&lt;=hypothèses!$AT$9,hypothèses!$AW$9,IF(E1937&gt;=hypothèses!$AU$9,hypothèses!$AX$9,E1937*hypothèses!$AY$9)),IF(AND(A1937=hypothèses!$AV$11,G1937=hypothèses!$AP$1),IF(E1937&lt;=hypothèses!$AT$11,hypothèses!$AW$11,IF(E1937&gt;=hypothèses!$AU$11,hypothèses!$AX$11,E1937*hypothèses!$AY$11)),IF(AND(A1937=hypothèses!$AV$12,G1937=hypothèses!$AP$1),IF(E1937&lt;=hypothèses!$AT$12,hypothèses!$AW$12,IF(E1937&gt;=hypothèses!$AU$12,hypothèses!$AX$12,E1937*hypothèses!$AY$12)),IF(AND(A1937=hypothèses!$AV$14,G1937=hypothèses!$AQ$1),IF(E1937&lt;=hypothèses!$AT$14,hypothèses!$AW$14,IF(E1937&gt;=hypothèses!$AU$14,hypothèses!$AX$14,E1937*hypothèses!$AY$14)),IF(AND(A1937=hypothèses!$AV$15,G1937=hypothèses!$AQ$1),IF(E1937&lt;=hypothèses!$AT$15,hypothèses!$AW$15,IF(E1937&gt;=hypothèses!$AU$15,hypothèses!$AX$15,E1937*hypothèses!$AY$15)),IF(AND(A1937=hypothèses!$AV$17,G1937=hypothèses!$AR$1),IF(E1937&lt;=hypothèses!$AT$17,hypothèses!$AW$17,IF(E1937&gt;=hypothèses!$AU$17,hypothèses!$AX$17,E1937*hypothèses!$AY$17)),IF(AND(A1937=hypothèses!$AV$18,G1937=hypothèses!$AR$1),IF(E1937&lt;=hypothèses!$AT$18,hypothèses!$AW$18,IF(E1937&gt;=hypothèses!$AU$18,hypothèses!$AX$18,E1937*hypothèses!$AY$18)),0))))))))))))))</f>
        <v>0</v>
      </c>
      <c r="L1937" s="58"/>
    </row>
    <row r="1938" spans="1:12">
      <c r="A1938" t="s">
        <v>68</v>
      </c>
      <c r="B1938" s="59">
        <v>35816</v>
      </c>
      <c r="C1938">
        <v>15</v>
      </c>
      <c r="D1938">
        <v>2</v>
      </c>
      <c r="E1938" s="4">
        <f t="shared" si="30"/>
        <v>1492.3333333333333</v>
      </c>
      <c r="F1938" s="49">
        <f>IF($E1938&lt;=hypothèses!$AK$2,1,IF(AND($E1938&gt;hypothèses!$AJ$3,$E1938&lt;=hypothèses!$AK$3),2,IF(AND($E1938&gt;hypothèses!$AJ$4,$E1938&lt;=hypothèses!$AK$4),3,IF(AND($E1938&gt;hypothèses!$AJ$5,$E1938&lt;=hypothèses!$AK$5),4,IF(AND($E1938&gt;hypothèses!$AJ$6,$E1938&lt;=hypothèses!$AK$6),5,IF(AND($E1938&gt;hypothèses!$AJ$7,$E1938&lt;=hypothèses!$AK$7),6,IF(AND($E1938&gt;hypothèses!$AJ$8,$E1938&lt;=hypothèses!$AK$8),7,IF(AND($E1938&gt;hypothèses!$AJ$9,$E1938&lt;=hypothèses!$AK$9),8,IF(AND($E1938&gt;hypothèses!$AJ$10,$E1938&lt;=hypothèses!$AK$10),9,IF(AND($E1938&gt;hypothèses!$AJ$11,$E1938&lt;=hypothèses!$AK$11),10,""))))))))))</f>
        <v>8</v>
      </c>
      <c r="G1938" t="s">
        <v>13</v>
      </c>
      <c r="H1938">
        <v>1.1000000000000001</v>
      </c>
      <c r="I1938">
        <v>808.5</v>
      </c>
      <c r="J1938" s="58" cm="1">
        <f t="array" ref="J19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1155.759</v>
      </c>
      <c r="K1938" s="58">
        <f>IF(G1938="Tarif Frais de dossier",30,IF(I1938&lt;0,0,IF(AND(A1938=hypothèses!$AV$2,G1938=hypothèses!$AM$1),IF(E1938&lt;=hypothèses!$AT$2,hypothèses!$AW$2,IF(E1938&gt;=hypothèses!$AU$2,hypothèses!$AX$2,E1938*hypothèses!$AY$2)),IF(AND(A1938=hypothèses!$AV$3,G1938=hypothèses!$AM$1),IF(E1938&lt;=hypothèses!$AT$3,hypothèses!$AW$3,IF(E1938&gt;=hypothèses!$AU$3,hypothèses!$AX$3,E1938*hypothèses!$AY$3)),IF(AND(A1938=hypothèses!$AV$5,G1938=hypothèses!$AN$1),IF(E1938&lt;=hypothèses!$AT$5,hypothèses!$AW$5,IF(E1938&gt;=hypothèses!$AU$5,hypothèses!$AX$5,E1938*hypothèses!$AY$5)),IF(AND(A1938=hypothèses!$AV$6,G1938=hypothèses!$AN$1),IF(E1938&lt;=hypothèses!$AT$6,hypothèses!$AW$6,IF(E1938&gt;=hypothèses!$AU$6,hypothèses!$AX$6,E1938*hypothèses!$AY$6)),IF(AND(A1938=hypothèses!$AV$8,G1938=hypothèses!$AO$1),IF(E1938&lt;=hypothèses!$AT$8,hypothèses!$AW$8,IF(E1938&gt;=hypothèses!$AU$8,hypothèses!$AX$8,E1938*hypothèses!$AY$8)),IF(AND(A1938=hypothèses!$AV$9,G1938=hypothèses!$AO$1),IF(E1938&lt;=hypothèses!$AT$9,hypothèses!$AW$9,IF(E1938&gt;=hypothèses!$AU$9,hypothèses!$AX$9,E1938*hypothèses!$AY$9)),IF(AND(A1938=hypothèses!$AV$11,G1938=hypothèses!$AP$1),IF(E1938&lt;=hypothèses!$AT$11,hypothèses!$AW$11,IF(E1938&gt;=hypothèses!$AU$11,hypothèses!$AX$11,E1938*hypothèses!$AY$11)),IF(AND(A1938=hypothèses!$AV$12,G1938=hypothèses!$AP$1),IF(E1938&lt;=hypothèses!$AT$12,hypothèses!$AW$12,IF(E1938&gt;=hypothèses!$AU$12,hypothèses!$AX$12,E1938*hypothèses!$AY$12)),IF(AND(A1938=hypothèses!$AV$14,G1938=hypothèses!$AQ$1),IF(E1938&lt;=hypothèses!$AT$14,hypothèses!$AW$14,IF(E1938&gt;=hypothèses!$AU$14,hypothèses!$AX$14,E1938*hypothèses!$AY$14)),IF(AND(A1938=hypothèses!$AV$15,G1938=hypothèses!$AQ$1),IF(E1938&lt;=hypothèses!$AT$15,hypothèses!$AW$15,IF(E1938&gt;=hypothèses!$AU$15,hypothèses!$AX$15,E1938*hypothèses!$AY$15)),IF(AND(A1938=hypothèses!$AV$17,G1938=hypothèses!$AR$1),IF(E1938&lt;=hypothèses!$AT$17,hypothèses!$AW$17,IF(E1938&gt;=hypothèses!$AU$17,hypothèses!$AX$17,E1938*hypothèses!$AY$17)),IF(AND(A1938=hypothèses!$AV$18,G1938=hypothèses!$AR$1),IF(E1938&lt;=hypothèses!$AT$18,hypothèses!$AW$18,IF(E1938&gt;=hypothèses!$AU$18,hypothèses!$AX$18,E1938*hypothèses!$AY$18)),0))))))))))))))</f>
        <v>492.46999999999997</v>
      </c>
      <c r="L1938" s="58"/>
    </row>
    <row r="1939" spans="1:12">
      <c r="A1939" t="s">
        <v>68</v>
      </c>
      <c r="B1939" s="59">
        <v>35816</v>
      </c>
      <c r="C1939">
        <v>15</v>
      </c>
      <c r="D1939">
        <v>2</v>
      </c>
      <c r="E1939" s="4">
        <f t="shared" si="30"/>
        <v>1492.3333333333333</v>
      </c>
      <c r="F1939" s="49">
        <f>IF($E1939&lt;=hypothèses!$AK$2,1,IF(AND($E1939&gt;hypothèses!$AJ$3,$E1939&lt;=hypothèses!$AK$3),2,IF(AND($E1939&gt;hypothèses!$AJ$4,$E1939&lt;=hypothèses!$AK$4),3,IF(AND($E1939&gt;hypothèses!$AJ$5,$E1939&lt;=hypothèses!$AK$5),4,IF(AND($E1939&gt;hypothèses!$AJ$6,$E1939&lt;=hypothèses!$AK$6),5,IF(AND($E1939&gt;hypothèses!$AJ$7,$E1939&lt;=hypothèses!$AK$7),6,IF(AND($E1939&gt;hypothèses!$AJ$8,$E1939&lt;=hypothèses!$AK$8),7,IF(AND($E1939&gt;hypothèses!$AJ$9,$E1939&lt;=hypothèses!$AK$9),8,IF(AND($E1939&gt;hypothèses!$AJ$10,$E1939&lt;=hypothèses!$AK$10),9,IF(AND($E1939&gt;hypothèses!$AJ$11,$E1939&lt;=hypothèses!$AK$11),10,""))))))))))</f>
        <v>8</v>
      </c>
      <c r="I1939">
        <v>0</v>
      </c>
      <c r="J1939" s="58" t="str" cm="1">
        <f t="array" ref="J19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39" s="58">
        <f>IF(G1939="Tarif Frais de dossier",30,IF(I1939&lt;0,0,IF(AND(A1939=hypothèses!$AV$2,G1939=hypothèses!$AM$1),IF(E1939&lt;=hypothèses!$AT$2,hypothèses!$AW$2,IF(E1939&gt;=hypothèses!$AU$2,hypothèses!$AX$2,E1939*hypothèses!$AY$2)),IF(AND(A1939=hypothèses!$AV$3,G1939=hypothèses!$AM$1),IF(E1939&lt;=hypothèses!$AT$3,hypothèses!$AW$3,IF(E1939&gt;=hypothèses!$AU$3,hypothèses!$AX$3,E1939*hypothèses!$AY$3)),IF(AND(A1939=hypothèses!$AV$5,G1939=hypothèses!$AN$1),IF(E1939&lt;=hypothèses!$AT$5,hypothèses!$AW$5,IF(E1939&gt;=hypothèses!$AU$5,hypothèses!$AX$5,E1939*hypothèses!$AY$5)),IF(AND(A1939=hypothèses!$AV$6,G1939=hypothèses!$AN$1),IF(E1939&lt;=hypothèses!$AT$6,hypothèses!$AW$6,IF(E1939&gt;=hypothèses!$AU$6,hypothèses!$AX$6,E1939*hypothèses!$AY$6)),IF(AND(A1939=hypothèses!$AV$8,G1939=hypothèses!$AO$1),IF(E1939&lt;=hypothèses!$AT$8,hypothèses!$AW$8,IF(E1939&gt;=hypothèses!$AU$8,hypothèses!$AX$8,E1939*hypothèses!$AY$8)),IF(AND(A1939=hypothèses!$AV$9,G1939=hypothèses!$AO$1),IF(E1939&lt;=hypothèses!$AT$9,hypothèses!$AW$9,IF(E1939&gt;=hypothèses!$AU$9,hypothèses!$AX$9,E1939*hypothèses!$AY$9)),IF(AND(A1939=hypothèses!$AV$11,G1939=hypothèses!$AP$1),IF(E1939&lt;=hypothèses!$AT$11,hypothèses!$AW$11,IF(E1939&gt;=hypothèses!$AU$11,hypothèses!$AX$11,E1939*hypothèses!$AY$11)),IF(AND(A1939=hypothèses!$AV$12,G1939=hypothèses!$AP$1),IF(E1939&lt;=hypothèses!$AT$12,hypothèses!$AW$12,IF(E1939&gt;=hypothèses!$AU$12,hypothèses!$AX$12,E1939*hypothèses!$AY$12)),IF(AND(A1939=hypothèses!$AV$14,G1939=hypothèses!$AQ$1),IF(E1939&lt;=hypothèses!$AT$14,hypothèses!$AW$14,IF(E1939&gt;=hypothèses!$AU$14,hypothèses!$AX$14,E1939*hypothèses!$AY$14)),IF(AND(A1939=hypothèses!$AV$15,G1939=hypothèses!$AQ$1),IF(E1939&lt;=hypothèses!$AT$15,hypothèses!$AW$15,IF(E1939&gt;=hypothèses!$AU$15,hypothèses!$AX$15,E1939*hypothèses!$AY$15)),IF(AND(A1939=hypothèses!$AV$17,G1939=hypothèses!$AR$1),IF(E1939&lt;=hypothèses!$AT$17,hypothèses!$AW$17,IF(E1939&gt;=hypothèses!$AU$17,hypothèses!$AX$17,E1939*hypothèses!$AY$17)),IF(AND(A1939=hypothèses!$AV$18,G1939=hypothèses!$AR$1),IF(E1939&lt;=hypothèses!$AT$18,hypothèses!$AW$18,IF(E1939&gt;=hypothèses!$AU$18,hypothèses!$AX$18,E1939*hypothèses!$AY$18)),0))))))))))))))</f>
        <v>0</v>
      </c>
      <c r="L1939" s="58"/>
    </row>
    <row r="1940" spans="1:12">
      <c r="A1940" t="s">
        <v>68</v>
      </c>
      <c r="B1940" s="59">
        <v>35816</v>
      </c>
      <c r="C1940">
        <v>15</v>
      </c>
      <c r="D1940">
        <v>2</v>
      </c>
      <c r="E1940" s="4">
        <f t="shared" si="30"/>
        <v>1492.3333333333333</v>
      </c>
      <c r="F1940" s="49">
        <f>IF($E1940&lt;=hypothèses!$AK$2,1,IF(AND($E1940&gt;hypothèses!$AJ$3,$E1940&lt;=hypothèses!$AK$3),2,IF(AND($E1940&gt;hypothèses!$AJ$4,$E1940&lt;=hypothèses!$AK$4),3,IF(AND($E1940&gt;hypothèses!$AJ$5,$E1940&lt;=hypothèses!$AK$5),4,IF(AND($E1940&gt;hypothèses!$AJ$6,$E1940&lt;=hypothèses!$AK$6),5,IF(AND($E1940&gt;hypothèses!$AJ$7,$E1940&lt;=hypothèses!$AK$7),6,IF(AND($E1940&gt;hypothèses!$AJ$8,$E1940&lt;=hypothèses!$AK$8),7,IF(AND($E1940&gt;hypothèses!$AJ$9,$E1940&lt;=hypothèses!$AK$9),8,IF(AND($E1940&gt;hypothèses!$AJ$10,$E1940&lt;=hypothèses!$AK$10),9,IF(AND($E1940&gt;hypothèses!$AJ$11,$E1940&lt;=hypothèses!$AK$11),10,""))))))))))</f>
        <v>8</v>
      </c>
      <c r="I1940">
        <v>0</v>
      </c>
      <c r="J1940" s="58" t="str" cm="1">
        <f t="array" ref="J19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40" s="58">
        <f>IF(G1940="Tarif Frais de dossier",30,IF(I1940&lt;0,0,IF(AND(A1940=hypothèses!$AV$2,G1940=hypothèses!$AM$1),IF(E1940&lt;=hypothèses!$AT$2,hypothèses!$AW$2,IF(E1940&gt;=hypothèses!$AU$2,hypothèses!$AX$2,E1940*hypothèses!$AY$2)),IF(AND(A1940=hypothèses!$AV$3,G1940=hypothèses!$AM$1),IF(E1940&lt;=hypothèses!$AT$3,hypothèses!$AW$3,IF(E1940&gt;=hypothèses!$AU$3,hypothèses!$AX$3,E1940*hypothèses!$AY$3)),IF(AND(A1940=hypothèses!$AV$5,G1940=hypothèses!$AN$1),IF(E1940&lt;=hypothèses!$AT$5,hypothèses!$AW$5,IF(E1940&gt;=hypothèses!$AU$5,hypothèses!$AX$5,E1940*hypothèses!$AY$5)),IF(AND(A1940=hypothèses!$AV$6,G1940=hypothèses!$AN$1),IF(E1940&lt;=hypothèses!$AT$6,hypothèses!$AW$6,IF(E1940&gt;=hypothèses!$AU$6,hypothèses!$AX$6,E1940*hypothèses!$AY$6)),IF(AND(A1940=hypothèses!$AV$8,G1940=hypothèses!$AO$1),IF(E1940&lt;=hypothèses!$AT$8,hypothèses!$AW$8,IF(E1940&gt;=hypothèses!$AU$8,hypothèses!$AX$8,E1940*hypothèses!$AY$8)),IF(AND(A1940=hypothèses!$AV$9,G1940=hypothèses!$AO$1),IF(E1940&lt;=hypothèses!$AT$9,hypothèses!$AW$9,IF(E1940&gt;=hypothèses!$AU$9,hypothèses!$AX$9,E1940*hypothèses!$AY$9)),IF(AND(A1940=hypothèses!$AV$11,G1940=hypothèses!$AP$1),IF(E1940&lt;=hypothèses!$AT$11,hypothèses!$AW$11,IF(E1940&gt;=hypothèses!$AU$11,hypothèses!$AX$11,E1940*hypothèses!$AY$11)),IF(AND(A1940=hypothèses!$AV$12,G1940=hypothèses!$AP$1),IF(E1940&lt;=hypothèses!$AT$12,hypothèses!$AW$12,IF(E1940&gt;=hypothèses!$AU$12,hypothèses!$AX$12,E1940*hypothèses!$AY$12)),IF(AND(A1940=hypothèses!$AV$14,G1940=hypothèses!$AQ$1),IF(E1940&lt;=hypothèses!$AT$14,hypothèses!$AW$14,IF(E1940&gt;=hypothèses!$AU$14,hypothèses!$AX$14,E1940*hypothèses!$AY$14)),IF(AND(A1940=hypothèses!$AV$15,G1940=hypothèses!$AQ$1),IF(E1940&lt;=hypothèses!$AT$15,hypothèses!$AW$15,IF(E1940&gt;=hypothèses!$AU$15,hypothèses!$AX$15,E1940*hypothèses!$AY$15)),IF(AND(A1940=hypothèses!$AV$17,G1940=hypothèses!$AR$1),IF(E1940&lt;=hypothèses!$AT$17,hypothèses!$AW$17,IF(E1940&gt;=hypothèses!$AU$17,hypothèses!$AX$17,E1940*hypothèses!$AY$17)),IF(AND(A1940=hypothèses!$AV$18,G1940=hypothèses!$AR$1),IF(E1940&lt;=hypothèses!$AT$18,hypothèses!$AW$18,IF(E1940&gt;=hypothèses!$AU$18,hypothèses!$AX$18,E1940*hypothèses!$AY$18)),0))))))))))))))</f>
        <v>0</v>
      </c>
      <c r="L1940" s="58"/>
    </row>
    <row r="1941" spans="1:12">
      <c r="A1941" t="s">
        <v>68</v>
      </c>
      <c r="B1941" s="59">
        <v>35816</v>
      </c>
      <c r="C1941">
        <v>15</v>
      </c>
      <c r="D1941">
        <v>2</v>
      </c>
      <c r="E1941" s="4">
        <f t="shared" si="30"/>
        <v>1492.3333333333333</v>
      </c>
      <c r="F1941" s="49">
        <f>IF($E1941&lt;=hypothèses!$AK$2,1,IF(AND($E1941&gt;hypothèses!$AJ$3,$E1941&lt;=hypothèses!$AK$3),2,IF(AND($E1941&gt;hypothèses!$AJ$4,$E1941&lt;=hypothèses!$AK$4),3,IF(AND($E1941&gt;hypothèses!$AJ$5,$E1941&lt;=hypothèses!$AK$5),4,IF(AND($E1941&gt;hypothèses!$AJ$6,$E1941&lt;=hypothèses!$AK$6),5,IF(AND($E1941&gt;hypothèses!$AJ$7,$E1941&lt;=hypothèses!$AK$7),6,IF(AND($E1941&gt;hypothèses!$AJ$8,$E1941&lt;=hypothèses!$AK$8),7,IF(AND($E1941&gt;hypothèses!$AJ$9,$E1941&lt;=hypothèses!$AK$9),8,IF(AND($E1941&gt;hypothèses!$AJ$10,$E1941&lt;=hypothèses!$AK$10),9,IF(AND($E1941&gt;hypothèses!$AJ$11,$E1941&lt;=hypothèses!$AK$11),10,""))))))))))</f>
        <v>8</v>
      </c>
      <c r="I1941">
        <v>0</v>
      </c>
      <c r="J1941" s="58" t="str" cm="1">
        <f t="array" ref="J19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41" s="58">
        <f>IF(G1941="Tarif Frais de dossier",30,IF(I1941&lt;0,0,IF(AND(A1941=hypothèses!$AV$2,G1941=hypothèses!$AM$1),IF(E1941&lt;=hypothèses!$AT$2,hypothèses!$AW$2,IF(E1941&gt;=hypothèses!$AU$2,hypothèses!$AX$2,E1941*hypothèses!$AY$2)),IF(AND(A1941=hypothèses!$AV$3,G1941=hypothèses!$AM$1),IF(E1941&lt;=hypothèses!$AT$3,hypothèses!$AW$3,IF(E1941&gt;=hypothèses!$AU$3,hypothèses!$AX$3,E1941*hypothèses!$AY$3)),IF(AND(A1941=hypothèses!$AV$5,G1941=hypothèses!$AN$1),IF(E1941&lt;=hypothèses!$AT$5,hypothèses!$AW$5,IF(E1941&gt;=hypothèses!$AU$5,hypothèses!$AX$5,E1941*hypothèses!$AY$5)),IF(AND(A1941=hypothèses!$AV$6,G1941=hypothèses!$AN$1),IF(E1941&lt;=hypothèses!$AT$6,hypothèses!$AW$6,IF(E1941&gt;=hypothèses!$AU$6,hypothèses!$AX$6,E1941*hypothèses!$AY$6)),IF(AND(A1941=hypothèses!$AV$8,G1941=hypothèses!$AO$1),IF(E1941&lt;=hypothèses!$AT$8,hypothèses!$AW$8,IF(E1941&gt;=hypothèses!$AU$8,hypothèses!$AX$8,E1941*hypothèses!$AY$8)),IF(AND(A1941=hypothèses!$AV$9,G1941=hypothèses!$AO$1),IF(E1941&lt;=hypothèses!$AT$9,hypothèses!$AW$9,IF(E1941&gt;=hypothèses!$AU$9,hypothèses!$AX$9,E1941*hypothèses!$AY$9)),IF(AND(A1941=hypothèses!$AV$11,G1941=hypothèses!$AP$1),IF(E1941&lt;=hypothèses!$AT$11,hypothèses!$AW$11,IF(E1941&gt;=hypothèses!$AU$11,hypothèses!$AX$11,E1941*hypothèses!$AY$11)),IF(AND(A1941=hypothèses!$AV$12,G1941=hypothèses!$AP$1),IF(E1941&lt;=hypothèses!$AT$12,hypothèses!$AW$12,IF(E1941&gt;=hypothèses!$AU$12,hypothèses!$AX$12,E1941*hypothèses!$AY$12)),IF(AND(A1941=hypothèses!$AV$14,G1941=hypothèses!$AQ$1),IF(E1941&lt;=hypothèses!$AT$14,hypothèses!$AW$14,IF(E1941&gt;=hypothèses!$AU$14,hypothèses!$AX$14,E1941*hypothèses!$AY$14)),IF(AND(A1941=hypothèses!$AV$15,G1941=hypothèses!$AQ$1),IF(E1941&lt;=hypothèses!$AT$15,hypothèses!$AW$15,IF(E1941&gt;=hypothèses!$AU$15,hypothèses!$AX$15,E1941*hypothèses!$AY$15)),IF(AND(A1941=hypothèses!$AV$17,G1941=hypothèses!$AR$1),IF(E1941&lt;=hypothèses!$AT$17,hypothèses!$AW$17,IF(E1941&gt;=hypothèses!$AU$17,hypothèses!$AX$17,E1941*hypothèses!$AY$17)),IF(AND(A1941=hypothèses!$AV$18,G1941=hypothèses!$AR$1),IF(E1941&lt;=hypothèses!$AT$18,hypothèses!$AW$18,IF(E1941&gt;=hypothèses!$AU$18,hypothèses!$AX$18,E1941*hypothèses!$AY$18)),0))))))))))))))</f>
        <v>0</v>
      </c>
      <c r="L1941" s="58"/>
    </row>
    <row r="1942" spans="1:12">
      <c r="A1942" t="s">
        <v>70</v>
      </c>
      <c r="B1942" s="59">
        <v>52339</v>
      </c>
      <c r="C1942">
        <v>21</v>
      </c>
      <c r="D1942">
        <v>3.5</v>
      </c>
      <c r="E1942" s="4">
        <f t="shared" si="30"/>
        <v>1246.1666666666667</v>
      </c>
      <c r="F1942" s="49">
        <f>IF($E1942&lt;=hypothèses!$AK$2,1,IF(AND($E1942&gt;hypothèses!$AJ$3,$E1942&lt;=hypothèses!$AK$3),2,IF(AND($E1942&gt;hypothèses!$AJ$4,$E1942&lt;=hypothèses!$AK$4),3,IF(AND($E1942&gt;hypothèses!$AJ$5,$E1942&lt;=hypothèses!$AK$5),4,IF(AND($E1942&gt;hypothèses!$AJ$6,$E1942&lt;=hypothèses!$AK$6),5,IF(AND($E1942&gt;hypothèses!$AJ$7,$E1942&lt;=hypothèses!$AK$7),6,IF(AND($E1942&gt;hypothèses!$AJ$8,$E1942&lt;=hypothèses!$AK$8),7,IF(AND($E1942&gt;hypothèses!$AJ$9,$E1942&lt;=hypothèses!$AK$9),8,IF(AND($E1942&gt;hypothèses!$AJ$10,$E1942&lt;=hypothèses!$AK$10),9,IF(AND($E1942&gt;hypothèses!$AJ$11,$E1942&lt;=hypothèses!$AK$11),10,""))))))))))</f>
        <v>7</v>
      </c>
      <c r="G1942" t="s">
        <v>13</v>
      </c>
      <c r="H1942">
        <v>1</v>
      </c>
      <c r="I1942">
        <v>805</v>
      </c>
      <c r="J1942" s="58" cm="1">
        <f t="array" ref="J19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942" s="58">
        <f>IF(G1942="Tarif Frais de dossier",30,IF(I1942&lt;0,0,IF(AND(A1942=hypothèses!$AV$2,G1942=hypothèses!$AM$1),IF(E1942&lt;=hypothèses!$AT$2,hypothèses!$AW$2,IF(E1942&gt;=hypothèses!$AU$2,hypothèses!$AX$2,E1942*hypothèses!$AY$2)),IF(AND(A1942=hypothèses!$AV$3,G1942=hypothèses!$AM$1),IF(E1942&lt;=hypothèses!$AT$3,hypothèses!$AW$3,IF(E1942&gt;=hypothèses!$AU$3,hypothèses!$AX$3,E1942*hypothèses!$AY$3)),IF(AND(A1942=hypothèses!$AV$5,G1942=hypothèses!$AN$1),IF(E1942&lt;=hypothèses!$AT$5,hypothèses!$AW$5,IF(E1942&gt;=hypothèses!$AU$5,hypothèses!$AX$5,E1942*hypothèses!$AY$5)),IF(AND(A1942=hypothèses!$AV$6,G1942=hypothèses!$AN$1),IF(E1942&lt;=hypothèses!$AT$6,hypothèses!$AW$6,IF(E1942&gt;=hypothèses!$AU$6,hypothèses!$AX$6,E1942*hypothèses!$AY$6)),IF(AND(A1942=hypothèses!$AV$8,G1942=hypothèses!$AO$1),IF(E1942&lt;=hypothèses!$AT$8,hypothèses!$AW$8,IF(E1942&gt;=hypothèses!$AU$8,hypothèses!$AX$8,E1942*hypothèses!$AY$8)),IF(AND(A1942=hypothèses!$AV$9,G1942=hypothèses!$AO$1),IF(E1942&lt;=hypothèses!$AT$9,hypothèses!$AW$9,IF(E1942&gt;=hypothèses!$AU$9,hypothèses!$AX$9,E1942*hypothèses!$AY$9)),IF(AND(A1942=hypothèses!$AV$11,G1942=hypothèses!$AP$1),IF(E1942&lt;=hypothèses!$AT$11,hypothèses!$AW$11,IF(E1942&gt;=hypothèses!$AU$11,hypothèses!$AX$11,E1942*hypothèses!$AY$11)),IF(AND(A1942=hypothèses!$AV$12,G1942=hypothèses!$AP$1),IF(E1942&lt;=hypothèses!$AT$12,hypothèses!$AW$12,IF(E1942&gt;=hypothèses!$AU$12,hypothèses!$AX$12,E1942*hypothèses!$AY$12)),IF(AND(A1942=hypothèses!$AV$14,G1942=hypothèses!$AQ$1),IF(E1942&lt;=hypothèses!$AT$14,hypothèses!$AW$14,IF(E1942&gt;=hypothèses!$AU$14,hypothèses!$AX$14,E1942*hypothèses!$AY$14)),IF(AND(A1942=hypothèses!$AV$15,G1942=hypothèses!$AQ$1),IF(E1942&lt;=hypothèses!$AT$15,hypothèses!$AW$15,IF(E1942&gt;=hypothèses!$AU$15,hypothèses!$AX$15,E1942*hypothèses!$AY$15)),IF(AND(A1942=hypothèses!$AV$17,G1942=hypothèses!$AR$1),IF(E1942&lt;=hypothèses!$AT$17,hypothèses!$AW$17,IF(E1942&gt;=hypothèses!$AU$17,hypothèses!$AX$17,E1942*hypothèses!$AY$17)),IF(AND(A1942=hypothèses!$AV$18,G1942=hypothèses!$AR$1),IF(E1942&lt;=hypothèses!$AT$18,hypothèses!$AW$18,IF(E1942&gt;=hypothèses!$AU$18,hypothèses!$AX$18,E1942*hypothèses!$AY$18)),0))))))))))))))</f>
        <v>328.98800000000006</v>
      </c>
      <c r="L1942" s="58"/>
    </row>
    <row r="1943" spans="1:12">
      <c r="A1943" t="s">
        <v>70</v>
      </c>
      <c r="B1943" s="59">
        <v>52339</v>
      </c>
      <c r="C1943">
        <v>21</v>
      </c>
      <c r="D1943">
        <v>3.5</v>
      </c>
      <c r="E1943" s="4">
        <f t="shared" si="30"/>
        <v>1246.1666666666667</v>
      </c>
      <c r="F1943" s="49">
        <f>IF($E1943&lt;=hypothèses!$AK$2,1,IF(AND($E1943&gt;hypothèses!$AJ$3,$E1943&lt;=hypothèses!$AK$3),2,IF(AND($E1943&gt;hypothèses!$AJ$4,$E1943&lt;=hypothèses!$AK$4),3,IF(AND($E1943&gt;hypothèses!$AJ$5,$E1943&lt;=hypothèses!$AK$5),4,IF(AND($E1943&gt;hypothèses!$AJ$6,$E1943&lt;=hypothèses!$AK$6),5,IF(AND($E1943&gt;hypothèses!$AJ$7,$E1943&lt;=hypothèses!$AK$7),6,IF(AND($E1943&gt;hypothèses!$AJ$8,$E1943&lt;=hypothèses!$AK$8),7,IF(AND($E1943&gt;hypothèses!$AJ$9,$E1943&lt;=hypothèses!$AK$9),8,IF(AND($E1943&gt;hypothèses!$AJ$10,$E1943&lt;=hypothèses!$AK$10),9,IF(AND($E1943&gt;hypothèses!$AJ$11,$E1943&lt;=hypothèses!$AK$11),10,""))))))))))</f>
        <v>7</v>
      </c>
      <c r="I1943">
        <v>0</v>
      </c>
      <c r="J1943" s="58" t="str" cm="1">
        <f t="array" ref="J19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43" s="58">
        <f>IF(G1943="Tarif Frais de dossier",30,IF(I1943&lt;0,0,IF(AND(A1943=hypothèses!$AV$2,G1943=hypothèses!$AM$1),IF(E1943&lt;=hypothèses!$AT$2,hypothèses!$AW$2,IF(E1943&gt;=hypothèses!$AU$2,hypothèses!$AX$2,E1943*hypothèses!$AY$2)),IF(AND(A1943=hypothèses!$AV$3,G1943=hypothèses!$AM$1),IF(E1943&lt;=hypothèses!$AT$3,hypothèses!$AW$3,IF(E1943&gt;=hypothèses!$AU$3,hypothèses!$AX$3,E1943*hypothèses!$AY$3)),IF(AND(A1943=hypothèses!$AV$5,G1943=hypothèses!$AN$1),IF(E1943&lt;=hypothèses!$AT$5,hypothèses!$AW$5,IF(E1943&gt;=hypothèses!$AU$5,hypothèses!$AX$5,E1943*hypothèses!$AY$5)),IF(AND(A1943=hypothèses!$AV$6,G1943=hypothèses!$AN$1),IF(E1943&lt;=hypothèses!$AT$6,hypothèses!$AW$6,IF(E1943&gt;=hypothèses!$AU$6,hypothèses!$AX$6,E1943*hypothèses!$AY$6)),IF(AND(A1943=hypothèses!$AV$8,G1943=hypothèses!$AO$1),IF(E1943&lt;=hypothèses!$AT$8,hypothèses!$AW$8,IF(E1943&gt;=hypothèses!$AU$8,hypothèses!$AX$8,E1943*hypothèses!$AY$8)),IF(AND(A1943=hypothèses!$AV$9,G1943=hypothèses!$AO$1),IF(E1943&lt;=hypothèses!$AT$9,hypothèses!$AW$9,IF(E1943&gt;=hypothèses!$AU$9,hypothèses!$AX$9,E1943*hypothèses!$AY$9)),IF(AND(A1943=hypothèses!$AV$11,G1943=hypothèses!$AP$1),IF(E1943&lt;=hypothèses!$AT$11,hypothèses!$AW$11,IF(E1943&gt;=hypothèses!$AU$11,hypothèses!$AX$11,E1943*hypothèses!$AY$11)),IF(AND(A1943=hypothèses!$AV$12,G1943=hypothèses!$AP$1),IF(E1943&lt;=hypothèses!$AT$12,hypothèses!$AW$12,IF(E1943&gt;=hypothèses!$AU$12,hypothèses!$AX$12,E1943*hypothèses!$AY$12)),IF(AND(A1943=hypothèses!$AV$14,G1943=hypothèses!$AQ$1),IF(E1943&lt;=hypothèses!$AT$14,hypothèses!$AW$14,IF(E1943&gt;=hypothèses!$AU$14,hypothèses!$AX$14,E1943*hypothèses!$AY$14)),IF(AND(A1943=hypothèses!$AV$15,G1943=hypothèses!$AQ$1),IF(E1943&lt;=hypothèses!$AT$15,hypothèses!$AW$15,IF(E1943&gt;=hypothèses!$AU$15,hypothèses!$AX$15,E1943*hypothèses!$AY$15)),IF(AND(A1943=hypothèses!$AV$17,G1943=hypothèses!$AR$1),IF(E1943&lt;=hypothèses!$AT$17,hypothèses!$AW$17,IF(E1943&gt;=hypothèses!$AU$17,hypothèses!$AX$17,E1943*hypothèses!$AY$17)),IF(AND(A1943=hypothèses!$AV$18,G1943=hypothèses!$AR$1),IF(E1943&lt;=hypothèses!$AT$18,hypothèses!$AW$18,IF(E1943&gt;=hypothèses!$AU$18,hypothèses!$AX$18,E1943*hypothèses!$AY$18)),0))))))))))))))</f>
        <v>0</v>
      </c>
      <c r="L1943" s="58"/>
    </row>
    <row r="1944" spans="1:12">
      <c r="A1944" t="s">
        <v>70</v>
      </c>
      <c r="B1944" s="59">
        <v>52339</v>
      </c>
      <c r="C1944">
        <v>21</v>
      </c>
      <c r="D1944">
        <v>3.5</v>
      </c>
      <c r="E1944" s="4">
        <f t="shared" si="30"/>
        <v>1246.1666666666667</v>
      </c>
      <c r="F1944" s="49">
        <f>IF($E1944&lt;=hypothèses!$AK$2,1,IF(AND($E1944&gt;hypothèses!$AJ$3,$E1944&lt;=hypothèses!$AK$3),2,IF(AND($E1944&gt;hypothèses!$AJ$4,$E1944&lt;=hypothèses!$AK$4),3,IF(AND($E1944&gt;hypothèses!$AJ$5,$E1944&lt;=hypothèses!$AK$5),4,IF(AND($E1944&gt;hypothèses!$AJ$6,$E1944&lt;=hypothèses!$AK$6),5,IF(AND($E1944&gt;hypothèses!$AJ$7,$E1944&lt;=hypothèses!$AK$7),6,IF(AND($E1944&gt;hypothèses!$AJ$8,$E1944&lt;=hypothèses!$AK$8),7,IF(AND($E1944&gt;hypothèses!$AJ$9,$E1944&lt;=hypothèses!$AK$9),8,IF(AND($E1944&gt;hypothèses!$AJ$10,$E1944&lt;=hypothèses!$AK$10),9,IF(AND($E1944&gt;hypothèses!$AJ$11,$E1944&lt;=hypothèses!$AK$11),10,""))))))))))</f>
        <v>7</v>
      </c>
      <c r="I1944">
        <v>0</v>
      </c>
      <c r="J1944" s="58" t="str" cm="1">
        <f t="array" ref="J19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44" s="58">
        <f>IF(G1944="Tarif Frais de dossier",30,IF(I1944&lt;0,0,IF(AND(A1944=hypothèses!$AV$2,G1944=hypothèses!$AM$1),IF(E1944&lt;=hypothèses!$AT$2,hypothèses!$AW$2,IF(E1944&gt;=hypothèses!$AU$2,hypothèses!$AX$2,E1944*hypothèses!$AY$2)),IF(AND(A1944=hypothèses!$AV$3,G1944=hypothèses!$AM$1),IF(E1944&lt;=hypothèses!$AT$3,hypothèses!$AW$3,IF(E1944&gt;=hypothèses!$AU$3,hypothèses!$AX$3,E1944*hypothèses!$AY$3)),IF(AND(A1944=hypothèses!$AV$5,G1944=hypothèses!$AN$1),IF(E1944&lt;=hypothèses!$AT$5,hypothèses!$AW$5,IF(E1944&gt;=hypothèses!$AU$5,hypothèses!$AX$5,E1944*hypothèses!$AY$5)),IF(AND(A1944=hypothèses!$AV$6,G1944=hypothèses!$AN$1),IF(E1944&lt;=hypothèses!$AT$6,hypothèses!$AW$6,IF(E1944&gt;=hypothèses!$AU$6,hypothèses!$AX$6,E1944*hypothèses!$AY$6)),IF(AND(A1944=hypothèses!$AV$8,G1944=hypothèses!$AO$1),IF(E1944&lt;=hypothèses!$AT$8,hypothèses!$AW$8,IF(E1944&gt;=hypothèses!$AU$8,hypothèses!$AX$8,E1944*hypothèses!$AY$8)),IF(AND(A1944=hypothèses!$AV$9,G1944=hypothèses!$AO$1),IF(E1944&lt;=hypothèses!$AT$9,hypothèses!$AW$9,IF(E1944&gt;=hypothèses!$AU$9,hypothèses!$AX$9,E1944*hypothèses!$AY$9)),IF(AND(A1944=hypothèses!$AV$11,G1944=hypothèses!$AP$1),IF(E1944&lt;=hypothèses!$AT$11,hypothèses!$AW$11,IF(E1944&gt;=hypothèses!$AU$11,hypothèses!$AX$11,E1944*hypothèses!$AY$11)),IF(AND(A1944=hypothèses!$AV$12,G1944=hypothèses!$AP$1),IF(E1944&lt;=hypothèses!$AT$12,hypothèses!$AW$12,IF(E1944&gt;=hypothèses!$AU$12,hypothèses!$AX$12,E1944*hypothèses!$AY$12)),IF(AND(A1944=hypothèses!$AV$14,G1944=hypothèses!$AQ$1),IF(E1944&lt;=hypothèses!$AT$14,hypothèses!$AW$14,IF(E1944&gt;=hypothèses!$AU$14,hypothèses!$AX$14,E1944*hypothèses!$AY$14)),IF(AND(A1944=hypothèses!$AV$15,G1944=hypothèses!$AQ$1),IF(E1944&lt;=hypothèses!$AT$15,hypothèses!$AW$15,IF(E1944&gt;=hypothèses!$AU$15,hypothèses!$AX$15,E1944*hypothèses!$AY$15)),IF(AND(A1944=hypothèses!$AV$17,G1944=hypothèses!$AR$1),IF(E1944&lt;=hypothèses!$AT$17,hypothèses!$AW$17,IF(E1944&gt;=hypothèses!$AU$17,hypothèses!$AX$17,E1944*hypothèses!$AY$17)),IF(AND(A1944=hypothèses!$AV$18,G1944=hypothèses!$AR$1),IF(E1944&lt;=hypothèses!$AT$18,hypothèses!$AW$18,IF(E1944&gt;=hypothèses!$AU$18,hypothèses!$AX$18,E1944*hypothèses!$AY$18)),0))))))))))))))</f>
        <v>0</v>
      </c>
      <c r="L1944" s="58"/>
    </row>
    <row r="1945" spans="1:12">
      <c r="A1945" t="s">
        <v>70</v>
      </c>
      <c r="B1945" s="59">
        <v>80396</v>
      </c>
      <c r="C1945">
        <v>33</v>
      </c>
      <c r="D1945">
        <v>4</v>
      </c>
      <c r="E1945" s="4">
        <f t="shared" si="30"/>
        <v>1674.9166666666667</v>
      </c>
      <c r="F1945" s="49">
        <f>IF($E1945&lt;=hypothèses!$AK$2,1,IF(AND($E1945&gt;hypothèses!$AJ$3,$E1945&lt;=hypothèses!$AK$3),2,IF(AND($E1945&gt;hypothèses!$AJ$4,$E1945&lt;=hypothèses!$AK$4),3,IF(AND($E1945&gt;hypothèses!$AJ$5,$E1945&lt;=hypothèses!$AK$5),4,IF(AND($E1945&gt;hypothèses!$AJ$6,$E1945&lt;=hypothèses!$AK$6),5,IF(AND($E1945&gt;hypothèses!$AJ$7,$E1945&lt;=hypothèses!$AK$7),6,IF(AND($E1945&gt;hypothèses!$AJ$8,$E1945&lt;=hypothèses!$AK$8),7,IF(AND($E1945&gt;hypothèses!$AJ$9,$E1945&lt;=hypothèses!$AK$9),8,IF(AND($E1945&gt;hypothèses!$AJ$10,$E1945&lt;=hypothèses!$AK$10),9,IF(AND($E1945&gt;hypothèses!$AJ$11,$E1945&lt;=hypothèses!$AK$11),10,""))))))))))</f>
        <v>8</v>
      </c>
      <c r="G1945" t="s">
        <v>13</v>
      </c>
      <c r="H1945">
        <v>1</v>
      </c>
      <c r="I1945">
        <v>962</v>
      </c>
      <c r="J1945" s="58" cm="1">
        <f t="array" ref="J19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945" s="58">
        <f>IF(G1945="Tarif Frais de dossier",30,IF(I1945&lt;0,0,IF(AND(A1945=hypothèses!$AV$2,G1945=hypothèses!$AM$1),IF(E1945&lt;=hypothèses!$AT$2,hypothèses!$AW$2,IF(E1945&gt;=hypothèses!$AU$2,hypothèses!$AX$2,E1945*hypothèses!$AY$2)),IF(AND(A1945=hypothèses!$AV$3,G1945=hypothèses!$AM$1),IF(E1945&lt;=hypothèses!$AT$3,hypothèses!$AW$3,IF(E1945&gt;=hypothèses!$AU$3,hypothèses!$AX$3,E1945*hypothèses!$AY$3)),IF(AND(A1945=hypothèses!$AV$5,G1945=hypothèses!$AN$1),IF(E1945&lt;=hypothèses!$AT$5,hypothèses!$AW$5,IF(E1945&gt;=hypothèses!$AU$5,hypothèses!$AX$5,E1945*hypothèses!$AY$5)),IF(AND(A1945=hypothèses!$AV$6,G1945=hypothèses!$AN$1),IF(E1945&lt;=hypothèses!$AT$6,hypothèses!$AW$6,IF(E1945&gt;=hypothèses!$AU$6,hypothèses!$AX$6,E1945*hypothèses!$AY$6)),IF(AND(A1945=hypothèses!$AV$8,G1945=hypothèses!$AO$1),IF(E1945&lt;=hypothèses!$AT$8,hypothèses!$AW$8,IF(E1945&gt;=hypothèses!$AU$8,hypothèses!$AX$8,E1945*hypothèses!$AY$8)),IF(AND(A1945=hypothèses!$AV$9,G1945=hypothèses!$AO$1),IF(E1945&lt;=hypothèses!$AT$9,hypothèses!$AW$9,IF(E1945&gt;=hypothèses!$AU$9,hypothèses!$AX$9,E1945*hypothèses!$AY$9)),IF(AND(A1945=hypothèses!$AV$11,G1945=hypothèses!$AP$1),IF(E1945&lt;=hypothèses!$AT$11,hypothèses!$AW$11,IF(E1945&gt;=hypothèses!$AU$11,hypothèses!$AX$11,E1945*hypothèses!$AY$11)),IF(AND(A1945=hypothèses!$AV$12,G1945=hypothèses!$AP$1),IF(E1945&lt;=hypothèses!$AT$12,hypothèses!$AW$12,IF(E1945&gt;=hypothèses!$AU$12,hypothèses!$AX$12,E1945*hypothèses!$AY$12)),IF(AND(A1945=hypothèses!$AV$14,G1945=hypothèses!$AQ$1),IF(E1945&lt;=hypothèses!$AT$14,hypothèses!$AW$14,IF(E1945&gt;=hypothèses!$AU$14,hypothèses!$AX$14,E1945*hypothèses!$AY$14)),IF(AND(A1945=hypothèses!$AV$15,G1945=hypothèses!$AQ$1),IF(E1945&lt;=hypothèses!$AT$15,hypothèses!$AW$15,IF(E1945&gt;=hypothèses!$AU$15,hypothèses!$AX$15,E1945*hypothèses!$AY$15)),IF(AND(A1945=hypothèses!$AV$17,G1945=hypothèses!$AR$1),IF(E1945&lt;=hypothèses!$AT$17,hypothèses!$AW$17,IF(E1945&gt;=hypothèses!$AU$17,hypothèses!$AX$17,E1945*hypothèses!$AY$17)),IF(AND(A1945=hypothèses!$AV$18,G1945=hypothèses!$AR$1),IF(E1945&lt;=hypothèses!$AT$18,hypothèses!$AW$18,IF(E1945&gt;=hypothèses!$AU$18,hypothèses!$AX$18,E1945*hypothèses!$AY$18)),0))))))))))))))</f>
        <v>442.17800000000005</v>
      </c>
      <c r="L1945" s="58"/>
    </row>
    <row r="1946" spans="1:12">
      <c r="A1946" t="s">
        <v>70</v>
      </c>
      <c r="B1946" s="59">
        <v>80396</v>
      </c>
      <c r="C1946">
        <v>33</v>
      </c>
      <c r="D1946">
        <v>4</v>
      </c>
      <c r="E1946" s="4">
        <f t="shared" si="30"/>
        <v>1674.9166666666667</v>
      </c>
      <c r="F1946" s="49">
        <f>IF($E1946&lt;=hypothèses!$AK$2,1,IF(AND($E1946&gt;hypothèses!$AJ$3,$E1946&lt;=hypothèses!$AK$3),2,IF(AND($E1946&gt;hypothèses!$AJ$4,$E1946&lt;=hypothèses!$AK$4),3,IF(AND($E1946&gt;hypothèses!$AJ$5,$E1946&lt;=hypothèses!$AK$5),4,IF(AND($E1946&gt;hypothèses!$AJ$6,$E1946&lt;=hypothèses!$AK$6),5,IF(AND($E1946&gt;hypothèses!$AJ$7,$E1946&lt;=hypothèses!$AK$7),6,IF(AND($E1946&gt;hypothèses!$AJ$8,$E1946&lt;=hypothèses!$AK$8),7,IF(AND($E1946&gt;hypothèses!$AJ$9,$E1946&lt;=hypothèses!$AK$9),8,IF(AND($E1946&gt;hypothèses!$AJ$10,$E1946&lt;=hypothèses!$AK$10),9,IF(AND($E1946&gt;hypothèses!$AJ$11,$E1946&lt;=hypothèses!$AK$11),10,""))))))))))</f>
        <v>8</v>
      </c>
      <c r="G1946" t="s">
        <v>15</v>
      </c>
      <c r="H1946">
        <v>1</v>
      </c>
      <c r="I1946">
        <v>-96.2</v>
      </c>
      <c r="J1946" s="58" cm="1">
        <f t="array" ref="J19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46" s="58">
        <f>IF(G1946="Tarif Frais de dossier",30,IF(I1946&lt;0,0,IF(AND(A1946=hypothèses!$AV$2,G1946=hypothèses!$AM$1),IF(E1946&lt;=hypothèses!$AT$2,hypothèses!$AW$2,IF(E1946&gt;=hypothèses!$AU$2,hypothèses!$AX$2,E1946*hypothèses!$AY$2)),IF(AND(A1946=hypothèses!$AV$3,G1946=hypothèses!$AM$1),IF(E1946&lt;=hypothèses!$AT$3,hypothèses!$AW$3,IF(E1946&gt;=hypothèses!$AU$3,hypothèses!$AX$3,E1946*hypothèses!$AY$3)),IF(AND(A1946=hypothèses!$AV$5,G1946=hypothèses!$AN$1),IF(E1946&lt;=hypothèses!$AT$5,hypothèses!$AW$5,IF(E1946&gt;=hypothèses!$AU$5,hypothèses!$AX$5,E1946*hypothèses!$AY$5)),IF(AND(A1946=hypothèses!$AV$6,G1946=hypothèses!$AN$1),IF(E1946&lt;=hypothèses!$AT$6,hypothèses!$AW$6,IF(E1946&gt;=hypothèses!$AU$6,hypothèses!$AX$6,E1946*hypothèses!$AY$6)),IF(AND(A1946=hypothèses!$AV$8,G1946=hypothèses!$AO$1),IF(E1946&lt;=hypothèses!$AT$8,hypothèses!$AW$8,IF(E1946&gt;=hypothèses!$AU$8,hypothèses!$AX$8,E1946*hypothèses!$AY$8)),IF(AND(A1946=hypothèses!$AV$9,G1946=hypothèses!$AO$1),IF(E1946&lt;=hypothèses!$AT$9,hypothèses!$AW$9,IF(E1946&gt;=hypothèses!$AU$9,hypothèses!$AX$9,E1946*hypothèses!$AY$9)),IF(AND(A1946=hypothèses!$AV$11,G1946=hypothèses!$AP$1),IF(E1946&lt;=hypothèses!$AT$11,hypothèses!$AW$11,IF(E1946&gt;=hypothèses!$AU$11,hypothèses!$AX$11,E1946*hypothèses!$AY$11)),IF(AND(A1946=hypothèses!$AV$12,G1946=hypothèses!$AP$1),IF(E1946&lt;=hypothèses!$AT$12,hypothèses!$AW$12,IF(E1946&gt;=hypothèses!$AU$12,hypothèses!$AX$12,E1946*hypothèses!$AY$12)),IF(AND(A1946=hypothèses!$AV$14,G1946=hypothèses!$AQ$1),IF(E1946&lt;=hypothèses!$AT$14,hypothèses!$AW$14,IF(E1946&gt;=hypothèses!$AU$14,hypothèses!$AX$14,E1946*hypothèses!$AY$14)),IF(AND(A1946=hypothèses!$AV$15,G1946=hypothèses!$AQ$1),IF(E1946&lt;=hypothèses!$AT$15,hypothèses!$AW$15,IF(E1946&gt;=hypothèses!$AU$15,hypothèses!$AX$15,E1946*hypothèses!$AY$15)),IF(AND(A1946=hypothèses!$AV$17,G1946=hypothèses!$AR$1),IF(E1946&lt;=hypothèses!$AT$17,hypothèses!$AW$17,IF(E1946&gt;=hypothèses!$AU$17,hypothèses!$AX$17,E1946*hypothèses!$AY$17)),IF(AND(A1946=hypothèses!$AV$18,G1946=hypothèses!$AR$1),IF(E1946&lt;=hypothèses!$AT$18,hypothèses!$AW$18,IF(E1946&gt;=hypothèses!$AU$18,hypothèses!$AX$18,E1946*hypothèses!$AY$18)),0))))))))))))))</f>
        <v>0</v>
      </c>
      <c r="L1946" s="58"/>
    </row>
    <row r="1947" spans="1:12">
      <c r="A1947" t="s">
        <v>70</v>
      </c>
      <c r="B1947" s="59">
        <v>80396</v>
      </c>
      <c r="C1947">
        <v>33</v>
      </c>
      <c r="D1947">
        <v>4</v>
      </c>
      <c r="E1947" s="4">
        <f t="shared" si="30"/>
        <v>1674.9166666666667</v>
      </c>
      <c r="F1947" s="49">
        <f>IF($E1947&lt;=hypothèses!$AK$2,1,IF(AND($E1947&gt;hypothèses!$AJ$3,$E1947&lt;=hypothèses!$AK$3),2,IF(AND($E1947&gt;hypothèses!$AJ$4,$E1947&lt;=hypothèses!$AK$4),3,IF(AND($E1947&gt;hypothèses!$AJ$5,$E1947&lt;=hypothèses!$AK$5),4,IF(AND($E1947&gt;hypothèses!$AJ$6,$E1947&lt;=hypothèses!$AK$6),5,IF(AND($E1947&gt;hypothèses!$AJ$7,$E1947&lt;=hypothèses!$AK$7),6,IF(AND($E1947&gt;hypothèses!$AJ$8,$E1947&lt;=hypothèses!$AK$8),7,IF(AND($E1947&gt;hypothèses!$AJ$9,$E1947&lt;=hypothèses!$AK$9),8,IF(AND($E1947&gt;hypothèses!$AJ$10,$E1947&lt;=hypothèses!$AK$10),9,IF(AND($E1947&gt;hypothèses!$AJ$11,$E1947&lt;=hypothèses!$AK$11),10,""))))))))))</f>
        <v>8</v>
      </c>
      <c r="I1947">
        <v>0</v>
      </c>
      <c r="J1947" s="58" t="str" cm="1">
        <f t="array" ref="J19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47" s="58">
        <f>IF(G1947="Tarif Frais de dossier",30,IF(I1947&lt;0,0,IF(AND(A1947=hypothèses!$AV$2,G1947=hypothèses!$AM$1),IF(E1947&lt;=hypothèses!$AT$2,hypothèses!$AW$2,IF(E1947&gt;=hypothèses!$AU$2,hypothèses!$AX$2,E1947*hypothèses!$AY$2)),IF(AND(A1947=hypothèses!$AV$3,G1947=hypothèses!$AM$1),IF(E1947&lt;=hypothèses!$AT$3,hypothèses!$AW$3,IF(E1947&gt;=hypothèses!$AU$3,hypothèses!$AX$3,E1947*hypothèses!$AY$3)),IF(AND(A1947=hypothèses!$AV$5,G1947=hypothèses!$AN$1),IF(E1947&lt;=hypothèses!$AT$5,hypothèses!$AW$5,IF(E1947&gt;=hypothèses!$AU$5,hypothèses!$AX$5,E1947*hypothèses!$AY$5)),IF(AND(A1947=hypothèses!$AV$6,G1947=hypothèses!$AN$1),IF(E1947&lt;=hypothèses!$AT$6,hypothèses!$AW$6,IF(E1947&gt;=hypothèses!$AU$6,hypothèses!$AX$6,E1947*hypothèses!$AY$6)),IF(AND(A1947=hypothèses!$AV$8,G1947=hypothèses!$AO$1),IF(E1947&lt;=hypothèses!$AT$8,hypothèses!$AW$8,IF(E1947&gt;=hypothèses!$AU$8,hypothèses!$AX$8,E1947*hypothèses!$AY$8)),IF(AND(A1947=hypothèses!$AV$9,G1947=hypothèses!$AO$1),IF(E1947&lt;=hypothèses!$AT$9,hypothèses!$AW$9,IF(E1947&gt;=hypothèses!$AU$9,hypothèses!$AX$9,E1947*hypothèses!$AY$9)),IF(AND(A1947=hypothèses!$AV$11,G1947=hypothèses!$AP$1),IF(E1947&lt;=hypothèses!$AT$11,hypothèses!$AW$11,IF(E1947&gt;=hypothèses!$AU$11,hypothèses!$AX$11,E1947*hypothèses!$AY$11)),IF(AND(A1947=hypothèses!$AV$12,G1947=hypothèses!$AP$1),IF(E1947&lt;=hypothèses!$AT$12,hypothèses!$AW$12,IF(E1947&gt;=hypothèses!$AU$12,hypothèses!$AX$12,E1947*hypothèses!$AY$12)),IF(AND(A1947=hypothèses!$AV$14,G1947=hypothèses!$AQ$1),IF(E1947&lt;=hypothèses!$AT$14,hypothèses!$AW$14,IF(E1947&gt;=hypothèses!$AU$14,hypothèses!$AX$14,E1947*hypothèses!$AY$14)),IF(AND(A1947=hypothèses!$AV$15,G1947=hypothèses!$AQ$1),IF(E1947&lt;=hypothèses!$AT$15,hypothèses!$AW$15,IF(E1947&gt;=hypothèses!$AU$15,hypothèses!$AX$15,E1947*hypothèses!$AY$15)),IF(AND(A1947=hypothèses!$AV$17,G1947=hypothèses!$AR$1),IF(E1947&lt;=hypothèses!$AT$17,hypothèses!$AW$17,IF(E1947&gt;=hypothèses!$AU$17,hypothèses!$AX$17,E1947*hypothèses!$AY$17)),IF(AND(A1947=hypothèses!$AV$18,G1947=hypothèses!$AR$1),IF(E1947&lt;=hypothèses!$AT$18,hypothèses!$AW$18,IF(E1947&gt;=hypothèses!$AU$18,hypothèses!$AX$18,E1947*hypothèses!$AY$18)),0))))))))))))))</f>
        <v>0</v>
      </c>
      <c r="L1947" s="58"/>
    </row>
    <row r="1948" spans="1:12">
      <c r="A1948" t="s">
        <v>70</v>
      </c>
      <c r="B1948" s="59">
        <v>80396</v>
      </c>
      <c r="C1948">
        <v>33</v>
      </c>
      <c r="D1948">
        <v>4</v>
      </c>
      <c r="E1948" s="4">
        <f t="shared" si="30"/>
        <v>1674.9166666666667</v>
      </c>
      <c r="F1948" s="49">
        <f>IF($E1948&lt;=hypothèses!$AK$2,1,IF(AND($E1948&gt;hypothèses!$AJ$3,$E1948&lt;=hypothèses!$AK$3),2,IF(AND($E1948&gt;hypothèses!$AJ$4,$E1948&lt;=hypothèses!$AK$4),3,IF(AND($E1948&gt;hypothèses!$AJ$5,$E1948&lt;=hypothèses!$AK$5),4,IF(AND($E1948&gt;hypothèses!$AJ$6,$E1948&lt;=hypothèses!$AK$6),5,IF(AND($E1948&gt;hypothèses!$AJ$7,$E1948&lt;=hypothèses!$AK$7),6,IF(AND($E1948&gt;hypothèses!$AJ$8,$E1948&lt;=hypothèses!$AK$8),7,IF(AND($E1948&gt;hypothèses!$AJ$9,$E1948&lt;=hypothèses!$AK$9),8,IF(AND($E1948&gt;hypothèses!$AJ$10,$E1948&lt;=hypothèses!$AK$10),9,IF(AND($E1948&gt;hypothèses!$AJ$11,$E1948&lt;=hypothèses!$AK$11),10,""))))))))))</f>
        <v>8</v>
      </c>
      <c r="I1948">
        <v>0</v>
      </c>
      <c r="J1948" s="58" t="str" cm="1">
        <f t="array" ref="J19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48" s="58">
        <f>IF(G1948="Tarif Frais de dossier",30,IF(I1948&lt;0,0,IF(AND(A1948=hypothèses!$AV$2,G1948=hypothèses!$AM$1),IF(E1948&lt;=hypothèses!$AT$2,hypothèses!$AW$2,IF(E1948&gt;=hypothèses!$AU$2,hypothèses!$AX$2,E1948*hypothèses!$AY$2)),IF(AND(A1948=hypothèses!$AV$3,G1948=hypothèses!$AM$1),IF(E1948&lt;=hypothèses!$AT$3,hypothèses!$AW$3,IF(E1948&gt;=hypothèses!$AU$3,hypothèses!$AX$3,E1948*hypothèses!$AY$3)),IF(AND(A1948=hypothèses!$AV$5,G1948=hypothèses!$AN$1),IF(E1948&lt;=hypothèses!$AT$5,hypothèses!$AW$5,IF(E1948&gt;=hypothèses!$AU$5,hypothèses!$AX$5,E1948*hypothèses!$AY$5)),IF(AND(A1948=hypothèses!$AV$6,G1948=hypothèses!$AN$1),IF(E1948&lt;=hypothèses!$AT$6,hypothèses!$AW$6,IF(E1948&gt;=hypothèses!$AU$6,hypothèses!$AX$6,E1948*hypothèses!$AY$6)),IF(AND(A1948=hypothèses!$AV$8,G1948=hypothèses!$AO$1),IF(E1948&lt;=hypothèses!$AT$8,hypothèses!$AW$8,IF(E1948&gt;=hypothèses!$AU$8,hypothèses!$AX$8,E1948*hypothèses!$AY$8)),IF(AND(A1948=hypothèses!$AV$9,G1948=hypothèses!$AO$1),IF(E1948&lt;=hypothèses!$AT$9,hypothèses!$AW$9,IF(E1948&gt;=hypothèses!$AU$9,hypothèses!$AX$9,E1948*hypothèses!$AY$9)),IF(AND(A1948=hypothèses!$AV$11,G1948=hypothèses!$AP$1),IF(E1948&lt;=hypothèses!$AT$11,hypothèses!$AW$11,IF(E1948&gt;=hypothèses!$AU$11,hypothèses!$AX$11,E1948*hypothèses!$AY$11)),IF(AND(A1948=hypothèses!$AV$12,G1948=hypothèses!$AP$1),IF(E1948&lt;=hypothèses!$AT$12,hypothèses!$AW$12,IF(E1948&gt;=hypothèses!$AU$12,hypothèses!$AX$12,E1948*hypothèses!$AY$12)),IF(AND(A1948=hypothèses!$AV$14,G1948=hypothèses!$AQ$1),IF(E1948&lt;=hypothèses!$AT$14,hypothèses!$AW$14,IF(E1948&gt;=hypothèses!$AU$14,hypothèses!$AX$14,E1948*hypothèses!$AY$14)),IF(AND(A1948=hypothèses!$AV$15,G1948=hypothèses!$AQ$1),IF(E1948&lt;=hypothèses!$AT$15,hypothèses!$AW$15,IF(E1948&gt;=hypothèses!$AU$15,hypothèses!$AX$15,E1948*hypothèses!$AY$15)),IF(AND(A1948=hypothèses!$AV$17,G1948=hypothèses!$AR$1),IF(E1948&lt;=hypothèses!$AT$17,hypothèses!$AW$17,IF(E1948&gt;=hypothèses!$AU$17,hypothèses!$AX$17,E1948*hypothèses!$AY$17)),IF(AND(A1948=hypothèses!$AV$18,G1948=hypothèses!$AR$1),IF(E1948&lt;=hypothèses!$AT$18,hypothèses!$AW$18,IF(E1948&gt;=hypothèses!$AU$18,hypothèses!$AX$18,E1948*hypothèses!$AY$18)),0))))))))))))))</f>
        <v>0</v>
      </c>
      <c r="L1948" s="58"/>
    </row>
    <row r="1949" spans="1:12">
      <c r="A1949" t="s">
        <v>70</v>
      </c>
      <c r="B1949" s="59">
        <v>80396</v>
      </c>
      <c r="C1949">
        <v>33</v>
      </c>
      <c r="D1949">
        <v>4</v>
      </c>
      <c r="E1949" s="4">
        <f t="shared" si="30"/>
        <v>1674.9166666666667</v>
      </c>
      <c r="F1949" s="49">
        <f>IF($E1949&lt;=hypothèses!$AK$2,1,IF(AND($E1949&gt;hypothèses!$AJ$3,$E1949&lt;=hypothèses!$AK$3),2,IF(AND($E1949&gt;hypothèses!$AJ$4,$E1949&lt;=hypothèses!$AK$4),3,IF(AND($E1949&gt;hypothèses!$AJ$5,$E1949&lt;=hypothèses!$AK$5),4,IF(AND($E1949&gt;hypothèses!$AJ$6,$E1949&lt;=hypothèses!$AK$6),5,IF(AND($E1949&gt;hypothèses!$AJ$7,$E1949&lt;=hypothèses!$AK$7),6,IF(AND($E1949&gt;hypothèses!$AJ$8,$E1949&lt;=hypothèses!$AK$8),7,IF(AND($E1949&gt;hypothèses!$AJ$9,$E1949&lt;=hypothèses!$AK$9),8,IF(AND($E1949&gt;hypothèses!$AJ$10,$E1949&lt;=hypothèses!$AK$10),9,IF(AND($E1949&gt;hypothèses!$AJ$11,$E1949&lt;=hypothèses!$AK$11),10,""))))))))))</f>
        <v>8</v>
      </c>
      <c r="G1949" t="s">
        <v>13</v>
      </c>
      <c r="H1949">
        <v>1</v>
      </c>
      <c r="I1949">
        <v>962</v>
      </c>
      <c r="J1949" s="58" cm="1">
        <f t="array" ref="J19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1949" s="58">
        <f>IF(G1949="Tarif Frais de dossier",30,IF(I1949&lt;0,0,IF(AND(A1949=hypothèses!$AV$2,G1949=hypothèses!$AM$1),IF(E1949&lt;=hypothèses!$AT$2,hypothèses!$AW$2,IF(E1949&gt;=hypothèses!$AU$2,hypothèses!$AX$2,E1949*hypothèses!$AY$2)),IF(AND(A1949=hypothèses!$AV$3,G1949=hypothèses!$AM$1),IF(E1949&lt;=hypothèses!$AT$3,hypothèses!$AW$3,IF(E1949&gt;=hypothèses!$AU$3,hypothèses!$AX$3,E1949*hypothèses!$AY$3)),IF(AND(A1949=hypothèses!$AV$5,G1949=hypothèses!$AN$1),IF(E1949&lt;=hypothèses!$AT$5,hypothèses!$AW$5,IF(E1949&gt;=hypothèses!$AU$5,hypothèses!$AX$5,E1949*hypothèses!$AY$5)),IF(AND(A1949=hypothèses!$AV$6,G1949=hypothèses!$AN$1),IF(E1949&lt;=hypothèses!$AT$6,hypothèses!$AW$6,IF(E1949&gt;=hypothèses!$AU$6,hypothèses!$AX$6,E1949*hypothèses!$AY$6)),IF(AND(A1949=hypothèses!$AV$8,G1949=hypothèses!$AO$1),IF(E1949&lt;=hypothèses!$AT$8,hypothèses!$AW$8,IF(E1949&gt;=hypothèses!$AU$8,hypothèses!$AX$8,E1949*hypothèses!$AY$8)),IF(AND(A1949=hypothèses!$AV$9,G1949=hypothèses!$AO$1),IF(E1949&lt;=hypothèses!$AT$9,hypothèses!$AW$9,IF(E1949&gt;=hypothèses!$AU$9,hypothèses!$AX$9,E1949*hypothèses!$AY$9)),IF(AND(A1949=hypothèses!$AV$11,G1949=hypothèses!$AP$1),IF(E1949&lt;=hypothèses!$AT$11,hypothèses!$AW$11,IF(E1949&gt;=hypothèses!$AU$11,hypothèses!$AX$11,E1949*hypothèses!$AY$11)),IF(AND(A1949=hypothèses!$AV$12,G1949=hypothèses!$AP$1),IF(E1949&lt;=hypothèses!$AT$12,hypothèses!$AW$12,IF(E1949&gt;=hypothèses!$AU$12,hypothèses!$AX$12,E1949*hypothèses!$AY$12)),IF(AND(A1949=hypothèses!$AV$14,G1949=hypothèses!$AQ$1),IF(E1949&lt;=hypothèses!$AT$14,hypothèses!$AW$14,IF(E1949&gt;=hypothèses!$AU$14,hypothèses!$AX$14,E1949*hypothèses!$AY$14)),IF(AND(A1949=hypothèses!$AV$15,G1949=hypothèses!$AQ$1),IF(E1949&lt;=hypothèses!$AT$15,hypothèses!$AW$15,IF(E1949&gt;=hypothèses!$AU$15,hypothèses!$AX$15,E1949*hypothèses!$AY$15)),IF(AND(A1949=hypothèses!$AV$17,G1949=hypothèses!$AR$1),IF(E1949&lt;=hypothèses!$AT$17,hypothèses!$AW$17,IF(E1949&gt;=hypothèses!$AU$17,hypothèses!$AX$17,E1949*hypothèses!$AY$17)),IF(AND(A1949=hypothèses!$AV$18,G1949=hypothèses!$AR$1),IF(E1949&lt;=hypothèses!$AT$18,hypothèses!$AW$18,IF(E1949&gt;=hypothèses!$AU$18,hypothèses!$AX$18,E1949*hypothèses!$AY$18)),0))))))))))))))</f>
        <v>442.17800000000005</v>
      </c>
      <c r="L1949" s="58"/>
    </row>
    <row r="1950" spans="1:12">
      <c r="A1950" t="s">
        <v>70</v>
      </c>
      <c r="B1950" s="59">
        <v>80396</v>
      </c>
      <c r="C1950">
        <v>33</v>
      </c>
      <c r="D1950">
        <v>4</v>
      </c>
      <c r="E1950" s="4">
        <f t="shared" si="30"/>
        <v>1674.9166666666667</v>
      </c>
      <c r="F1950" s="49">
        <f>IF($E1950&lt;=hypothèses!$AK$2,1,IF(AND($E1950&gt;hypothèses!$AJ$3,$E1950&lt;=hypothèses!$AK$3),2,IF(AND($E1950&gt;hypothèses!$AJ$4,$E1950&lt;=hypothèses!$AK$4),3,IF(AND($E1950&gt;hypothèses!$AJ$5,$E1950&lt;=hypothèses!$AK$5),4,IF(AND($E1950&gt;hypothèses!$AJ$6,$E1950&lt;=hypothèses!$AK$6),5,IF(AND($E1950&gt;hypothèses!$AJ$7,$E1950&lt;=hypothèses!$AK$7),6,IF(AND($E1950&gt;hypothèses!$AJ$8,$E1950&lt;=hypothèses!$AK$8),7,IF(AND($E1950&gt;hypothèses!$AJ$9,$E1950&lt;=hypothèses!$AK$9),8,IF(AND($E1950&gt;hypothèses!$AJ$10,$E1950&lt;=hypothèses!$AK$10),9,IF(AND($E1950&gt;hypothèses!$AJ$11,$E1950&lt;=hypothèses!$AK$11),10,""))))))))))</f>
        <v>8</v>
      </c>
      <c r="G1950" t="s">
        <v>15</v>
      </c>
      <c r="H1950">
        <v>1</v>
      </c>
      <c r="I1950">
        <v>-96.2</v>
      </c>
      <c r="J1950" s="58" cm="1">
        <f t="array" ref="J19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50" s="58">
        <f>IF(G1950="Tarif Frais de dossier",30,IF(I1950&lt;0,0,IF(AND(A1950=hypothèses!$AV$2,G1950=hypothèses!$AM$1),IF(E1950&lt;=hypothèses!$AT$2,hypothèses!$AW$2,IF(E1950&gt;=hypothèses!$AU$2,hypothèses!$AX$2,E1950*hypothèses!$AY$2)),IF(AND(A1950=hypothèses!$AV$3,G1950=hypothèses!$AM$1),IF(E1950&lt;=hypothèses!$AT$3,hypothèses!$AW$3,IF(E1950&gt;=hypothèses!$AU$3,hypothèses!$AX$3,E1950*hypothèses!$AY$3)),IF(AND(A1950=hypothèses!$AV$5,G1950=hypothèses!$AN$1),IF(E1950&lt;=hypothèses!$AT$5,hypothèses!$AW$5,IF(E1950&gt;=hypothèses!$AU$5,hypothèses!$AX$5,E1950*hypothèses!$AY$5)),IF(AND(A1950=hypothèses!$AV$6,G1950=hypothèses!$AN$1),IF(E1950&lt;=hypothèses!$AT$6,hypothèses!$AW$6,IF(E1950&gt;=hypothèses!$AU$6,hypothèses!$AX$6,E1950*hypothèses!$AY$6)),IF(AND(A1950=hypothèses!$AV$8,G1950=hypothèses!$AO$1),IF(E1950&lt;=hypothèses!$AT$8,hypothèses!$AW$8,IF(E1950&gt;=hypothèses!$AU$8,hypothèses!$AX$8,E1950*hypothèses!$AY$8)),IF(AND(A1950=hypothèses!$AV$9,G1950=hypothèses!$AO$1),IF(E1950&lt;=hypothèses!$AT$9,hypothèses!$AW$9,IF(E1950&gt;=hypothèses!$AU$9,hypothèses!$AX$9,E1950*hypothèses!$AY$9)),IF(AND(A1950=hypothèses!$AV$11,G1950=hypothèses!$AP$1),IF(E1950&lt;=hypothèses!$AT$11,hypothèses!$AW$11,IF(E1950&gt;=hypothèses!$AU$11,hypothèses!$AX$11,E1950*hypothèses!$AY$11)),IF(AND(A1950=hypothèses!$AV$12,G1950=hypothèses!$AP$1),IF(E1950&lt;=hypothèses!$AT$12,hypothèses!$AW$12,IF(E1950&gt;=hypothèses!$AU$12,hypothèses!$AX$12,E1950*hypothèses!$AY$12)),IF(AND(A1950=hypothèses!$AV$14,G1950=hypothèses!$AQ$1),IF(E1950&lt;=hypothèses!$AT$14,hypothèses!$AW$14,IF(E1950&gt;=hypothèses!$AU$14,hypothèses!$AX$14,E1950*hypothèses!$AY$14)),IF(AND(A1950=hypothèses!$AV$15,G1950=hypothèses!$AQ$1),IF(E1950&lt;=hypothèses!$AT$15,hypothèses!$AW$15,IF(E1950&gt;=hypothèses!$AU$15,hypothèses!$AX$15,E1950*hypothèses!$AY$15)),IF(AND(A1950=hypothèses!$AV$17,G1950=hypothèses!$AR$1),IF(E1950&lt;=hypothèses!$AT$17,hypothèses!$AW$17,IF(E1950&gt;=hypothèses!$AU$17,hypothèses!$AX$17,E1950*hypothèses!$AY$17)),IF(AND(A1950=hypothèses!$AV$18,G1950=hypothèses!$AR$1),IF(E1950&lt;=hypothèses!$AT$18,hypothèses!$AW$18,IF(E1950&gt;=hypothèses!$AU$18,hypothèses!$AX$18,E1950*hypothèses!$AY$18)),0))))))))))))))</f>
        <v>0</v>
      </c>
      <c r="L1950" s="58"/>
    </row>
    <row r="1951" spans="1:12">
      <c r="A1951" t="s">
        <v>70</v>
      </c>
      <c r="B1951" s="59">
        <v>80396</v>
      </c>
      <c r="C1951">
        <v>33</v>
      </c>
      <c r="D1951">
        <v>4</v>
      </c>
      <c r="E1951" s="4">
        <f t="shared" si="30"/>
        <v>1674.9166666666667</v>
      </c>
      <c r="F1951" s="49">
        <f>IF($E1951&lt;=hypothèses!$AK$2,1,IF(AND($E1951&gt;hypothèses!$AJ$3,$E1951&lt;=hypothèses!$AK$3),2,IF(AND($E1951&gt;hypothèses!$AJ$4,$E1951&lt;=hypothèses!$AK$4),3,IF(AND($E1951&gt;hypothèses!$AJ$5,$E1951&lt;=hypothèses!$AK$5),4,IF(AND($E1951&gt;hypothèses!$AJ$6,$E1951&lt;=hypothèses!$AK$6),5,IF(AND($E1951&gt;hypothèses!$AJ$7,$E1951&lt;=hypothèses!$AK$7),6,IF(AND($E1951&gt;hypothèses!$AJ$8,$E1951&lt;=hypothèses!$AK$8),7,IF(AND($E1951&gt;hypothèses!$AJ$9,$E1951&lt;=hypothèses!$AK$9),8,IF(AND($E1951&gt;hypothèses!$AJ$10,$E1951&lt;=hypothèses!$AK$10),9,IF(AND($E1951&gt;hypothèses!$AJ$11,$E1951&lt;=hypothèses!$AK$11),10,""))))))))))</f>
        <v>8</v>
      </c>
      <c r="I1951">
        <v>0</v>
      </c>
      <c r="J1951" s="58" t="str" cm="1">
        <f t="array" ref="J19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51" s="58">
        <f>IF(G1951="Tarif Frais de dossier",30,IF(I1951&lt;0,0,IF(AND(A1951=hypothèses!$AV$2,G1951=hypothèses!$AM$1),IF(E1951&lt;=hypothèses!$AT$2,hypothèses!$AW$2,IF(E1951&gt;=hypothèses!$AU$2,hypothèses!$AX$2,E1951*hypothèses!$AY$2)),IF(AND(A1951=hypothèses!$AV$3,G1951=hypothèses!$AM$1),IF(E1951&lt;=hypothèses!$AT$3,hypothèses!$AW$3,IF(E1951&gt;=hypothèses!$AU$3,hypothèses!$AX$3,E1951*hypothèses!$AY$3)),IF(AND(A1951=hypothèses!$AV$5,G1951=hypothèses!$AN$1),IF(E1951&lt;=hypothèses!$AT$5,hypothèses!$AW$5,IF(E1951&gt;=hypothèses!$AU$5,hypothèses!$AX$5,E1951*hypothèses!$AY$5)),IF(AND(A1951=hypothèses!$AV$6,G1951=hypothèses!$AN$1),IF(E1951&lt;=hypothèses!$AT$6,hypothèses!$AW$6,IF(E1951&gt;=hypothèses!$AU$6,hypothèses!$AX$6,E1951*hypothèses!$AY$6)),IF(AND(A1951=hypothèses!$AV$8,G1951=hypothèses!$AO$1),IF(E1951&lt;=hypothèses!$AT$8,hypothèses!$AW$8,IF(E1951&gt;=hypothèses!$AU$8,hypothèses!$AX$8,E1951*hypothèses!$AY$8)),IF(AND(A1951=hypothèses!$AV$9,G1951=hypothèses!$AO$1),IF(E1951&lt;=hypothèses!$AT$9,hypothèses!$AW$9,IF(E1951&gt;=hypothèses!$AU$9,hypothèses!$AX$9,E1951*hypothèses!$AY$9)),IF(AND(A1951=hypothèses!$AV$11,G1951=hypothèses!$AP$1),IF(E1951&lt;=hypothèses!$AT$11,hypothèses!$AW$11,IF(E1951&gt;=hypothèses!$AU$11,hypothèses!$AX$11,E1951*hypothèses!$AY$11)),IF(AND(A1951=hypothèses!$AV$12,G1951=hypothèses!$AP$1),IF(E1951&lt;=hypothèses!$AT$12,hypothèses!$AW$12,IF(E1951&gt;=hypothèses!$AU$12,hypothèses!$AX$12,E1951*hypothèses!$AY$12)),IF(AND(A1951=hypothèses!$AV$14,G1951=hypothèses!$AQ$1),IF(E1951&lt;=hypothèses!$AT$14,hypothèses!$AW$14,IF(E1951&gt;=hypothèses!$AU$14,hypothèses!$AX$14,E1951*hypothèses!$AY$14)),IF(AND(A1951=hypothèses!$AV$15,G1951=hypothèses!$AQ$1),IF(E1951&lt;=hypothèses!$AT$15,hypothèses!$AW$15,IF(E1951&gt;=hypothèses!$AU$15,hypothèses!$AX$15,E1951*hypothèses!$AY$15)),IF(AND(A1951=hypothèses!$AV$17,G1951=hypothèses!$AR$1),IF(E1951&lt;=hypothèses!$AT$17,hypothèses!$AW$17,IF(E1951&gt;=hypothèses!$AU$17,hypothèses!$AX$17,E1951*hypothèses!$AY$17)),IF(AND(A1951=hypothèses!$AV$18,G1951=hypothèses!$AR$1),IF(E1951&lt;=hypothèses!$AT$18,hypothèses!$AW$18,IF(E1951&gt;=hypothèses!$AU$18,hypothèses!$AX$18,E1951*hypothèses!$AY$18)),0))))))))))))))</f>
        <v>0</v>
      </c>
      <c r="L1951" s="58"/>
    </row>
    <row r="1952" spans="1:12">
      <c r="A1952" t="s">
        <v>68</v>
      </c>
      <c r="B1952" s="59">
        <v>35773</v>
      </c>
      <c r="C1952">
        <v>15</v>
      </c>
      <c r="D1952">
        <v>2</v>
      </c>
      <c r="E1952" s="4">
        <f t="shared" si="30"/>
        <v>1490.5416666666667</v>
      </c>
      <c r="F1952" s="49">
        <f>IF($E1952&lt;=hypothèses!$AK$2,1,IF(AND($E1952&gt;hypothèses!$AJ$3,$E1952&lt;=hypothèses!$AK$3),2,IF(AND($E1952&gt;hypothèses!$AJ$4,$E1952&lt;=hypothèses!$AK$4),3,IF(AND($E1952&gt;hypothèses!$AJ$5,$E1952&lt;=hypothèses!$AK$5),4,IF(AND($E1952&gt;hypothèses!$AJ$6,$E1952&lt;=hypothèses!$AK$6),5,IF(AND($E1952&gt;hypothèses!$AJ$7,$E1952&lt;=hypothèses!$AK$7),6,IF(AND($E1952&gt;hypothèses!$AJ$8,$E1952&lt;=hypothèses!$AK$8),7,IF(AND($E1952&gt;hypothèses!$AJ$9,$E1952&lt;=hypothèses!$AK$9),8,IF(AND($E1952&gt;hypothèses!$AJ$10,$E1952&lt;=hypothèses!$AK$10),9,IF(AND($E1952&gt;hypothèses!$AJ$11,$E1952&lt;=hypothèses!$AK$11),10,""))))))))))</f>
        <v>8</v>
      </c>
      <c r="G1952" t="s">
        <v>13</v>
      </c>
      <c r="H1952">
        <v>1</v>
      </c>
      <c r="I1952">
        <v>735</v>
      </c>
      <c r="J1952" s="58" cm="1">
        <f t="array" ref="J19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1952" s="58">
        <f>IF(G1952="Tarif Frais de dossier",30,IF(I1952&lt;0,0,IF(AND(A1952=hypothèses!$AV$2,G1952=hypothèses!$AM$1),IF(E1952&lt;=hypothèses!$AT$2,hypothèses!$AW$2,IF(E1952&gt;=hypothèses!$AU$2,hypothèses!$AX$2,E1952*hypothèses!$AY$2)),IF(AND(A1952=hypothèses!$AV$3,G1952=hypothèses!$AM$1),IF(E1952&lt;=hypothèses!$AT$3,hypothèses!$AW$3,IF(E1952&gt;=hypothèses!$AU$3,hypothèses!$AX$3,E1952*hypothèses!$AY$3)),IF(AND(A1952=hypothèses!$AV$5,G1952=hypothèses!$AN$1),IF(E1952&lt;=hypothèses!$AT$5,hypothèses!$AW$5,IF(E1952&gt;=hypothèses!$AU$5,hypothèses!$AX$5,E1952*hypothèses!$AY$5)),IF(AND(A1952=hypothèses!$AV$6,G1952=hypothèses!$AN$1),IF(E1952&lt;=hypothèses!$AT$6,hypothèses!$AW$6,IF(E1952&gt;=hypothèses!$AU$6,hypothèses!$AX$6,E1952*hypothèses!$AY$6)),IF(AND(A1952=hypothèses!$AV$8,G1952=hypothèses!$AO$1),IF(E1952&lt;=hypothèses!$AT$8,hypothèses!$AW$8,IF(E1952&gt;=hypothèses!$AU$8,hypothèses!$AX$8,E1952*hypothèses!$AY$8)),IF(AND(A1952=hypothèses!$AV$9,G1952=hypothèses!$AO$1),IF(E1952&lt;=hypothèses!$AT$9,hypothèses!$AW$9,IF(E1952&gt;=hypothèses!$AU$9,hypothèses!$AX$9,E1952*hypothèses!$AY$9)),IF(AND(A1952=hypothèses!$AV$11,G1952=hypothèses!$AP$1),IF(E1952&lt;=hypothèses!$AT$11,hypothèses!$AW$11,IF(E1952&gt;=hypothèses!$AU$11,hypothèses!$AX$11,E1952*hypothèses!$AY$11)),IF(AND(A1952=hypothèses!$AV$12,G1952=hypothèses!$AP$1),IF(E1952&lt;=hypothèses!$AT$12,hypothèses!$AW$12,IF(E1952&gt;=hypothèses!$AU$12,hypothèses!$AX$12,E1952*hypothèses!$AY$12)),IF(AND(A1952=hypothèses!$AV$14,G1952=hypothèses!$AQ$1),IF(E1952&lt;=hypothèses!$AT$14,hypothèses!$AW$14,IF(E1952&gt;=hypothèses!$AU$14,hypothèses!$AX$14,E1952*hypothèses!$AY$14)),IF(AND(A1952=hypothèses!$AV$15,G1952=hypothèses!$AQ$1),IF(E1952&lt;=hypothèses!$AT$15,hypothèses!$AW$15,IF(E1952&gt;=hypothèses!$AU$15,hypothèses!$AX$15,E1952*hypothèses!$AY$15)),IF(AND(A1952=hypothèses!$AV$17,G1952=hypothèses!$AR$1),IF(E1952&lt;=hypothèses!$AT$17,hypothèses!$AW$17,IF(E1952&gt;=hypothèses!$AU$17,hypothèses!$AX$17,E1952*hypothèses!$AY$17)),IF(AND(A1952=hypothèses!$AV$18,G1952=hypothèses!$AR$1),IF(E1952&lt;=hypothèses!$AT$18,hypothèses!$AW$18,IF(E1952&gt;=hypothèses!$AU$18,hypothèses!$AX$18,E1952*hypothèses!$AY$18)),0))))))))))))))</f>
        <v>491.87875000000003</v>
      </c>
      <c r="L1952" s="58"/>
    </row>
    <row r="1953" spans="1:12">
      <c r="A1953" t="s">
        <v>68</v>
      </c>
      <c r="B1953" s="59">
        <v>35773</v>
      </c>
      <c r="C1953">
        <v>15</v>
      </c>
      <c r="D1953">
        <v>2</v>
      </c>
      <c r="E1953" s="4">
        <f t="shared" si="30"/>
        <v>1490.5416666666667</v>
      </c>
      <c r="F1953" s="49">
        <f>IF($E1953&lt;=hypothèses!$AK$2,1,IF(AND($E1953&gt;hypothèses!$AJ$3,$E1953&lt;=hypothèses!$AK$3),2,IF(AND($E1953&gt;hypothèses!$AJ$4,$E1953&lt;=hypothèses!$AK$4),3,IF(AND($E1953&gt;hypothèses!$AJ$5,$E1953&lt;=hypothèses!$AK$5),4,IF(AND($E1953&gt;hypothèses!$AJ$6,$E1953&lt;=hypothèses!$AK$6),5,IF(AND($E1953&gt;hypothèses!$AJ$7,$E1953&lt;=hypothèses!$AK$7),6,IF(AND($E1953&gt;hypothèses!$AJ$8,$E1953&lt;=hypothèses!$AK$8),7,IF(AND($E1953&gt;hypothèses!$AJ$9,$E1953&lt;=hypothèses!$AK$9),8,IF(AND($E1953&gt;hypothèses!$AJ$10,$E1953&lt;=hypothèses!$AK$10),9,IF(AND($E1953&gt;hypothèses!$AJ$11,$E1953&lt;=hypothèses!$AK$11),10,""))))))))))</f>
        <v>8</v>
      </c>
      <c r="I1953">
        <v>0</v>
      </c>
      <c r="J1953" s="58" t="str" cm="1">
        <f t="array" ref="J19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53" s="58">
        <f>IF(G1953="Tarif Frais de dossier",30,IF(I1953&lt;0,0,IF(AND(A1953=hypothèses!$AV$2,G1953=hypothèses!$AM$1),IF(E1953&lt;=hypothèses!$AT$2,hypothèses!$AW$2,IF(E1953&gt;=hypothèses!$AU$2,hypothèses!$AX$2,E1953*hypothèses!$AY$2)),IF(AND(A1953=hypothèses!$AV$3,G1953=hypothèses!$AM$1),IF(E1953&lt;=hypothèses!$AT$3,hypothèses!$AW$3,IF(E1953&gt;=hypothèses!$AU$3,hypothèses!$AX$3,E1953*hypothèses!$AY$3)),IF(AND(A1953=hypothèses!$AV$5,G1953=hypothèses!$AN$1),IF(E1953&lt;=hypothèses!$AT$5,hypothèses!$AW$5,IF(E1953&gt;=hypothèses!$AU$5,hypothèses!$AX$5,E1953*hypothèses!$AY$5)),IF(AND(A1953=hypothèses!$AV$6,G1953=hypothèses!$AN$1),IF(E1953&lt;=hypothèses!$AT$6,hypothèses!$AW$6,IF(E1953&gt;=hypothèses!$AU$6,hypothèses!$AX$6,E1953*hypothèses!$AY$6)),IF(AND(A1953=hypothèses!$AV$8,G1953=hypothèses!$AO$1),IF(E1953&lt;=hypothèses!$AT$8,hypothèses!$AW$8,IF(E1953&gt;=hypothèses!$AU$8,hypothèses!$AX$8,E1953*hypothèses!$AY$8)),IF(AND(A1953=hypothèses!$AV$9,G1953=hypothèses!$AO$1),IF(E1953&lt;=hypothèses!$AT$9,hypothèses!$AW$9,IF(E1953&gt;=hypothèses!$AU$9,hypothèses!$AX$9,E1953*hypothèses!$AY$9)),IF(AND(A1953=hypothèses!$AV$11,G1953=hypothèses!$AP$1),IF(E1953&lt;=hypothèses!$AT$11,hypothèses!$AW$11,IF(E1953&gt;=hypothèses!$AU$11,hypothèses!$AX$11,E1953*hypothèses!$AY$11)),IF(AND(A1953=hypothèses!$AV$12,G1953=hypothèses!$AP$1),IF(E1953&lt;=hypothèses!$AT$12,hypothèses!$AW$12,IF(E1953&gt;=hypothèses!$AU$12,hypothèses!$AX$12,E1953*hypothèses!$AY$12)),IF(AND(A1953=hypothèses!$AV$14,G1953=hypothèses!$AQ$1),IF(E1953&lt;=hypothèses!$AT$14,hypothèses!$AW$14,IF(E1953&gt;=hypothèses!$AU$14,hypothèses!$AX$14,E1953*hypothèses!$AY$14)),IF(AND(A1953=hypothèses!$AV$15,G1953=hypothèses!$AQ$1),IF(E1953&lt;=hypothèses!$AT$15,hypothèses!$AW$15,IF(E1953&gt;=hypothèses!$AU$15,hypothèses!$AX$15,E1953*hypothèses!$AY$15)),IF(AND(A1953=hypothèses!$AV$17,G1953=hypothèses!$AR$1),IF(E1953&lt;=hypothèses!$AT$17,hypothèses!$AW$17,IF(E1953&gt;=hypothèses!$AU$17,hypothèses!$AX$17,E1953*hypothèses!$AY$17)),IF(AND(A1953=hypothèses!$AV$18,G1953=hypothèses!$AR$1),IF(E1953&lt;=hypothèses!$AT$18,hypothèses!$AW$18,IF(E1953&gt;=hypothèses!$AU$18,hypothèses!$AX$18,E1953*hypothèses!$AY$18)),0))))))))))))))</f>
        <v>0</v>
      </c>
      <c r="L1953" s="58"/>
    </row>
    <row r="1954" spans="1:12">
      <c r="A1954" t="s">
        <v>70</v>
      </c>
      <c r="B1954" s="59">
        <v>52843</v>
      </c>
      <c r="C1954">
        <v>22</v>
      </c>
      <c r="D1954">
        <v>2.5</v>
      </c>
      <c r="E1954" s="4">
        <f t="shared" si="30"/>
        <v>1761.4333333333334</v>
      </c>
      <c r="F1954" s="49">
        <f>IF($E1954&lt;=hypothèses!$AK$2,1,IF(AND($E1954&gt;hypothèses!$AJ$3,$E1954&lt;=hypothèses!$AK$3),2,IF(AND($E1954&gt;hypothèses!$AJ$4,$E1954&lt;=hypothèses!$AK$4),3,IF(AND($E1954&gt;hypothèses!$AJ$5,$E1954&lt;=hypothèses!$AK$5),4,IF(AND($E1954&gt;hypothèses!$AJ$6,$E1954&lt;=hypothèses!$AK$6),5,IF(AND($E1954&gt;hypothèses!$AJ$7,$E1954&lt;=hypothèses!$AK$7),6,IF(AND($E1954&gt;hypothèses!$AJ$8,$E1954&lt;=hypothèses!$AK$8),7,IF(AND($E1954&gt;hypothèses!$AJ$9,$E1954&lt;=hypothèses!$AK$9),8,IF(AND($E1954&gt;hypothèses!$AJ$10,$E1954&lt;=hypothèses!$AK$10),9,IF(AND($E1954&gt;hypothèses!$AJ$11,$E1954&lt;=hypothèses!$AK$11),10,""))))))))))</f>
        <v>8</v>
      </c>
      <c r="G1954" t="s">
        <v>17</v>
      </c>
      <c r="H1954">
        <v>1</v>
      </c>
      <c r="I1954">
        <v>377</v>
      </c>
      <c r="J1954" s="58" cm="1">
        <f t="array" ref="J19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397.30999999999995</v>
      </c>
      <c r="K1954" s="58">
        <f>IF(G1954="Tarif Frais de dossier",30,IF(I1954&lt;0,0,IF(AND(A1954=hypothèses!$AV$2,G1954=hypothèses!$AM$1),IF(E1954&lt;=hypothèses!$AT$2,hypothèses!$AW$2,IF(E1954&gt;=hypothèses!$AU$2,hypothèses!$AX$2,E1954*hypothèses!$AY$2)),IF(AND(A1954=hypothèses!$AV$3,G1954=hypothèses!$AM$1),IF(E1954&lt;=hypothèses!$AT$3,hypothèses!$AW$3,IF(E1954&gt;=hypothèses!$AU$3,hypothèses!$AX$3,E1954*hypothèses!$AY$3)),IF(AND(A1954=hypothèses!$AV$5,G1954=hypothèses!$AN$1),IF(E1954&lt;=hypothèses!$AT$5,hypothèses!$AW$5,IF(E1954&gt;=hypothèses!$AU$5,hypothèses!$AX$5,E1954*hypothèses!$AY$5)),IF(AND(A1954=hypothèses!$AV$6,G1954=hypothèses!$AN$1),IF(E1954&lt;=hypothèses!$AT$6,hypothèses!$AW$6,IF(E1954&gt;=hypothèses!$AU$6,hypothèses!$AX$6,E1954*hypothèses!$AY$6)),IF(AND(A1954=hypothèses!$AV$8,G1954=hypothèses!$AO$1),IF(E1954&lt;=hypothèses!$AT$8,hypothèses!$AW$8,IF(E1954&gt;=hypothèses!$AU$8,hypothèses!$AX$8,E1954*hypothèses!$AY$8)),IF(AND(A1954=hypothèses!$AV$9,G1954=hypothèses!$AO$1),IF(E1954&lt;=hypothèses!$AT$9,hypothèses!$AW$9,IF(E1954&gt;=hypothèses!$AU$9,hypothèses!$AX$9,E1954*hypothèses!$AY$9)),IF(AND(A1954=hypothèses!$AV$11,G1954=hypothèses!$AP$1),IF(E1954&lt;=hypothèses!$AT$11,hypothèses!$AW$11,IF(E1954&gt;=hypothèses!$AU$11,hypothèses!$AX$11,E1954*hypothèses!$AY$11)),IF(AND(A1954=hypothèses!$AV$12,G1954=hypothèses!$AP$1),IF(E1954&lt;=hypothèses!$AT$12,hypothèses!$AW$12,IF(E1954&gt;=hypothèses!$AU$12,hypothèses!$AX$12,E1954*hypothèses!$AY$12)),IF(AND(A1954=hypothèses!$AV$14,G1954=hypothèses!$AQ$1),IF(E1954&lt;=hypothèses!$AT$14,hypothèses!$AW$14,IF(E1954&gt;=hypothèses!$AU$14,hypothèses!$AX$14,E1954*hypothèses!$AY$14)),IF(AND(A1954=hypothèses!$AV$15,G1954=hypothèses!$AQ$1),IF(E1954&lt;=hypothèses!$AT$15,hypothèses!$AW$15,IF(E1954&gt;=hypothèses!$AU$15,hypothèses!$AX$15,E1954*hypothèses!$AY$15)),IF(AND(A1954=hypothèses!$AV$17,G1954=hypothèses!$AR$1),IF(E1954&lt;=hypothèses!$AT$17,hypothèses!$AW$17,IF(E1954&gt;=hypothèses!$AU$17,hypothèses!$AX$17,E1954*hypothèses!$AY$17)),IF(AND(A1954=hypothèses!$AV$18,G1954=hypothèses!$AR$1),IF(E1954&lt;=hypothèses!$AT$18,hypothèses!$AW$18,IF(E1954&gt;=hypothèses!$AU$18,hypothèses!$AX$18,E1954*hypothèses!$AY$18)),0))))))))))))))</f>
        <v>232.50920000000002</v>
      </c>
      <c r="L1954" s="58"/>
    </row>
    <row r="1955" spans="1:12">
      <c r="A1955" t="s">
        <v>68</v>
      </c>
      <c r="B1955" s="59">
        <v>8664</v>
      </c>
      <c r="C1955">
        <v>4</v>
      </c>
      <c r="D1955">
        <v>1</v>
      </c>
      <c r="E1955" s="4">
        <f t="shared" si="30"/>
        <v>722</v>
      </c>
      <c r="F1955" s="49">
        <f>IF($E1955&lt;=hypothèses!$AK$2,1,IF(AND($E1955&gt;hypothèses!$AJ$3,$E1955&lt;=hypothèses!$AK$3),2,IF(AND($E1955&gt;hypothèses!$AJ$4,$E1955&lt;=hypothèses!$AK$4),3,IF(AND($E1955&gt;hypothèses!$AJ$5,$E1955&lt;=hypothèses!$AK$5),4,IF(AND($E1955&gt;hypothèses!$AJ$6,$E1955&lt;=hypothèses!$AK$6),5,IF(AND($E1955&gt;hypothèses!$AJ$7,$E1955&lt;=hypothèses!$AK$7),6,IF(AND($E1955&gt;hypothèses!$AJ$8,$E1955&lt;=hypothèses!$AK$8),7,IF(AND($E1955&gt;hypothèses!$AJ$9,$E1955&lt;=hypothèses!$AK$9),8,IF(AND($E1955&gt;hypothèses!$AJ$10,$E1955&lt;=hypothèses!$AK$10),9,IF(AND($E1955&gt;hypothèses!$AJ$11,$E1955&lt;=hypothèses!$AK$11),10,""))))))))))</f>
        <v>4</v>
      </c>
      <c r="G1955" t="s">
        <v>17</v>
      </c>
      <c r="H1955">
        <v>1</v>
      </c>
      <c r="I1955">
        <v>126</v>
      </c>
      <c r="J1955" s="58" cm="1">
        <f t="array" ref="J19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251.01</v>
      </c>
      <c r="K1955" s="58">
        <f>IF(G1955="Tarif Frais de dossier",30,IF(I1955&lt;0,0,IF(AND(A1955=hypothèses!$AV$2,G1955=hypothèses!$AM$1),IF(E1955&lt;=hypothèses!$AT$2,hypothèses!$AW$2,IF(E1955&gt;=hypothèses!$AU$2,hypothèses!$AX$2,E1955*hypothèses!$AY$2)),IF(AND(A1955=hypothèses!$AV$3,G1955=hypothèses!$AM$1),IF(E1955&lt;=hypothèses!$AT$3,hypothèses!$AW$3,IF(E1955&gt;=hypothèses!$AU$3,hypothèses!$AX$3,E1955*hypothèses!$AY$3)),IF(AND(A1955=hypothèses!$AV$5,G1955=hypothèses!$AN$1),IF(E1955&lt;=hypothèses!$AT$5,hypothèses!$AW$5,IF(E1955&gt;=hypothèses!$AU$5,hypothèses!$AX$5,E1955*hypothèses!$AY$5)),IF(AND(A1955=hypothèses!$AV$6,G1955=hypothèses!$AN$1),IF(E1955&lt;=hypothèses!$AT$6,hypothèses!$AW$6,IF(E1955&gt;=hypothèses!$AU$6,hypothèses!$AX$6,E1955*hypothèses!$AY$6)),IF(AND(A1955=hypothèses!$AV$8,G1955=hypothèses!$AO$1),IF(E1955&lt;=hypothèses!$AT$8,hypothèses!$AW$8,IF(E1955&gt;=hypothèses!$AU$8,hypothèses!$AX$8,E1955*hypothèses!$AY$8)),IF(AND(A1955=hypothèses!$AV$9,G1955=hypothèses!$AO$1),IF(E1955&lt;=hypothèses!$AT$9,hypothèses!$AW$9,IF(E1955&gt;=hypothèses!$AU$9,hypothèses!$AX$9,E1955*hypothèses!$AY$9)),IF(AND(A1955=hypothèses!$AV$11,G1955=hypothèses!$AP$1),IF(E1955&lt;=hypothèses!$AT$11,hypothèses!$AW$11,IF(E1955&gt;=hypothèses!$AU$11,hypothèses!$AX$11,E1955*hypothèses!$AY$11)),IF(AND(A1955=hypothèses!$AV$12,G1955=hypothèses!$AP$1),IF(E1955&lt;=hypothèses!$AT$12,hypothèses!$AW$12,IF(E1955&gt;=hypothèses!$AU$12,hypothèses!$AX$12,E1955*hypothèses!$AY$12)),IF(AND(A1955=hypothèses!$AV$14,G1955=hypothèses!$AQ$1),IF(E1955&lt;=hypothèses!$AT$14,hypothèses!$AW$14,IF(E1955&gt;=hypothèses!$AU$14,hypothèses!$AX$14,E1955*hypothèses!$AY$14)),IF(AND(A1955=hypothèses!$AV$15,G1955=hypothèses!$AQ$1),IF(E1955&lt;=hypothèses!$AT$15,hypothèses!$AW$15,IF(E1955&gt;=hypothèses!$AU$15,hypothèses!$AX$15,E1955*hypothèses!$AY$15)),IF(AND(A1955=hypothèses!$AV$17,G1955=hypothèses!$AR$1),IF(E1955&lt;=hypothèses!$AT$17,hypothèses!$AW$17,IF(E1955&gt;=hypothèses!$AU$17,hypothèses!$AX$17,E1955*hypothèses!$AY$17)),IF(AND(A1955=hypothèses!$AV$18,G1955=hypothèses!$AR$1),IF(E1955&lt;=hypothèses!$AT$18,hypothèses!$AW$18,IF(E1955&gt;=hypothèses!$AU$18,hypothèses!$AX$18,E1955*hypothèses!$AY$18)),0))))))))))))))</f>
        <v>119.13000000000001</v>
      </c>
      <c r="L1955" s="58"/>
    </row>
    <row r="1956" spans="1:12">
      <c r="A1956" t="s">
        <v>68</v>
      </c>
      <c r="B1956" s="59">
        <v>8664</v>
      </c>
      <c r="C1956">
        <v>4</v>
      </c>
      <c r="D1956">
        <v>1</v>
      </c>
      <c r="E1956" s="4">
        <f t="shared" si="30"/>
        <v>722</v>
      </c>
      <c r="F1956" s="49">
        <f>IF($E1956&lt;=hypothèses!$AK$2,1,IF(AND($E1956&gt;hypothèses!$AJ$3,$E1956&lt;=hypothèses!$AK$3),2,IF(AND($E1956&gt;hypothèses!$AJ$4,$E1956&lt;=hypothèses!$AK$4),3,IF(AND($E1956&gt;hypothèses!$AJ$5,$E1956&lt;=hypothèses!$AK$5),4,IF(AND($E1956&gt;hypothèses!$AJ$6,$E1956&lt;=hypothèses!$AK$6),5,IF(AND($E1956&gt;hypothèses!$AJ$7,$E1956&lt;=hypothèses!$AK$7),6,IF(AND($E1956&gt;hypothèses!$AJ$8,$E1956&lt;=hypothèses!$AK$8),7,IF(AND($E1956&gt;hypothèses!$AJ$9,$E1956&lt;=hypothèses!$AK$9),8,IF(AND($E1956&gt;hypothèses!$AJ$10,$E1956&lt;=hypothèses!$AK$10),9,IF(AND($E1956&gt;hypothèses!$AJ$11,$E1956&lt;=hypothèses!$AK$11),10,""))))))))))</f>
        <v>4</v>
      </c>
      <c r="I1956">
        <v>0</v>
      </c>
      <c r="J1956" s="58" t="str" cm="1">
        <f t="array" ref="J19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56" s="58">
        <f>IF(G1956="Tarif Frais de dossier",30,IF(I1956&lt;0,0,IF(AND(A1956=hypothèses!$AV$2,G1956=hypothèses!$AM$1),IF(E1956&lt;=hypothèses!$AT$2,hypothèses!$AW$2,IF(E1956&gt;=hypothèses!$AU$2,hypothèses!$AX$2,E1956*hypothèses!$AY$2)),IF(AND(A1956=hypothèses!$AV$3,G1956=hypothèses!$AM$1),IF(E1956&lt;=hypothèses!$AT$3,hypothèses!$AW$3,IF(E1956&gt;=hypothèses!$AU$3,hypothèses!$AX$3,E1956*hypothèses!$AY$3)),IF(AND(A1956=hypothèses!$AV$5,G1956=hypothèses!$AN$1),IF(E1956&lt;=hypothèses!$AT$5,hypothèses!$AW$5,IF(E1956&gt;=hypothèses!$AU$5,hypothèses!$AX$5,E1956*hypothèses!$AY$5)),IF(AND(A1956=hypothèses!$AV$6,G1956=hypothèses!$AN$1),IF(E1956&lt;=hypothèses!$AT$6,hypothèses!$AW$6,IF(E1956&gt;=hypothèses!$AU$6,hypothèses!$AX$6,E1956*hypothèses!$AY$6)),IF(AND(A1956=hypothèses!$AV$8,G1956=hypothèses!$AO$1),IF(E1956&lt;=hypothèses!$AT$8,hypothèses!$AW$8,IF(E1956&gt;=hypothèses!$AU$8,hypothèses!$AX$8,E1956*hypothèses!$AY$8)),IF(AND(A1956=hypothèses!$AV$9,G1956=hypothèses!$AO$1),IF(E1956&lt;=hypothèses!$AT$9,hypothèses!$AW$9,IF(E1956&gt;=hypothèses!$AU$9,hypothèses!$AX$9,E1956*hypothèses!$AY$9)),IF(AND(A1956=hypothèses!$AV$11,G1956=hypothèses!$AP$1),IF(E1956&lt;=hypothèses!$AT$11,hypothèses!$AW$11,IF(E1956&gt;=hypothèses!$AU$11,hypothèses!$AX$11,E1956*hypothèses!$AY$11)),IF(AND(A1956=hypothèses!$AV$12,G1956=hypothèses!$AP$1),IF(E1956&lt;=hypothèses!$AT$12,hypothèses!$AW$12,IF(E1956&gt;=hypothèses!$AU$12,hypothèses!$AX$12,E1956*hypothèses!$AY$12)),IF(AND(A1956=hypothèses!$AV$14,G1956=hypothèses!$AQ$1),IF(E1956&lt;=hypothèses!$AT$14,hypothèses!$AW$14,IF(E1956&gt;=hypothèses!$AU$14,hypothèses!$AX$14,E1956*hypothèses!$AY$14)),IF(AND(A1956=hypothèses!$AV$15,G1956=hypothèses!$AQ$1),IF(E1956&lt;=hypothèses!$AT$15,hypothèses!$AW$15,IF(E1956&gt;=hypothèses!$AU$15,hypothèses!$AX$15,E1956*hypothèses!$AY$15)),IF(AND(A1956=hypothèses!$AV$17,G1956=hypothèses!$AR$1),IF(E1956&lt;=hypothèses!$AT$17,hypothèses!$AW$17,IF(E1956&gt;=hypothèses!$AU$17,hypothèses!$AX$17,E1956*hypothèses!$AY$17)),IF(AND(A1956=hypothèses!$AV$18,G1956=hypothèses!$AR$1),IF(E1956&lt;=hypothèses!$AT$18,hypothèses!$AW$18,IF(E1956&gt;=hypothèses!$AU$18,hypothèses!$AX$18,E1956*hypothèses!$AY$18)),0))))))))))))))</f>
        <v>0</v>
      </c>
      <c r="L1956" s="58"/>
    </row>
    <row r="1957" spans="1:12">
      <c r="A1957" t="s">
        <v>68</v>
      </c>
      <c r="B1957" s="59">
        <v>8664</v>
      </c>
      <c r="C1957">
        <v>4</v>
      </c>
      <c r="D1957">
        <v>1</v>
      </c>
      <c r="E1957" s="4">
        <f t="shared" si="30"/>
        <v>722</v>
      </c>
      <c r="F1957" s="49">
        <f>IF($E1957&lt;=hypothèses!$AK$2,1,IF(AND($E1957&gt;hypothèses!$AJ$3,$E1957&lt;=hypothèses!$AK$3),2,IF(AND($E1957&gt;hypothèses!$AJ$4,$E1957&lt;=hypothèses!$AK$4),3,IF(AND($E1957&gt;hypothèses!$AJ$5,$E1957&lt;=hypothèses!$AK$5),4,IF(AND($E1957&gt;hypothèses!$AJ$6,$E1957&lt;=hypothèses!$AK$6),5,IF(AND($E1957&gt;hypothèses!$AJ$7,$E1957&lt;=hypothèses!$AK$7),6,IF(AND($E1957&gt;hypothèses!$AJ$8,$E1957&lt;=hypothèses!$AK$8),7,IF(AND($E1957&gt;hypothèses!$AJ$9,$E1957&lt;=hypothèses!$AK$9),8,IF(AND($E1957&gt;hypothèses!$AJ$10,$E1957&lt;=hypothèses!$AK$10),9,IF(AND($E1957&gt;hypothèses!$AJ$11,$E1957&lt;=hypothèses!$AK$11),10,""))))))))))</f>
        <v>4</v>
      </c>
      <c r="I1957">
        <v>0</v>
      </c>
      <c r="J1957" s="58" t="str" cm="1">
        <f t="array" ref="J19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57" s="58">
        <f>IF(G1957="Tarif Frais de dossier",30,IF(I1957&lt;0,0,IF(AND(A1957=hypothèses!$AV$2,G1957=hypothèses!$AM$1),IF(E1957&lt;=hypothèses!$AT$2,hypothèses!$AW$2,IF(E1957&gt;=hypothèses!$AU$2,hypothèses!$AX$2,E1957*hypothèses!$AY$2)),IF(AND(A1957=hypothèses!$AV$3,G1957=hypothèses!$AM$1),IF(E1957&lt;=hypothèses!$AT$3,hypothèses!$AW$3,IF(E1957&gt;=hypothèses!$AU$3,hypothèses!$AX$3,E1957*hypothèses!$AY$3)),IF(AND(A1957=hypothèses!$AV$5,G1957=hypothèses!$AN$1),IF(E1957&lt;=hypothèses!$AT$5,hypothèses!$AW$5,IF(E1957&gt;=hypothèses!$AU$5,hypothèses!$AX$5,E1957*hypothèses!$AY$5)),IF(AND(A1957=hypothèses!$AV$6,G1957=hypothèses!$AN$1),IF(E1957&lt;=hypothèses!$AT$6,hypothèses!$AW$6,IF(E1957&gt;=hypothèses!$AU$6,hypothèses!$AX$6,E1957*hypothèses!$AY$6)),IF(AND(A1957=hypothèses!$AV$8,G1957=hypothèses!$AO$1),IF(E1957&lt;=hypothèses!$AT$8,hypothèses!$AW$8,IF(E1957&gt;=hypothèses!$AU$8,hypothèses!$AX$8,E1957*hypothèses!$AY$8)),IF(AND(A1957=hypothèses!$AV$9,G1957=hypothèses!$AO$1),IF(E1957&lt;=hypothèses!$AT$9,hypothèses!$AW$9,IF(E1957&gt;=hypothèses!$AU$9,hypothèses!$AX$9,E1957*hypothèses!$AY$9)),IF(AND(A1957=hypothèses!$AV$11,G1957=hypothèses!$AP$1),IF(E1957&lt;=hypothèses!$AT$11,hypothèses!$AW$11,IF(E1957&gt;=hypothèses!$AU$11,hypothèses!$AX$11,E1957*hypothèses!$AY$11)),IF(AND(A1957=hypothèses!$AV$12,G1957=hypothèses!$AP$1),IF(E1957&lt;=hypothèses!$AT$12,hypothèses!$AW$12,IF(E1957&gt;=hypothèses!$AU$12,hypothèses!$AX$12,E1957*hypothèses!$AY$12)),IF(AND(A1957=hypothèses!$AV$14,G1957=hypothèses!$AQ$1),IF(E1957&lt;=hypothèses!$AT$14,hypothèses!$AW$14,IF(E1957&gt;=hypothèses!$AU$14,hypothèses!$AX$14,E1957*hypothèses!$AY$14)),IF(AND(A1957=hypothèses!$AV$15,G1957=hypothèses!$AQ$1),IF(E1957&lt;=hypothèses!$AT$15,hypothèses!$AW$15,IF(E1957&gt;=hypothèses!$AU$15,hypothèses!$AX$15,E1957*hypothèses!$AY$15)),IF(AND(A1957=hypothèses!$AV$17,G1957=hypothèses!$AR$1),IF(E1957&lt;=hypothèses!$AT$17,hypothèses!$AW$17,IF(E1957&gt;=hypothèses!$AU$17,hypothèses!$AX$17,E1957*hypothèses!$AY$17)),IF(AND(A1957=hypothèses!$AV$18,G1957=hypothèses!$AR$1),IF(E1957&lt;=hypothèses!$AT$18,hypothèses!$AW$18,IF(E1957&gt;=hypothèses!$AU$18,hypothèses!$AX$18,E1957*hypothèses!$AY$18)),0))))))))))))))</f>
        <v>0</v>
      </c>
      <c r="L1957" s="58"/>
    </row>
    <row r="1958" spans="1:12">
      <c r="A1958" t="s">
        <v>70</v>
      </c>
      <c r="B1958" s="59">
        <v>0</v>
      </c>
      <c r="C1958">
        <v>1</v>
      </c>
      <c r="D1958">
        <v>4.5</v>
      </c>
      <c r="E1958" s="4">
        <f t="shared" si="30"/>
        <v>0</v>
      </c>
      <c r="F1958" s="49">
        <f>IF($E1958&lt;=hypothèses!$AK$2,1,IF(AND($E1958&gt;hypothèses!$AJ$3,$E1958&lt;=hypothèses!$AK$3),2,IF(AND($E1958&gt;hypothèses!$AJ$4,$E1958&lt;=hypothèses!$AK$4),3,IF(AND($E1958&gt;hypothèses!$AJ$5,$E1958&lt;=hypothèses!$AK$5),4,IF(AND($E1958&gt;hypothèses!$AJ$6,$E1958&lt;=hypothèses!$AK$6),5,IF(AND($E1958&gt;hypothèses!$AJ$7,$E1958&lt;=hypothèses!$AK$7),6,IF(AND($E1958&gt;hypothèses!$AJ$8,$E1958&lt;=hypothèses!$AK$8),7,IF(AND($E1958&gt;hypothèses!$AJ$9,$E1958&lt;=hypothèses!$AK$9),8,IF(AND($E1958&gt;hypothèses!$AJ$10,$E1958&lt;=hypothèses!$AK$10),9,IF(AND($E1958&gt;hypothèses!$AJ$11,$E1958&lt;=hypothèses!$AK$11),10,""))))))))))</f>
        <v>1</v>
      </c>
      <c r="G1958" t="s">
        <v>13</v>
      </c>
      <c r="H1958">
        <v>1</v>
      </c>
      <c r="I1958">
        <v>66</v>
      </c>
      <c r="J1958" s="58" cm="1">
        <f t="array" ref="J19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958" s="58">
        <f>IF(G1958="Tarif Frais de dossier",30,IF(I1958&lt;0,0,IF(AND(A1958=hypothèses!$AV$2,G1958=hypothèses!$AM$1),IF(E1958&lt;=hypothèses!$AT$2,hypothèses!$AW$2,IF(E1958&gt;=hypothèses!$AU$2,hypothèses!$AX$2,E1958*hypothèses!$AY$2)),IF(AND(A1958=hypothèses!$AV$3,G1958=hypothèses!$AM$1),IF(E1958&lt;=hypothèses!$AT$3,hypothèses!$AW$3,IF(E1958&gt;=hypothèses!$AU$3,hypothèses!$AX$3,E1958*hypothèses!$AY$3)),IF(AND(A1958=hypothèses!$AV$5,G1958=hypothèses!$AN$1),IF(E1958&lt;=hypothèses!$AT$5,hypothèses!$AW$5,IF(E1958&gt;=hypothèses!$AU$5,hypothèses!$AX$5,E1958*hypothèses!$AY$5)),IF(AND(A1958=hypothèses!$AV$6,G1958=hypothèses!$AN$1),IF(E1958&lt;=hypothèses!$AT$6,hypothèses!$AW$6,IF(E1958&gt;=hypothèses!$AU$6,hypothèses!$AX$6,E1958*hypothèses!$AY$6)),IF(AND(A1958=hypothèses!$AV$8,G1958=hypothèses!$AO$1),IF(E1958&lt;=hypothèses!$AT$8,hypothèses!$AW$8,IF(E1958&gt;=hypothèses!$AU$8,hypothèses!$AX$8,E1958*hypothèses!$AY$8)),IF(AND(A1958=hypothèses!$AV$9,G1958=hypothèses!$AO$1),IF(E1958&lt;=hypothèses!$AT$9,hypothèses!$AW$9,IF(E1958&gt;=hypothèses!$AU$9,hypothèses!$AX$9,E1958*hypothèses!$AY$9)),IF(AND(A1958=hypothèses!$AV$11,G1958=hypothèses!$AP$1),IF(E1958&lt;=hypothèses!$AT$11,hypothèses!$AW$11,IF(E1958&gt;=hypothèses!$AU$11,hypothèses!$AX$11,E1958*hypothèses!$AY$11)),IF(AND(A1958=hypothèses!$AV$12,G1958=hypothèses!$AP$1),IF(E1958&lt;=hypothèses!$AT$12,hypothèses!$AW$12,IF(E1958&gt;=hypothèses!$AU$12,hypothèses!$AX$12,E1958*hypothèses!$AY$12)),IF(AND(A1958=hypothèses!$AV$14,G1958=hypothèses!$AQ$1),IF(E1958&lt;=hypothèses!$AT$14,hypothèses!$AW$14,IF(E1958&gt;=hypothèses!$AU$14,hypothèses!$AX$14,E1958*hypothèses!$AY$14)),IF(AND(A1958=hypothèses!$AV$15,G1958=hypothèses!$AQ$1),IF(E1958&lt;=hypothèses!$AT$15,hypothèses!$AW$15,IF(E1958&gt;=hypothèses!$AU$15,hypothèses!$AX$15,E1958*hypothèses!$AY$15)),IF(AND(A1958=hypothèses!$AV$17,G1958=hypothèses!$AR$1),IF(E1958&lt;=hypothèses!$AT$17,hypothèses!$AW$17,IF(E1958&gt;=hypothèses!$AU$17,hypothèses!$AX$17,E1958*hypothèses!$AY$17)),IF(AND(A1958=hypothèses!$AV$18,G1958=hypothèses!$AR$1),IF(E1958&lt;=hypothèses!$AT$18,hypothèses!$AW$18,IF(E1958&gt;=hypothèses!$AU$18,hypothèses!$AX$18,E1958*hypothèses!$AY$18)),0))))))))))))))</f>
        <v>66</v>
      </c>
      <c r="L1958" s="58"/>
    </row>
    <row r="1959" spans="1:12">
      <c r="A1959" t="s">
        <v>70</v>
      </c>
      <c r="B1959" s="59">
        <v>0</v>
      </c>
      <c r="C1959">
        <v>1</v>
      </c>
      <c r="D1959">
        <v>4.5</v>
      </c>
      <c r="E1959" s="4">
        <f t="shared" si="30"/>
        <v>0</v>
      </c>
      <c r="F1959" s="49">
        <f>IF($E1959&lt;=hypothèses!$AK$2,1,IF(AND($E1959&gt;hypothèses!$AJ$3,$E1959&lt;=hypothèses!$AK$3),2,IF(AND($E1959&gt;hypothèses!$AJ$4,$E1959&lt;=hypothèses!$AK$4),3,IF(AND($E1959&gt;hypothèses!$AJ$5,$E1959&lt;=hypothèses!$AK$5),4,IF(AND($E1959&gt;hypothèses!$AJ$6,$E1959&lt;=hypothèses!$AK$6),5,IF(AND($E1959&gt;hypothèses!$AJ$7,$E1959&lt;=hypothèses!$AK$7),6,IF(AND($E1959&gt;hypothèses!$AJ$8,$E1959&lt;=hypothèses!$AK$8),7,IF(AND($E1959&gt;hypothèses!$AJ$9,$E1959&lt;=hypothèses!$AK$9),8,IF(AND($E1959&gt;hypothèses!$AJ$10,$E1959&lt;=hypothèses!$AK$10),9,IF(AND($E1959&gt;hypothèses!$AJ$11,$E1959&lt;=hypothèses!$AK$11),10,""))))))))))</f>
        <v>1</v>
      </c>
      <c r="G1959" t="s">
        <v>20</v>
      </c>
      <c r="H1959">
        <v>1</v>
      </c>
      <c r="I1959">
        <v>-13.2</v>
      </c>
      <c r="J1959" s="58" cm="1">
        <f t="array" ref="J19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59" s="58">
        <f>IF(G1959="Tarif Frais de dossier",30,IF(I1959&lt;0,0,IF(AND(A1959=hypothèses!$AV$2,G1959=hypothèses!$AM$1),IF(E1959&lt;=hypothèses!$AT$2,hypothèses!$AW$2,IF(E1959&gt;=hypothèses!$AU$2,hypothèses!$AX$2,E1959*hypothèses!$AY$2)),IF(AND(A1959=hypothèses!$AV$3,G1959=hypothèses!$AM$1),IF(E1959&lt;=hypothèses!$AT$3,hypothèses!$AW$3,IF(E1959&gt;=hypothèses!$AU$3,hypothèses!$AX$3,E1959*hypothèses!$AY$3)),IF(AND(A1959=hypothèses!$AV$5,G1959=hypothèses!$AN$1),IF(E1959&lt;=hypothèses!$AT$5,hypothèses!$AW$5,IF(E1959&gt;=hypothèses!$AU$5,hypothèses!$AX$5,E1959*hypothèses!$AY$5)),IF(AND(A1959=hypothèses!$AV$6,G1959=hypothèses!$AN$1),IF(E1959&lt;=hypothèses!$AT$6,hypothèses!$AW$6,IF(E1959&gt;=hypothèses!$AU$6,hypothèses!$AX$6,E1959*hypothèses!$AY$6)),IF(AND(A1959=hypothèses!$AV$8,G1959=hypothèses!$AO$1),IF(E1959&lt;=hypothèses!$AT$8,hypothèses!$AW$8,IF(E1959&gt;=hypothèses!$AU$8,hypothèses!$AX$8,E1959*hypothèses!$AY$8)),IF(AND(A1959=hypothèses!$AV$9,G1959=hypothèses!$AO$1),IF(E1959&lt;=hypothèses!$AT$9,hypothèses!$AW$9,IF(E1959&gt;=hypothèses!$AU$9,hypothèses!$AX$9,E1959*hypothèses!$AY$9)),IF(AND(A1959=hypothèses!$AV$11,G1959=hypothèses!$AP$1),IF(E1959&lt;=hypothèses!$AT$11,hypothèses!$AW$11,IF(E1959&gt;=hypothèses!$AU$11,hypothèses!$AX$11,E1959*hypothèses!$AY$11)),IF(AND(A1959=hypothèses!$AV$12,G1959=hypothèses!$AP$1),IF(E1959&lt;=hypothèses!$AT$12,hypothèses!$AW$12,IF(E1959&gt;=hypothèses!$AU$12,hypothèses!$AX$12,E1959*hypothèses!$AY$12)),IF(AND(A1959=hypothèses!$AV$14,G1959=hypothèses!$AQ$1),IF(E1959&lt;=hypothèses!$AT$14,hypothèses!$AW$14,IF(E1959&gt;=hypothèses!$AU$14,hypothèses!$AX$14,E1959*hypothèses!$AY$14)),IF(AND(A1959=hypothèses!$AV$15,G1959=hypothèses!$AQ$1),IF(E1959&lt;=hypothèses!$AT$15,hypothèses!$AW$15,IF(E1959&gt;=hypothèses!$AU$15,hypothèses!$AX$15,E1959*hypothèses!$AY$15)),IF(AND(A1959=hypothèses!$AV$17,G1959=hypothèses!$AR$1),IF(E1959&lt;=hypothèses!$AT$17,hypothèses!$AW$17,IF(E1959&gt;=hypothèses!$AU$17,hypothèses!$AX$17,E1959*hypothèses!$AY$17)),IF(AND(A1959=hypothèses!$AV$18,G1959=hypothèses!$AR$1),IF(E1959&lt;=hypothèses!$AT$18,hypothèses!$AW$18,IF(E1959&gt;=hypothèses!$AU$18,hypothèses!$AX$18,E1959*hypothèses!$AY$18)),0))))))))))))))</f>
        <v>0</v>
      </c>
      <c r="L1959" s="58"/>
    </row>
    <row r="1960" spans="1:12">
      <c r="A1960" t="s">
        <v>70</v>
      </c>
      <c r="B1960" s="59">
        <v>0</v>
      </c>
      <c r="C1960">
        <v>1</v>
      </c>
      <c r="D1960">
        <v>4.5</v>
      </c>
      <c r="E1960" s="4">
        <f t="shared" si="30"/>
        <v>0</v>
      </c>
      <c r="F1960" s="49">
        <f>IF($E1960&lt;=hypothèses!$AK$2,1,IF(AND($E1960&gt;hypothèses!$AJ$3,$E1960&lt;=hypothèses!$AK$3),2,IF(AND($E1960&gt;hypothèses!$AJ$4,$E1960&lt;=hypothèses!$AK$4),3,IF(AND($E1960&gt;hypothèses!$AJ$5,$E1960&lt;=hypothèses!$AK$5),4,IF(AND($E1960&gt;hypothèses!$AJ$6,$E1960&lt;=hypothèses!$AK$6),5,IF(AND($E1960&gt;hypothèses!$AJ$7,$E1960&lt;=hypothèses!$AK$7),6,IF(AND($E1960&gt;hypothèses!$AJ$8,$E1960&lt;=hypothèses!$AK$8),7,IF(AND($E1960&gt;hypothèses!$AJ$9,$E1960&lt;=hypothèses!$AK$9),8,IF(AND($E1960&gt;hypothèses!$AJ$10,$E1960&lt;=hypothèses!$AK$10),9,IF(AND($E1960&gt;hypothèses!$AJ$11,$E1960&lt;=hypothèses!$AK$11),10,""))))))))))</f>
        <v>1</v>
      </c>
      <c r="G1960" t="s">
        <v>13</v>
      </c>
      <c r="H1960">
        <v>1</v>
      </c>
      <c r="I1960">
        <v>66</v>
      </c>
      <c r="J1960" s="58" cm="1">
        <f t="array" ref="J19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960" s="58">
        <f>IF(G1960="Tarif Frais de dossier",30,IF(I1960&lt;0,0,IF(AND(A1960=hypothèses!$AV$2,G1960=hypothèses!$AM$1),IF(E1960&lt;=hypothèses!$AT$2,hypothèses!$AW$2,IF(E1960&gt;=hypothèses!$AU$2,hypothèses!$AX$2,E1960*hypothèses!$AY$2)),IF(AND(A1960=hypothèses!$AV$3,G1960=hypothèses!$AM$1),IF(E1960&lt;=hypothèses!$AT$3,hypothèses!$AW$3,IF(E1960&gt;=hypothèses!$AU$3,hypothèses!$AX$3,E1960*hypothèses!$AY$3)),IF(AND(A1960=hypothèses!$AV$5,G1960=hypothèses!$AN$1),IF(E1960&lt;=hypothèses!$AT$5,hypothèses!$AW$5,IF(E1960&gt;=hypothèses!$AU$5,hypothèses!$AX$5,E1960*hypothèses!$AY$5)),IF(AND(A1960=hypothèses!$AV$6,G1960=hypothèses!$AN$1),IF(E1960&lt;=hypothèses!$AT$6,hypothèses!$AW$6,IF(E1960&gt;=hypothèses!$AU$6,hypothèses!$AX$6,E1960*hypothèses!$AY$6)),IF(AND(A1960=hypothèses!$AV$8,G1960=hypothèses!$AO$1),IF(E1960&lt;=hypothèses!$AT$8,hypothèses!$AW$8,IF(E1960&gt;=hypothèses!$AU$8,hypothèses!$AX$8,E1960*hypothèses!$AY$8)),IF(AND(A1960=hypothèses!$AV$9,G1960=hypothèses!$AO$1),IF(E1960&lt;=hypothèses!$AT$9,hypothèses!$AW$9,IF(E1960&gt;=hypothèses!$AU$9,hypothèses!$AX$9,E1960*hypothèses!$AY$9)),IF(AND(A1960=hypothèses!$AV$11,G1960=hypothèses!$AP$1),IF(E1960&lt;=hypothèses!$AT$11,hypothèses!$AW$11,IF(E1960&gt;=hypothèses!$AU$11,hypothèses!$AX$11,E1960*hypothèses!$AY$11)),IF(AND(A1960=hypothèses!$AV$12,G1960=hypothèses!$AP$1),IF(E1960&lt;=hypothèses!$AT$12,hypothèses!$AW$12,IF(E1960&gt;=hypothèses!$AU$12,hypothèses!$AX$12,E1960*hypothèses!$AY$12)),IF(AND(A1960=hypothèses!$AV$14,G1960=hypothèses!$AQ$1),IF(E1960&lt;=hypothèses!$AT$14,hypothèses!$AW$14,IF(E1960&gt;=hypothèses!$AU$14,hypothèses!$AX$14,E1960*hypothèses!$AY$14)),IF(AND(A1960=hypothèses!$AV$15,G1960=hypothèses!$AQ$1),IF(E1960&lt;=hypothèses!$AT$15,hypothèses!$AW$15,IF(E1960&gt;=hypothèses!$AU$15,hypothèses!$AX$15,E1960*hypothèses!$AY$15)),IF(AND(A1960=hypothèses!$AV$17,G1960=hypothèses!$AR$1),IF(E1960&lt;=hypothèses!$AT$17,hypothèses!$AW$17,IF(E1960&gt;=hypothèses!$AU$17,hypothèses!$AX$17,E1960*hypothèses!$AY$17)),IF(AND(A1960=hypothèses!$AV$18,G1960=hypothèses!$AR$1),IF(E1960&lt;=hypothèses!$AT$18,hypothèses!$AW$18,IF(E1960&gt;=hypothèses!$AU$18,hypothèses!$AX$18,E1960*hypothèses!$AY$18)),0))))))))))))))</f>
        <v>66</v>
      </c>
      <c r="L1960" s="58"/>
    </row>
    <row r="1961" spans="1:12">
      <c r="A1961" t="s">
        <v>70</v>
      </c>
      <c r="B1961" s="59">
        <v>0</v>
      </c>
      <c r="C1961">
        <v>1</v>
      </c>
      <c r="D1961">
        <v>4.5</v>
      </c>
      <c r="E1961" s="4">
        <f t="shared" si="30"/>
        <v>0</v>
      </c>
      <c r="F1961" s="49">
        <f>IF($E1961&lt;=hypothèses!$AK$2,1,IF(AND($E1961&gt;hypothèses!$AJ$3,$E1961&lt;=hypothèses!$AK$3),2,IF(AND($E1961&gt;hypothèses!$AJ$4,$E1961&lt;=hypothèses!$AK$4),3,IF(AND($E1961&gt;hypothèses!$AJ$5,$E1961&lt;=hypothèses!$AK$5),4,IF(AND($E1961&gt;hypothèses!$AJ$6,$E1961&lt;=hypothèses!$AK$6),5,IF(AND($E1961&gt;hypothèses!$AJ$7,$E1961&lt;=hypothèses!$AK$7),6,IF(AND($E1961&gt;hypothèses!$AJ$8,$E1961&lt;=hypothèses!$AK$8),7,IF(AND($E1961&gt;hypothèses!$AJ$9,$E1961&lt;=hypothèses!$AK$9),8,IF(AND($E1961&gt;hypothèses!$AJ$10,$E1961&lt;=hypothèses!$AK$10),9,IF(AND($E1961&gt;hypothèses!$AJ$11,$E1961&lt;=hypothèses!$AK$11),10,""))))))))))</f>
        <v>1</v>
      </c>
      <c r="G1961" t="s">
        <v>20</v>
      </c>
      <c r="H1961">
        <v>1</v>
      </c>
      <c r="I1961">
        <v>-13.2</v>
      </c>
      <c r="J1961" s="58" cm="1">
        <f t="array" ref="J19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61" s="58">
        <f>IF(G1961="Tarif Frais de dossier",30,IF(I1961&lt;0,0,IF(AND(A1961=hypothèses!$AV$2,G1961=hypothèses!$AM$1),IF(E1961&lt;=hypothèses!$AT$2,hypothèses!$AW$2,IF(E1961&gt;=hypothèses!$AU$2,hypothèses!$AX$2,E1961*hypothèses!$AY$2)),IF(AND(A1961=hypothèses!$AV$3,G1961=hypothèses!$AM$1),IF(E1961&lt;=hypothèses!$AT$3,hypothèses!$AW$3,IF(E1961&gt;=hypothèses!$AU$3,hypothèses!$AX$3,E1961*hypothèses!$AY$3)),IF(AND(A1961=hypothèses!$AV$5,G1961=hypothèses!$AN$1),IF(E1961&lt;=hypothèses!$AT$5,hypothèses!$AW$5,IF(E1961&gt;=hypothèses!$AU$5,hypothèses!$AX$5,E1961*hypothèses!$AY$5)),IF(AND(A1961=hypothèses!$AV$6,G1961=hypothèses!$AN$1),IF(E1961&lt;=hypothèses!$AT$6,hypothèses!$AW$6,IF(E1961&gt;=hypothèses!$AU$6,hypothèses!$AX$6,E1961*hypothèses!$AY$6)),IF(AND(A1961=hypothèses!$AV$8,G1961=hypothèses!$AO$1),IF(E1961&lt;=hypothèses!$AT$8,hypothèses!$AW$8,IF(E1961&gt;=hypothèses!$AU$8,hypothèses!$AX$8,E1961*hypothèses!$AY$8)),IF(AND(A1961=hypothèses!$AV$9,G1961=hypothèses!$AO$1),IF(E1961&lt;=hypothèses!$AT$9,hypothèses!$AW$9,IF(E1961&gt;=hypothèses!$AU$9,hypothèses!$AX$9,E1961*hypothèses!$AY$9)),IF(AND(A1961=hypothèses!$AV$11,G1961=hypothèses!$AP$1),IF(E1961&lt;=hypothèses!$AT$11,hypothèses!$AW$11,IF(E1961&gt;=hypothèses!$AU$11,hypothèses!$AX$11,E1961*hypothèses!$AY$11)),IF(AND(A1961=hypothèses!$AV$12,G1961=hypothèses!$AP$1),IF(E1961&lt;=hypothèses!$AT$12,hypothèses!$AW$12,IF(E1961&gt;=hypothèses!$AU$12,hypothèses!$AX$12,E1961*hypothèses!$AY$12)),IF(AND(A1961=hypothèses!$AV$14,G1961=hypothèses!$AQ$1),IF(E1961&lt;=hypothèses!$AT$14,hypothèses!$AW$14,IF(E1961&gt;=hypothèses!$AU$14,hypothèses!$AX$14,E1961*hypothèses!$AY$14)),IF(AND(A1961=hypothèses!$AV$15,G1961=hypothèses!$AQ$1),IF(E1961&lt;=hypothèses!$AT$15,hypothèses!$AW$15,IF(E1961&gt;=hypothèses!$AU$15,hypothèses!$AX$15,E1961*hypothèses!$AY$15)),IF(AND(A1961=hypothèses!$AV$17,G1961=hypothèses!$AR$1),IF(E1961&lt;=hypothèses!$AT$17,hypothèses!$AW$17,IF(E1961&gt;=hypothèses!$AU$17,hypothèses!$AX$17,E1961*hypothèses!$AY$17)),IF(AND(A1961=hypothèses!$AV$18,G1961=hypothèses!$AR$1),IF(E1961&lt;=hypothèses!$AT$18,hypothèses!$AW$18,IF(E1961&gt;=hypothèses!$AU$18,hypothèses!$AX$18,E1961*hypothèses!$AY$18)),0))))))))))))))</f>
        <v>0</v>
      </c>
      <c r="L1961" s="58"/>
    </row>
    <row r="1962" spans="1:12">
      <c r="A1962" t="s">
        <v>70</v>
      </c>
      <c r="B1962" s="59">
        <v>0</v>
      </c>
      <c r="C1962">
        <v>1</v>
      </c>
      <c r="D1962">
        <v>4.5</v>
      </c>
      <c r="E1962" s="4">
        <f t="shared" si="30"/>
        <v>0</v>
      </c>
      <c r="F1962" s="49">
        <f>IF($E1962&lt;=hypothèses!$AK$2,1,IF(AND($E1962&gt;hypothèses!$AJ$3,$E1962&lt;=hypothèses!$AK$3),2,IF(AND($E1962&gt;hypothèses!$AJ$4,$E1962&lt;=hypothèses!$AK$4),3,IF(AND($E1962&gt;hypothèses!$AJ$5,$E1962&lt;=hypothèses!$AK$5),4,IF(AND($E1962&gt;hypothèses!$AJ$6,$E1962&lt;=hypothèses!$AK$6),5,IF(AND($E1962&gt;hypothèses!$AJ$7,$E1962&lt;=hypothèses!$AK$7),6,IF(AND($E1962&gt;hypothèses!$AJ$8,$E1962&lt;=hypothèses!$AK$8),7,IF(AND($E1962&gt;hypothèses!$AJ$9,$E1962&lt;=hypothèses!$AK$9),8,IF(AND($E1962&gt;hypothèses!$AJ$10,$E1962&lt;=hypothèses!$AK$10),9,IF(AND($E1962&gt;hypothèses!$AJ$11,$E1962&lt;=hypothèses!$AK$11),10,""))))))))))</f>
        <v>1</v>
      </c>
      <c r="I1962">
        <v>0</v>
      </c>
      <c r="J1962" s="58" t="str" cm="1">
        <f t="array" ref="J19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62" s="58">
        <f>IF(G1962="Tarif Frais de dossier",30,IF(I1962&lt;0,0,IF(AND(A1962=hypothèses!$AV$2,G1962=hypothèses!$AM$1),IF(E1962&lt;=hypothèses!$AT$2,hypothèses!$AW$2,IF(E1962&gt;=hypothèses!$AU$2,hypothèses!$AX$2,E1962*hypothèses!$AY$2)),IF(AND(A1962=hypothèses!$AV$3,G1962=hypothèses!$AM$1),IF(E1962&lt;=hypothèses!$AT$3,hypothèses!$AW$3,IF(E1962&gt;=hypothèses!$AU$3,hypothèses!$AX$3,E1962*hypothèses!$AY$3)),IF(AND(A1962=hypothèses!$AV$5,G1962=hypothèses!$AN$1),IF(E1962&lt;=hypothèses!$AT$5,hypothèses!$AW$5,IF(E1962&gt;=hypothèses!$AU$5,hypothèses!$AX$5,E1962*hypothèses!$AY$5)),IF(AND(A1962=hypothèses!$AV$6,G1962=hypothèses!$AN$1),IF(E1962&lt;=hypothèses!$AT$6,hypothèses!$AW$6,IF(E1962&gt;=hypothèses!$AU$6,hypothèses!$AX$6,E1962*hypothèses!$AY$6)),IF(AND(A1962=hypothèses!$AV$8,G1962=hypothèses!$AO$1),IF(E1962&lt;=hypothèses!$AT$8,hypothèses!$AW$8,IF(E1962&gt;=hypothèses!$AU$8,hypothèses!$AX$8,E1962*hypothèses!$AY$8)),IF(AND(A1962=hypothèses!$AV$9,G1962=hypothèses!$AO$1),IF(E1962&lt;=hypothèses!$AT$9,hypothèses!$AW$9,IF(E1962&gt;=hypothèses!$AU$9,hypothèses!$AX$9,E1962*hypothèses!$AY$9)),IF(AND(A1962=hypothèses!$AV$11,G1962=hypothèses!$AP$1),IF(E1962&lt;=hypothèses!$AT$11,hypothèses!$AW$11,IF(E1962&gt;=hypothèses!$AU$11,hypothèses!$AX$11,E1962*hypothèses!$AY$11)),IF(AND(A1962=hypothèses!$AV$12,G1962=hypothèses!$AP$1),IF(E1962&lt;=hypothèses!$AT$12,hypothèses!$AW$12,IF(E1962&gt;=hypothèses!$AU$12,hypothèses!$AX$12,E1962*hypothèses!$AY$12)),IF(AND(A1962=hypothèses!$AV$14,G1962=hypothèses!$AQ$1),IF(E1962&lt;=hypothèses!$AT$14,hypothèses!$AW$14,IF(E1962&gt;=hypothèses!$AU$14,hypothèses!$AX$14,E1962*hypothèses!$AY$14)),IF(AND(A1962=hypothèses!$AV$15,G1962=hypothèses!$AQ$1),IF(E1962&lt;=hypothèses!$AT$15,hypothèses!$AW$15,IF(E1962&gt;=hypothèses!$AU$15,hypothèses!$AX$15,E1962*hypothèses!$AY$15)),IF(AND(A1962=hypothèses!$AV$17,G1962=hypothèses!$AR$1),IF(E1962&lt;=hypothèses!$AT$17,hypothèses!$AW$17,IF(E1962&gt;=hypothèses!$AU$17,hypothèses!$AX$17,E1962*hypothèses!$AY$17)),IF(AND(A1962=hypothèses!$AV$18,G1962=hypothèses!$AR$1),IF(E1962&lt;=hypothèses!$AT$18,hypothèses!$AW$18,IF(E1962&gt;=hypothèses!$AU$18,hypothèses!$AX$18,E1962*hypothèses!$AY$18)),0))))))))))))))</f>
        <v>0</v>
      </c>
      <c r="L1962" s="58"/>
    </row>
    <row r="1963" spans="1:12">
      <c r="A1963" t="s">
        <v>70</v>
      </c>
      <c r="B1963" s="59">
        <v>0</v>
      </c>
      <c r="C1963">
        <v>1</v>
      </c>
      <c r="D1963">
        <v>4.5</v>
      </c>
      <c r="E1963" s="4">
        <f t="shared" si="30"/>
        <v>0</v>
      </c>
      <c r="F1963" s="49">
        <f>IF($E1963&lt;=hypothèses!$AK$2,1,IF(AND($E1963&gt;hypothèses!$AJ$3,$E1963&lt;=hypothèses!$AK$3),2,IF(AND($E1963&gt;hypothèses!$AJ$4,$E1963&lt;=hypothèses!$AK$4),3,IF(AND($E1963&gt;hypothèses!$AJ$5,$E1963&lt;=hypothèses!$AK$5),4,IF(AND($E1963&gt;hypothèses!$AJ$6,$E1963&lt;=hypothèses!$AK$6),5,IF(AND($E1963&gt;hypothèses!$AJ$7,$E1963&lt;=hypothèses!$AK$7),6,IF(AND($E1963&gt;hypothèses!$AJ$8,$E1963&lt;=hypothèses!$AK$8),7,IF(AND($E1963&gt;hypothèses!$AJ$9,$E1963&lt;=hypothèses!$AK$9),8,IF(AND($E1963&gt;hypothèses!$AJ$10,$E1963&lt;=hypothèses!$AK$10),9,IF(AND($E1963&gt;hypothèses!$AJ$11,$E1963&lt;=hypothèses!$AK$11),10,""))))))))))</f>
        <v>1</v>
      </c>
      <c r="G1963" t="s">
        <v>17</v>
      </c>
      <c r="H1963">
        <v>1</v>
      </c>
      <c r="I1963">
        <v>66</v>
      </c>
      <c r="J1963" s="58" cm="1">
        <f t="array" ref="J19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963" s="58">
        <f>IF(G1963="Tarif Frais de dossier",30,IF(I1963&lt;0,0,IF(AND(A1963=hypothèses!$AV$2,G1963=hypothèses!$AM$1),IF(E1963&lt;=hypothèses!$AT$2,hypothèses!$AW$2,IF(E1963&gt;=hypothèses!$AU$2,hypothèses!$AX$2,E1963*hypothèses!$AY$2)),IF(AND(A1963=hypothèses!$AV$3,G1963=hypothèses!$AM$1),IF(E1963&lt;=hypothèses!$AT$3,hypothèses!$AW$3,IF(E1963&gt;=hypothèses!$AU$3,hypothèses!$AX$3,E1963*hypothèses!$AY$3)),IF(AND(A1963=hypothèses!$AV$5,G1963=hypothèses!$AN$1),IF(E1963&lt;=hypothèses!$AT$5,hypothèses!$AW$5,IF(E1963&gt;=hypothèses!$AU$5,hypothèses!$AX$5,E1963*hypothèses!$AY$5)),IF(AND(A1963=hypothèses!$AV$6,G1963=hypothèses!$AN$1),IF(E1963&lt;=hypothèses!$AT$6,hypothèses!$AW$6,IF(E1963&gt;=hypothèses!$AU$6,hypothèses!$AX$6,E1963*hypothèses!$AY$6)),IF(AND(A1963=hypothèses!$AV$8,G1963=hypothèses!$AO$1),IF(E1963&lt;=hypothèses!$AT$8,hypothèses!$AW$8,IF(E1963&gt;=hypothèses!$AU$8,hypothèses!$AX$8,E1963*hypothèses!$AY$8)),IF(AND(A1963=hypothèses!$AV$9,G1963=hypothèses!$AO$1),IF(E1963&lt;=hypothèses!$AT$9,hypothèses!$AW$9,IF(E1963&gt;=hypothèses!$AU$9,hypothèses!$AX$9,E1963*hypothèses!$AY$9)),IF(AND(A1963=hypothèses!$AV$11,G1963=hypothèses!$AP$1),IF(E1963&lt;=hypothèses!$AT$11,hypothèses!$AW$11,IF(E1963&gt;=hypothèses!$AU$11,hypothèses!$AX$11,E1963*hypothèses!$AY$11)),IF(AND(A1963=hypothèses!$AV$12,G1963=hypothèses!$AP$1),IF(E1963&lt;=hypothèses!$AT$12,hypothèses!$AW$12,IF(E1963&gt;=hypothèses!$AU$12,hypothèses!$AX$12,E1963*hypothèses!$AY$12)),IF(AND(A1963=hypothèses!$AV$14,G1963=hypothèses!$AQ$1),IF(E1963&lt;=hypothèses!$AT$14,hypothèses!$AW$14,IF(E1963&gt;=hypothèses!$AU$14,hypothèses!$AX$14,E1963*hypothèses!$AY$14)),IF(AND(A1963=hypothèses!$AV$15,G1963=hypothèses!$AQ$1),IF(E1963&lt;=hypothèses!$AT$15,hypothèses!$AW$15,IF(E1963&gt;=hypothèses!$AU$15,hypothèses!$AX$15,E1963*hypothèses!$AY$15)),IF(AND(A1963=hypothèses!$AV$17,G1963=hypothèses!$AR$1),IF(E1963&lt;=hypothèses!$AT$17,hypothèses!$AW$17,IF(E1963&gt;=hypothèses!$AU$17,hypothèses!$AX$17,E1963*hypothèses!$AY$17)),IF(AND(A1963=hypothèses!$AV$18,G1963=hypothèses!$AR$1),IF(E1963&lt;=hypothèses!$AT$18,hypothèses!$AW$18,IF(E1963&gt;=hypothèses!$AU$18,hypothèses!$AX$18,E1963*hypothèses!$AY$18)),0))))))))))))))</f>
        <v>66</v>
      </c>
      <c r="L1963" s="58"/>
    </row>
    <row r="1964" spans="1:12">
      <c r="A1964" t="s">
        <v>70</v>
      </c>
      <c r="B1964" s="59">
        <v>0</v>
      </c>
      <c r="C1964">
        <v>1</v>
      </c>
      <c r="D1964">
        <v>4.5</v>
      </c>
      <c r="E1964" s="4">
        <f t="shared" si="30"/>
        <v>0</v>
      </c>
      <c r="F1964" s="49">
        <f>IF($E1964&lt;=hypothèses!$AK$2,1,IF(AND($E1964&gt;hypothèses!$AJ$3,$E1964&lt;=hypothèses!$AK$3),2,IF(AND($E1964&gt;hypothèses!$AJ$4,$E1964&lt;=hypothèses!$AK$4),3,IF(AND($E1964&gt;hypothèses!$AJ$5,$E1964&lt;=hypothèses!$AK$5),4,IF(AND($E1964&gt;hypothèses!$AJ$6,$E1964&lt;=hypothèses!$AK$6),5,IF(AND($E1964&gt;hypothèses!$AJ$7,$E1964&lt;=hypothèses!$AK$7),6,IF(AND($E1964&gt;hypothèses!$AJ$8,$E1964&lt;=hypothèses!$AK$8),7,IF(AND($E1964&gt;hypothèses!$AJ$9,$E1964&lt;=hypothèses!$AK$9),8,IF(AND($E1964&gt;hypothèses!$AJ$10,$E1964&lt;=hypothèses!$AK$10),9,IF(AND($E1964&gt;hypothèses!$AJ$11,$E1964&lt;=hypothèses!$AK$11),10,""))))))))))</f>
        <v>1</v>
      </c>
      <c r="G1964" t="s">
        <v>20</v>
      </c>
      <c r="H1964">
        <v>1</v>
      </c>
      <c r="I1964">
        <v>-13.2</v>
      </c>
      <c r="J1964" s="58" cm="1">
        <f t="array" ref="J19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64" s="58">
        <f>IF(G1964="Tarif Frais de dossier",30,IF(I1964&lt;0,0,IF(AND(A1964=hypothèses!$AV$2,G1964=hypothèses!$AM$1),IF(E1964&lt;=hypothèses!$AT$2,hypothèses!$AW$2,IF(E1964&gt;=hypothèses!$AU$2,hypothèses!$AX$2,E1964*hypothèses!$AY$2)),IF(AND(A1964=hypothèses!$AV$3,G1964=hypothèses!$AM$1),IF(E1964&lt;=hypothèses!$AT$3,hypothèses!$AW$3,IF(E1964&gt;=hypothèses!$AU$3,hypothèses!$AX$3,E1964*hypothèses!$AY$3)),IF(AND(A1964=hypothèses!$AV$5,G1964=hypothèses!$AN$1),IF(E1964&lt;=hypothèses!$AT$5,hypothèses!$AW$5,IF(E1964&gt;=hypothèses!$AU$5,hypothèses!$AX$5,E1964*hypothèses!$AY$5)),IF(AND(A1964=hypothèses!$AV$6,G1964=hypothèses!$AN$1),IF(E1964&lt;=hypothèses!$AT$6,hypothèses!$AW$6,IF(E1964&gt;=hypothèses!$AU$6,hypothèses!$AX$6,E1964*hypothèses!$AY$6)),IF(AND(A1964=hypothèses!$AV$8,G1964=hypothèses!$AO$1),IF(E1964&lt;=hypothèses!$AT$8,hypothèses!$AW$8,IF(E1964&gt;=hypothèses!$AU$8,hypothèses!$AX$8,E1964*hypothèses!$AY$8)),IF(AND(A1964=hypothèses!$AV$9,G1964=hypothèses!$AO$1),IF(E1964&lt;=hypothèses!$AT$9,hypothèses!$AW$9,IF(E1964&gt;=hypothèses!$AU$9,hypothèses!$AX$9,E1964*hypothèses!$AY$9)),IF(AND(A1964=hypothèses!$AV$11,G1964=hypothèses!$AP$1),IF(E1964&lt;=hypothèses!$AT$11,hypothèses!$AW$11,IF(E1964&gt;=hypothèses!$AU$11,hypothèses!$AX$11,E1964*hypothèses!$AY$11)),IF(AND(A1964=hypothèses!$AV$12,G1964=hypothèses!$AP$1),IF(E1964&lt;=hypothèses!$AT$12,hypothèses!$AW$12,IF(E1964&gt;=hypothèses!$AU$12,hypothèses!$AX$12,E1964*hypothèses!$AY$12)),IF(AND(A1964=hypothèses!$AV$14,G1964=hypothèses!$AQ$1),IF(E1964&lt;=hypothèses!$AT$14,hypothèses!$AW$14,IF(E1964&gt;=hypothèses!$AU$14,hypothèses!$AX$14,E1964*hypothèses!$AY$14)),IF(AND(A1964=hypothèses!$AV$15,G1964=hypothèses!$AQ$1),IF(E1964&lt;=hypothèses!$AT$15,hypothèses!$AW$15,IF(E1964&gt;=hypothèses!$AU$15,hypothèses!$AX$15,E1964*hypothèses!$AY$15)),IF(AND(A1964=hypothèses!$AV$17,G1964=hypothèses!$AR$1),IF(E1964&lt;=hypothèses!$AT$17,hypothèses!$AW$17,IF(E1964&gt;=hypothèses!$AU$17,hypothèses!$AX$17,E1964*hypothèses!$AY$17)),IF(AND(A1964=hypothèses!$AV$18,G1964=hypothèses!$AR$1),IF(E1964&lt;=hypothèses!$AT$18,hypothèses!$AW$18,IF(E1964&gt;=hypothèses!$AU$18,hypothèses!$AX$18,E1964*hypothèses!$AY$18)),0))))))))))))))</f>
        <v>0</v>
      </c>
      <c r="L1964" s="58"/>
    </row>
    <row r="1965" spans="1:12">
      <c r="A1965" t="s">
        <v>70</v>
      </c>
      <c r="B1965" s="59">
        <v>64224</v>
      </c>
      <c r="C1965">
        <v>26</v>
      </c>
      <c r="D1965">
        <v>3</v>
      </c>
      <c r="E1965" s="4">
        <f t="shared" si="30"/>
        <v>1784</v>
      </c>
      <c r="F1965" s="49">
        <f>IF($E1965&lt;=hypothèses!$AK$2,1,IF(AND($E1965&gt;hypothèses!$AJ$3,$E1965&lt;=hypothèses!$AK$3),2,IF(AND($E1965&gt;hypothèses!$AJ$4,$E1965&lt;=hypothèses!$AK$4),3,IF(AND($E1965&gt;hypothèses!$AJ$5,$E1965&lt;=hypothèses!$AK$5),4,IF(AND($E1965&gt;hypothèses!$AJ$6,$E1965&lt;=hypothèses!$AK$6),5,IF(AND($E1965&gt;hypothèses!$AJ$7,$E1965&lt;=hypothèses!$AK$7),6,IF(AND($E1965&gt;hypothèses!$AJ$8,$E1965&lt;=hypothèses!$AK$8),7,IF(AND($E1965&gt;hypothèses!$AJ$9,$E1965&lt;=hypothèses!$AK$9),8,IF(AND($E1965&gt;hypothèses!$AJ$10,$E1965&lt;=hypothèses!$AK$10),9,IF(AND($E1965&gt;hypothèses!$AJ$11,$E1965&lt;=hypothèses!$AK$11),10,""))))))))))</f>
        <v>8</v>
      </c>
      <c r="G1965" t="s">
        <v>16</v>
      </c>
      <c r="H1965">
        <v>1</v>
      </c>
      <c r="I1965">
        <v>165</v>
      </c>
      <c r="J1965" s="58" cm="1">
        <f t="array" ref="J19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1965" s="58">
        <f>IF(G1965="Tarif Frais de dossier",30,IF(I1965&lt;0,0,IF(AND(A1965=hypothèses!$AV$2,G1965=hypothèses!$AM$1),IF(E1965&lt;=hypothèses!$AT$2,hypothèses!$AW$2,IF(E1965&gt;=hypothèses!$AU$2,hypothèses!$AX$2,E1965*hypothèses!$AY$2)),IF(AND(A1965=hypothèses!$AV$3,G1965=hypothèses!$AM$1),IF(E1965&lt;=hypothèses!$AT$3,hypothèses!$AW$3,IF(E1965&gt;=hypothèses!$AU$3,hypothèses!$AX$3,E1965*hypothèses!$AY$3)),IF(AND(A1965=hypothèses!$AV$5,G1965=hypothèses!$AN$1),IF(E1965&lt;=hypothèses!$AT$5,hypothèses!$AW$5,IF(E1965&gt;=hypothèses!$AU$5,hypothèses!$AX$5,E1965*hypothèses!$AY$5)),IF(AND(A1965=hypothèses!$AV$6,G1965=hypothèses!$AN$1),IF(E1965&lt;=hypothèses!$AT$6,hypothèses!$AW$6,IF(E1965&gt;=hypothèses!$AU$6,hypothèses!$AX$6,E1965*hypothèses!$AY$6)),IF(AND(A1965=hypothèses!$AV$8,G1965=hypothèses!$AO$1),IF(E1965&lt;=hypothèses!$AT$8,hypothèses!$AW$8,IF(E1965&gt;=hypothèses!$AU$8,hypothèses!$AX$8,E1965*hypothèses!$AY$8)),IF(AND(A1965=hypothèses!$AV$9,G1965=hypothèses!$AO$1),IF(E1965&lt;=hypothèses!$AT$9,hypothèses!$AW$9,IF(E1965&gt;=hypothèses!$AU$9,hypothèses!$AX$9,E1965*hypothèses!$AY$9)),IF(AND(A1965=hypothèses!$AV$11,G1965=hypothèses!$AP$1),IF(E1965&lt;=hypothèses!$AT$11,hypothèses!$AW$11,IF(E1965&gt;=hypothèses!$AU$11,hypothèses!$AX$11,E1965*hypothèses!$AY$11)),IF(AND(A1965=hypothèses!$AV$12,G1965=hypothèses!$AP$1),IF(E1965&lt;=hypothèses!$AT$12,hypothèses!$AW$12,IF(E1965&gt;=hypothèses!$AU$12,hypothèses!$AX$12,E1965*hypothèses!$AY$12)),IF(AND(A1965=hypothèses!$AV$14,G1965=hypothèses!$AQ$1),IF(E1965&lt;=hypothèses!$AT$14,hypothèses!$AW$14,IF(E1965&gt;=hypothèses!$AU$14,hypothèses!$AX$14,E1965*hypothèses!$AY$14)),IF(AND(A1965=hypothèses!$AV$15,G1965=hypothèses!$AQ$1),IF(E1965&lt;=hypothèses!$AT$15,hypothèses!$AW$15,IF(E1965&gt;=hypothèses!$AU$15,hypothèses!$AX$15,E1965*hypothèses!$AY$15)),IF(AND(A1965=hypothèses!$AV$17,G1965=hypothèses!$AR$1),IF(E1965&lt;=hypothèses!$AT$17,hypothèses!$AW$17,IF(E1965&gt;=hypothèses!$AU$17,hypothèses!$AX$17,E1965*hypothèses!$AY$17)),IF(AND(A1965=hypothèses!$AV$18,G1965=hypothèses!$AR$1),IF(E1965&lt;=hypothèses!$AT$18,hypothèses!$AW$18,IF(E1965&gt;=hypothèses!$AU$18,hypothèses!$AX$18,E1965*hypothèses!$AY$18)),0))))))))))))))</f>
        <v>181.14461538461538</v>
      </c>
      <c r="L1965" s="58"/>
    </row>
    <row r="1966" spans="1:12">
      <c r="A1966" t="s">
        <v>70</v>
      </c>
      <c r="B1966" s="59">
        <v>64224</v>
      </c>
      <c r="C1966">
        <v>26</v>
      </c>
      <c r="D1966">
        <v>3</v>
      </c>
      <c r="E1966" s="4">
        <f t="shared" si="30"/>
        <v>1784</v>
      </c>
      <c r="F1966" s="49">
        <f>IF($E1966&lt;=hypothèses!$AK$2,1,IF(AND($E1966&gt;hypothèses!$AJ$3,$E1966&lt;=hypothèses!$AK$3),2,IF(AND($E1966&gt;hypothèses!$AJ$4,$E1966&lt;=hypothèses!$AK$4),3,IF(AND($E1966&gt;hypothèses!$AJ$5,$E1966&lt;=hypothèses!$AK$5),4,IF(AND($E1966&gt;hypothèses!$AJ$6,$E1966&lt;=hypothèses!$AK$6),5,IF(AND($E1966&gt;hypothèses!$AJ$7,$E1966&lt;=hypothèses!$AK$7),6,IF(AND($E1966&gt;hypothèses!$AJ$8,$E1966&lt;=hypothèses!$AK$8),7,IF(AND($E1966&gt;hypothèses!$AJ$9,$E1966&lt;=hypothèses!$AK$9),8,IF(AND($E1966&gt;hypothèses!$AJ$10,$E1966&lt;=hypothèses!$AK$10),9,IF(AND($E1966&gt;hypothèses!$AJ$11,$E1966&lt;=hypothèses!$AK$11),10,""))))))))))</f>
        <v>8</v>
      </c>
      <c r="G1966" t="s">
        <v>14</v>
      </c>
      <c r="H1966">
        <v>1</v>
      </c>
      <c r="I1966">
        <v>30</v>
      </c>
      <c r="J1966" s="58" cm="1">
        <f t="array" ref="J19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966" s="58">
        <f>IF(G1966="Tarif Frais de dossier",30,IF(I1966&lt;0,0,IF(AND(A1966=hypothèses!$AV$2,G1966=hypothèses!$AM$1),IF(E1966&lt;=hypothèses!$AT$2,hypothèses!$AW$2,IF(E1966&gt;=hypothèses!$AU$2,hypothèses!$AX$2,E1966*hypothèses!$AY$2)),IF(AND(A1966=hypothèses!$AV$3,G1966=hypothèses!$AM$1),IF(E1966&lt;=hypothèses!$AT$3,hypothèses!$AW$3,IF(E1966&gt;=hypothèses!$AU$3,hypothèses!$AX$3,E1966*hypothèses!$AY$3)),IF(AND(A1966=hypothèses!$AV$5,G1966=hypothèses!$AN$1),IF(E1966&lt;=hypothèses!$AT$5,hypothèses!$AW$5,IF(E1966&gt;=hypothèses!$AU$5,hypothèses!$AX$5,E1966*hypothèses!$AY$5)),IF(AND(A1966=hypothèses!$AV$6,G1966=hypothèses!$AN$1),IF(E1966&lt;=hypothèses!$AT$6,hypothèses!$AW$6,IF(E1966&gt;=hypothèses!$AU$6,hypothèses!$AX$6,E1966*hypothèses!$AY$6)),IF(AND(A1966=hypothèses!$AV$8,G1966=hypothèses!$AO$1),IF(E1966&lt;=hypothèses!$AT$8,hypothèses!$AW$8,IF(E1966&gt;=hypothèses!$AU$8,hypothèses!$AX$8,E1966*hypothèses!$AY$8)),IF(AND(A1966=hypothèses!$AV$9,G1966=hypothèses!$AO$1),IF(E1966&lt;=hypothèses!$AT$9,hypothèses!$AW$9,IF(E1966&gt;=hypothèses!$AU$9,hypothèses!$AX$9,E1966*hypothèses!$AY$9)),IF(AND(A1966=hypothèses!$AV$11,G1966=hypothèses!$AP$1),IF(E1966&lt;=hypothèses!$AT$11,hypothèses!$AW$11,IF(E1966&gt;=hypothèses!$AU$11,hypothèses!$AX$11,E1966*hypothèses!$AY$11)),IF(AND(A1966=hypothèses!$AV$12,G1966=hypothèses!$AP$1),IF(E1966&lt;=hypothèses!$AT$12,hypothèses!$AW$12,IF(E1966&gt;=hypothèses!$AU$12,hypothèses!$AX$12,E1966*hypothèses!$AY$12)),IF(AND(A1966=hypothèses!$AV$14,G1966=hypothèses!$AQ$1),IF(E1966&lt;=hypothèses!$AT$14,hypothèses!$AW$14,IF(E1966&gt;=hypothèses!$AU$14,hypothèses!$AX$14,E1966*hypothèses!$AY$14)),IF(AND(A1966=hypothèses!$AV$15,G1966=hypothèses!$AQ$1),IF(E1966&lt;=hypothèses!$AT$15,hypothèses!$AW$15,IF(E1966&gt;=hypothèses!$AU$15,hypothèses!$AX$15,E1966*hypothèses!$AY$15)),IF(AND(A1966=hypothèses!$AV$17,G1966=hypothèses!$AR$1),IF(E1966&lt;=hypothèses!$AT$17,hypothèses!$AW$17,IF(E1966&gt;=hypothèses!$AU$17,hypothèses!$AX$17,E1966*hypothèses!$AY$17)),IF(AND(A1966=hypothèses!$AV$18,G1966=hypothèses!$AR$1),IF(E1966&lt;=hypothèses!$AT$18,hypothèses!$AW$18,IF(E1966&gt;=hypothèses!$AU$18,hypothèses!$AX$18,E1966*hypothèses!$AY$18)),0))))))))))))))</f>
        <v>30</v>
      </c>
      <c r="L1966" s="58"/>
    </row>
    <row r="1967" spans="1:12">
      <c r="A1967" t="s">
        <v>70</v>
      </c>
      <c r="B1967" s="59">
        <v>64224</v>
      </c>
      <c r="C1967">
        <v>26</v>
      </c>
      <c r="D1967">
        <v>3</v>
      </c>
      <c r="E1967" s="4">
        <f t="shared" si="30"/>
        <v>1784</v>
      </c>
      <c r="F1967" s="49">
        <f>IF($E1967&lt;=hypothèses!$AK$2,1,IF(AND($E1967&gt;hypothèses!$AJ$3,$E1967&lt;=hypothèses!$AK$3),2,IF(AND($E1967&gt;hypothèses!$AJ$4,$E1967&lt;=hypothèses!$AK$4),3,IF(AND($E1967&gt;hypothèses!$AJ$5,$E1967&lt;=hypothèses!$AK$5),4,IF(AND($E1967&gt;hypothèses!$AJ$6,$E1967&lt;=hypothèses!$AK$6),5,IF(AND($E1967&gt;hypothèses!$AJ$7,$E1967&lt;=hypothèses!$AK$7),6,IF(AND($E1967&gt;hypothèses!$AJ$8,$E1967&lt;=hypothèses!$AK$8),7,IF(AND($E1967&gt;hypothèses!$AJ$9,$E1967&lt;=hypothèses!$AK$9),8,IF(AND($E1967&gt;hypothèses!$AJ$10,$E1967&lt;=hypothèses!$AK$10),9,IF(AND($E1967&gt;hypothèses!$AJ$11,$E1967&lt;=hypothèses!$AK$11),10,""))))))))))</f>
        <v>8</v>
      </c>
      <c r="G1967" t="s">
        <v>15</v>
      </c>
      <c r="H1967">
        <v>1</v>
      </c>
      <c r="I1967">
        <v>-16.5</v>
      </c>
      <c r="J1967" s="58" cm="1">
        <f t="array" ref="J19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67" s="58">
        <f>IF(G1967="Tarif Frais de dossier",30,IF(I1967&lt;0,0,IF(AND(A1967=hypothèses!$AV$2,G1967=hypothèses!$AM$1),IF(E1967&lt;=hypothèses!$AT$2,hypothèses!$AW$2,IF(E1967&gt;=hypothèses!$AU$2,hypothèses!$AX$2,E1967*hypothèses!$AY$2)),IF(AND(A1967=hypothèses!$AV$3,G1967=hypothèses!$AM$1),IF(E1967&lt;=hypothèses!$AT$3,hypothèses!$AW$3,IF(E1967&gt;=hypothèses!$AU$3,hypothèses!$AX$3,E1967*hypothèses!$AY$3)),IF(AND(A1967=hypothèses!$AV$5,G1967=hypothèses!$AN$1),IF(E1967&lt;=hypothèses!$AT$5,hypothèses!$AW$5,IF(E1967&gt;=hypothèses!$AU$5,hypothèses!$AX$5,E1967*hypothèses!$AY$5)),IF(AND(A1967=hypothèses!$AV$6,G1967=hypothèses!$AN$1),IF(E1967&lt;=hypothèses!$AT$6,hypothèses!$AW$6,IF(E1967&gt;=hypothèses!$AU$6,hypothèses!$AX$6,E1967*hypothèses!$AY$6)),IF(AND(A1967=hypothèses!$AV$8,G1967=hypothèses!$AO$1),IF(E1967&lt;=hypothèses!$AT$8,hypothèses!$AW$8,IF(E1967&gt;=hypothèses!$AU$8,hypothèses!$AX$8,E1967*hypothèses!$AY$8)),IF(AND(A1967=hypothèses!$AV$9,G1967=hypothèses!$AO$1),IF(E1967&lt;=hypothèses!$AT$9,hypothèses!$AW$9,IF(E1967&gt;=hypothèses!$AU$9,hypothèses!$AX$9,E1967*hypothèses!$AY$9)),IF(AND(A1967=hypothèses!$AV$11,G1967=hypothèses!$AP$1),IF(E1967&lt;=hypothèses!$AT$11,hypothèses!$AW$11,IF(E1967&gt;=hypothèses!$AU$11,hypothèses!$AX$11,E1967*hypothèses!$AY$11)),IF(AND(A1967=hypothèses!$AV$12,G1967=hypothèses!$AP$1),IF(E1967&lt;=hypothèses!$AT$12,hypothèses!$AW$12,IF(E1967&gt;=hypothèses!$AU$12,hypothèses!$AX$12,E1967*hypothèses!$AY$12)),IF(AND(A1967=hypothèses!$AV$14,G1967=hypothèses!$AQ$1),IF(E1967&lt;=hypothèses!$AT$14,hypothèses!$AW$14,IF(E1967&gt;=hypothèses!$AU$14,hypothèses!$AX$14,E1967*hypothèses!$AY$14)),IF(AND(A1967=hypothèses!$AV$15,G1967=hypothèses!$AQ$1),IF(E1967&lt;=hypothèses!$AT$15,hypothèses!$AW$15,IF(E1967&gt;=hypothèses!$AU$15,hypothèses!$AX$15,E1967*hypothèses!$AY$15)),IF(AND(A1967=hypothèses!$AV$17,G1967=hypothèses!$AR$1),IF(E1967&lt;=hypothèses!$AT$17,hypothèses!$AW$17,IF(E1967&gt;=hypothèses!$AU$17,hypothèses!$AX$17,E1967*hypothèses!$AY$17)),IF(AND(A1967=hypothèses!$AV$18,G1967=hypothèses!$AR$1),IF(E1967&lt;=hypothèses!$AT$18,hypothèses!$AW$18,IF(E1967&gt;=hypothèses!$AU$18,hypothèses!$AX$18,E1967*hypothèses!$AY$18)),0))))))))))))))</f>
        <v>0</v>
      </c>
      <c r="L1967" s="58"/>
    </row>
    <row r="1968" spans="1:12">
      <c r="A1968" t="s">
        <v>70</v>
      </c>
      <c r="B1968" s="59">
        <v>64224</v>
      </c>
      <c r="C1968">
        <v>26</v>
      </c>
      <c r="D1968">
        <v>3</v>
      </c>
      <c r="E1968" s="4">
        <f t="shared" si="30"/>
        <v>1784</v>
      </c>
      <c r="F1968" s="49">
        <f>IF($E1968&lt;=hypothèses!$AK$2,1,IF(AND($E1968&gt;hypothèses!$AJ$3,$E1968&lt;=hypothèses!$AK$3),2,IF(AND($E1968&gt;hypothèses!$AJ$4,$E1968&lt;=hypothèses!$AK$4),3,IF(AND($E1968&gt;hypothèses!$AJ$5,$E1968&lt;=hypothèses!$AK$5),4,IF(AND($E1968&gt;hypothèses!$AJ$6,$E1968&lt;=hypothèses!$AK$6),5,IF(AND($E1968&gt;hypothèses!$AJ$7,$E1968&lt;=hypothèses!$AK$7),6,IF(AND($E1968&gt;hypothèses!$AJ$8,$E1968&lt;=hypothèses!$AK$8),7,IF(AND($E1968&gt;hypothèses!$AJ$9,$E1968&lt;=hypothèses!$AK$9),8,IF(AND($E1968&gt;hypothèses!$AJ$10,$E1968&lt;=hypothèses!$AK$10),9,IF(AND($E1968&gt;hypothèses!$AJ$11,$E1968&lt;=hypothèses!$AK$11),10,""))))))))))</f>
        <v>8</v>
      </c>
      <c r="G1968" t="s">
        <v>16</v>
      </c>
      <c r="H1968">
        <v>1</v>
      </c>
      <c r="I1968">
        <v>165</v>
      </c>
      <c r="J1968" s="58" cm="1">
        <f t="array" ref="J19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1968" s="58">
        <f>IF(G1968="Tarif Frais de dossier",30,IF(I1968&lt;0,0,IF(AND(A1968=hypothèses!$AV$2,G1968=hypothèses!$AM$1),IF(E1968&lt;=hypothèses!$AT$2,hypothèses!$AW$2,IF(E1968&gt;=hypothèses!$AU$2,hypothèses!$AX$2,E1968*hypothèses!$AY$2)),IF(AND(A1968=hypothèses!$AV$3,G1968=hypothèses!$AM$1),IF(E1968&lt;=hypothèses!$AT$3,hypothèses!$AW$3,IF(E1968&gt;=hypothèses!$AU$3,hypothèses!$AX$3,E1968*hypothèses!$AY$3)),IF(AND(A1968=hypothèses!$AV$5,G1968=hypothèses!$AN$1),IF(E1968&lt;=hypothèses!$AT$5,hypothèses!$AW$5,IF(E1968&gt;=hypothèses!$AU$5,hypothèses!$AX$5,E1968*hypothèses!$AY$5)),IF(AND(A1968=hypothèses!$AV$6,G1968=hypothèses!$AN$1),IF(E1968&lt;=hypothèses!$AT$6,hypothèses!$AW$6,IF(E1968&gt;=hypothèses!$AU$6,hypothèses!$AX$6,E1968*hypothèses!$AY$6)),IF(AND(A1968=hypothèses!$AV$8,G1968=hypothèses!$AO$1),IF(E1968&lt;=hypothèses!$AT$8,hypothèses!$AW$8,IF(E1968&gt;=hypothèses!$AU$8,hypothèses!$AX$8,E1968*hypothèses!$AY$8)),IF(AND(A1968=hypothèses!$AV$9,G1968=hypothèses!$AO$1),IF(E1968&lt;=hypothèses!$AT$9,hypothèses!$AW$9,IF(E1968&gt;=hypothèses!$AU$9,hypothèses!$AX$9,E1968*hypothèses!$AY$9)),IF(AND(A1968=hypothèses!$AV$11,G1968=hypothèses!$AP$1),IF(E1968&lt;=hypothèses!$AT$11,hypothèses!$AW$11,IF(E1968&gt;=hypothèses!$AU$11,hypothèses!$AX$11,E1968*hypothèses!$AY$11)),IF(AND(A1968=hypothèses!$AV$12,G1968=hypothèses!$AP$1),IF(E1968&lt;=hypothèses!$AT$12,hypothèses!$AW$12,IF(E1968&gt;=hypothèses!$AU$12,hypothèses!$AX$12,E1968*hypothèses!$AY$12)),IF(AND(A1968=hypothèses!$AV$14,G1968=hypothèses!$AQ$1),IF(E1968&lt;=hypothèses!$AT$14,hypothèses!$AW$14,IF(E1968&gt;=hypothèses!$AU$14,hypothèses!$AX$14,E1968*hypothèses!$AY$14)),IF(AND(A1968=hypothèses!$AV$15,G1968=hypothèses!$AQ$1),IF(E1968&lt;=hypothèses!$AT$15,hypothèses!$AW$15,IF(E1968&gt;=hypothèses!$AU$15,hypothèses!$AX$15,E1968*hypothèses!$AY$15)),IF(AND(A1968=hypothèses!$AV$17,G1968=hypothèses!$AR$1),IF(E1968&lt;=hypothèses!$AT$17,hypothèses!$AW$17,IF(E1968&gt;=hypothèses!$AU$17,hypothèses!$AX$17,E1968*hypothèses!$AY$17)),IF(AND(A1968=hypothèses!$AV$18,G1968=hypothèses!$AR$1),IF(E1968&lt;=hypothèses!$AT$18,hypothèses!$AW$18,IF(E1968&gt;=hypothèses!$AU$18,hypothèses!$AX$18,E1968*hypothèses!$AY$18)),0))))))))))))))</f>
        <v>181.14461538461538</v>
      </c>
      <c r="L1968" s="58"/>
    </row>
    <row r="1969" spans="1:12">
      <c r="A1969" t="s">
        <v>70</v>
      </c>
      <c r="B1969" s="59">
        <v>64224</v>
      </c>
      <c r="C1969">
        <v>26</v>
      </c>
      <c r="D1969">
        <v>3</v>
      </c>
      <c r="E1969" s="4">
        <f t="shared" si="30"/>
        <v>1784</v>
      </c>
      <c r="F1969" s="49">
        <f>IF($E1969&lt;=hypothèses!$AK$2,1,IF(AND($E1969&gt;hypothèses!$AJ$3,$E1969&lt;=hypothèses!$AK$3),2,IF(AND($E1969&gt;hypothèses!$AJ$4,$E1969&lt;=hypothèses!$AK$4),3,IF(AND($E1969&gt;hypothèses!$AJ$5,$E1969&lt;=hypothèses!$AK$5),4,IF(AND($E1969&gt;hypothèses!$AJ$6,$E1969&lt;=hypothèses!$AK$6),5,IF(AND($E1969&gt;hypothèses!$AJ$7,$E1969&lt;=hypothèses!$AK$7),6,IF(AND($E1969&gt;hypothèses!$AJ$8,$E1969&lt;=hypothèses!$AK$8),7,IF(AND($E1969&gt;hypothèses!$AJ$9,$E1969&lt;=hypothèses!$AK$9),8,IF(AND($E1969&gt;hypothèses!$AJ$10,$E1969&lt;=hypothèses!$AK$10),9,IF(AND($E1969&gt;hypothèses!$AJ$11,$E1969&lt;=hypothèses!$AK$11),10,""))))))))))</f>
        <v>8</v>
      </c>
      <c r="G1969" t="s">
        <v>14</v>
      </c>
      <c r="H1969">
        <v>1</v>
      </c>
      <c r="I1969">
        <v>30</v>
      </c>
      <c r="J1969" s="58" cm="1">
        <f t="array" ref="J19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969" s="58">
        <f>IF(G1969="Tarif Frais de dossier",30,IF(I1969&lt;0,0,IF(AND(A1969=hypothèses!$AV$2,G1969=hypothèses!$AM$1),IF(E1969&lt;=hypothèses!$AT$2,hypothèses!$AW$2,IF(E1969&gt;=hypothèses!$AU$2,hypothèses!$AX$2,E1969*hypothèses!$AY$2)),IF(AND(A1969=hypothèses!$AV$3,G1969=hypothèses!$AM$1),IF(E1969&lt;=hypothèses!$AT$3,hypothèses!$AW$3,IF(E1969&gt;=hypothèses!$AU$3,hypothèses!$AX$3,E1969*hypothèses!$AY$3)),IF(AND(A1969=hypothèses!$AV$5,G1969=hypothèses!$AN$1),IF(E1969&lt;=hypothèses!$AT$5,hypothèses!$AW$5,IF(E1969&gt;=hypothèses!$AU$5,hypothèses!$AX$5,E1969*hypothèses!$AY$5)),IF(AND(A1969=hypothèses!$AV$6,G1969=hypothèses!$AN$1),IF(E1969&lt;=hypothèses!$AT$6,hypothèses!$AW$6,IF(E1969&gt;=hypothèses!$AU$6,hypothèses!$AX$6,E1969*hypothèses!$AY$6)),IF(AND(A1969=hypothèses!$AV$8,G1969=hypothèses!$AO$1),IF(E1969&lt;=hypothèses!$AT$8,hypothèses!$AW$8,IF(E1969&gt;=hypothèses!$AU$8,hypothèses!$AX$8,E1969*hypothèses!$AY$8)),IF(AND(A1969=hypothèses!$AV$9,G1969=hypothèses!$AO$1),IF(E1969&lt;=hypothèses!$AT$9,hypothèses!$AW$9,IF(E1969&gt;=hypothèses!$AU$9,hypothèses!$AX$9,E1969*hypothèses!$AY$9)),IF(AND(A1969=hypothèses!$AV$11,G1969=hypothèses!$AP$1),IF(E1969&lt;=hypothèses!$AT$11,hypothèses!$AW$11,IF(E1969&gt;=hypothèses!$AU$11,hypothèses!$AX$11,E1969*hypothèses!$AY$11)),IF(AND(A1969=hypothèses!$AV$12,G1969=hypothèses!$AP$1),IF(E1969&lt;=hypothèses!$AT$12,hypothèses!$AW$12,IF(E1969&gt;=hypothèses!$AU$12,hypothèses!$AX$12,E1969*hypothèses!$AY$12)),IF(AND(A1969=hypothèses!$AV$14,G1969=hypothèses!$AQ$1),IF(E1969&lt;=hypothèses!$AT$14,hypothèses!$AW$14,IF(E1969&gt;=hypothèses!$AU$14,hypothèses!$AX$14,E1969*hypothèses!$AY$14)),IF(AND(A1969=hypothèses!$AV$15,G1969=hypothèses!$AQ$1),IF(E1969&lt;=hypothèses!$AT$15,hypothèses!$AW$15,IF(E1969&gt;=hypothèses!$AU$15,hypothèses!$AX$15,E1969*hypothèses!$AY$15)),IF(AND(A1969=hypothèses!$AV$17,G1969=hypothèses!$AR$1),IF(E1969&lt;=hypothèses!$AT$17,hypothèses!$AW$17,IF(E1969&gt;=hypothèses!$AU$17,hypothèses!$AX$17,E1969*hypothèses!$AY$17)),IF(AND(A1969=hypothèses!$AV$18,G1969=hypothèses!$AR$1),IF(E1969&lt;=hypothèses!$AT$18,hypothèses!$AW$18,IF(E1969&gt;=hypothèses!$AU$18,hypothèses!$AX$18,E1969*hypothèses!$AY$18)),0))))))))))))))</f>
        <v>30</v>
      </c>
      <c r="L1969" s="58"/>
    </row>
    <row r="1970" spans="1:12">
      <c r="A1970" t="s">
        <v>70</v>
      </c>
      <c r="B1970" s="59">
        <v>64224</v>
      </c>
      <c r="C1970">
        <v>26</v>
      </c>
      <c r="D1970">
        <v>3</v>
      </c>
      <c r="E1970" s="4">
        <f t="shared" si="30"/>
        <v>1784</v>
      </c>
      <c r="F1970" s="49">
        <f>IF($E1970&lt;=hypothèses!$AK$2,1,IF(AND($E1970&gt;hypothèses!$AJ$3,$E1970&lt;=hypothèses!$AK$3),2,IF(AND($E1970&gt;hypothèses!$AJ$4,$E1970&lt;=hypothèses!$AK$4),3,IF(AND($E1970&gt;hypothèses!$AJ$5,$E1970&lt;=hypothèses!$AK$5),4,IF(AND($E1970&gt;hypothèses!$AJ$6,$E1970&lt;=hypothèses!$AK$6),5,IF(AND($E1970&gt;hypothèses!$AJ$7,$E1970&lt;=hypothèses!$AK$7),6,IF(AND($E1970&gt;hypothèses!$AJ$8,$E1970&lt;=hypothèses!$AK$8),7,IF(AND($E1970&gt;hypothèses!$AJ$9,$E1970&lt;=hypothèses!$AK$9),8,IF(AND($E1970&gt;hypothèses!$AJ$10,$E1970&lt;=hypothèses!$AK$10),9,IF(AND($E1970&gt;hypothèses!$AJ$11,$E1970&lt;=hypothèses!$AK$11),10,""))))))))))</f>
        <v>8</v>
      </c>
      <c r="G1970" t="s">
        <v>15</v>
      </c>
      <c r="H1970">
        <v>1</v>
      </c>
      <c r="I1970">
        <v>-16.5</v>
      </c>
      <c r="J1970" s="58" cm="1">
        <f t="array" ref="J19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70" s="58">
        <f>IF(G1970="Tarif Frais de dossier",30,IF(I1970&lt;0,0,IF(AND(A1970=hypothèses!$AV$2,G1970=hypothèses!$AM$1),IF(E1970&lt;=hypothèses!$AT$2,hypothèses!$AW$2,IF(E1970&gt;=hypothèses!$AU$2,hypothèses!$AX$2,E1970*hypothèses!$AY$2)),IF(AND(A1970=hypothèses!$AV$3,G1970=hypothèses!$AM$1),IF(E1970&lt;=hypothèses!$AT$3,hypothèses!$AW$3,IF(E1970&gt;=hypothèses!$AU$3,hypothèses!$AX$3,E1970*hypothèses!$AY$3)),IF(AND(A1970=hypothèses!$AV$5,G1970=hypothèses!$AN$1),IF(E1970&lt;=hypothèses!$AT$5,hypothèses!$AW$5,IF(E1970&gt;=hypothèses!$AU$5,hypothèses!$AX$5,E1970*hypothèses!$AY$5)),IF(AND(A1970=hypothèses!$AV$6,G1970=hypothèses!$AN$1),IF(E1970&lt;=hypothèses!$AT$6,hypothèses!$AW$6,IF(E1970&gt;=hypothèses!$AU$6,hypothèses!$AX$6,E1970*hypothèses!$AY$6)),IF(AND(A1970=hypothèses!$AV$8,G1970=hypothèses!$AO$1),IF(E1970&lt;=hypothèses!$AT$8,hypothèses!$AW$8,IF(E1970&gt;=hypothèses!$AU$8,hypothèses!$AX$8,E1970*hypothèses!$AY$8)),IF(AND(A1970=hypothèses!$AV$9,G1970=hypothèses!$AO$1),IF(E1970&lt;=hypothèses!$AT$9,hypothèses!$AW$9,IF(E1970&gt;=hypothèses!$AU$9,hypothèses!$AX$9,E1970*hypothèses!$AY$9)),IF(AND(A1970=hypothèses!$AV$11,G1970=hypothèses!$AP$1),IF(E1970&lt;=hypothèses!$AT$11,hypothèses!$AW$11,IF(E1970&gt;=hypothèses!$AU$11,hypothèses!$AX$11,E1970*hypothèses!$AY$11)),IF(AND(A1970=hypothèses!$AV$12,G1970=hypothèses!$AP$1),IF(E1970&lt;=hypothèses!$AT$12,hypothèses!$AW$12,IF(E1970&gt;=hypothèses!$AU$12,hypothèses!$AX$12,E1970*hypothèses!$AY$12)),IF(AND(A1970=hypothèses!$AV$14,G1970=hypothèses!$AQ$1),IF(E1970&lt;=hypothèses!$AT$14,hypothèses!$AW$14,IF(E1970&gt;=hypothèses!$AU$14,hypothèses!$AX$14,E1970*hypothèses!$AY$14)),IF(AND(A1970=hypothèses!$AV$15,G1970=hypothèses!$AQ$1),IF(E1970&lt;=hypothèses!$AT$15,hypothèses!$AW$15,IF(E1970&gt;=hypothèses!$AU$15,hypothèses!$AX$15,E1970*hypothèses!$AY$15)),IF(AND(A1970=hypothèses!$AV$17,G1970=hypothèses!$AR$1),IF(E1970&lt;=hypothèses!$AT$17,hypothèses!$AW$17,IF(E1970&gt;=hypothèses!$AU$17,hypothèses!$AX$17,E1970*hypothèses!$AY$17)),IF(AND(A1970=hypothèses!$AV$18,G1970=hypothèses!$AR$1),IF(E1970&lt;=hypothèses!$AT$18,hypothèses!$AW$18,IF(E1970&gt;=hypothèses!$AU$18,hypothèses!$AX$18,E1970*hypothèses!$AY$18)),0))))))))))))))</f>
        <v>0</v>
      </c>
      <c r="L1970" s="58"/>
    </row>
    <row r="1971" spans="1:12">
      <c r="A1971" t="s">
        <v>70</v>
      </c>
      <c r="B1971" s="59">
        <v>607442</v>
      </c>
      <c r="C1971">
        <v>41</v>
      </c>
      <c r="D1971">
        <v>4</v>
      </c>
      <c r="E1971" s="4">
        <f t="shared" si="30"/>
        <v>12655.041666666666</v>
      </c>
      <c r="F1971" s="49">
        <f>IF($E1971&lt;=hypothèses!$AK$2,1,IF(AND($E1971&gt;hypothèses!$AJ$3,$E1971&lt;=hypothèses!$AK$3),2,IF(AND($E1971&gt;hypothèses!$AJ$4,$E1971&lt;=hypothèses!$AK$4),3,IF(AND($E1971&gt;hypothèses!$AJ$5,$E1971&lt;=hypothèses!$AK$5),4,IF(AND($E1971&gt;hypothèses!$AJ$6,$E1971&lt;=hypothèses!$AK$6),5,IF(AND($E1971&gt;hypothèses!$AJ$7,$E1971&lt;=hypothèses!$AK$7),6,IF(AND($E1971&gt;hypothèses!$AJ$8,$E1971&lt;=hypothèses!$AK$8),7,IF(AND($E1971&gt;hypothèses!$AJ$9,$E1971&lt;=hypothèses!$AK$9),8,IF(AND($E1971&gt;hypothèses!$AJ$10,$E1971&lt;=hypothèses!$AK$10),9,IF(AND($E1971&gt;hypothèses!$AJ$11,$E1971&lt;=hypothèses!$AK$11),10,""))))))))))</f>
        <v>10</v>
      </c>
      <c r="G1971" t="s">
        <v>13</v>
      </c>
      <c r="H1971">
        <v>1</v>
      </c>
      <c r="I1971">
        <v>1067</v>
      </c>
      <c r="J1971" s="58" cm="1">
        <f t="array" ref="J19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1971" s="58">
        <f>IF(G1971="Tarif Frais de dossier",30,IF(I1971&lt;0,0,IF(AND(A1971=hypothèses!$AV$2,G1971=hypothèses!$AM$1),IF(E1971&lt;=hypothèses!$AT$2,hypothèses!$AW$2,IF(E1971&gt;=hypothèses!$AU$2,hypothèses!$AX$2,E1971*hypothèses!$AY$2)),IF(AND(A1971=hypothèses!$AV$3,G1971=hypothèses!$AM$1),IF(E1971&lt;=hypothèses!$AT$3,hypothèses!$AW$3,IF(E1971&gt;=hypothèses!$AU$3,hypothèses!$AX$3,E1971*hypothèses!$AY$3)),IF(AND(A1971=hypothèses!$AV$5,G1971=hypothèses!$AN$1),IF(E1971&lt;=hypothèses!$AT$5,hypothèses!$AW$5,IF(E1971&gt;=hypothèses!$AU$5,hypothèses!$AX$5,E1971*hypothèses!$AY$5)),IF(AND(A1971=hypothèses!$AV$6,G1971=hypothèses!$AN$1),IF(E1971&lt;=hypothèses!$AT$6,hypothèses!$AW$6,IF(E1971&gt;=hypothèses!$AU$6,hypothèses!$AX$6,E1971*hypothèses!$AY$6)),IF(AND(A1971=hypothèses!$AV$8,G1971=hypothèses!$AO$1),IF(E1971&lt;=hypothèses!$AT$8,hypothèses!$AW$8,IF(E1971&gt;=hypothèses!$AU$8,hypothèses!$AX$8,E1971*hypothèses!$AY$8)),IF(AND(A1971=hypothèses!$AV$9,G1971=hypothèses!$AO$1),IF(E1971&lt;=hypothèses!$AT$9,hypothèses!$AW$9,IF(E1971&gt;=hypothèses!$AU$9,hypothèses!$AX$9,E1971*hypothèses!$AY$9)),IF(AND(A1971=hypothèses!$AV$11,G1971=hypothèses!$AP$1),IF(E1971&lt;=hypothèses!$AT$11,hypothèses!$AW$11,IF(E1971&gt;=hypothèses!$AU$11,hypothèses!$AX$11,E1971*hypothèses!$AY$11)),IF(AND(A1971=hypothèses!$AV$12,G1971=hypothèses!$AP$1),IF(E1971&lt;=hypothèses!$AT$12,hypothèses!$AW$12,IF(E1971&gt;=hypothèses!$AU$12,hypothèses!$AX$12,E1971*hypothèses!$AY$12)),IF(AND(A1971=hypothèses!$AV$14,G1971=hypothèses!$AQ$1),IF(E1971&lt;=hypothèses!$AT$14,hypothèses!$AW$14,IF(E1971&gt;=hypothèses!$AU$14,hypothèses!$AX$14,E1971*hypothèses!$AY$14)),IF(AND(A1971=hypothèses!$AV$15,G1971=hypothèses!$AQ$1),IF(E1971&lt;=hypothèses!$AT$15,hypothèses!$AW$15,IF(E1971&gt;=hypothèses!$AU$15,hypothèses!$AX$15,E1971*hypothèses!$AY$15)),IF(AND(A1971=hypothèses!$AV$17,G1971=hypothèses!$AR$1),IF(E1971&lt;=hypothèses!$AT$17,hypothèses!$AW$17,IF(E1971&gt;=hypothèses!$AU$17,hypothèses!$AX$17,E1971*hypothèses!$AY$17)),IF(AND(A1971=hypothèses!$AV$18,G1971=hypothèses!$AR$1),IF(E1971&lt;=hypothèses!$AT$18,hypothèses!$AW$18,IF(E1971&gt;=hypothèses!$AU$18,hypothèses!$AX$18,E1971*hypothèses!$AY$18)),0))))))))))))))</f>
        <v>1067</v>
      </c>
      <c r="L1971" s="58"/>
    </row>
    <row r="1972" spans="1:12">
      <c r="A1972" t="s">
        <v>70</v>
      </c>
      <c r="B1972" s="59">
        <v>607442</v>
      </c>
      <c r="C1972">
        <v>41</v>
      </c>
      <c r="D1972">
        <v>4</v>
      </c>
      <c r="E1972" s="4">
        <f t="shared" si="30"/>
        <v>12655.041666666666</v>
      </c>
      <c r="F1972" s="49">
        <f>IF($E1972&lt;=hypothèses!$AK$2,1,IF(AND($E1972&gt;hypothèses!$AJ$3,$E1972&lt;=hypothèses!$AK$3),2,IF(AND($E1972&gt;hypothèses!$AJ$4,$E1972&lt;=hypothèses!$AK$4),3,IF(AND($E1972&gt;hypothèses!$AJ$5,$E1972&lt;=hypothèses!$AK$5),4,IF(AND($E1972&gt;hypothèses!$AJ$6,$E1972&lt;=hypothèses!$AK$6),5,IF(AND($E1972&gt;hypothèses!$AJ$7,$E1972&lt;=hypothèses!$AK$7),6,IF(AND($E1972&gt;hypothèses!$AJ$8,$E1972&lt;=hypothèses!$AK$8),7,IF(AND($E1972&gt;hypothèses!$AJ$9,$E1972&lt;=hypothèses!$AK$9),8,IF(AND($E1972&gt;hypothèses!$AJ$10,$E1972&lt;=hypothèses!$AK$10),9,IF(AND($E1972&gt;hypothèses!$AJ$11,$E1972&lt;=hypothèses!$AK$11),10,""))))))))))</f>
        <v>10</v>
      </c>
      <c r="I1972">
        <v>0</v>
      </c>
      <c r="J1972" s="58" t="str" cm="1">
        <f t="array" ref="J19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72" s="58">
        <f>IF(G1972="Tarif Frais de dossier",30,IF(I1972&lt;0,0,IF(AND(A1972=hypothèses!$AV$2,G1972=hypothèses!$AM$1),IF(E1972&lt;=hypothèses!$AT$2,hypothèses!$AW$2,IF(E1972&gt;=hypothèses!$AU$2,hypothèses!$AX$2,E1972*hypothèses!$AY$2)),IF(AND(A1972=hypothèses!$AV$3,G1972=hypothèses!$AM$1),IF(E1972&lt;=hypothèses!$AT$3,hypothèses!$AW$3,IF(E1972&gt;=hypothèses!$AU$3,hypothèses!$AX$3,E1972*hypothèses!$AY$3)),IF(AND(A1972=hypothèses!$AV$5,G1972=hypothèses!$AN$1),IF(E1972&lt;=hypothèses!$AT$5,hypothèses!$AW$5,IF(E1972&gt;=hypothèses!$AU$5,hypothèses!$AX$5,E1972*hypothèses!$AY$5)),IF(AND(A1972=hypothèses!$AV$6,G1972=hypothèses!$AN$1),IF(E1972&lt;=hypothèses!$AT$6,hypothèses!$AW$6,IF(E1972&gt;=hypothèses!$AU$6,hypothèses!$AX$6,E1972*hypothèses!$AY$6)),IF(AND(A1972=hypothèses!$AV$8,G1972=hypothèses!$AO$1),IF(E1972&lt;=hypothèses!$AT$8,hypothèses!$AW$8,IF(E1972&gt;=hypothèses!$AU$8,hypothèses!$AX$8,E1972*hypothèses!$AY$8)),IF(AND(A1972=hypothèses!$AV$9,G1972=hypothèses!$AO$1),IF(E1972&lt;=hypothèses!$AT$9,hypothèses!$AW$9,IF(E1972&gt;=hypothèses!$AU$9,hypothèses!$AX$9,E1972*hypothèses!$AY$9)),IF(AND(A1972=hypothèses!$AV$11,G1972=hypothèses!$AP$1),IF(E1972&lt;=hypothèses!$AT$11,hypothèses!$AW$11,IF(E1972&gt;=hypothèses!$AU$11,hypothèses!$AX$11,E1972*hypothèses!$AY$11)),IF(AND(A1972=hypothèses!$AV$12,G1972=hypothèses!$AP$1),IF(E1972&lt;=hypothèses!$AT$12,hypothèses!$AW$12,IF(E1972&gt;=hypothèses!$AU$12,hypothèses!$AX$12,E1972*hypothèses!$AY$12)),IF(AND(A1972=hypothèses!$AV$14,G1972=hypothèses!$AQ$1),IF(E1972&lt;=hypothèses!$AT$14,hypothèses!$AW$14,IF(E1972&gt;=hypothèses!$AU$14,hypothèses!$AX$14,E1972*hypothèses!$AY$14)),IF(AND(A1972=hypothèses!$AV$15,G1972=hypothèses!$AQ$1),IF(E1972&lt;=hypothèses!$AT$15,hypothèses!$AW$15,IF(E1972&gt;=hypothèses!$AU$15,hypothèses!$AX$15,E1972*hypothèses!$AY$15)),IF(AND(A1972=hypothèses!$AV$17,G1972=hypothèses!$AR$1),IF(E1972&lt;=hypothèses!$AT$17,hypothèses!$AW$17,IF(E1972&gt;=hypothèses!$AU$17,hypothèses!$AX$17,E1972*hypothèses!$AY$17)),IF(AND(A1972=hypothèses!$AV$18,G1972=hypothèses!$AR$1),IF(E1972&lt;=hypothèses!$AT$18,hypothèses!$AW$18,IF(E1972&gt;=hypothèses!$AU$18,hypothèses!$AX$18,E1972*hypothèses!$AY$18)),0))))))))))))))</f>
        <v>0</v>
      </c>
      <c r="L1972" s="58"/>
    </row>
    <row r="1973" spans="1:12">
      <c r="A1973" t="s">
        <v>70</v>
      </c>
      <c r="B1973" s="59">
        <v>607442</v>
      </c>
      <c r="C1973">
        <v>41</v>
      </c>
      <c r="D1973">
        <v>4</v>
      </c>
      <c r="E1973" s="4">
        <f t="shared" si="30"/>
        <v>12655.041666666666</v>
      </c>
      <c r="F1973" s="49">
        <f>IF($E1973&lt;=hypothèses!$AK$2,1,IF(AND($E1973&gt;hypothèses!$AJ$3,$E1973&lt;=hypothèses!$AK$3),2,IF(AND($E1973&gt;hypothèses!$AJ$4,$E1973&lt;=hypothèses!$AK$4),3,IF(AND($E1973&gt;hypothèses!$AJ$5,$E1973&lt;=hypothèses!$AK$5),4,IF(AND($E1973&gt;hypothèses!$AJ$6,$E1973&lt;=hypothèses!$AK$6),5,IF(AND($E1973&gt;hypothèses!$AJ$7,$E1973&lt;=hypothèses!$AK$7),6,IF(AND($E1973&gt;hypothèses!$AJ$8,$E1973&lt;=hypothèses!$AK$8),7,IF(AND($E1973&gt;hypothèses!$AJ$9,$E1973&lt;=hypothèses!$AK$9),8,IF(AND($E1973&gt;hypothèses!$AJ$10,$E1973&lt;=hypothèses!$AK$10),9,IF(AND($E1973&gt;hypothèses!$AJ$11,$E1973&lt;=hypothèses!$AK$11),10,""))))))))))</f>
        <v>10</v>
      </c>
      <c r="I1973">
        <v>0</v>
      </c>
      <c r="J1973" s="58" t="str" cm="1">
        <f t="array" ref="J19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73" s="58">
        <f>IF(G1973="Tarif Frais de dossier",30,IF(I1973&lt;0,0,IF(AND(A1973=hypothèses!$AV$2,G1973=hypothèses!$AM$1),IF(E1973&lt;=hypothèses!$AT$2,hypothèses!$AW$2,IF(E1973&gt;=hypothèses!$AU$2,hypothèses!$AX$2,E1973*hypothèses!$AY$2)),IF(AND(A1973=hypothèses!$AV$3,G1973=hypothèses!$AM$1),IF(E1973&lt;=hypothèses!$AT$3,hypothèses!$AW$3,IF(E1973&gt;=hypothèses!$AU$3,hypothèses!$AX$3,E1973*hypothèses!$AY$3)),IF(AND(A1973=hypothèses!$AV$5,G1973=hypothèses!$AN$1),IF(E1973&lt;=hypothèses!$AT$5,hypothèses!$AW$5,IF(E1973&gt;=hypothèses!$AU$5,hypothèses!$AX$5,E1973*hypothèses!$AY$5)),IF(AND(A1973=hypothèses!$AV$6,G1973=hypothèses!$AN$1),IF(E1973&lt;=hypothèses!$AT$6,hypothèses!$AW$6,IF(E1973&gt;=hypothèses!$AU$6,hypothèses!$AX$6,E1973*hypothèses!$AY$6)),IF(AND(A1973=hypothèses!$AV$8,G1973=hypothèses!$AO$1),IF(E1973&lt;=hypothèses!$AT$8,hypothèses!$AW$8,IF(E1973&gt;=hypothèses!$AU$8,hypothèses!$AX$8,E1973*hypothèses!$AY$8)),IF(AND(A1973=hypothèses!$AV$9,G1973=hypothèses!$AO$1),IF(E1973&lt;=hypothèses!$AT$9,hypothèses!$AW$9,IF(E1973&gt;=hypothèses!$AU$9,hypothèses!$AX$9,E1973*hypothèses!$AY$9)),IF(AND(A1973=hypothèses!$AV$11,G1973=hypothèses!$AP$1),IF(E1973&lt;=hypothèses!$AT$11,hypothèses!$AW$11,IF(E1973&gt;=hypothèses!$AU$11,hypothèses!$AX$11,E1973*hypothèses!$AY$11)),IF(AND(A1973=hypothèses!$AV$12,G1973=hypothèses!$AP$1),IF(E1973&lt;=hypothèses!$AT$12,hypothèses!$AW$12,IF(E1973&gt;=hypothèses!$AU$12,hypothèses!$AX$12,E1973*hypothèses!$AY$12)),IF(AND(A1973=hypothèses!$AV$14,G1973=hypothèses!$AQ$1),IF(E1973&lt;=hypothèses!$AT$14,hypothèses!$AW$14,IF(E1973&gt;=hypothèses!$AU$14,hypothèses!$AX$14,E1973*hypothèses!$AY$14)),IF(AND(A1973=hypothèses!$AV$15,G1973=hypothèses!$AQ$1),IF(E1973&lt;=hypothèses!$AT$15,hypothèses!$AW$15,IF(E1973&gt;=hypothèses!$AU$15,hypothèses!$AX$15,E1973*hypothèses!$AY$15)),IF(AND(A1973=hypothèses!$AV$17,G1973=hypothèses!$AR$1),IF(E1973&lt;=hypothèses!$AT$17,hypothèses!$AW$17,IF(E1973&gt;=hypothèses!$AU$17,hypothèses!$AX$17,E1973*hypothèses!$AY$17)),IF(AND(A1973=hypothèses!$AV$18,G1973=hypothèses!$AR$1),IF(E1973&lt;=hypothèses!$AT$18,hypothèses!$AW$18,IF(E1973&gt;=hypothèses!$AU$18,hypothèses!$AX$18,E1973*hypothèses!$AY$18)),0))))))))))))))</f>
        <v>0</v>
      </c>
      <c r="L1973" s="58"/>
    </row>
    <row r="1974" spans="1:12">
      <c r="A1974" t="s">
        <v>70</v>
      </c>
      <c r="B1974" s="59">
        <v>25594</v>
      </c>
      <c r="C1974">
        <v>11</v>
      </c>
      <c r="D1974">
        <v>2</v>
      </c>
      <c r="E1974" s="4">
        <f t="shared" si="30"/>
        <v>1066.4166666666667</v>
      </c>
      <c r="F1974" s="49">
        <f>IF($E1974&lt;=hypothèses!$AK$2,1,IF(AND($E1974&gt;hypothèses!$AJ$3,$E1974&lt;=hypothèses!$AK$3),2,IF(AND($E1974&gt;hypothèses!$AJ$4,$E1974&lt;=hypothèses!$AK$4),3,IF(AND($E1974&gt;hypothèses!$AJ$5,$E1974&lt;=hypothèses!$AK$5),4,IF(AND($E1974&gt;hypothèses!$AJ$6,$E1974&lt;=hypothèses!$AK$6),5,IF(AND($E1974&gt;hypothèses!$AJ$7,$E1974&lt;=hypothèses!$AK$7),6,IF(AND($E1974&gt;hypothèses!$AJ$8,$E1974&lt;=hypothèses!$AK$8),7,IF(AND($E1974&gt;hypothèses!$AJ$9,$E1974&lt;=hypothèses!$AK$9),8,IF(AND($E1974&gt;hypothèses!$AJ$10,$E1974&lt;=hypothèses!$AK$10),9,IF(AND($E1974&gt;hypothèses!$AJ$11,$E1974&lt;=hypothèses!$AK$11),10,""))))))))))</f>
        <v>6</v>
      </c>
      <c r="G1974" t="s">
        <v>13</v>
      </c>
      <c r="H1974">
        <v>1</v>
      </c>
      <c r="I1974">
        <v>355</v>
      </c>
      <c r="J1974" s="58" cm="1">
        <f t="array" ref="J19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1974" s="58">
        <f>IF(G1974="Tarif Frais de dossier",30,IF(I1974&lt;0,0,IF(AND(A1974=hypothèses!$AV$2,G1974=hypothèses!$AM$1),IF(E1974&lt;=hypothèses!$AT$2,hypothèses!$AW$2,IF(E1974&gt;=hypothèses!$AU$2,hypothèses!$AX$2,E1974*hypothèses!$AY$2)),IF(AND(A1974=hypothèses!$AV$3,G1974=hypothèses!$AM$1),IF(E1974&lt;=hypothèses!$AT$3,hypothèses!$AW$3,IF(E1974&gt;=hypothèses!$AU$3,hypothèses!$AX$3,E1974*hypothèses!$AY$3)),IF(AND(A1974=hypothèses!$AV$5,G1974=hypothèses!$AN$1),IF(E1974&lt;=hypothèses!$AT$5,hypothèses!$AW$5,IF(E1974&gt;=hypothèses!$AU$5,hypothèses!$AX$5,E1974*hypothèses!$AY$5)),IF(AND(A1974=hypothèses!$AV$6,G1974=hypothèses!$AN$1),IF(E1974&lt;=hypothèses!$AT$6,hypothèses!$AW$6,IF(E1974&gt;=hypothèses!$AU$6,hypothèses!$AX$6,E1974*hypothèses!$AY$6)),IF(AND(A1974=hypothèses!$AV$8,G1974=hypothèses!$AO$1),IF(E1974&lt;=hypothèses!$AT$8,hypothèses!$AW$8,IF(E1974&gt;=hypothèses!$AU$8,hypothèses!$AX$8,E1974*hypothèses!$AY$8)),IF(AND(A1974=hypothèses!$AV$9,G1974=hypothèses!$AO$1),IF(E1974&lt;=hypothèses!$AT$9,hypothèses!$AW$9,IF(E1974&gt;=hypothèses!$AU$9,hypothèses!$AX$9,E1974*hypothèses!$AY$9)),IF(AND(A1974=hypothèses!$AV$11,G1974=hypothèses!$AP$1),IF(E1974&lt;=hypothèses!$AT$11,hypothèses!$AW$11,IF(E1974&gt;=hypothèses!$AU$11,hypothèses!$AX$11,E1974*hypothèses!$AY$11)),IF(AND(A1974=hypothèses!$AV$12,G1974=hypothèses!$AP$1),IF(E1974&lt;=hypothèses!$AT$12,hypothèses!$AW$12,IF(E1974&gt;=hypothèses!$AU$12,hypothèses!$AX$12,E1974*hypothèses!$AY$12)),IF(AND(A1974=hypothèses!$AV$14,G1974=hypothèses!$AQ$1),IF(E1974&lt;=hypothèses!$AT$14,hypothèses!$AW$14,IF(E1974&gt;=hypothèses!$AU$14,hypothèses!$AX$14,E1974*hypothèses!$AY$14)),IF(AND(A1974=hypothèses!$AV$15,G1974=hypothèses!$AQ$1),IF(E1974&lt;=hypothèses!$AT$15,hypothèses!$AW$15,IF(E1974&gt;=hypothèses!$AU$15,hypothèses!$AX$15,E1974*hypothèses!$AY$15)),IF(AND(A1974=hypothèses!$AV$17,G1974=hypothèses!$AR$1),IF(E1974&lt;=hypothèses!$AT$17,hypothèses!$AW$17,IF(E1974&gt;=hypothèses!$AU$17,hypothèses!$AX$17,E1974*hypothèses!$AY$17)),IF(AND(A1974=hypothèses!$AV$18,G1974=hypothèses!$AR$1),IF(E1974&lt;=hypothèses!$AT$18,hypothèses!$AW$18,IF(E1974&gt;=hypothèses!$AU$18,hypothèses!$AX$18,E1974*hypothèses!$AY$18)),0))))))))))))))</f>
        <v>281.53400000000005</v>
      </c>
      <c r="L1974" s="58"/>
    </row>
    <row r="1975" spans="1:12">
      <c r="A1975" t="s">
        <v>70</v>
      </c>
      <c r="B1975" s="59">
        <v>25594</v>
      </c>
      <c r="C1975">
        <v>11</v>
      </c>
      <c r="D1975">
        <v>2</v>
      </c>
      <c r="E1975" s="4">
        <f t="shared" si="30"/>
        <v>1066.4166666666667</v>
      </c>
      <c r="F1975" s="49">
        <f>IF($E1975&lt;=hypothèses!$AK$2,1,IF(AND($E1975&gt;hypothèses!$AJ$3,$E1975&lt;=hypothèses!$AK$3),2,IF(AND($E1975&gt;hypothèses!$AJ$4,$E1975&lt;=hypothèses!$AK$4),3,IF(AND($E1975&gt;hypothèses!$AJ$5,$E1975&lt;=hypothèses!$AK$5),4,IF(AND($E1975&gt;hypothèses!$AJ$6,$E1975&lt;=hypothèses!$AK$6),5,IF(AND($E1975&gt;hypothèses!$AJ$7,$E1975&lt;=hypothèses!$AK$7),6,IF(AND($E1975&gt;hypothèses!$AJ$8,$E1975&lt;=hypothèses!$AK$8),7,IF(AND($E1975&gt;hypothèses!$AJ$9,$E1975&lt;=hypothèses!$AK$9),8,IF(AND($E1975&gt;hypothèses!$AJ$10,$E1975&lt;=hypothèses!$AK$10),9,IF(AND($E1975&gt;hypothèses!$AJ$11,$E1975&lt;=hypothèses!$AK$11),10,""))))))))))</f>
        <v>6</v>
      </c>
      <c r="I1975">
        <v>0</v>
      </c>
      <c r="J1975" s="58" t="str" cm="1">
        <f t="array" ref="J19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75" s="58">
        <f>IF(G1975="Tarif Frais de dossier",30,IF(I1975&lt;0,0,IF(AND(A1975=hypothèses!$AV$2,G1975=hypothèses!$AM$1),IF(E1975&lt;=hypothèses!$AT$2,hypothèses!$AW$2,IF(E1975&gt;=hypothèses!$AU$2,hypothèses!$AX$2,E1975*hypothèses!$AY$2)),IF(AND(A1975=hypothèses!$AV$3,G1975=hypothèses!$AM$1),IF(E1975&lt;=hypothèses!$AT$3,hypothèses!$AW$3,IF(E1975&gt;=hypothèses!$AU$3,hypothèses!$AX$3,E1975*hypothèses!$AY$3)),IF(AND(A1975=hypothèses!$AV$5,G1975=hypothèses!$AN$1),IF(E1975&lt;=hypothèses!$AT$5,hypothèses!$AW$5,IF(E1975&gt;=hypothèses!$AU$5,hypothèses!$AX$5,E1975*hypothèses!$AY$5)),IF(AND(A1975=hypothèses!$AV$6,G1975=hypothèses!$AN$1),IF(E1975&lt;=hypothèses!$AT$6,hypothèses!$AW$6,IF(E1975&gt;=hypothèses!$AU$6,hypothèses!$AX$6,E1975*hypothèses!$AY$6)),IF(AND(A1975=hypothèses!$AV$8,G1975=hypothèses!$AO$1),IF(E1975&lt;=hypothèses!$AT$8,hypothèses!$AW$8,IF(E1975&gt;=hypothèses!$AU$8,hypothèses!$AX$8,E1975*hypothèses!$AY$8)),IF(AND(A1975=hypothèses!$AV$9,G1975=hypothèses!$AO$1),IF(E1975&lt;=hypothèses!$AT$9,hypothèses!$AW$9,IF(E1975&gt;=hypothèses!$AU$9,hypothèses!$AX$9,E1975*hypothèses!$AY$9)),IF(AND(A1975=hypothèses!$AV$11,G1975=hypothèses!$AP$1),IF(E1975&lt;=hypothèses!$AT$11,hypothèses!$AW$11,IF(E1975&gt;=hypothèses!$AU$11,hypothèses!$AX$11,E1975*hypothèses!$AY$11)),IF(AND(A1975=hypothèses!$AV$12,G1975=hypothèses!$AP$1),IF(E1975&lt;=hypothèses!$AT$12,hypothèses!$AW$12,IF(E1975&gt;=hypothèses!$AU$12,hypothèses!$AX$12,E1975*hypothèses!$AY$12)),IF(AND(A1975=hypothèses!$AV$14,G1975=hypothèses!$AQ$1),IF(E1975&lt;=hypothèses!$AT$14,hypothèses!$AW$14,IF(E1975&gt;=hypothèses!$AU$14,hypothèses!$AX$14,E1975*hypothèses!$AY$14)),IF(AND(A1975=hypothèses!$AV$15,G1975=hypothèses!$AQ$1),IF(E1975&lt;=hypothèses!$AT$15,hypothèses!$AW$15,IF(E1975&gt;=hypothèses!$AU$15,hypothèses!$AX$15,E1975*hypothèses!$AY$15)),IF(AND(A1975=hypothèses!$AV$17,G1975=hypothèses!$AR$1),IF(E1975&lt;=hypothèses!$AT$17,hypothèses!$AW$17,IF(E1975&gt;=hypothèses!$AU$17,hypothèses!$AX$17,E1975*hypothèses!$AY$17)),IF(AND(A1975=hypothèses!$AV$18,G1975=hypothèses!$AR$1),IF(E1975&lt;=hypothèses!$AT$18,hypothèses!$AW$18,IF(E1975&gt;=hypothèses!$AU$18,hypothèses!$AX$18,E1975*hypothèses!$AY$18)),0))))))))))))))</f>
        <v>0</v>
      </c>
      <c r="L1975" s="58"/>
    </row>
    <row r="1976" spans="1:12">
      <c r="A1976" t="s">
        <v>70</v>
      </c>
      <c r="B1976" s="59">
        <v>25594</v>
      </c>
      <c r="C1976">
        <v>11</v>
      </c>
      <c r="D1976">
        <v>2</v>
      </c>
      <c r="E1976" s="4">
        <f t="shared" si="30"/>
        <v>1066.4166666666667</v>
      </c>
      <c r="F1976" s="49">
        <f>IF($E1976&lt;=hypothèses!$AK$2,1,IF(AND($E1976&gt;hypothèses!$AJ$3,$E1976&lt;=hypothèses!$AK$3),2,IF(AND($E1976&gt;hypothèses!$AJ$4,$E1976&lt;=hypothèses!$AK$4),3,IF(AND($E1976&gt;hypothèses!$AJ$5,$E1976&lt;=hypothèses!$AK$5),4,IF(AND($E1976&gt;hypothèses!$AJ$6,$E1976&lt;=hypothèses!$AK$6),5,IF(AND($E1976&gt;hypothèses!$AJ$7,$E1976&lt;=hypothèses!$AK$7),6,IF(AND($E1976&gt;hypothèses!$AJ$8,$E1976&lt;=hypothèses!$AK$8),7,IF(AND($E1976&gt;hypothèses!$AJ$9,$E1976&lt;=hypothèses!$AK$9),8,IF(AND($E1976&gt;hypothèses!$AJ$10,$E1976&lt;=hypothèses!$AK$10),9,IF(AND($E1976&gt;hypothèses!$AJ$11,$E1976&lt;=hypothèses!$AK$11),10,""))))))))))</f>
        <v>6</v>
      </c>
      <c r="I1976">
        <v>0</v>
      </c>
      <c r="J1976" s="58" t="str" cm="1">
        <f t="array" ref="J19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76" s="58">
        <f>IF(G1976="Tarif Frais de dossier",30,IF(I1976&lt;0,0,IF(AND(A1976=hypothèses!$AV$2,G1976=hypothèses!$AM$1),IF(E1976&lt;=hypothèses!$AT$2,hypothèses!$AW$2,IF(E1976&gt;=hypothèses!$AU$2,hypothèses!$AX$2,E1976*hypothèses!$AY$2)),IF(AND(A1976=hypothèses!$AV$3,G1976=hypothèses!$AM$1),IF(E1976&lt;=hypothèses!$AT$3,hypothèses!$AW$3,IF(E1976&gt;=hypothèses!$AU$3,hypothèses!$AX$3,E1976*hypothèses!$AY$3)),IF(AND(A1976=hypothèses!$AV$5,G1976=hypothèses!$AN$1),IF(E1976&lt;=hypothèses!$AT$5,hypothèses!$AW$5,IF(E1976&gt;=hypothèses!$AU$5,hypothèses!$AX$5,E1976*hypothèses!$AY$5)),IF(AND(A1976=hypothèses!$AV$6,G1976=hypothèses!$AN$1),IF(E1976&lt;=hypothèses!$AT$6,hypothèses!$AW$6,IF(E1976&gt;=hypothèses!$AU$6,hypothèses!$AX$6,E1976*hypothèses!$AY$6)),IF(AND(A1976=hypothèses!$AV$8,G1976=hypothèses!$AO$1),IF(E1976&lt;=hypothèses!$AT$8,hypothèses!$AW$8,IF(E1976&gt;=hypothèses!$AU$8,hypothèses!$AX$8,E1976*hypothèses!$AY$8)),IF(AND(A1976=hypothèses!$AV$9,G1976=hypothèses!$AO$1),IF(E1976&lt;=hypothèses!$AT$9,hypothèses!$AW$9,IF(E1976&gt;=hypothèses!$AU$9,hypothèses!$AX$9,E1976*hypothèses!$AY$9)),IF(AND(A1976=hypothèses!$AV$11,G1976=hypothèses!$AP$1),IF(E1976&lt;=hypothèses!$AT$11,hypothèses!$AW$11,IF(E1976&gt;=hypothèses!$AU$11,hypothèses!$AX$11,E1976*hypothèses!$AY$11)),IF(AND(A1976=hypothèses!$AV$12,G1976=hypothèses!$AP$1),IF(E1976&lt;=hypothèses!$AT$12,hypothèses!$AW$12,IF(E1976&gt;=hypothèses!$AU$12,hypothèses!$AX$12,E1976*hypothèses!$AY$12)),IF(AND(A1976=hypothèses!$AV$14,G1976=hypothèses!$AQ$1),IF(E1976&lt;=hypothèses!$AT$14,hypothèses!$AW$14,IF(E1976&gt;=hypothèses!$AU$14,hypothèses!$AX$14,E1976*hypothèses!$AY$14)),IF(AND(A1976=hypothèses!$AV$15,G1976=hypothèses!$AQ$1),IF(E1976&lt;=hypothèses!$AT$15,hypothèses!$AW$15,IF(E1976&gt;=hypothèses!$AU$15,hypothèses!$AX$15,E1976*hypothèses!$AY$15)),IF(AND(A1976=hypothèses!$AV$17,G1976=hypothèses!$AR$1),IF(E1976&lt;=hypothèses!$AT$17,hypothèses!$AW$17,IF(E1976&gt;=hypothèses!$AU$17,hypothèses!$AX$17,E1976*hypothèses!$AY$17)),IF(AND(A1976=hypothèses!$AV$18,G1976=hypothèses!$AR$1),IF(E1976&lt;=hypothèses!$AT$18,hypothèses!$AW$18,IF(E1976&gt;=hypothèses!$AU$18,hypothèses!$AX$18,E1976*hypothèses!$AY$18)),0))))))))))))))</f>
        <v>0</v>
      </c>
      <c r="L1976" s="58"/>
    </row>
    <row r="1977" spans="1:12">
      <c r="A1977" t="s">
        <v>70</v>
      </c>
      <c r="B1977" s="59">
        <v>25594</v>
      </c>
      <c r="C1977">
        <v>11</v>
      </c>
      <c r="D1977">
        <v>2</v>
      </c>
      <c r="E1977" s="4">
        <f t="shared" si="30"/>
        <v>1066.4166666666667</v>
      </c>
      <c r="F1977" s="49">
        <f>IF($E1977&lt;=hypothèses!$AK$2,1,IF(AND($E1977&gt;hypothèses!$AJ$3,$E1977&lt;=hypothèses!$AK$3),2,IF(AND($E1977&gt;hypothèses!$AJ$4,$E1977&lt;=hypothèses!$AK$4),3,IF(AND($E1977&gt;hypothèses!$AJ$5,$E1977&lt;=hypothèses!$AK$5),4,IF(AND($E1977&gt;hypothèses!$AJ$6,$E1977&lt;=hypothèses!$AK$6),5,IF(AND($E1977&gt;hypothèses!$AJ$7,$E1977&lt;=hypothèses!$AK$7),6,IF(AND($E1977&gt;hypothèses!$AJ$8,$E1977&lt;=hypothèses!$AK$8),7,IF(AND($E1977&gt;hypothèses!$AJ$9,$E1977&lt;=hypothèses!$AK$9),8,IF(AND($E1977&gt;hypothèses!$AJ$10,$E1977&lt;=hypothèses!$AK$10),9,IF(AND($E1977&gt;hypothèses!$AJ$11,$E1977&lt;=hypothèses!$AK$11),10,""))))))))))</f>
        <v>6</v>
      </c>
      <c r="I1977">
        <v>0</v>
      </c>
      <c r="J1977" s="58" t="str" cm="1">
        <f t="array" ref="J19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77" s="58">
        <f>IF(G1977="Tarif Frais de dossier",30,IF(I1977&lt;0,0,IF(AND(A1977=hypothèses!$AV$2,G1977=hypothèses!$AM$1),IF(E1977&lt;=hypothèses!$AT$2,hypothèses!$AW$2,IF(E1977&gt;=hypothèses!$AU$2,hypothèses!$AX$2,E1977*hypothèses!$AY$2)),IF(AND(A1977=hypothèses!$AV$3,G1977=hypothèses!$AM$1),IF(E1977&lt;=hypothèses!$AT$3,hypothèses!$AW$3,IF(E1977&gt;=hypothèses!$AU$3,hypothèses!$AX$3,E1977*hypothèses!$AY$3)),IF(AND(A1977=hypothèses!$AV$5,G1977=hypothèses!$AN$1),IF(E1977&lt;=hypothèses!$AT$5,hypothèses!$AW$5,IF(E1977&gt;=hypothèses!$AU$5,hypothèses!$AX$5,E1977*hypothèses!$AY$5)),IF(AND(A1977=hypothèses!$AV$6,G1977=hypothèses!$AN$1),IF(E1977&lt;=hypothèses!$AT$6,hypothèses!$AW$6,IF(E1977&gt;=hypothèses!$AU$6,hypothèses!$AX$6,E1977*hypothèses!$AY$6)),IF(AND(A1977=hypothèses!$AV$8,G1977=hypothèses!$AO$1),IF(E1977&lt;=hypothèses!$AT$8,hypothèses!$AW$8,IF(E1977&gt;=hypothèses!$AU$8,hypothèses!$AX$8,E1977*hypothèses!$AY$8)),IF(AND(A1977=hypothèses!$AV$9,G1977=hypothèses!$AO$1),IF(E1977&lt;=hypothèses!$AT$9,hypothèses!$AW$9,IF(E1977&gt;=hypothèses!$AU$9,hypothèses!$AX$9,E1977*hypothèses!$AY$9)),IF(AND(A1977=hypothèses!$AV$11,G1977=hypothèses!$AP$1),IF(E1977&lt;=hypothèses!$AT$11,hypothèses!$AW$11,IF(E1977&gt;=hypothèses!$AU$11,hypothèses!$AX$11,E1977*hypothèses!$AY$11)),IF(AND(A1977=hypothèses!$AV$12,G1977=hypothèses!$AP$1),IF(E1977&lt;=hypothèses!$AT$12,hypothèses!$AW$12,IF(E1977&gt;=hypothèses!$AU$12,hypothèses!$AX$12,E1977*hypothèses!$AY$12)),IF(AND(A1977=hypothèses!$AV$14,G1977=hypothèses!$AQ$1),IF(E1977&lt;=hypothèses!$AT$14,hypothèses!$AW$14,IF(E1977&gt;=hypothèses!$AU$14,hypothèses!$AX$14,E1977*hypothèses!$AY$14)),IF(AND(A1977=hypothèses!$AV$15,G1977=hypothèses!$AQ$1),IF(E1977&lt;=hypothèses!$AT$15,hypothèses!$AW$15,IF(E1977&gt;=hypothèses!$AU$15,hypothèses!$AX$15,E1977*hypothèses!$AY$15)),IF(AND(A1977=hypothèses!$AV$17,G1977=hypothèses!$AR$1),IF(E1977&lt;=hypothèses!$AT$17,hypothèses!$AW$17,IF(E1977&gt;=hypothèses!$AU$17,hypothèses!$AX$17,E1977*hypothèses!$AY$17)),IF(AND(A1977=hypothèses!$AV$18,G1977=hypothèses!$AR$1),IF(E1977&lt;=hypothèses!$AT$18,hypothèses!$AW$18,IF(E1977&gt;=hypothèses!$AU$18,hypothèses!$AX$18,E1977*hypothèses!$AY$18)),0))))))))))))))</f>
        <v>0</v>
      </c>
      <c r="L1977" s="58"/>
    </row>
    <row r="1978" spans="1:12">
      <c r="A1978" t="s">
        <v>68</v>
      </c>
      <c r="B1978" s="59">
        <v>4773</v>
      </c>
      <c r="C1978">
        <v>2</v>
      </c>
      <c r="D1978">
        <v>1</v>
      </c>
      <c r="E1978" s="4">
        <f t="shared" si="30"/>
        <v>397.75</v>
      </c>
      <c r="F1978" s="49">
        <f>IF($E1978&lt;=hypothèses!$AK$2,1,IF(AND($E1978&gt;hypothèses!$AJ$3,$E1978&lt;=hypothèses!$AK$3),2,IF(AND($E1978&gt;hypothèses!$AJ$4,$E1978&lt;=hypothèses!$AK$4),3,IF(AND($E1978&gt;hypothèses!$AJ$5,$E1978&lt;=hypothèses!$AK$5),4,IF(AND($E1978&gt;hypothèses!$AJ$6,$E1978&lt;=hypothèses!$AK$6),5,IF(AND($E1978&gt;hypothèses!$AJ$7,$E1978&lt;=hypothèses!$AK$7),6,IF(AND($E1978&gt;hypothèses!$AJ$8,$E1978&lt;=hypothèses!$AK$8),7,IF(AND($E1978&gt;hypothèses!$AJ$9,$E1978&lt;=hypothèses!$AK$9),8,IF(AND($E1978&gt;hypothèses!$AJ$10,$E1978&lt;=hypothèses!$AK$10),9,IF(AND($E1978&gt;hypothèses!$AJ$11,$E1978&lt;=hypothèses!$AK$11),10,""))))))))))</f>
        <v>2</v>
      </c>
      <c r="G1978" t="s">
        <v>13</v>
      </c>
      <c r="H1978">
        <v>1</v>
      </c>
      <c r="I1978">
        <v>136</v>
      </c>
      <c r="J1978" s="58" cm="1">
        <f t="array" ref="J19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206.67</v>
      </c>
      <c r="K1978" s="58">
        <f>IF(G1978="Tarif Frais de dossier",30,IF(I1978&lt;0,0,IF(AND(A1978=hypothèses!$AV$2,G1978=hypothèses!$AM$1),IF(E1978&lt;=hypothèses!$AT$2,hypothèses!$AW$2,IF(E1978&gt;=hypothèses!$AU$2,hypothèses!$AX$2,E1978*hypothèses!$AY$2)),IF(AND(A1978=hypothèses!$AV$3,G1978=hypothèses!$AM$1),IF(E1978&lt;=hypothèses!$AT$3,hypothèses!$AW$3,IF(E1978&gt;=hypothèses!$AU$3,hypothèses!$AX$3,E1978*hypothèses!$AY$3)),IF(AND(A1978=hypothèses!$AV$5,G1978=hypothèses!$AN$1),IF(E1978&lt;=hypothèses!$AT$5,hypothèses!$AW$5,IF(E1978&gt;=hypothèses!$AU$5,hypothèses!$AX$5,E1978*hypothèses!$AY$5)),IF(AND(A1978=hypothèses!$AV$6,G1978=hypothèses!$AN$1),IF(E1978&lt;=hypothèses!$AT$6,hypothèses!$AW$6,IF(E1978&gt;=hypothèses!$AU$6,hypothèses!$AX$6,E1978*hypothèses!$AY$6)),IF(AND(A1978=hypothèses!$AV$8,G1978=hypothèses!$AO$1),IF(E1978&lt;=hypothèses!$AT$8,hypothèses!$AW$8,IF(E1978&gt;=hypothèses!$AU$8,hypothèses!$AX$8,E1978*hypothèses!$AY$8)),IF(AND(A1978=hypothèses!$AV$9,G1978=hypothèses!$AO$1),IF(E1978&lt;=hypothèses!$AT$9,hypothèses!$AW$9,IF(E1978&gt;=hypothèses!$AU$9,hypothèses!$AX$9,E1978*hypothèses!$AY$9)),IF(AND(A1978=hypothèses!$AV$11,G1978=hypothèses!$AP$1),IF(E1978&lt;=hypothèses!$AT$11,hypothèses!$AW$11,IF(E1978&gt;=hypothèses!$AU$11,hypothèses!$AX$11,E1978*hypothèses!$AY$11)),IF(AND(A1978=hypothèses!$AV$12,G1978=hypothèses!$AP$1),IF(E1978&lt;=hypothèses!$AT$12,hypothèses!$AW$12,IF(E1978&gt;=hypothèses!$AU$12,hypothèses!$AX$12,E1978*hypothèses!$AY$12)),IF(AND(A1978=hypothèses!$AV$14,G1978=hypothèses!$AQ$1),IF(E1978&lt;=hypothèses!$AT$14,hypothèses!$AW$14,IF(E1978&gt;=hypothèses!$AU$14,hypothèses!$AX$14,E1978*hypothèses!$AY$14)),IF(AND(A1978=hypothèses!$AV$15,G1978=hypothèses!$AQ$1),IF(E1978&lt;=hypothèses!$AT$15,hypothèses!$AW$15,IF(E1978&gt;=hypothèses!$AU$15,hypothèses!$AX$15,E1978*hypothèses!$AY$15)),IF(AND(A1978=hypothèses!$AV$17,G1978=hypothèses!$AR$1),IF(E1978&lt;=hypothèses!$AT$17,hypothèses!$AW$17,IF(E1978&gt;=hypothèses!$AU$17,hypothèses!$AX$17,E1978*hypothèses!$AY$17)),IF(AND(A1978=hypothèses!$AV$18,G1978=hypothèses!$AR$1),IF(E1978&lt;=hypothèses!$AT$18,hypothèses!$AW$18,IF(E1978&gt;=hypothèses!$AU$18,hypothèses!$AX$18,E1978*hypothèses!$AY$18)),0))))))))))))))</f>
        <v>131.25749999999999</v>
      </c>
      <c r="L1978" s="58"/>
    </row>
    <row r="1979" spans="1:12">
      <c r="A1979" t="s">
        <v>68</v>
      </c>
      <c r="B1979" s="59">
        <v>4773</v>
      </c>
      <c r="C1979">
        <v>2</v>
      </c>
      <c r="D1979">
        <v>1</v>
      </c>
      <c r="E1979" s="4">
        <f t="shared" si="30"/>
        <v>397.75</v>
      </c>
      <c r="F1979" s="49">
        <f>IF($E1979&lt;=hypothèses!$AK$2,1,IF(AND($E1979&gt;hypothèses!$AJ$3,$E1979&lt;=hypothèses!$AK$3),2,IF(AND($E1979&gt;hypothèses!$AJ$4,$E1979&lt;=hypothèses!$AK$4),3,IF(AND($E1979&gt;hypothèses!$AJ$5,$E1979&lt;=hypothèses!$AK$5),4,IF(AND($E1979&gt;hypothèses!$AJ$6,$E1979&lt;=hypothèses!$AK$6),5,IF(AND($E1979&gt;hypothèses!$AJ$7,$E1979&lt;=hypothèses!$AK$7),6,IF(AND($E1979&gt;hypothèses!$AJ$8,$E1979&lt;=hypothèses!$AK$8),7,IF(AND($E1979&gt;hypothèses!$AJ$9,$E1979&lt;=hypothèses!$AK$9),8,IF(AND($E1979&gt;hypothèses!$AJ$10,$E1979&lt;=hypothèses!$AK$10),9,IF(AND($E1979&gt;hypothèses!$AJ$11,$E1979&lt;=hypothèses!$AK$11),10,""))))))))))</f>
        <v>2</v>
      </c>
      <c r="I1979">
        <v>0</v>
      </c>
      <c r="J1979" s="58" t="str" cm="1">
        <f t="array" ref="J19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79" s="58">
        <f>IF(G1979="Tarif Frais de dossier",30,IF(I1979&lt;0,0,IF(AND(A1979=hypothèses!$AV$2,G1979=hypothèses!$AM$1),IF(E1979&lt;=hypothèses!$AT$2,hypothèses!$AW$2,IF(E1979&gt;=hypothèses!$AU$2,hypothèses!$AX$2,E1979*hypothèses!$AY$2)),IF(AND(A1979=hypothèses!$AV$3,G1979=hypothèses!$AM$1),IF(E1979&lt;=hypothèses!$AT$3,hypothèses!$AW$3,IF(E1979&gt;=hypothèses!$AU$3,hypothèses!$AX$3,E1979*hypothèses!$AY$3)),IF(AND(A1979=hypothèses!$AV$5,G1979=hypothèses!$AN$1),IF(E1979&lt;=hypothèses!$AT$5,hypothèses!$AW$5,IF(E1979&gt;=hypothèses!$AU$5,hypothèses!$AX$5,E1979*hypothèses!$AY$5)),IF(AND(A1979=hypothèses!$AV$6,G1979=hypothèses!$AN$1),IF(E1979&lt;=hypothèses!$AT$6,hypothèses!$AW$6,IF(E1979&gt;=hypothèses!$AU$6,hypothèses!$AX$6,E1979*hypothèses!$AY$6)),IF(AND(A1979=hypothèses!$AV$8,G1979=hypothèses!$AO$1),IF(E1979&lt;=hypothèses!$AT$8,hypothèses!$AW$8,IF(E1979&gt;=hypothèses!$AU$8,hypothèses!$AX$8,E1979*hypothèses!$AY$8)),IF(AND(A1979=hypothèses!$AV$9,G1979=hypothèses!$AO$1),IF(E1979&lt;=hypothèses!$AT$9,hypothèses!$AW$9,IF(E1979&gt;=hypothèses!$AU$9,hypothèses!$AX$9,E1979*hypothèses!$AY$9)),IF(AND(A1979=hypothèses!$AV$11,G1979=hypothèses!$AP$1),IF(E1979&lt;=hypothèses!$AT$11,hypothèses!$AW$11,IF(E1979&gt;=hypothèses!$AU$11,hypothèses!$AX$11,E1979*hypothèses!$AY$11)),IF(AND(A1979=hypothèses!$AV$12,G1979=hypothèses!$AP$1),IF(E1979&lt;=hypothèses!$AT$12,hypothèses!$AW$12,IF(E1979&gt;=hypothèses!$AU$12,hypothèses!$AX$12,E1979*hypothèses!$AY$12)),IF(AND(A1979=hypothèses!$AV$14,G1979=hypothèses!$AQ$1),IF(E1979&lt;=hypothèses!$AT$14,hypothèses!$AW$14,IF(E1979&gt;=hypothèses!$AU$14,hypothèses!$AX$14,E1979*hypothèses!$AY$14)),IF(AND(A1979=hypothèses!$AV$15,G1979=hypothèses!$AQ$1),IF(E1979&lt;=hypothèses!$AT$15,hypothèses!$AW$15,IF(E1979&gt;=hypothèses!$AU$15,hypothèses!$AX$15,E1979*hypothèses!$AY$15)),IF(AND(A1979=hypothèses!$AV$17,G1979=hypothèses!$AR$1),IF(E1979&lt;=hypothèses!$AT$17,hypothèses!$AW$17,IF(E1979&gt;=hypothèses!$AU$17,hypothèses!$AX$17,E1979*hypothèses!$AY$17)),IF(AND(A1979=hypothèses!$AV$18,G1979=hypothèses!$AR$1),IF(E1979&lt;=hypothèses!$AT$18,hypothèses!$AW$18,IF(E1979&gt;=hypothèses!$AU$18,hypothèses!$AX$18,E1979*hypothèses!$AY$18)),0))))))))))))))</f>
        <v>0</v>
      </c>
      <c r="L1979" s="58"/>
    </row>
    <row r="1980" spans="1:12">
      <c r="A1980" t="s">
        <v>68</v>
      </c>
      <c r="B1980" s="59">
        <v>4773</v>
      </c>
      <c r="C1980">
        <v>2</v>
      </c>
      <c r="D1980">
        <v>1</v>
      </c>
      <c r="E1980" s="4">
        <f t="shared" si="30"/>
        <v>397.75</v>
      </c>
      <c r="F1980" s="49">
        <f>IF($E1980&lt;=hypothèses!$AK$2,1,IF(AND($E1980&gt;hypothèses!$AJ$3,$E1980&lt;=hypothèses!$AK$3),2,IF(AND($E1980&gt;hypothèses!$AJ$4,$E1980&lt;=hypothèses!$AK$4),3,IF(AND($E1980&gt;hypothèses!$AJ$5,$E1980&lt;=hypothèses!$AK$5),4,IF(AND($E1980&gt;hypothèses!$AJ$6,$E1980&lt;=hypothèses!$AK$6),5,IF(AND($E1980&gt;hypothèses!$AJ$7,$E1980&lt;=hypothèses!$AK$7),6,IF(AND($E1980&gt;hypothèses!$AJ$8,$E1980&lt;=hypothèses!$AK$8),7,IF(AND($E1980&gt;hypothèses!$AJ$9,$E1980&lt;=hypothèses!$AK$9),8,IF(AND($E1980&gt;hypothèses!$AJ$10,$E1980&lt;=hypothèses!$AK$10),9,IF(AND($E1980&gt;hypothèses!$AJ$11,$E1980&lt;=hypothèses!$AK$11),10,""))))))))))</f>
        <v>2</v>
      </c>
      <c r="I1980">
        <v>0</v>
      </c>
      <c r="J1980" s="58" t="str" cm="1">
        <f t="array" ref="J19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80" s="58">
        <f>IF(G1980="Tarif Frais de dossier",30,IF(I1980&lt;0,0,IF(AND(A1980=hypothèses!$AV$2,G1980=hypothèses!$AM$1),IF(E1980&lt;=hypothèses!$AT$2,hypothèses!$AW$2,IF(E1980&gt;=hypothèses!$AU$2,hypothèses!$AX$2,E1980*hypothèses!$AY$2)),IF(AND(A1980=hypothèses!$AV$3,G1980=hypothèses!$AM$1),IF(E1980&lt;=hypothèses!$AT$3,hypothèses!$AW$3,IF(E1980&gt;=hypothèses!$AU$3,hypothèses!$AX$3,E1980*hypothèses!$AY$3)),IF(AND(A1980=hypothèses!$AV$5,G1980=hypothèses!$AN$1),IF(E1980&lt;=hypothèses!$AT$5,hypothèses!$AW$5,IF(E1980&gt;=hypothèses!$AU$5,hypothèses!$AX$5,E1980*hypothèses!$AY$5)),IF(AND(A1980=hypothèses!$AV$6,G1980=hypothèses!$AN$1),IF(E1980&lt;=hypothèses!$AT$6,hypothèses!$AW$6,IF(E1980&gt;=hypothèses!$AU$6,hypothèses!$AX$6,E1980*hypothèses!$AY$6)),IF(AND(A1980=hypothèses!$AV$8,G1980=hypothèses!$AO$1),IF(E1980&lt;=hypothèses!$AT$8,hypothèses!$AW$8,IF(E1980&gt;=hypothèses!$AU$8,hypothèses!$AX$8,E1980*hypothèses!$AY$8)),IF(AND(A1980=hypothèses!$AV$9,G1980=hypothèses!$AO$1),IF(E1980&lt;=hypothèses!$AT$9,hypothèses!$AW$9,IF(E1980&gt;=hypothèses!$AU$9,hypothèses!$AX$9,E1980*hypothèses!$AY$9)),IF(AND(A1980=hypothèses!$AV$11,G1980=hypothèses!$AP$1),IF(E1980&lt;=hypothèses!$AT$11,hypothèses!$AW$11,IF(E1980&gt;=hypothèses!$AU$11,hypothèses!$AX$11,E1980*hypothèses!$AY$11)),IF(AND(A1980=hypothèses!$AV$12,G1980=hypothèses!$AP$1),IF(E1980&lt;=hypothèses!$AT$12,hypothèses!$AW$12,IF(E1980&gt;=hypothèses!$AU$12,hypothèses!$AX$12,E1980*hypothèses!$AY$12)),IF(AND(A1980=hypothèses!$AV$14,G1980=hypothèses!$AQ$1),IF(E1980&lt;=hypothèses!$AT$14,hypothèses!$AW$14,IF(E1980&gt;=hypothèses!$AU$14,hypothèses!$AX$14,E1980*hypothèses!$AY$14)),IF(AND(A1980=hypothèses!$AV$15,G1980=hypothèses!$AQ$1),IF(E1980&lt;=hypothèses!$AT$15,hypothèses!$AW$15,IF(E1980&gt;=hypothèses!$AU$15,hypothèses!$AX$15,E1980*hypothèses!$AY$15)),IF(AND(A1980=hypothèses!$AV$17,G1980=hypothèses!$AR$1),IF(E1980&lt;=hypothèses!$AT$17,hypothèses!$AW$17,IF(E1980&gt;=hypothèses!$AU$17,hypothèses!$AX$17,E1980*hypothèses!$AY$17)),IF(AND(A1980=hypothèses!$AV$18,G1980=hypothèses!$AR$1),IF(E1980&lt;=hypothèses!$AT$18,hypothèses!$AW$18,IF(E1980&gt;=hypothèses!$AU$18,hypothèses!$AX$18,E1980*hypothèses!$AY$18)),0))))))))))))))</f>
        <v>0</v>
      </c>
      <c r="L1980" s="58"/>
    </row>
    <row r="1981" spans="1:12">
      <c r="A1981" t="s">
        <v>68</v>
      </c>
      <c r="B1981" s="59">
        <v>4773</v>
      </c>
      <c r="C1981">
        <v>2</v>
      </c>
      <c r="D1981">
        <v>1</v>
      </c>
      <c r="E1981" s="4">
        <f t="shared" si="30"/>
        <v>397.75</v>
      </c>
      <c r="F1981" s="49">
        <f>IF($E1981&lt;=hypothèses!$AK$2,1,IF(AND($E1981&gt;hypothèses!$AJ$3,$E1981&lt;=hypothèses!$AK$3),2,IF(AND($E1981&gt;hypothèses!$AJ$4,$E1981&lt;=hypothèses!$AK$4),3,IF(AND($E1981&gt;hypothèses!$AJ$5,$E1981&lt;=hypothèses!$AK$5),4,IF(AND($E1981&gt;hypothèses!$AJ$6,$E1981&lt;=hypothèses!$AK$6),5,IF(AND($E1981&gt;hypothèses!$AJ$7,$E1981&lt;=hypothèses!$AK$7),6,IF(AND($E1981&gt;hypothèses!$AJ$8,$E1981&lt;=hypothèses!$AK$8),7,IF(AND($E1981&gt;hypothèses!$AJ$9,$E1981&lt;=hypothèses!$AK$9),8,IF(AND($E1981&gt;hypothèses!$AJ$10,$E1981&lt;=hypothèses!$AK$10),9,IF(AND($E1981&gt;hypothèses!$AJ$11,$E1981&lt;=hypothèses!$AK$11),10,""))))))))))</f>
        <v>2</v>
      </c>
      <c r="I1981">
        <v>0</v>
      </c>
      <c r="J1981" s="58" t="str" cm="1">
        <f t="array" ref="J19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81" s="58">
        <f>IF(G1981="Tarif Frais de dossier",30,IF(I1981&lt;0,0,IF(AND(A1981=hypothèses!$AV$2,G1981=hypothèses!$AM$1),IF(E1981&lt;=hypothèses!$AT$2,hypothèses!$AW$2,IF(E1981&gt;=hypothèses!$AU$2,hypothèses!$AX$2,E1981*hypothèses!$AY$2)),IF(AND(A1981=hypothèses!$AV$3,G1981=hypothèses!$AM$1),IF(E1981&lt;=hypothèses!$AT$3,hypothèses!$AW$3,IF(E1981&gt;=hypothèses!$AU$3,hypothèses!$AX$3,E1981*hypothèses!$AY$3)),IF(AND(A1981=hypothèses!$AV$5,G1981=hypothèses!$AN$1),IF(E1981&lt;=hypothèses!$AT$5,hypothèses!$AW$5,IF(E1981&gt;=hypothèses!$AU$5,hypothèses!$AX$5,E1981*hypothèses!$AY$5)),IF(AND(A1981=hypothèses!$AV$6,G1981=hypothèses!$AN$1),IF(E1981&lt;=hypothèses!$AT$6,hypothèses!$AW$6,IF(E1981&gt;=hypothèses!$AU$6,hypothèses!$AX$6,E1981*hypothèses!$AY$6)),IF(AND(A1981=hypothèses!$AV$8,G1981=hypothèses!$AO$1),IF(E1981&lt;=hypothèses!$AT$8,hypothèses!$AW$8,IF(E1981&gt;=hypothèses!$AU$8,hypothèses!$AX$8,E1981*hypothèses!$AY$8)),IF(AND(A1981=hypothèses!$AV$9,G1981=hypothèses!$AO$1),IF(E1981&lt;=hypothèses!$AT$9,hypothèses!$AW$9,IF(E1981&gt;=hypothèses!$AU$9,hypothèses!$AX$9,E1981*hypothèses!$AY$9)),IF(AND(A1981=hypothèses!$AV$11,G1981=hypothèses!$AP$1),IF(E1981&lt;=hypothèses!$AT$11,hypothèses!$AW$11,IF(E1981&gt;=hypothèses!$AU$11,hypothèses!$AX$11,E1981*hypothèses!$AY$11)),IF(AND(A1981=hypothèses!$AV$12,G1981=hypothèses!$AP$1),IF(E1981&lt;=hypothèses!$AT$12,hypothèses!$AW$12,IF(E1981&gt;=hypothèses!$AU$12,hypothèses!$AX$12,E1981*hypothèses!$AY$12)),IF(AND(A1981=hypothèses!$AV$14,G1981=hypothèses!$AQ$1),IF(E1981&lt;=hypothèses!$AT$14,hypothèses!$AW$14,IF(E1981&gt;=hypothèses!$AU$14,hypothèses!$AX$14,E1981*hypothèses!$AY$14)),IF(AND(A1981=hypothèses!$AV$15,G1981=hypothèses!$AQ$1),IF(E1981&lt;=hypothèses!$AT$15,hypothèses!$AW$15,IF(E1981&gt;=hypothèses!$AU$15,hypothèses!$AX$15,E1981*hypothèses!$AY$15)),IF(AND(A1981=hypothèses!$AV$17,G1981=hypothèses!$AR$1),IF(E1981&lt;=hypothèses!$AT$17,hypothèses!$AW$17,IF(E1981&gt;=hypothèses!$AU$17,hypothèses!$AX$17,E1981*hypothèses!$AY$17)),IF(AND(A1981=hypothèses!$AV$18,G1981=hypothèses!$AR$1),IF(E1981&lt;=hypothèses!$AT$18,hypothèses!$AW$18,IF(E1981&gt;=hypothèses!$AU$18,hypothèses!$AX$18,E1981*hypothèses!$AY$18)),0))))))))))))))</f>
        <v>0</v>
      </c>
      <c r="L1981" s="58"/>
    </row>
    <row r="1982" spans="1:12">
      <c r="A1982" t="s">
        <v>68</v>
      </c>
      <c r="B1982" s="59">
        <v>4773</v>
      </c>
      <c r="C1982">
        <v>2</v>
      </c>
      <c r="D1982">
        <v>1</v>
      </c>
      <c r="E1982" s="4">
        <f t="shared" si="30"/>
        <v>397.75</v>
      </c>
      <c r="F1982" s="49">
        <f>IF($E1982&lt;=hypothèses!$AK$2,1,IF(AND($E1982&gt;hypothèses!$AJ$3,$E1982&lt;=hypothèses!$AK$3),2,IF(AND($E1982&gt;hypothèses!$AJ$4,$E1982&lt;=hypothèses!$AK$4),3,IF(AND($E1982&gt;hypothèses!$AJ$5,$E1982&lt;=hypothèses!$AK$5),4,IF(AND($E1982&gt;hypothèses!$AJ$6,$E1982&lt;=hypothèses!$AK$6),5,IF(AND($E1982&gt;hypothèses!$AJ$7,$E1982&lt;=hypothèses!$AK$7),6,IF(AND($E1982&gt;hypothèses!$AJ$8,$E1982&lt;=hypothèses!$AK$8),7,IF(AND($E1982&gt;hypothèses!$AJ$9,$E1982&lt;=hypothèses!$AK$9),8,IF(AND($E1982&gt;hypothèses!$AJ$10,$E1982&lt;=hypothèses!$AK$10),9,IF(AND($E1982&gt;hypothèses!$AJ$11,$E1982&lt;=hypothèses!$AK$11),10,""))))))))))</f>
        <v>2</v>
      </c>
      <c r="I1982">
        <v>0</v>
      </c>
      <c r="J1982" s="58" t="str" cm="1">
        <f t="array" ref="J19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82" s="58">
        <f>IF(G1982="Tarif Frais de dossier",30,IF(I1982&lt;0,0,IF(AND(A1982=hypothèses!$AV$2,G1982=hypothèses!$AM$1),IF(E1982&lt;=hypothèses!$AT$2,hypothèses!$AW$2,IF(E1982&gt;=hypothèses!$AU$2,hypothèses!$AX$2,E1982*hypothèses!$AY$2)),IF(AND(A1982=hypothèses!$AV$3,G1982=hypothèses!$AM$1),IF(E1982&lt;=hypothèses!$AT$3,hypothèses!$AW$3,IF(E1982&gt;=hypothèses!$AU$3,hypothèses!$AX$3,E1982*hypothèses!$AY$3)),IF(AND(A1982=hypothèses!$AV$5,G1982=hypothèses!$AN$1),IF(E1982&lt;=hypothèses!$AT$5,hypothèses!$AW$5,IF(E1982&gt;=hypothèses!$AU$5,hypothèses!$AX$5,E1982*hypothèses!$AY$5)),IF(AND(A1982=hypothèses!$AV$6,G1982=hypothèses!$AN$1),IF(E1982&lt;=hypothèses!$AT$6,hypothèses!$AW$6,IF(E1982&gt;=hypothèses!$AU$6,hypothèses!$AX$6,E1982*hypothèses!$AY$6)),IF(AND(A1982=hypothèses!$AV$8,G1982=hypothèses!$AO$1),IF(E1982&lt;=hypothèses!$AT$8,hypothèses!$AW$8,IF(E1982&gt;=hypothèses!$AU$8,hypothèses!$AX$8,E1982*hypothèses!$AY$8)),IF(AND(A1982=hypothèses!$AV$9,G1982=hypothèses!$AO$1),IF(E1982&lt;=hypothèses!$AT$9,hypothèses!$AW$9,IF(E1982&gt;=hypothèses!$AU$9,hypothèses!$AX$9,E1982*hypothèses!$AY$9)),IF(AND(A1982=hypothèses!$AV$11,G1982=hypothèses!$AP$1),IF(E1982&lt;=hypothèses!$AT$11,hypothèses!$AW$11,IF(E1982&gt;=hypothèses!$AU$11,hypothèses!$AX$11,E1982*hypothèses!$AY$11)),IF(AND(A1982=hypothèses!$AV$12,G1982=hypothèses!$AP$1),IF(E1982&lt;=hypothèses!$AT$12,hypothèses!$AW$12,IF(E1982&gt;=hypothèses!$AU$12,hypothèses!$AX$12,E1982*hypothèses!$AY$12)),IF(AND(A1982=hypothèses!$AV$14,G1982=hypothèses!$AQ$1),IF(E1982&lt;=hypothèses!$AT$14,hypothèses!$AW$14,IF(E1982&gt;=hypothèses!$AU$14,hypothèses!$AX$14,E1982*hypothèses!$AY$14)),IF(AND(A1982=hypothèses!$AV$15,G1982=hypothèses!$AQ$1),IF(E1982&lt;=hypothèses!$AT$15,hypothèses!$AW$15,IF(E1982&gt;=hypothèses!$AU$15,hypothèses!$AX$15,E1982*hypothèses!$AY$15)),IF(AND(A1982=hypothèses!$AV$17,G1982=hypothèses!$AR$1),IF(E1982&lt;=hypothèses!$AT$17,hypothèses!$AW$17,IF(E1982&gt;=hypothèses!$AU$17,hypothèses!$AX$17,E1982*hypothèses!$AY$17)),IF(AND(A1982=hypothèses!$AV$18,G1982=hypothèses!$AR$1),IF(E1982&lt;=hypothèses!$AT$18,hypothèses!$AW$18,IF(E1982&gt;=hypothèses!$AU$18,hypothèses!$AX$18,E1982*hypothèses!$AY$18)),0))))))))))))))</f>
        <v>0</v>
      </c>
      <c r="L1982" s="58"/>
    </row>
    <row r="1983" spans="1:12">
      <c r="A1983" t="s">
        <v>70</v>
      </c>
      <c r="B1983" s="59">
        <v>105147</v>
      </c>
      <c r="C1983">
        <v>41</v>
      </c>
      <c r="D1983">
        <v>3</v>
      </c>
      <c r="E1983" s="4">
        <f t="shared" si="30"/>
        <v>2920.75</v>
      </c>
      <c r="F1983" s="49">
        <f>IF($E1983&lt;=hypothèses!$AK$2,1,IF(AND($E1983&gt;hypothèses!$AJ$3,$E1983&lt;=hypothèses!$AK$3),2,IF(AND($E1983&gt;hypothèses!$AJ$4,$E1983&lt;=hypothèses!$AK$4),3,IF(AND($E1983&gt;hypothèses!$AJ$5,$E1983&lt;=hypothèses!$AK$5),4,IF(AND($E1983&gt;hypothèses!$AJ$6,$E1983&lt;=hypothèses!$AK$6),5,IF(AND($E1983&gt;hypothèses!$AJ$7,$E1983&lt;=hypothèses!$AK$7),6,IF(AND($E1983&gt;hypothèses!$AJ$8,$E1983&lt;=hypothèses!$AK$8),7,IF(AND($E1983&gt;hypothèses!$AJ$9,$E1983&lt;=hypothèses!$AK$9),8,IF(AND($E1983&gt;hypothèses!$AJ$10,$E1983&lt;=hypothèses!$AK$10),9,IF(AND($E1983&gt;hypothèses!$AJ$11,$E1983&lt;=hypothèses!$AK$11),10,""))))))))))</f>
        <v>10</v>
      </c>
      <c r="G1983" t="s">
        <v>13</v>
      </c>
      <c r="H1983">
        <v>1</v>
      </c>
      <c r="I1983">
        <v>1067</v>
      </c>
      <c r="J1983" s="58" cm="1">
        <f t="array" ref="J19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1983" s="58">
        <f>IF(G1983="Tarif Frais de dossier",30,IF(I1983&lt;0,0,IF(AND(A1983=hypothèses!$AV$2,G1983=hypothèses!$AM$1),IF(E1983&lt;=hypothèses!$AT$2,hypothèses!$AW$2,IF(E1983&gt;=hypothèses!$AU$2,hypothèses!$AX$2,E1983*hypothèses!$AY$2)),IF(AND(A1983=hypothèses!$AV$3,G1983=hypothèses!$AM$1),IF(E1983&lt;=hypothèses!$AT$3,hypothèses!$AW$3,IF(E1983&gt;=hypothèses!$AU$3,hypothèses!$AX$3,E1983*hypothèses!$AY$3)),IF(AND(A1983=hypothèses!$AV$5,G1983=hypothèses!$AN$1),IF(E1983&lt;=hypothèses!$AT$5,hypothèses!$AW$5,IF(E1983&gt;=hypothèses!$AU$5,hypothèses!$AX$5,E1983*hypothèses!$AY$5)),IF(AND(A1983=hypothèses!$AV$6,G1983=hypothèses!$AN$1),IF(E1983&lt;=hypothèses!$AT$6,hypothèses!$AW$6,IF(E1983&gt;=hypothèses!$AU$6,hypothèses!$AX$6,E1983*hypothèses!$AY$6)),IF(AND(A1983=hypothèses!$AV$8,G1983=hypothèses!$AO$1),IF(E1983&lt;=hypothèses!$AT$8,hypothèses!$AW$8,IF(E1983&gt;=hypothèses!$AU$8,hypothèses!$AX$8,E1983*hypothèses!$AY$8)),IF(AND(A1983=hypothèses!$AV$9,G1983=hypothèses!$AO$1),IF(E1983&lt;=hypothèses!$AT$9,hypothèses!$AW$9,IF(E1983&gt;=hypothèses!$AU$9,hypothèses!$AX$9,E1983*hypothèses!$AY$9)),IF(AND(A1983=hypothèses!$AV$11,G1983=hypothèses!$AP$1),IF(E1983&lt;=hypothèses!$AT$11,hypothèses!$AW$11,IF(E1983&gt;=hypothèses!$AU$11,hypothèses!$AX$11,E1983*hypothèses!$AY$11)),IF(AND(A1983=hypothèses!$AV$12,G1983=hypothèses!$AP$1),IF(E1983&lt;=hypothèses!$AT$12,hypothèses!$AW$12,IF(E1983&gt;=hypothèses!$AU$12,hypothèses!$AX$12,E1983*hypothèses!$AY$12)),IF(AND(A1983=hypothèses!$AV$14,G1983=hypothèses!$AQ$1),IF(E1983&lt;=hypothèses!$AT$14,hypothèses!$AW$14,IF(E1983&gt;=hypothèses!$AU$14,hypothèses!$AX$14,E1983*hypothèses!$AY$14)),IF(AND(A1983=hypothèses!$AV$15,G1983=hypothèses!$AQ$1),IF(E1983&lt;=hypothèses!$AT$15,hypothèses!$AW$15,IF(E1983&gt;=hypothèses!$AU$15,hypothèses!$AX$15,E1983*hypothèses!$AY$15)),IF(AND(A1983=hypothèses!$AV$17,G1983=hypothèses!$AR$1),IF(E1983&lt;=hypothèses!$AT$17,hypothèses!$AW$17,IF(E1983&gt;=hypothèses!$AU$17,hypothèses!$AX$17,E1983*hypothèses!$AY$17)),IF(AND(A1983=hypothèses!$AV$18,G1983=hypothèses!$AR$1),IF(E1983&lt;=hypothèses!$AT$18,hypothèses!$AW$18,IF(E1983&gt;=hypothèses!$AU$18,hypothèses!$AX$18,E1983*hypothèses!$AY$18)),0))))))))))))))</f>
        <v>771.07800000000009</v>
      </c>
      <c r="L1983" s="58"/>
    </row>
    <row r="1984" spans="1:12">
      <c r="A1984" t="s">
        <v>70</v>
      </c>
      <c r="B1984" s="59">
        <v>105147</v>
      </c>
      <c r="C1984">
        <v>41</v>
      </c>
      <c r="D1984">
        <v>3</v>
      </c>
      <c r="E1984" s="4">
        <f t="shared" si="30"/>
        <v>2920.75</v>
      </c>
      <c r="F1984" s="49">
        <f>IF($E1984&lt;=hypothèses!$AK$2,1,IF(AND($E1984&gt;hypothèses!$AJ$3,$E1984&lt;=hypothèses!$AK$3),2,IF(AND($E1984&gt;hypothèses!$AJ$4,$E1984&lt;=hypothèses!$AK$4),3,IF(AND($E1984&gt;hypothèses!$AJ$5,$E1984&lt;=hypothèses!$AK$5),4,IF(AND($E1984&gt;hypothèses!$AJ$6,$E1984&lt;=hypothèses!$AK$6),5,IF(AND($E1984&gt;hypothèses!$AJ$7,$E1984&lt;=hypothèses!$AK$7),6,IF(AND($E1984&gt;hypothèses!$AJ$8,$E1984&lt;=hypothèses!$AK$8),7,IF(AND($E1984&gt;hypothèses!$AJ$9,$E1984&lt;=hypothèses!$AK$9),8,IF(AND($E1984&gt;hypothèses!$AJ$10,$E1984&lt;=hypothèses!$AK$10),9,IF(AND($E1984&gt;hypothèses!$AJ$11,$E1984&lt;=hypothèses!$AK$11),10,""))))))))))</f>
        <v>10</v>
      </c>
      <c r="G1984" t="s">
        <v>15</v>
      </c>
      <c r="H1984">
        <v>1</v>
      </c>
      <c r="I1984">
        <v>-106.7</v>
      </c>
      <c r="J1984" s="58" cm="1">
        <f t="array" ref="J19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84" s="58">
        <f>IF(G1984="Tarif Frais de dossier",30,IF(I1984&lt;0,0,IF(AND(A1984=hypothèses!$AV$2,G1984=hypothèses!$AM$1),IF(E1984&lt;=hypothèses!$AT$2,hypothèses!$AW$2,IF(E1984&gt;=hypothèses!$AU$2,hypothèses!$AX$2,E1984*hypothèses!$AY$2)),IF(AND(A1984=hypothèses!$AV$3,G1984=hypothèses!$AM$1),IF(E1984&lt;=hypothèses!$AT$3,hypothèses!$AW$3,IF(E1984&gt;=hypothèses!$AU$3,hypothèses!$AX$3,E1984*hypothèses!$AY$3)),IF(AND(A1984=hypothèses!$AV$5,G1984=hypothèses!$AN$1),IF(E1984&lt;=hypothèses!$AT$5,hypothèses!$AW$5,IF(E1984&gt;=hypothèses!$AU$5,hypothèses!$AX$5,E1984*hypothèses!$AY$5)),IF(AND(A1984=hypothèses!$AV$6,G1984=hypothèses!$AN$1),IF(E1984&lt;=hypothèses!$AT$6,hypothèses!$AW$6,IF(E1984&gt;=hypothèses!$AU$6,hypothèses!$AX$6,E1984*hypothèses!$AY$6)),IF(AND(A1984=hypothèses!$AV$8,G1984=hypothèses!$AO$1),IF(E1984&lt;=hypothèses!$AT$8,hypothèses!$AW$8,IF(E1984&gt;=hypothèses!$AU$8,hypothèses!$AX$8,E1984*hypothèses!$AY$8)),IF(AND(A1984=hypothèses!$AV$9,G1984=hypothèses!$AO$1),IF(E1984&lt;=hypothèses!$AT$9,hypothèses!$AW$9,IF(E1984&gt;=hypothèses!$AU$9,hypothèses!$AX$9,E1984*hypothèses!$AY$9)),IF(AND(A1984=hypothèses!$AV$11,G1984=hypothèses!$AP$1),IF(E1984&lt;=hypothèses!$AT$11,hypothèses!$AW$11,IF(E1984&gt;=hypothèses!$AU$11,hypothèses!$AX$11,E1984*hypothèses!$AY$11)),IF(AND(A1984=hypothèses!$AV$12,G1984=hypothèses!$AP$1),IF(E1984&lt;=hypothèses!$AT$12,hypothèses!$AW$12,IF(E1984&gt;=hypothèses!$AU$12,hypothèses!$AX$12,E1984*hypothèses!$AY$12)),IF(AND(A1984=hypothèses!$AV$14,G1984=hypothèses!$AQ$1),IF(E1984&lt;=hypothèses!$AT$14,hypothèses!$AW$14,IF(E1984&gt;=hypothèses!$AU$14,hypothèses!$AX$14,E1984*hypothèses!$AY$14)),IF(AND(A1984=hypothèses!$AV$15,G1984=hypothèses!$AQ$1),IF(E1984&lt;=hypothèses!$AT$15,hypothèses!$AW$15,IF(E1984&gt;=hypothèses!$AU$15,hypothèses!$AX$15,E1984*hypothèses!$AY$15)),IF(AND(A1984=hypothèses!$AV$17,G1984=hypothèses!$AR$1),IF(E1984&lt;=hypothèses!$AT$17,hypothèses!$AW$17,IF(E1984&gt;=hypothèses!$AU$17,hypothèses!$AX$17,E1984*hypothèses!$AY$17)),IF(AND(A1984=hypothèses!$AV$18,G1984=hypothèses!$AR$1),IF(E1984&lt;=hypothèses!$AT$18,hypothèses!$AW$18,IF(E1984&gt;=hypothèses!$AU$18,hypothèses!$AX$18,E1984*hypothèses!$AY$18)),0))))))))))))))</f>
        <v>0</v>
      </c>
      <c r="L1984" s="58"/>
    </row>
    <row r="1985" spans="1:12">
      <c r="A1985" t="s">
        <v>70</v>
      </c>
      <c r="B1985" s="59">
        <v>105147</v>
      </c>
      <c r="C1985">
        <v>41</v>
      </c>
      <c r="D1985">
        <v>3</v>
      </c>
      <c r="E1985" s="4">
        <f t="shared" si="30"/>
        <v>2920.75</v>
      </c>
      <c r="F1985" s="49">
        <f>IF($E1985&lt;=hypothèses!$AK$2,1,IF(AND($E1985&gt;hypothèses!$AJ$3,$E1985&lt;=hypothèses!$AK$3),2,IF(AND($E1985&gt;hypothèses!$AJ$4,$E1985&lt;=hypothèses!$AK$4),3,IF(AND($E1985&gt;hypothèses!$AJ$5,$E1985&lt;=hypothèses!$AK$5),4,IF(AND($E1985&gt;hypothèses!$AJ$6,$E1985&lt;=hypothèses!$AK$6),5,IF(AND($E1985&gt;hypothèses!$AJ$7,$E1985&lt;=hypothèses!$AK$7),6,IF(AND($E1985&gt;hypothèses!$AJ$8,$E1985&lt;=hypothèses!$AK$8),7,IF(AND($E1985&gt;hypothèses!$AJ$9,$E1985&lt;=hypothèses!$AK$9),8,IF(AND($E1985&gt;hypothèses!$AJ$10,$E1985&lt;=hypothèses!$AK$10),9,IF(AND($E1985&gt;hypothèses!$AJ$11,$E1985&lt;=hypothèses!$AK$11),10,""))))))))))</f>
        <v>10</v>
      </c>
      <c r="I1985">
        <v>0</v>
      </c>
      <c r="J1985" s="58" t="str" cm="1">
        <f t="array" ref="J19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85" s="58">
        <f>IF(G1985="Tarif Frais de dossier",30,IF(I1985&lt;0,0,IF(AND(A1985=hypothèses!$AV$2,G1985=hypothèses!$AM$1),IF(E1985&lt;=hypothèses!$AT$2,hypothèses!$AW$2,IF(E1985&gt;=hypothèses!$AU$2,hypothèses!$AX$2,E1985*hypothèses!$AY$2)),IF(AND(A1985=hypothèses!$AV$3,G1985=hypothèses!$AM$1),IF(E1985&lt;=hypothèses!$AT$3,hypothèses!$AW$3,IF(E1985&gt;=hypothèses!$AU$3,hypothèses!$AX$3,E1985*hypothèses!$AY$3)),IF(AND(A1985=hypothèses!$AV$5,G1985=hypothèses!$AN$1),IF(E1985&lt;=hypothèses!$AT$5,hypothèses!$AW$5,IF(E1985&gt;=hypothèses!$AU$5,hypothèses!$AX$5,E1985*hypothèses!$AY$5)),IF(AND(A1985=hypothèses!$AV$6,G1985=hypothèses!$AN$1),IF(E1985&lt;=hypothèses!$AT$6,hypothèses!$AW$6,IF(E1985&gt;=hypothèses!$AU$6,hypothèses!$AX$6,E1985*hypothèses!$AY$6)),IF(AND(A1985=hypothèses!$AV$8,G1985=hypothèses!$AO$1),IF(E1985&lt;=hypothèses!$AT$8,hypothèses!$AW$8,IF(E1985&gt;=hypothèses!$AU$8,hypothèses!$AX$8,E1985*hypothèses!$AY$8)),IF(AND(A1985=hypothèses!$AV$9,G1985=hypothèses!$AO$1),IF(E1985&lt;=hypothèses!$AT$9,hypothèses!$AW$9,IF(E1985&gt;=hypothèses!$AU$9,hypothèses!$AX$9,E1985*hypothèses!$AY$9)),IF(AND(A1985=hypothèses!$AV$11,G1985=hypothèses!$AP$1),IF(E1985&lt;=hypothèses!$AT$11,hypothèses!$AW$11,IF(E1985&gt;=hypothèses!$AU$11,hypothèses!$AX$11,E1985*hypothèses!$AY$11)),IF(AND(A1985=hypothèses!$AV$12,G1985=hypothèses!$AP$1),IF(E1985&lt;=hypothèses!$AT$12,hypothèses!$AW$12,IF(E1985&gt;=hypothèses!$AU$12,hypothèses!$AX$12,E1985*hypothèses!$AY$12)),IF(AND(A1985=hypothèses!$AV$14,G1985=hypothèses!$AQ$1),IF(E1985&lt;=hypothèses!$AT$14,hypothèses!$AW$14,IF(E1985&gt;=hypothèses!$AU$14,hypothèses!$AX$14,E1985*hypothèses!$AY$14)),IF(AND(A1985=hypothèses!$AV$15,G1985=hypothèses!$AQ$1),IF(E1985&lt;=hypothèses!$AT$15,hypothèses!$AW$15,IF(E1985&gt;=hypothèses!$AU$15,hypothèses!$AX$15,E1985*hypothèses!$AY$15)),IF(AND(A1985=hypothèses!$AV$17,G1985=hypothèses!$AR$1),IF(E1985&lt;=hypothèses!$AT$17,hypothèses!$AW$17,IF(E1985&gt;=hypothèses!$AU$17,hypothèses!$AX$17,E1985*hypothèses!$AY$17)),IF(AND(A1985=hypothèses!$AV$18,G1985=hypothèses!$AR$1),IF(E1985&lt;=hypothèses!$AT$18,hypothèses!$AW$18,IF(E1985&gt;=hypothèses!$AU$18,hypothèses!$AX$18,E1985*hypothèses!$AY$18)),0))))))))))))))</f>
        <v>0</v>
      </c>
      <c r="L1985" s="58"/>
    </row>
    <row r="1986" spans="1:12">
      <c r="A1986" t="s">
        <v>70</v>
      </c>
      <c r="B1986" s="59">
        <v>105147</v>
      </c>
      <c r="C1986">
        <v>41</v>
      </c>
      <c r="D1986">
        <v>3</v>
      </c>
      <c r="E1986" s="4">
        <f t="shared" ref="E1986:E2049" si="31">(B1986/D1986)/12</f>
        <v>2920.75</v>
      </c>
      <c r="F1986" s="49">
        <f>IF($E1986&lt;=hypothèses!$AK$2,1,IF(AND($E1986&gt;hypothèses!$AJ$3,$E1986&lt;=hypothèses!$AK$3),2,IF(AND($E1986&gt;hypothèses!$AJ$4,$E1986&lt;=hypothèses!$AK$4),3,IF(AND($E1986&gt;hypothèses!$AJ$5,$E1986&lt;=hypothèses!$AK$5),4,IF(AND($E1986&gt;hypothèses!$AJ$6,$E1986&lt;=hypothèses!$AK$6),5,IF(AND($E1986&gt;hypothèses!$AJ$7,$E1986&lt;=hypothèses!$AK$7),6,IF(AND($E1986&gt;hypothèses!$AJ$8,$E1986&lt;=hypothèses!$AK$8),7,IF(AND($E1986&gt;hypothèses!$AJ$9,$E1986&lt;=hypothèses!$AK$9),8,IF(AND($E1986&gt;hypothèses!$AJ$10,$E1986&lt;=hypothèses!$AK$10),9,IF(AND($E1986&gt;hypothèses!$AJ$11,$E1986&lt;=hypothèses!$AK$11),10,""))))))))))</f>
        <v>10</v>
      </c>
      <c r="I1986">
        <v>0</v>
      </c>
      <c r="J1986" s="58" t="str" cm="1">
        <f t="array" ref="J19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86" s="58">
        <f>IF(G1986="Tarif Frais de dossier",30,IF(I1986&lt;0,0,IF(AND(A1986=hypothèses!$AV$2,G1986=hypothèses!$AM$1),IF(E1986&lt;=hypothèses!$AT$2,hypothèses!$AW$2,IF(E1986&gt;=hypothèses!$AU$2,hypothèses!$AX$2,E1986*hypothèses!$AY$2)),IF(AND(A1986=hypothèses!$AV$3,G1986=hypothèses!$AM$1),IF(E1986&lt;=hypothèses!$AT$3,hypothèses!$AW$3,IF(E1986&gt;=hypothèses!$AU$3,hypothèses!$AX$3,E1986*hypothèses!$AY$3)),IF(AND(A1986=hypothèses!$AV$5,G1986=hypothèses!$AN$1),IF(E1986&lt;=hypothèses!$AT$5,hypothèses!$AW$5,IF(E1986&gt;=hypothèses!$AU$5,hypothèses!$AX$5,E1986*hypothèses!$AY$5)),IF(AND(A1986=hypothèses!$AV$6,G1986=hypothèses!$AN$1),IF(E1986&lt;=hypothèses!$AT$6,hypothèses!$AW$6,IF(E1986&gt;=hypothèses!$AU$6,hypothèses!$AX$6,E1986*hypothèses!$AY$6)),IF(AND(A1986=hypothèses!$AV$8,G1986=hypothèses!$AO$1),IF(E1986&lt;=hypothèses!$AT$8,hypothèses!$AW$8,IF(E1986&gt;=hypothèses!$AU$8,hypothèses!$AX$8,E1986*hypothèses!$AY$8)),IF(AND(A1986=hypothèses!$AV$9,G1986=hypothèses!$AO$1),IF(E1986&lt;=hypothèses!$AT$9,hypothèses!$AW$9,IF(E1986&gt;=hypothèses!$AU$9,hypothèses!$AX$9,E1986*hypothèses!$AY$9)),IF(AND(A1986=hypothèses!$AV$11,G1986=hypothèses!$AP$1),IF(E1986&lt;=hypothèses!$AT$11,hypothèses!$AW$11,IF(E1986&gt;=hypothèses!$AU$11,hypothèses!$AX$11,E1986*hypothèses!$AY$11)),IF(AND(A1986=hypothèses!$AV$12,G1986=hypothèses!$AP$1),IF(E1986&lt;=hypothèses!$AT$12,hypothèses!$AW$12,IF(E1986&gt;=hypothèses!$AU$12,hypothèses!$AX$12,E1986*hypothèses!$AY$12)),IF(AND(A1986=hypothèses!$AV$14,G1986=hypothèses!$AQ$1),IF(E1986&lt;=hypothèses!$AT$14,hypothèses!$AW$14,IF(E1986&gt;=hypothèses!$AU$14,hypothèses!$AX$14,E1986*hypothèses!$AY$14)),IF(AND(A1986=hypothèses!$AV$15,G1986=hypothèses!$AQ$1),IF(E1986&lt;=hypothèses!$AT$15,hypothèses!$AW$15,IF(E1986&gt;=hypothèses!$AU$15,hypothèses!$AX$15,E1986*hypothèses!$AY$15)),IF(AND(A1986=hypothèses!$AV$17,G1986=hypothèses!$AR$1),IF(E1986&lt;=hypothèses!$AT$17,hypothèses!$AW$17,IF(E1986&gt;=hypothèses!$AU$17,hypothèses!$AX$17,E1986*hypothèses!$AY$17)),IF(AND(A1986=hypothèses!$AV$18,G1986=hypothèses!$AR$1),IF(E1986&lt;=hypothèses!$AT$18,hypothèses!$AW$18,IF(E1986&gt;=hypothèses!$AU$18,hypothèses!$AX$18,E1986*hypothèses!$AY$18)),0))))))))))))))</f>
        <v>0</v>
      </c>
      <c r="L1986" s="58"/>
    </row>
    <row r="1987" spans="1:12">
      <c r="A1987" t="s">
        <v>70</v>
      </c>
      <c r="B1987" s="59">
        <v>105147</v>
      </c>
      <c r="C1987">
        <v>41</v>
      </c>
      <c r="D1987">
        <v>3</v>
      </c>
      <c r="E1987" s="4">
        <f t="shared" si="31"/>
        <v>2920.75</v>
      </c>
      <c r="F1987" s="49">
        <f>IF($E1987&lt;=hypothèses!$AK$2,1,IF(AND($E1987&gt;hypothèses!$AJ$3,$E1987&lt;=hypothèses!$AK$3),2,IF(AND($E1987&gt;hypothèses!$AJ$4,$E1987&lt;=hypothèses!$AK$4),3,IF(AND($E1987&gt;hypothèses!$AJ$5,$E1987&lt;=hypothèses!$AK$5),4,IF(AND($E1987&gt;hypothèses!$AJ$6,$E1987&lt;=hypothèses!$AK$6),5,IF(AND($E1987&gt;hypothèses!$AJ$7,$E1987&lt;=hypothèses!$AK$7),6,IF(AND($E1987&gt;hypothèses!$AJ$8,$E1987&lt;=hypothèses!$AK$8),7,IF(AND($E1987&gt;hypothèses!$AJ$9,$E1987&lt;=hypothèses!$AK$9),8,IF(AND($E1987&gt;hypothèses!$AJ$10,$E1987&lt;=hypothèses!$AK$10),9,IF(AND($E1987&gt;hypothèses!$AJ$11,$E1987&lt;=hypothèses!$AK$11),10,""))))))))))</f>
        <v>10</v>
      </c>
      <c r="G1987" t="s">
        <v>17</v>
      </c>
      <c r="H1987">
        <v>1</v>
      </c>
      <c r="I1987">
        <v>492</v>
      </c>
      <c r="J1987" s="58" cm="1">
        <f t="array" ref="J19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491.96999999999991</v>
      </c>
      <c r="K1987" s="58">
        <f>IF(G1987="Tarif Frais de dossier",30,IF(I1987&lt;0,0,IF(AND(A1987=hypothèses!$AV$2,G1987=hypothèses!$AM$1),IF(E1987&lt;=hypothèses!$AT$2,hypothèses!$AW$2,IF(E1987&gt;=hypothèses!$AU$2,hypothèses!$AX$2,E1987*hypothèses!$AY$2)),IF(AND(A1987=hypothèses!$AV$3,G1987=hypothèses!$AM$1),IF(E1987&lt;=hypothèses!$AT$3,hypothèses!$AW$3,IF(E1987&gt;=hypothèses!$AU$3,hypothèses!$AX$3,E1987*hypothèses!$AY$3)),IF(AND(A1987=hypothèses!$AV$5,G1987=hypothèses!$AN$1),IF(E1987&lt;=hypothèses!$AT$5,hypothèses!$AW$5,IF(E1987&gt;=hypothèses!$AU$5,hypothèses!$AX$5,E1987*hypothèses!$AY$5)),IF(AND(A1987=hypothèses!$AV$6,G1987=hypothèses!$AN$1),IF(E1987&lt;=hypothèses!$AT$6,hypothèses!$AW$6,IF(E1987&gt;=hypothèses!$AU$6,hypothèses!$AX$6,E1987*hypothèses!$AY$6)),IF(AND(A1987=hypothèses!$AV$8,G1987=hypothèses!$AO$1),IF(E1987&lt;=hypothèses!$AT$8,hypothèses!$AW$8,IF(E1987&gt;=hypothèses!$AU$8,hypothèses!$AX$8,E1987*hypothèses!$AY$8)),IF(AND(A1987=hypothèses!$AV$9,G1987=hypothèses!$AO$1),IF(E1987&lt;=hypothèses!$AT$9,hypothèses!$AW$9,IF(E1987&gt;=hypothèses!$AU$9,hypothèses!$AX$9,E1987*hypothèses!$AY$9)),IF(AND(A1987=hypothèses!$AV$11,G1987=hypothèses!$AP$1),IF(E1987&lt;=hypothèses!$AT$11,hypothèses!$AW$11,IF(E1987&gt;=hypothèses!$AU$11,hypothèses!$AX$11,E1987*hypothèses!$AY$11)),IF(AND(A1987=hypothèses!$AV$12,G1987=hypothèses!$AP$1),IF(E1987&lt;=hypothèses!$AT$12,hypothèses!$AW$12,IF(E1987&gt;=hypothèses!$AU$12,hypothèses!$AX$12,E1987*hypothèses!$AY$12)),IF(AND(A1987=hypothèses!$AV$14,G1987=hypothèses!$AQ$1),IF(E1987&lt;=hypothèses!$AT$14,hypothèses!$AW$14,IF(E1987&gt;=hypothèses!$AU$14,hypothèses!$AX$14,E1987*hypothèses!$AY$14)),IF(AND(A1987=hypothèses!$AV$15,G1987=hypothèses!$AQ$1),IF(E1987&lt;=hypothèses!$AT$15,hypothèses!$AW$15,IF(E1987&gt;=hypothèses!$AU$15,hypothèses!$AX$15,E1987*hypothèses!$AY$15)),IF(AND(A1987=hypothèses!$AV$17,G1987=hypothèses!$AR$1),IF(E1987&lt;=hypothèses!$AT$17,hypothèses!$AW$17,IF(E1987&gt;=hypothèses!$AU$17,hypothèses!$AX$17,E1987*hypothèses!$AY$17)),IF(AND(A1987=hypothèses!$AV$18,G1987=hypothèses!$AR$1),IF(E1987&lt;=hypothèses!$AT$18,hypothèses!$AW$18,IF(E1987&gt;=hypothèses!$AU$18,hypothèses!$AX$18,E1987*hypothèses!$AY$18)),0))))))))))))))</f>
        <v>385.53900000000004</v>
      </c>
      <c r="L1987" s="58"/>
    </row>
    <row r="1988" spans="1:12">
      <c r="A1988" t="s">
        <v>70</v>
      </c>
      <c r="B1988" s="59">
        <v>105147</v>
      </c>
      <c r="C1988">
        <v>41</v>
      </c>
      <c r="D1988">
        <v>3</v>
      </c>
      <c r="E1988" s="4">
        <f t="shared" si="31"/>
        <v>2920.75</v>
      </c>
      <c r="F1988" s="49">
        <f>IF($E1988&lt;=hypothèses!$AK$2,1,IF(AND($E1988&gt;hypothèses!$AJ$3,$E1988&lt;=hypothèses!$AK$3),2,IF(AND($E1988&gt;hypothèses!$AJ$4,$E1988&lt;=hypothèses!$AK$4),3,IF(AND($E1988&gt;hypothèses!$AJ$5,$E1988&lt;=hypothèses!$AK$5),4,IF(AND($E1988&gt;hypothèses!$AJ$6,$E1988&lt;=hypothèses!$AK$6),5,IF(AND($E1988&gt;hypothèses!$AJ$7,$E1988&lt;=hypothèses!$AK$7),6,IF(AND($E1988&gt;hypothèses!$AJ$8,$E1988&lt;=hypothèses!$AK$8),7,IF(AND($E1988&gt;hypothèses!$AJ$9,$E1988&lt;=hypothèses!$AK$9),8,IF(AND($E1988&gt;hypothèses!$AJ$10,$E1988&lt;=hypothèses!$AK$10),9,IF(AND($E1988&gt;hypothèses!$AJ$11,$E1988&lt;=hypothèses!$AK$11),10,""))))))))))</f>
        <v>10</v>
      </c>
      <c r="G1988" t="s">
        <v>15</v>
      </c>
      <c r="H1988">
        <v>1</v>
      </c>
      <c r="I1988">
        <v>-49.2</v>
      </c>
      <c r="J1988" s="58" cm="1">
        <f t="array" ref="J19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88" s="58">
        <f>IF(G1988="Tarif Frais de dossier",30,IF(I1988&lt;0,0,IF(AND(A1988=hypothèses!$AV$2,G1988=hypothèses!$AM$1),IF(E1988&lt;=hypothèses!$AT$2,hypothèses!$AW$2,IF(E1988&gt;=hypothèses!$AU$2,hypothèses!$AX$2,E1988*hypothèses!$AY$2)),IF(AND(A1988=hypothèses!$AV$3,G1988=hypothèses!$AM$1),IF(E1988&lt;=hypothèses!$AT$3,hypothèses!$AW$3,IF(E1988&gt;=hypothèses!$AU$3,hypothèses!$AX$3,E1988*hypothèses!$AY$3)),IF(AND(A1988=hypothèses!$AV$5,G1988=hypothèses!$AN$1),IF(E1988&lt;=hypothèses!$AT$5,hypothèses!$AW$5,IF(E1988&gt;=hypothèses!$AU$5,hypothèses!$AX$5,E1988*hypothèses!$AY$5)),IF(AND(A1988=hypothèses!$AV$6,G1988=hypothèses!$AN$1),IF(E1988&lt;=hypothèses!$AT$6,hypothèses!$AW$6,IF(E1988&gt;=hypothèses!$AU$6,hypothèses!$AX$6,E1988*hypothèses!$AY$6)),IF(AND(A1988=hypothèses!$AV$8,G1988=hypothèses!$AO$1),IF(E1988&lt;=hypothèses!$AT$8,hypothèses!$AW$8,IF(E1988&gt;=hypothèses!$AU$8,hypothèses!$AX$8,E1988*hypothèses!$AY$8)),IF(AND(A1988=hypothèses!$AV$9,G1988=hypothèses!$AO$1),IF(E1988&lt;=hypothèses!$AT$9,hypothèses!$AW$9,IF(E1988&gt;=hypothèses!$AU$9,hypothèses!$AX$9,E1988*hypothèses!$AY$9)),IF(AND(A1988=hypothèses!$AV$11,G1988=hypothèses!$AP$1),IF(E1988&lt;=hypothèses!$AT$11,hypothèses!$AW$11,IF(E1988&gt;=hypothèses!$AU$11,hypothèses!$AX$11,E1988*hypothèses!$AY$11)),IF(AND(A1988=hypothèses!$AV$12,G1988=hypothèses!$AP$1),IF(E1988&lt;=hypothèses!$AT$12,hypothèses!$AW$12,IF(E1988&gt;=hypothèses!$AU$12,hypothèses!$AX$12,E1988*hypothèses!$AY$12)),IF(AND(A1988=hypothèses!$AV$14,G1988=hypothèses!$AQ$1),IF(E1988&lt;=hypothèses!$AT$14,hypothèses!$AW$14,IF(E1988&gt;=hypothèses!$AU$14,hypothèses!$AX$14,E1988*hypothèses!$AY$14)),IF(AND(A1988=hypothèses!$AV$15,G1988=hypothèses!$AQ$1),IF(E1988&lt;=hypothèses!$AT$15,hypothèses!$AW$15,IF(E1988&gt;=hypothèses!$AU$15,hypothèses!$AX$15,E1988*hypothèses!$AY$15)),IF(AND(A1988=hypothèses!$AV$17,G1988=hypothèses!$AR$1),IF(E1988&lt;=hypothèses!$AT$17,hypothèses!$AW$17,IF(E1988&gt;=hypothèses!$AU$17,hypothèses!$AX$17,E1988*hypothèses!$AY$17)),IF(AND(A1988=hypothèses!$AV$18,G1988=hypothèses!$AR$1),IF(E1988&lt;=hypothèses!$AT$18,hypothèses!$AW$18,IF(E1988&gt;=hypothèses!$AU$18,hypothèses!$AX$18,E1988*hypothèses!$AY$18)),0))))))))))))))</f>
        <v>0</v>
      </c>
      <c r="L1988" s="58"/>
    </row>
    <row r="1989" spans="1:12">
      <c r="A1989" t="s">
        <v>70</v>
      </c>
      <c r="B1989" s="59">
        <v>105147</v>
      </c>
      <c r="C1989">
        <v>41</v>
      </c>
      <c r="D1989">
        <v>3</v>
      </c>
      <c r="E1989" s="4">
        <f t="shared" si="31"/>
        <v>2920.75</v>
      </c>
      <c r="F1989" s="49">
        <f>IF($E1989&lt;=hypothèses!$AK$2,1,IF(AND($E1989&gt;hypothèses!$AJ$3,$E1989&lt;=hypothèses!$AK$3),2,IF(AND($E1989&gt;hypothèses!$AJ$4,$E1989&lt;=hypothèses!$AK$4),3,IF(AND($E1989&gt;hypothèses!$AJ$5,$E1989&lt;=hypothèses!$AK$5),4,IF(AND($E1989&gt;hypothèses!$AJ$6,$E1989&lt;=hypothèses!$AK$6),5,IF(AND($E1989&gt;hypothèses!$AJ$7,$E1989&lt;=hypothèses!$AK$7),6,IF(AND($E1989&gt;hypothèses!$AJ$8,$E1989&lt;=hypothèses!$AK$8),7,IF(AND($E1989&gt;hypothèses!$AJ$9,$E1989&lt;=hypothèses!$AK$9),8,IF(AND($E1989&gt;hypothèses!$AJ$10,$E1989&lt;=hypothèses!$AK$10),9,IF(AND($E1989&gt;hypothèses!$AJ$11,$E1989&lt;=hypothèses!$AK$11),10,""))))))))))</f>
        <v>10</v>
      </c>
      <c r="I1989">
        <v>0</v>
      </c>
      <c r="J1989" s="58" t="str" cm="1">
        <f t="array" ref="J19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89" s="58">
        <f>IF(G1989="Tarif Frais de dossier",30,IF(I1989&lt;0,0,IF(AND(A1989=hypothèses!$AV$2,G1989=hypothèses!$AM$1),IF(E1989&lt;=hypothèses!$AT$2,hypothèses!$AW$2,IF(E1989&gt;=hypothèses!$AU$2,hypothèses!$AX$2,E1989*hypothèses!$AY$2)),IF(AND(A1989=hypothèses!$AV$3,G1989=hypothèses!$AM$1),IF(E1989&lt;=hypothèses!$AT$3,hypothèses!$AW$3,IF(E1989&gt;=hypothèses!$AU$3,hypothèses!$AX$3,E1989*hypothèses!$AY$3)),IF(AND(A1989=hypothèses!$AV$5,G1989=hypothèses!$AN$1),IF(E1989&lt;=hypothèses!$AT$5,hypothèses!$AW$5,IF(E1989&gt;=hypothèses!$AU$5,hypothèses!$AX$5,E1989*hypothèses!$AY$5)),IF(AND(A1989=hypothèses!$AV$6,G1989=hypothèses!$AN$1),IF(E1989&lt;=hypothèses!$AT$6,hypothèses!$AW$6,IF(E1989&gt;=hypothèses!$AU$6,hypothèses!$AX$6,E1989*hypothèses!$AY$6)),IF(AND(A1989=hypothèses!$AV$8,G1989=hypothèses!$AO$1),IF(E1989&lt;=hypothèses!$AT$8,hypothèses!$AW$8,IF(E1989&gt;=hypothèses!$AU$8,hypothèses!$AX$8,E1989*hypothèses!$AY$8)),IF(AND(A1989=hypothèses!$AV$9,G1989=hypothèses!$AO$1),IF(E1989&lt;=hypothèses!$AT$9,hypothèses!$AW$9,IF(E1989&gt;=hypothèses!$AU$9,hypothèses!$AX$9,E1989*hypothèses!$AY$9)),IF(AND(A1989=hypothèses!$AV$11,G1989=hypothèses!$AP$1),IF(E1989&lt;=hypothèses!$AT$11,hypothèses!$AW$11,IF(E1989&gt;=hypothèses!$AU$11,hypothèses!$AX$11,E1989*hypothèses!$AY$11)),IF(AND(A1989=hypothèses!$AV$12,G1989=hypothèses!$AP$1),IF(E1989&lt;=hypothèses!$AT$12,hypothèses!$AW$12,IF(E1989&gt;=hypothèses!$AU$12,hypothèses!$AX$12,E1989*hypothèses!$AY$12)),IF(AND(A1989=hypothèses!$AV$14,G1989=hypothèses!$AQ$1),IF(E1989&lt;=hypothèses!$AT$14,hypothèses!$AW$14,IF(E1989&gt;=hypothèses!$AU$14,hypothèses!$AX$14,E1989*hypothèses!$AY$14)),IF(AND(A1989=hypothèses!$AV$15,G1989=hypothèses!$AQ$1),IF(E1989&lt;=hypothèses!$AT$15,hypothèses!$AW$15,IF(E1989&gt;=hypothèses!$AU$15,hypothèses!$AX$15,E1989*hypothèses!$AY$15)),IF(AND(A1989=hypothèses!$AV$17,G1989=hypothèses!$AR$1),IF(E1989&lt;=hypothèses!$AT$17,hypothèses!$AW$17,IF(E1989&gt;=hypothèses!$AU$17,hypothèses!$AX$17,E1989*hypothèses!$AY$17)),IF(AND(A1989=hypothèses!$AV$18,G1989=hypothèses!$AR$1),IF(E1989&lt;=hypothèses!$AT$18,hypothèses!$AW$18,IF(E1989&gt;=hypothèses!$AU$18,hypothèses!$AX$18,E1989*hypothèses!$AY$18)),0))))))))))))))</f>
        <v>0</v>
      </c>
      <c r="L1989" s="58"/>
    </row>
    <row r="1990" spans="1:12">
      <c r="A1990" t="s">
        <v>70</v>
      </c>
      <c r="B1990" s="59">
        <v>0</v>
      </c>
      <c r="C1990">
        <v>1</v>
      </c>
      <c r="D1990">
        <v>2</v>
      </c>
      <c r="E1990" s="4">
        <f t="shared" si="31"/>
        <v>0</v>
      </c>
      <c r="F1990" s="49">
        <f>IF($E1990&lt;=hypothèses!$AK$2,1,IF(AND($E1990&gt;hypothèses!$AJ$3,$E1990&lt;=hypothèses!$AK$3),2,IF(AND($E1990&gt;hypothèses!$AJ$4,$E1990&lt;=hypothèses!$AK$4),3,IF(AND($E1990&gt;hypothèses!$AJ$5,$E1990&lt;=hypothèses!$AK$5),4,IF(AND($E1990&gt;hypothèses!$AJ$6,$E1990&lt;=hypothèses!$AK$6),5,IF(AND($E1990&gt;hypothèses!$AJ$7,$E1990&lt;=hypothèses!$AK$7),6,IF(AND($E1990&gt;hypothèses!$AJ$8,$E1990&lt;=hypothèses!$AK$8),7,IF(AND($E1990&gt;hypothèses!$AJ$9,$E1990&lt;=hypothèses!$AK$9),8,IF(AND($E1990&gt;hypothèses!$AJ$10,$E1990&lt;=hypothèses!$AK$10),9,IF(AND($E1990&gt;hypothèses!$AJ$11,$E1990&lt;=hypothèses!$AK$11),10,""))))))))))</f>
        <v>1</v>
      </c>
      <c r="G1990" t="s">
        <v>17</v>
      </c>
      <c r="H1990">
        <v>1</v>
      </c>
      <c r="I1990">
        <v>66</v>
      </c>
      <c r="J1990" s="58" cm="1">
        <f t="array" ref="J19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1990" s="58">
        <f>IF(G1990="Tarif Frais de dossier",30,IF(I1990&lt;0,0,IF(AND(A1990=hypothèses!$AV$2,G1990=hypothèses!$AM$1),IF(E1990&lt;=hypothèses!$AT$2,hypothèses!$AW$2,IF(E1990&gt;=hypothèses!$AU$2,hypothèses!$AX$2,E1990*hypothèses!$AY$2)),IF(AND(A1990=hypothèses!$AV$3,G1990=hypothèses!$AM$1),IF(E1990&lt;=hypothèses!$AT$3,hypothèses!$AW$3,IF(E1990&gt;=hypothèses!$AU$3,hypothèses!$AX$3,E1990*hypothèses!$AY$3)),IF(AND(A1990=hypothèses!$AV$5,G1990=hypothèses!$AN$1),IF(E1990&lt;=hypothèses!$AT$5,hypothèses!$AW$5,IF(E1990&gt;=hypothèses!$AU$5,hypothèses!$AX$5,E1990*hypothèses!$AY$5)),IF(AND(A1990=hypothèses!$AV$6,G1990=hypothèses!$AN$1),IF(E1990&lt;=hypothèses!$AT$6,hypothèses!$AW$6,IF(E1990&gt;=hypothèses!$AU$6,hypothèses!$AX$6,E1990*hypothèses!$AY$6)),IF(AND(A1990=hypothèses!$AV$8,G1990=hypothèses!$AO$1),IF(E1990&lt;=hypothèses!$AT$8,hypothèses!$AW$8,IF(E1990&gt;=hypothèses!$AU$8,hypothèses!$AX$8,E1990*hypothèses!$AY$8)),IF(AND(A1990=hypothèses!$AV$9,G1990=hypothèses!$AO$1),IF(E1990&lt;=hypothèses!$AT$9,hypothèses!$AW$9,IF(E1990&gt;=hypothèses!$AU$9,hypothèses!$AX$9,E1990*hypothèses!$AY$9)),IF(AND(A1990=hypothèses!$AV$11,G1990=hypothèses!$AP$1),IF(E1990&lt;=hypothèses!$AT$11,hypothèses!$AW$11,IF(E1990&gt;=hypothèses!$AU$11,hypothèses!$AX$11,E1990*hypothèses!$AY$11)),IF(AND(A1990=hypothèses!$AV$12,G1990=hypothèses!$AP$1),IF(E1990&lt;=hypothèses!$AT$12,hypothèses!$AW$12,IF(E1990&gt;=hypothèses!$AU$12,hypothèses!$AX$12,E1990*hypothèses!$AY$12)),IF(AND(A1990=hypothèses!$AV$14,G1990=hypothèses!$AQ$1),IF(E1990&lt;=hypothèses!$AT$14,hypothèses!$AW$14,IF(E1990&gt;=hypothèses!$AU$14,hypothèses!$AX$14,E1990*hypothèses!$AY$14)),IF(AND(A1990=hypothèses!$AV$15,G1990=hypothèses!$AQ$1),IF(E1990&lt;=hypothèses!$AT$15,hypothèses!$AW$15,IF(E1990&gt;=hypothèses!$AU$15,hypothèses!$AX$15,E1990*hypothèses!$AY$15)),IF(AND(A1990=hypothèses!$AV$17,G1990=hypothèses!$AR$1),IF(E1990&lt;=hypothèses!$AT$17,hypothèses!$AW$17,IF(E1990&gt;=hypothèses!$AU$17,hypothèses!$AX$17,E1990*hypothèses!$AY$17)),IF(AND(A1990=hypothèses!$AV$18,G1990=hypothèses!$AR$1),IF(E1990&lt;=hypothèses!$AT$18,hypothèses!$AW$18,IF(E1990&gt;=hypothèses!$AU$18,hypothèses!$AX$18,E1990*hypothèses!$AY$18)),0))))))))))))))</f>
        <v>66</v>
      </c>
      <c r="L1990" s="58"/>
    </row>
    <row r="1991" spans="1:12">
      <c r="A1991" t="s">
        <v>70</v>
      </c>
      <c r="B1991" s="59">
        <v>0</v>
      </c>
      <c r="C1991">
        <v>1</v>
      </c>
      <c r="D1991">
        <v>2</v>
      </c>
      <c r="E1991" s="4">
        <f t="shared" si="31"/>
        <v>0</v>
      </c>
      <c r="F1991" s="49">
        <f>IF($E1991&lt;=hypothèses!$AK$2,1,IF(AND($E1991&gt;hypothèses!$AJ$3,$E1991&lt;=hypothèses!$AK$3),2,IF(AND($E1991&gt;hypothèses!$AJ$4,$E1991&lt;=hypothèses!$AK$4),3,IF(AND($E1991&gt;hypothèses!$AJ$5,$E1991&lt;=hypothèses!$AK$5),4,IF(AND($E1991&gt;hypothèses!$AJ$6,$E1991&lt;=hypothèses!$AK$6),5,IF(AND($E1991&gt;hypothèses!$AJ$7,$E1991&lt;=hypothèses!$AK$7),6,IF(AND($E1991&gt;hypothèses!$AJ$8,$E1991&lt;=hypothèses!$AK$8),7,IF(AND($E1991&gt;hypothèses!$AJ$9,$E1991&lt;=hypothèses!$AK$9),8,IF(AND($E1991&gt;hypothèses!$AJ$10,$E1991&lt;=hypothèses!$AK$10),9,IF(AND($E1991&gt;hypothèses!$AJ$11,$E1991&lt;=hypothèses!$AK$11),10,""))))))))))</f>
        <v>1</v>
      </c>
      <c r="G1991" t="s">
        <v>14</v>
      </c>
      <c r="H1991">
        <v>1</v>
      </c>
      <c r="I1991">
        <v>30</v>
      </c>
      <c r="J1991" s="58" cm="1">
        <f t="array" ref="J19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1991" s="58">
        <f>IF(G1991="Tarif Frais de dossier",30,IF(I1991&lt;0,0,IF(AND(A1991=hypothèses!$AV$2,G1991=hypothèses!$AM$1),IF(E1991&lt;=hypothèses!$AT$2,hypothèses!$AW$2,IF(E1991&gt;=hypothèses!$AU$2,hypothèses!$AX$2,E1991*hypothèses!$AY$2)),IF(AND(A1991=hypothèses!$AV$3,G1991=hypothèses!$AM$1),IF(E1991&lt;=hypothèses!$AT$3,hypothèses!$AW$3,IF(E1991&gt;=hypothèses!$AU$3,hypothèses!$AX$3,E1991*hypothèses!$AY$3)),IF(AND(A1991=hypothèses!$AV$5,G1991=hypothèses!$AN$1),IF(E1991&lt;=hypothèses!$AT$5,hypothèses!$AW$5,IF(E1991&gt;=hypothèses!$AU$5,hypothèses!$AX$5,E1991*hypothèses!$AY$5)),IF(AND(A1991=hypothèses!$AV$6,G1991=hypothèses!$AN$1),IF(E1991&lt;=hypothèses!$AT$6,hypothèses!$AW$6,IF(E1991&gt;=hypothèses!$AU$6,hypothèses!$AX$6,E1991*hypothèses!$AY$6)),IF(AND(A1991=hypothèses!$AV$8,G1991=hypothèses!$AO$1),IF(E1991&lt;=hypothèses!$AT$8,hypothèses!$AW$8,IF(E1991&gt;=hypothèses!$AU$8,hypothèses!$AX$8,E1991*hypothèses!$AY$8)),IF(AND(A1991=hypothèses!$AV$9,G1991=hypothèses!$AO$1),IF(E1991&lt;=hypothèses!$AT$9,hypothèses!$AW$9,IF(E1991&gt;=hypothèses!$AU$9,hypothèses!$AX$9,E1991*hypothèses!$AY$9)),IF(AND(A1991=hypothèses!$AV$11,G1991=hypothèses!$AP$1),IF(E1991&lt;=hypothèses!$AT$11,hypothèses!$AW$11,IF(E1991&gt;=hypothèses!$AU$11,hypothèses!$AX$11,E1991*hypothèses!$AY$11)),IF(AND(A1991=hypothèses!$AV$12,G1991=hypothèses!$AP$1),IF(E1991&lt;=hypothèses!$AT$12,hypothèses!$AW$12,IF(E1991&gt;=hypothèses!$AU$12,hypothèses!$AX$12,E1991*hypothèses!$AY$12)),IF(AND(A1991=hypothèses!$AV$14,G1991=hypothèses!$AQ$1),IF(E1991&lt;=hypothèses!$AT$14,hypothèses!$AW$14,IF(E1991&gt;=hypothèses!$AU$14,hypothèses!$AX$14,E1991*hypothèses!$AY$14)),IF(AND(A1991=hypothèses!$AV$15,G1991=hypothèses!$AQ$1),IF(E1991&lt;=hypothèses!$AT$15,hypothèses!$AW$15,IF(E1991&gt;=hypothèses!$AU$15,hypothèses!$AX$15,E1991*hypothèses!$AY$15)),IF(AND(A1991=hypothèses!$AV$17,G1991=hypothèses!$AR$1),IF(E1991&lt;=hypothèses!$AT$17,hypothèses!$AW$17,IF(E1991&gt;=hypothèses!$AU$17,hypothèses!$AX$17,E1991*hypothèses!$AY$17)),IF(AND(A1991=hypothèses!$AV$18,G1991=hypothèses!$AR$1),IF(E1991&lt;=hypothèses!$AT$18,hypothèses!$AW$18,IF(E1991&gt;=hypothèses!$AU$18,hypothèses!$AX$18,E1991*hypothèses!$AY$18)),0))))))))))))))</f>
        <v>30</v>
      </c>
      <c r="L1991" s="58"/>
    </row>
    <row r="1992" spans="1:12">
      <c r="A1992" t="s">
        <v>70</v>
      </c>
      <c r="B1992" s="59">
        <v>59540</v>
      </c>
      <c r="C1992">
        <v>24</v>
      </c>
      <c r="D1992">
        <v>4</v>
      </c>
      <c r="E1992" s="4">
        <f t="shared" si="31"/>
        <v>1240.4166666666667</v>
      </c>
      <c r="F1992" s="49">
        <f>IF($E1992&lt;=hypothèses!$AK$2,1,IF(AND($E1992&gt;hypothèses!$AJ$3,$E1992&lt;=hypothèses!$AK$3),2,IF(AND($E1992&gt;hypothèses!$AJ$4,$E1992&lt;=hypothèses!$AK$4),3,IF(AND($E1992&gt;hypothèses!$AJ$5,$E1992&lt;=hypothèses!$AK$5),4,IF(AND($E1992&gt;hypothèses!$AJ$6,$E1992&lt;=hypothèses!$AK$6),5,IF(AND($E1992&gt;hypothèses!$AJ$7,$E1992&lt;=hypothèses!$AK$7),6,IF(AND($E1992&gt;hypothèses!$AJ$8,$E1992&lt;=hypothèses!$AK$8),7,IF(AND($E1992&gt;hypothèses!$AJ$9,$E1992&lt;=hypothèses!$AK$9),8,IF(AND($E1992&gt;hypothèses!$AJ$10,$E1992&lt;=hypothèses!$AK$10),9,IF(AND($E1992&gt;hypothèses!$AJ$11,$E1992&lt;=hypothèses!$AK$11),10,""))))))))))</f>
        <v>7</v>
      </c>
      <c r="G1992" t="s">
        <v>13</v>
      </c>
      <c r="H1992">
        <v>1</v>
      </c>
      <c r="I1992">
        <v>845</v>
      </c>
      <c r="J1992" s="58" cm="1">
        <f t="array" ref="J19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992" s="58">
        <f>IF(G1992="Tarif Frais de dossier",30,IF(I1992&lt;0,0,IF(AND(A1992=hypothèses!$AV$2,G1992=hypothèses!$AM$1),IF(E1992&lt;=hypothèses!$AT$2,hypothèses!$AW$2,IF(E1992&gt;=hypothèses!$AU$2,hypothèses!$AX$2,E1992*hypothèses!$AY$2)),IF(AND(A1992=hypothèses!$AV$3,G1992=hypothèses!$AM$1),IF(E1992&lt;=hypothèses!$AT$3,hypothèses!$AW$3,IF(E1992&gt;=hypothèses!$AU$3,hypothèses!$AX$3,E1992*hypothèses!$AY$3)),IF(AND(A1992=hypothèses!$AV$5,G1992=hypothèses!$AN$1),IF(E1992&lt;=hypothèses!$AT$5,hypothèses!$AW$5,IF(E1992&gt;=hypothèses!$AU$5,hypothèses!$AX$5,E1992*hypothèses!$AY$5)),IF(AND(A1992=hypothèses!$AV$6,G1992=hypothèses!$AN$1),IF(E1992&lt;=hypothèses!$AT$6,hypothèses!$AW$6,IF(E1992&gt;=hypothèses!$AU$6,hypothèses!$AX$6,E1992*hypothèses!$AY$6)),IF(AND(A1992=hypothèses!$AV$8,G1992=hypothèses!$AO$1),IF(E1992&lt;=hypothèses!$AT$8,hypothèses!$AW$8,IF(E1992&gt;=hypothèses!$AU$8,hypothèses!$AX$8,E1992*hypothèses!$AY$8)),IF(AND(A1992=hypothèses!$AV$9,G1992=hypothèses!$AO$1),IF(E1992&lt;=hypothèses!$AT$9,hypothèses!$AW$9,IF(E1992&gt;=hypothèses!$AU$9,hypothèses!$AX$9,E1992*hypothèses!$AY$9)),IF(AND(A1992=hypothèses!$AV$11,G1992=hypothèses!$AP$1),IF(E1992&lt;=hypothèses!$AT$11,hypothèses!$AW$11,IF(E1992&gt;=hypothèses!$AU$11,hypothèses!$AX$11,E1992*hypothèses!$AY$11)),IF(AND(A1992=hypothèses!$AV$12,G1992=hypothèses!$AP$1),IF(E1992&lt;=hypothèses!$AT$12,hypothèses!$AW$12,IF(E1992&gt;=hypothèses!$AU$12,hypothèses!$AX$12,E1992*hypothèses!$AY$12)),IF(AND(A1992=hypothèses!$AV$14,G1992=hypothèses!$AQ$1),IF(E1992&lt;=hypothèses!$AT$14,hypothèses!$AW$14,IF(E1992&gt;=hypothèses!$AU$14,hypothèses!$AX$14,E1992*hypothèses!$AY$14)),IF(AND(A1992=hypothèses!$AV$15,G1992=hypothèses!$AQ$1),IF(E1992&lt;=hypothèses!$AT$15,hypothèses!$AW$15,IF(E1992&gt;=hypothèses!$AU$15,hypothèses!$AX$15,E1992*hypothèses!$AY$15)),IF(AND(A1992=hypothèses!$AV$17,G1992=hypothèses!$AR$1),IF(E1992&lt;=hypothèses!$AT$17,hypothèses!$AW$17,IF(E1992&gt;=hypothèses!$AU$17,hypothèses!$AX$17,E1992*hypothèses!$AY$17)),IF(AND(A1992=hypothèses!$AV$18,G1992=hypothèses!$AR$1),IF(E1992&lt;=hypothèses!$AT$18,hypothèses!$AW$18,IF(E1992&gt;=hypothèses!$AU$18,hypothèses!$AX$18,E1992*hypothèses!$AY$18)),0))))))))))))))</f>
        <v>327.47000000000003</v>
      </c>
      <c r="L1992" s="58"/>
    </row>
    <row r="1993" spans="1:12">
      <c r="A1993" t="s">
        <v>70</v>
      </c>
      <c r="B1993" s="59">
        <v>59540</v>
      </c>
      <c r="C1993">
        <v>24</v>
      </c>
      <c r="D1993">
        <v>4</v>
      </c>
      <c r="E1993" s="4">
        <f t="shared" si="31"/>
        <v>1240.4166666666667</v>
      </c>
      <c r="F1993" s="49">
        <f>IF($E1993&lt;=hypothèses!$AK$2,1,IF(AND($E1993&gt;hypothèses!$AJ$3,$E1993&lt;=hypothèses!$AK$3),2,IF(AND($E1993&gt;hypothèses!$AJ$4,$E1993&lt;=hypothèses!$AK$4),3,IF(AND($E1993&gt;hypothèses!$AJ$5,$E1993&lt;=hypothèses!$AK$5),4,IF(AND($E1993&gt;hypothèses!$AJ$6,$E1993&lt;=hypothèses!$AK$6),5,IF(AND($E1993&gt;hypothèses!$AJ$7,$E1993&lt;=hypothèses!$AK$7),6,IF(AND($E1993&gt;hypothèses!$AJ$8,$E1993&lt;=hypothèses!$AK$8),7,IF(AND($E1993&gt;hypothèses!$AJ$9,$E1993&lt;=hypothèses!$AK$9),8,IF(AND($E1993&gt;hypothèses!$AJ$10,$E1993&lt;=hypothèses!$AK$10),9,IF(AND($E1993&gt;hypothèses!$AJ$11,$E1993&lt;=hypothèses!$AK$11),10,""))))))))))</f>
        <v>7</v>
      </c>
      <c r="G1993" t="s">
        <v>20</v>
      </c>
      <c r="H1993">
        <v>1</v>
      </c>
      <c r="I1993">
        <v>-169</v>
      </c>
      <c r="J1993" s="58" cm="1">
        <f t="array" ref="J19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93" s="58">
        <f>IF(G1993="Tarif Frais de dossier",30,IF(I1993&lt;0,0,IF(AND(A1993=hypothèses!$AV$2,G1993=hypothèses!$AM$1),IF(E1993&lt;=hypothèses!$AT$2,hypothèses!$AW$2,IF(E1993&gt;=hypothèses!$AU$2,hypothèses!$AX$2,E1993*hypothèses!$AY$2)),IF(AND(A1993=hypothèses!$AV$3,G1993=hypothèses!$AM$1),IF(E1993&lt;=hypothèses!$AT$3,hypothèses!$AW$3,IF(E1993&gt;=hypothèses!$AU$3,hypothèses!$AX$3,E1993*hypothèses!$AY$3)),IF(AND(A1993=hypothèses!$AV$5,G1993=hypothèses!$AN$1),IF(E1993&lt;=hypothèses!$AT$5,hypothèses!$AW$5,IF(E1993&gt;=hypothèses!$AU$5,hypothèses!$AX$5,E1993*hypothèses!$AY$5)),IF(AND(A1993=hypothèses!$AV$6,G1993=hypothèses!$AN$1),IF(E1993&lt;=hypothèses!$AT$6,hypothèses!$AW$6,IF(E1993&gt;=hypothèses!$AU$6,hypothèses!$AX$6,E1993*hypothèses!$AY$6)),IF(AND(A1993=hypothèses!$AV$8,G1993=hypothèses!$AO$1),IF(E1993&lt;=hypothèses!$AT$8,hypothèses!$AW$8,IF(E1993&gt;=hypothèses!$AU$8,hypothèses!$AX$8,E1993*hypothèses!$AY$8)),IF(AND(A1993=hypothèses!$AV$9,G1993=hypothèses!$AO$1),IF(E1993&lt;=hypothèses!$AT$9,hypothèses!$AW$9,IF(E1993&gt;=hypothèses!$AU$9,hypothèses!$AX$9,E1993*hypothèses!$AY$9)),IF(AND(A1993=hypothèses!$AV$11,G1993=hypothèses!$AP$1),IF(E1993&lt;=hypothèses!$AT$11,hypothèses!$AW$11,IF(E1993&gt;=hypothèses!$AU$11,hypothèses!$AX$11,E1993*hypothèses!$AY$11)),IF(AND(A1993=hypothèses!$AV$12,G1993=hypothèses!$AP$1),IF(E1993&lt;=hypothèses!$AT$12,hypothèses!$AW$12,IF(E1993&gt;=hypothèses!$AU$12,hypothèses!$AX$12,E1993*hypothèses!$AY$12)),IF(AND(A1993=hypothèses!$AV$14,G1993=hypothèses!$AQ$1),IF(E1993&lt;=hypothèses!$AT$14,hypothèses!$AW$14,IF(E1993&gt;=hypothèses!$AU$14,hypothèses!$AX$14,E1993*hypothèses!$AY$14)),IF(AND(A1993=hypothèses!$AV$15,G1993=hypothèses!$AQ$1),IF(E1993&lt;=hypothèses!$AT$15,hypothèses!$AW$15,IF(E1993&gt;=hypothèses!$AU$15,hypothèses!$AX$15,E1993*hypothèses!$AY$15)),IF(AND(A1993=hypothèses!$AV$17,G1993=hypothèses!$AR$1),IF(E1993&lt;=hypothèses!$AT$17,hypothèses!$AW$17,IF(E1993&gt;=hypothèses!$AU$17,hypothèses!$AX$17,E1993*hypothèses!$AY$17)),IF(AND(A1993=hypothèses!$AV$18,G1993=hypothèses!$AR$1),IF(E1993&lt;=hypothèses!$AT$18,hypothèses!$AW$18,IF(E1993&gt;=hypothèses!$AU$18,hypothèses!$AX$18,E1993*hypothèses!$AY$18)),0))))))))))))))</f>
        <v>0</v>
      </c>
      <c r="L1993" s="58"/>
    </row>
    <row r="1994" spans="1:12">
      <c r="A1994" t="s">
        <v>70</v>
      </c>
      <c r="B1994" s="59">
        <v>59540</v>
      </c>
      <c r="C1994">
        <v>24</v>
      </c>
      <c r="D1994">
        <v>4</v>
      </c>
      <c r="E1994" s="4">
        <f t="shared" si="31"/>
        <v>1240.4166666666667</v>
      </c>
      <c r="F1994" s="49">
        <f>IF($E1994&lt;=hypothèses!$AK$2,1,IF(AND($E1994&gt;hypothèses!$AJ$3,$E1994&lt;=hypothèses!$AK$3),2,IF(AND($E1994&gt;hypothèses!$AJ$4,$E1994&lt;=hypothèses!$AK$4),3,IF(AND($E1994&gt;hypothèses!$AJ$5,$E1994&lt;=hypothèses!$AK$5),4,IF(AND($E1994&gt;hypothèses!$AJ$6,$E1994&lt;=hypothèses!$AK$6),5,IF(AND($E1994&gt;hypothèses!$AJ$7,$E1994&lt;=hypothèses!$AK$7),6,IF(AND($E1994&gt;hypothèses!$AJ$8,$E1994&lt;=hypothèses!$AK$8),7,IF(AND($E1994&gt;hypothèses!$AJ$9,$E1994&lt;=hypothèses!$AK$9),8,IF(AND($E1994&gt;hypothèses!$AJ$10,$E1994&lt;=hypothèses!$AK$10),9,IF(AND($E1994&gt;hypothèses!$AJ$11,$E1994&lt;=hypothèses!$AK$11),10,""))))))))))</f>
        <v>7</v>
      </c>
      <c r="I1994">
        <v>0</v>
      </c>
      <c r="J1994" s="58" t="str" cm="1">
        <f t="array" ref="J19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94" s="58">
        <f>IF(G1994="Tarif Frais de dossier",30,IF(I1994&lt;0,0,IF(AND(A1994=hypothèses!$AV$2,G1994=hypothèses!$AM$1),IF(E1994&lt;=hypothèses!$AT$2,hypothèses!$AW$2,IF(E1994&gt;=hypothèses!$AU$2,hypothèses!$AX$2,E1994*hypothèses!$AY$2)),IF(AND(A1994=hypothèses!$AV$3,G1994=hypothèses!$AM$1),IF(E1994&lt;=hypothèses!$AT$3,hypothèses!$AW$3,IF(E1994&gt;=hypothèses!$AU$3,hypothèses!$AX$3,E1994*hypothèses!$AY$3)),IF(AND(A1994=hypothèses!$AV$5,G1994=hypothèses!$AN$1),IF(E1994&lt;=hypothèses!$AT$5,hypothèses!$AW$5,IF(E1994&gt;=hypothèses!$AU$5,hypothèses!$AX$5,E1994*hypothèses!$AY$5)),IF(AND(A1994=hypothèses!$AV$6,G1994=hypothèses!$AN$1),IF(E1994&lt;=hypothèses!$AT$6,hypothèses!$AW$6,IF(E1994&gt;=hypothèses!$AU$6,hypothèses!$AX$6,E1994*hypothèses!$AY$6)),IF(AND(A1994=hypothèses!$AV$8,G1994=hypothèses!$AO$1),IF(E1994&lt;=hypothèses!$AT$8,hypothèses!$AW$8,IF(E1994&gt;=hypothèses!$AU$8,hypothèses!$AX$8,E1994*hypothèses!$AY$8)),IF(AND(A1994=hypothèses!$AV$9,G1994=hypothèses!$AO$1),IF(E1994&lt;=hypothèses!$AT$9,hypothèses!$AW$9,IF(E1994&gt;=hypothèses!$AU$9,hypothèses!$AX$9,E1994*hypothèses!$AY$9)),IF(AND(A1994=hypothèses!$AV$11,G1994=hypothèses!$AP$1),IF(E1994&lt;=hypothèses!$AT$11,hypothèses!$AW$11,IF(E1994&gt;=hypothèses!$AU$11,hypothèses!$AX$11,E1994*hypothèses!$AY$11)),IF(AND(A1994=hypothèses!$AV$12,G1994=hypothèses!$AP$1),IF(E1994&lt;=hypothèses!$AT$12,hypothèses!$AW$12,IF(E1994&gt;=hypothèses!$AU$12,hypothèses!$AX$12,E1994*hypothèses!$AY$12)),IF(AND(A1994=hypothèses!$AV$14,G1994=hypothèses!$AQ$1),IF(E1994&lt;=hypothèses!$AT$14,hypothèses!$AW$14,IF(E1994&gt;=hypothèses!$AU$14,hypothèses!$AX$14,E1994*hypothèses!$AY$14)),IF(AND(A1994=hypothèses!$AV$15,G1994=hypothèses!$AQ$1),IF(E1994&lt;=hypothèses!$AT$15,hypothèses!$AW$15,IF(E1994&gt;=hypothèses!$AU$15,hypothèses!$AX$15,E1994*hypothèses!$AY$15)),IF(AND(A1994=hypothèses!$AV$17,G1994=hypothèses!$AR$1),IF(E1994&lt;=hypothèses!$AT$17,hypothèses!$AW$17,IF(E1994&gt;=hypothèses!$AU$17,hypothèses!$AX$17,E1994*hypothèses!$AY$17)),IF(AND(A1994=hypothèses!$AV$18,G1994=hypothèses!$AR$1),IF(E1994&lt;=hypothèses!$AT$18,hypothèses!$AW$18,IF(E1994&gt;=hypothèses!$AU$18,hypothèses!$AX$18,E1994*hypothèses!$AY$18)),0))))))))))))))</f>
        <v>0</v>
      </c>
      <c r="L1994" s="58"/>
    </row>
    <row r="1995" spans="1:12">
      <c r="A1995" t="s">
        <v>70</v>
      </c>
      <c r="B1995" s="59">
        <v>59540</v>
      </c>
      <c r="C1995">
        <v>24</v>
      </c>
      <c r="D1995">
        <v>4</v>
      </c>
      <c r="E1995" s="4">
        <f t="shared" si="31"/>
        <v>1240.4166666666667</v>
      </c>
      <c r="F1995" s="49">
        <f>IF($E1995&lt;=hypothèses!$AK$2,1,IF(AND($E1995&gt;hypothèses!$AJ$3,$E1995&lt;=hypothèses!$AK$3),2,IF(AND($E1995&gt;hypothèses!$AJ$4,$E1995&lt;=hypothèses!$AK$4),3,IF(AND($E1995&gt;hypothèses!$AJ$5,$E1995&lt;=hypothèses!$AK$5),4,IF(AND($E1995&gt;hypothèses!$AJ$6,$E1995&lt;=hypothèses!$AK$6),5,IF(AND($E1995&gt;hypothèses!$AJ$7,$E1995&lt;=hypothèses!$AK$7),6,IF(AND($E1995&gt;hypothèses!$AJ$8,$E1995&lt;=hypothèses!$AK$8),7,IF(AND($E1995&gt;hypothèses!$AJ$9,$E1995&lt;=hypothèses!$AK$9),8,IF(AND($E1995&gt;hypothèses!$AJ$10,$E1995&lt;=hypothèses!$AK$10),9,IF(AND($E1995&gt;hypothèses!$AJ$11,$E1995&lt;=hypothèses!$AK$11),10,""))))))))))</f>
        <v>7</v>
      </c>
      <c r="I1995">
        <v>0</v>
      </c>
      <c r="J1995" s="58" t="str" cm="1">
        <f t="array" ref="J19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95" s="58">
        <f>IF(G1995="Tarif Frais de dossier",30,IF(I1995&lt;0,0,IF(AND(A1995=hypothèses!$AV$2,G1995=hypothèses!$AM$1),IF(E1995&lt;=hypothèses!$AT$2,hypothèses!$AW$2,IF(E1995&gt;=hypothèses!$AU$2,hypothèses!$AX$2,E1995*hypothèses!$AY$2)),IF(AND(A1995=hypothèses!$AV$3,G1995=hypothèses!$AM$1),IF(E1995&lt;=hypothèses!$AT$3,hypothèses!$AW$3,IF(E1995&gt;=hypothèses!$AU$3,hypothèses!$AX$3,E1995*hypothèses!$AY$3)),IF(AND(A1995=hypothèses!$AV$5,G1995=hypothèses!$AN$1),IF(E1995&lt;=hypothèses!$AT$5,hypothèses!$AW$5,IF(E1995&gt;=hypothèses!$AU$5,hypothèses!$AX$5,E1995*hypothèses!$AY$5)),IF(AND(A1995=hypothèses!$AV$6,G1995=hypothèses!$AN$1),IF(E1995&lt;=hypothèses!$AT$6,hypothèses!$AW$6,IF(E1995&gt;=hypothèses!$AU$6,hypothèses!$AX$6,E1995*hypothèses!$AY$6)),IF(AND(A1995=hypothèses!$AV$8,G1995=hypothèses!$AO$1),IF(E1995&lt;=hypothèses!$AT$8,hypothèses!$AW$8,IF(E1995&gt;=hypothèses!$AU$8,hypothèses!$AX$8,E1995*hypothèses!$AY$8)),IF(AND(A1995=hypothèses!$AV$9,G1995=hypothèses!$AO$1),IF(E1995&lt;=hypothèses!$AT$9,hypothèses!$AW$9,IF(E1995&gt;=hypothèses!$AU$9,hypothèses!$AX$9,E1995*hypothèses!$AY$9)),IF(AND(A1995=hypothèses!$AV$11,G1995=hypothèses!$AP$1),IF(E1995&lt;=hypothèses!$AT$11,hypothèses!$AW$11,IF(E1995&gt;=hypothèses!$AU$11,hypothèses!$AX$11,E1995*hypothèses!$AY$11)),IF(AND(A1995=hypothèses!$AV$12,G1995=hypothèses!$AP$1),IF(E1995&lt;=hypothèses!$AT$12,hypothèses!$AW$12,IF(E1995&gt;=hypothèses!$AU$12,hypothèses!$AX$12,E1995*hypothèses!$AY$12)),IF(AND(A1995=hypothèses!$AV$14,G1995=hypothèses!$AQ$1),IF(E1995&lt;=hypothèses!$AT$14,hypothèses!$AW$14,IF(E1995&gt;=hypothèses!$AU$14,hypothèses!$AX$14,E1995*hypothèses!$AY$14)),IF(AND(A1995=hypothèses!$AV$15,G1995=hypothèses!$AQ$1),IF(E1995&lt;=hypothèses!$AT$15,hypothèses!$AW$15,IF(E1995&gt;=hypothèses!$AU$15,hypothèses!$AX$15,E1995*hypothèses!$AY$15)),IF(AND(A1995=hypothèses!$AV$17,G1995=hypothèses!$AR$1),IF(E1995&lt;=hypothèses!$AT$17,hypothèses!$AW$17,IF(E1995&gt;=hypothèses!$AU$17,hypothèses!$AX$17,E1995*hypothèses!$AY$17)),IF(AND(A1995=hypothèses!$AV$18,G1995=hypothèses!$AR$1),IF(E1995&lt;=hypothèses!$AT$18,hypothèses!$AW$18,IF(E1995&gt;=hypothèses!$AU$18,hypothèses!$AX$18,E1995*hypothèses!$AY$18)),0))))))))))))))</f>
        <v>0</v>
      </c>
      <c r="L1995" s="58"/>
    </row>
    <row r="1996" spans="1:12">
      <c r="A1996" t="s">
        <v>70</v>
      </c>
      <c r="B1996" s="59">
        <v>59540</v>
      </c>
      <c r="C1996">
        <v>24</v>
      </c>
      <c r="D1996">
        <v>4</v>
      </c>
      <c r="E1996" s="4">
        <f t="shared" si="31"/>
        <v>1240.4166666666667</v>
      </c>
      <c r="F1996" s="49">
        <f>IF($E1996&lt;=hypothèses!$AK$2,1,IF(AND($E1996&gt;hypothèses!$AJ$3,$E1996&lt;=hypothèses!$AK$3),2,IF(AND($E1996&gt;hypothèses!$AJ$4,$E1996&lt;=hypothèses!$AK$4),3,IF(AND($E1996&gt;hypothèses!$AJ$5,$E1996&lt;=hypothèses!$AK$5),4,IF(AND($E1996&gt;hypothèses!$AJ$6,$E1996&lt;=hypothèses!$AK$6),5,IF(AND($E1996&gt;hypothèses!$AJ$7,$E1996&lt;=hypothèses!$AK$7),6,IF(AND($E1996&gt;hypothèses!$AJ$8,$E1996&lt;=hypothèses!$AK$8),7,IF(AND($E1996&gt;hypothèses!$AJ$9,$E1996&lt;=hypothèses!$AK$9),8,IF(AND($E1996&gt;hypothèses!$AJ$10,$E1996&lt;=hypothèses!$AK$10),9,IF(AND($E1996&gt;hypothèses!$AJ$11,$E1996&lt;=hypothèses!$AK$11),10,""))))))))))</f>
        <v>7</v>
      </c>
      <c r="I1996">
        <v>0</v>
      </c>
      <c r="J1996" s="58" t="str" cm="1">
        <f t="array" ref="J19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96" s="58">
        <f>IF(G1996="Tarif Frais de dossier",30,IF(I1996&lt;0,0,IF(AND(A1996=hypothèses!$AV$2,G1996=hypothèses!$AM$1),IF(E1996&lt;=hypothèses!$AT$2,hypothèses!$AW$2,IF(E1996&gt;=hypothèses!$AU$2,hypothèses!$AX$2,E1996*hypothèses!$AY$2)),IF(AND(A1996=hypothèses!$AV$3,G1996=hypothèses!$AM$1),IF(E1996&lt;=hypothèses!$AT$3,hypothèses!$AW$3,IF(E1996&gt;=hypothèses!$AU$3,hypothèses!$AX$3,E1996*hypothèses!$AY$3)),IF(AND(A1996=hypothèses!$AV$5,G1996=hypothèses!$AN$1),IF(E1996&lt;=hypothèses!$AT$5,hypothèses!$AW$5,IF(E1996&gt;=hypothèses!$AU$5,hypothèses!$AX$5,E1996*hypothèses!$AY$5)),IF(AND(A1996=hypothèses!$AV$6,G1996=hypothèses!$AN$1),IF(E1996&lt;=hypothèses!$AT$6,hypothèses!$AW$6,IF(E1996&gt;=hypothèses!$AU$6,hypothèses!$AX$6,E1996*hypothèses!$AY$6)),IF(AND(A1996=hypothèses!$AV$8,G1996=hypothèses!$AO$1),IF(E1996&lt;=hypothèses!$AT$8,hypothèses!$AW$8,IF(E1996&gt;=hypothèses!$AU$8,hypothèses!$AX$8,E1996*hypothèses!$AY$8)),IF(AND(A1996=hypothèses!$AV$9,G1996=hypothèses!$AO$1),IF(E1996&lt;=hypothèses!$AT$9,hypothèses!$AW$9,IF(E1996&gt;=hypothèses!$AU$9,hypothèses!$AX$9,E1996*hypothèses!$AY$9)),IF(AND(A1996=hypothèses!$AV$11,G1996=hypothèses!$AP$1),IF(E1996&lt;=hypothèses!$AT$11,hypothèses!$AW$11,IF(E1996&gt;=hypothèses!$AU$11,hypothèses!$AX$11,E1996*hypothèses!$AY$11)),IF(AND(A1996=hypothèses!$AV$12,G1996=hypothèses!$AP$1),IF(E1996&lt;=hypothèses!$AT$12,hypothèses!$AW$12,IF(E1996&gt;=hypothèses!$AU$12,hypothèses!$AX$12,E1996*hypothèses!$AY$12)),IF(AND(A1996=hypothèses!$AV$14,G1996=hypothèses!$AQ$1),IF(E1996&lt;=hypothèses!$AT$14,hypothèses!$AW$14,IF(E1996&gt;=hypothèses!$AU$14,hypothèses!$AX$14,E1996*hypothèses!$AY$14)),IF(AND(A1996=hypothèses!$AV$15,G1996=hypothèses!$AQ$1),IF(E1996&lt;=hypothèses!$AT$15,hypothèses!$AW$15,IF(E1996&gt;=hypothèses!$AU$15,hypothèses!$AX$15,E1996*hypothèses!$AY$15)),IF(AND(A1996=hypothèses!$AV$17,G1996=hypothèses!$AR$1),IF(E1996&lt;=hypothèses!$AT$17,hypothèses!$AW$17,IF(E1996&gt;=hypothèses!$AU$17,hypothèses!$AX$17,E1996*hypothèses!$AY$17)),IF(AND(A1996=hypothèses!$AV$18,G1996=hypothèses!$AR$1),IF(E1996&lt;=hypothèses!$AT$18,hypothèses!$AW$18,IF(E1996&gt;=hypothèses!$AU$18,hypothèses!$AX$18,E1996*hypothèses!$AY$18)),0))))))))))))))</f>
        <v>0</v>
      </c>
      <c r="L1996" s="58"/>
    </row>
    <row r="1997" spans="1:12">
      <c r="A1997" t="s">
        <v>70</v>
      </c>
      <c r="B1997" s="59">
        <v>59540</v>
      </c>
      <c r="C1997">
        <v>24</v>
      </c>
      <c r="D1997">
        <v>4</v>
      </c>
      <c r="E1997" s="4">
        <f t="shared" si="31"/>
        <v>1240.4166666666667</v>
      </c>
      <c r="F1997" s="49">
        <f>IF($E1997&lt;=hypothèses!$AK$2,1,IF(AND($E1997&gt;hypothèses!$AJ$3,$E1997&lt;=hypothèses!$AK$3),2,IF(AND($E1997&gt;hypothèses!$AJ$4,$E1997&lt;=hypothèses!$AK$4),3,IF(AND($E1997&gt;hypothèses!$AJ$5,$E1997&lt;=hypothèses!$AK$5),4,IF(AND($E1997&gt;hypothèses!$AJ$6,$E1997&lt;=hypothèses!$AK$6),5,IF(AND($E1997&gt;hypothèses!$AJ$7,$E1997&lt;=hypothèses!$AK$7),6,IF(AND($E1997&gt;hypothèses!$AJ$8,$E1997&lt;=hypothèses!$AK$8),7,IF(AND($E1997&gt;hypothèses!$AJ$9,$E1997&lt;=hypothèses!$AK$9),8,IF(AND($E1997&gt;hypothèses!$AJ$10,$E1997&lt;=hypothèses!$AK$10),9,IF(AND($E1997&gt;hypothèses!$AJ$11,$E1997&lt;=hypothèses!$AK$11),10,""))))))))))</f>
        <v>7</v>
      </c>
      <c r="G1997" t="s">
        <v>13</v>
      </c>
      <c r="H1997">
        <v>1</v>
      </c>
      <c r="I1997">
        <v>845</v>
      </c>
      <c r="J1997" s="58" cm="1">
        <f t="array" ref="J19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1997" s="58">
        <f>IF(G1997="Tarif Frais de dossier",30,IF(I1997&lt;0,0,IF(AND(A1997=hypothèses!$AV$2,G1997=hypothèses!$AM$1),IF(E1997&lt;=hypothèses!$AT$2,hypothèses!$AW$2,IF(E1997&gt;=hypothèses!$AU$2,hypothèses!$AX$2,E1997*hypothèses!$AY$2)),IF(AND(A1997=hypothèses!$AV$3,G1997=hypothèses!$AM$1),IF(E1997&lt;=hypothèses!$AT$3,hypothèses!$AW$3,IF(E1997&gt;=hypothèses!$AU$3,hypothèses!$AX$3,E1997*hypothèses!$AY$3)),IF(AND(A1997=hypothèses!$AV$5,G1997=hypothèses!$AN$1),IF(E1997&lt;=hypothèses!$AT$5,hypothèses!$AW$5,IF(E1997&gt;=hypothèses!$AU$5,hypothèses!$AX$5,E1997*hypothèses!$AY$5)),IF(AND(A1997=hypothèses!$AV$6,G1997=hypothèses!$AN$1),IF(E1997&lt;=hypothèses!$AT$6,hypothèses!$AW$6,IF(E1997&gt;=hypothèses!$AU$6,hypothèses!$AX$6,E1997*hypothèses!$AY$6)),IF(AND(A1997=hypothèses!$AV$8,G1997=hypothèses!$AO$1),IF(E1997&lt;=hypothèses!$AT$8,hypothèses!$AW$8,IF(E1997&gt;=hypothèses!$AU$8,hypothèses!$AX$8,E1997*hypothèses!$AY$8)),IF(AND(A1997=hypothèses!$AV$9,G1997=hypothèses!$AO$1),IF(E1997&lt;=hypothèses!$AT$9,hypothèses!$AW$9,IF(E1997&gt;=hypothèses!$AU$9,hypothèses!$AX$9,E1997*hypothèses!$AY$9)),IF(AND(A1997=hypothèses!$AV$11,G1997=hypothèses!$AP$1),IF(E1997&lt;=hypothèses!$AT$11,hypothèses!$AW$11,IF(E1997&gt;=hypothèses!$AU$11,hypothèses!$AX$11,E1997*hypothèses!$AY$11)),IF(AND(A1997=hypothèses!$AV$12,G1997=hypothèses!$AP$1),IF(E1997&lt;=hypothèses!$AT$12,hypothèses!$AW$12,IF(E1997&gt;=hypothèses!$AU$12,hypothèses!$AX$12,E1997*hypothèses!$AY$12)),IF(AND(A1997=hypothèses!$AV$14,G1997=hypothèses!$AQ$1),IF(E1997&lt;=hypothèses!$AT$14,hypothèses!$AW$14,IF(E1997&gt;=hypothèses!$AU$14,hypothèses!$AX$14,E1997*hypothèses!$AY$14)),IF(AND(A1997=hypothèses!$AV$15,G1997=hypothèses!$AQ$1),IF(E1997&lt;=hypothèses!$AT$15,hypothèses!$AW$15,IF(E1997&gt;=hypothèses!$AU$15,hypothèses!$AX$15,E1997*hypothèses!$AY$15)),IF(AND(A1997=hypothèses!$AV$17,G1997=hypothèses!$AR$1),IF(E1997&lt;=hypothèses!$AT$17,hypothèses!$AW$17,IF(E1997&gt;=hypothèses!$AU$17,hypothèses!$AX$17,E1997*hypothèses!$AY$17)),IF(AND(A1997=hypothèses!$AV$18,G1997=hypothèses!$AR$1),IF(E1997&lt;=hypothèses!$AT$18,hypothèses!$AW$18,IF(E1997&gt;=hypothèses!$AU$18,hypothèses!$AX$18,E1997*hypothèses!$AY$18)),0))))))))))))))</f>
        <v>327.47000000000003</v>
      </c>
      <c r="L1997" s="58"/>
    </row>
    <row r="1998" spans="1:12">
      <c r="A1998" t="s">
        <v>70</v>
      </c>
      <c r="B1998" s="59">
        <v>59540</v>
      </c>
      <c r="C1998">
        <v>24</v>
      </c>
      <c r="D1998">
        <v>4</v>
      </c>
      <c r="E1998" s="4">
        <f t="shared" si="31"/>
        <v>1240.4166666666667</v>
      </c>
      <c r="F1998" s="49">
        <f>IF($E1998&lt;=hypothèses!$AK$2,1,IF(AND($E1998&gt;hypothèses!$AJ$3,$E1998&lt;=hypothèses!$AK$3),2,IF(AND($E1998&gt;hypothèses!$AJ$4,$E1998&lt;=hypothèses!$AK$4),3,IF(AND($E1998&gt;hypothèses!$AJ$5,$E1998&lt;=hypothèses!$AK$5),4,IF(AND($E1998&gt;hypothèses!$AJ$6,$E1998&lt;=hypothèses!$AK$6),5,IF(AND($E1998&gt;hypothèses!$AJ$7,$E1998&lt;=hypothèses!$AK$7),6,IF(AND($E1998&gt;hypothèses!$AJ$8,$E1998&lt;=hypothèses!$AK$8),7,IF(AND($E1998&gt;hypothèses!$AJ$9,$E1998&lt;=hypothèses!$AK$9),8,IF(AND($E1998&gt;hypothèses!$AJ$10,$E1998&lt;=hypothèses!$AK$10),9,IF(AND($E1998&gt;hypothèses!$AJ$11,$E1998&lt;=hypothèses!$AK$11),10,""))))))))))</f>
        <v>7</v>
      </c>
      <c r="G1998" t="s">
        <v>20</v>
      </c>
      <c r="H1998">
        <v>1</v>
      </c>
      <c r="I1998">
        <v>-169</v>
      </c>
      <c r="J1998" s="58" cm="1">
        <f t="array" ref="J19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1998" s="58">
        <f>IF(G1998="Tarif Frais de dossier",30,IF(I1998&lt;0,0,IF(AND(A1998=hypothèses!$AV$2,G1998=hypothèses!$AM$1),IF(E1998&lt;=hypothèses!$AT$2,hypothèses!$AW$2,IF(E1998&gt;=hypothèses!$AU$2,hypothèses!$AX$2,E1998*hypothèses!$AY$2)),IF(AND(A1998=hypothèses!$AV$3,G1998=hypothèses!$AM$1),IF(E1998&lt;=hypothèses!$AT$3,hypothèses!$AW$3,IF(E1998&gt;=hypothèses!$AU$3,hypothèses!$AX$3,E1998*hypothèses!$AY$3)),IF(AND(A1998=hypothèses!$AV$5,G1998=hypothèses!$AN$1),IF(E1998&lt;=hypothèses!$AT$5,hypothèses!$AW$5,IF(E1998&gt;=hypothèses!$AU$5,hypothèses!$AX$5,E1998*hypothèses!$AY$5)),IF(AND(A1998=hypothèses!$AV$6,G1998=hypothèses!$AN$1),IF(E1998&lt;=hypothèses!$AT$6,hypothèses!$AW$6,IF(E1998&gt;=hypothèses!$AU$6,hypothèses!$AX$6,E1998*hypothèses!$AY$6)),IF(AND(A1998=hypothèses!$AV$8,G1998=hypothèses!$AO$1),IF(E1998&lt;=hypothèses!$AT$8,hypothèses!$AW$8,IF(E1998&gt;=hypothèses!$AU$8,hypothèses!$AX$8,E1998*hypothèses!$AY$8)),IF(AND(A1998=hypothèses!$AV$9,G1998=hypothèses!$AO$1),IF(E1998&lt;=hypothèses!$AT$9,hypothèses!$AW$9,IF(E1998&gt;=hypothèses!$AU$9,hypothèses!$AX$9,E1998*hypothèses!$AY$9)),IF(AND(A1998=hypothèses!$AV$11,G1998=hypothèses!$AP$1),IF(E1998&lt;=hypothèses!$AT$11,hypothèses!$AW$11,IF(E1998&gt;=hypothèses!$AU$11,hypothèses!$AX$11,E1998*hypothèses!$AY$11)),IF(AND(A1998=hypothèses!$AV$12,G1998=hypothèses!$AP$1),IF(E1998&lt;=hypothèses!$AT$12,hypothèses!$AW$12,IF(E1998&gt;=hypothèses!$AU$12,hypothèses!$AX$12,E1998*hypothèses!$AY$12)),IF(AND(A1998=hypothèses!$AV$14,G1998=hypothèses!$AQ$1),IF(E1998&lt;=hypothèses!$AT$14,hypothèses!$AW$14,IF(E1998&gt;=hypothèses!$AU$14,hypothèses!$AX$14,E1998*hypothèses!$AY$14)),IF(AND(A1998=hypothèses!$AV$15,G1998=hypothèses!$AQ$1),IF(E1998&lt;=hypothèses!$AT$15,hypothèses!$AW$15,IF(E1998&gt;=hypothèses!$AU$15,hypothèses!$AX$15,E1998*hypothèses!$AY$15)),IF(AND(A1998=hypothèses!$AV$17,G1998=hypothèses!$AR$1),IF(E1998&lt;=hypothèses!$AT$17,hypothèses!$AW$17,IF(E1998&gt;=hypothèses!$AU$17,hypothèses!$AX$17,E1998*hypothèses!$AY$17)),IF(AND(A1998=hypothèses!$AV$18,G1998=hypothèses!$AR$1),IF(E1998&lt;=hypothèses!$AT$18,hypothèses!$AW$18,IF(E1998&gt;=hypothèses!$AU$18,hypothèses!$AX$18,E1998*hypothèses!$AY$18)),0))))))))))))))</f>
        <v>0</v>
      </c>
      <c r="L1998" s="58"/>
    </row>
    <row r="1999" spans="1:12">
      <c r="A1999" t="s">
        <v>70</v>
      </c>
      <c r="B1999" s="59">
        <v>59540</v>
      </c>
      <c r="C1999">
        <v>24</v>
      </c>
      <c r="D1999">
        <v>4</v>
      </c>
      <c r="E1999" s="4">
        <f t="shared" si="31"/>
        <v>1240.4166666666667</v>
      </c>
      <c r="F1999" s="49">
        <f>IF($E1999&lt;=hypothèses!$AK$2,1,IF(AND($E1999&gt;hypothèses!$AJ$3,$E1999&lt;=hypothèses!$AK$3),2,IF(AND($E1999&gt;hypothèses!$AJ$4,$E1999&lt;=hypothèses!$AK$4),3,IF(AND($E1999&gt;hypothèses!$AJ$5,$E1999&lt;=hypothèses!$AK$5),4,IF(AND($E1999&gt;hypothèses!$AJ$6,$E1999&lt;=hypothèses!$AK$6),5,IF(AND($E1999&gt;hypothèses!$AJ$7,$E1999&lt;=hypothèses!$AK$7),6,IF(AND($E1999&gt;hypothèses!$AJ$8,$E1999&lt;=hypothèses!$AK$8),7,IF(AND($E1999&gt;hypothèses!$AJ$9,$E1999&lt;=hypothèses!$AK$9),8,IF(AND($E1999&gt;hypothèses!$AJ$10,$E1999&lt;=hypothèses!$AK$10),9,IF(AND($E1999&gt;hypothèses!$AJ$11,$E1999&lt;=hypothèses!$AK$11),10,""))))))))))</f>
        <v>7</v>
      </c>
      <c r="I1999">
        <v>0</v>
      </c>
      <c r="J1999" s="58" t="str" cm="1">
        <f t="array" ref="J19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1999" s="58">
        <f>IF(G1999="Tarif Frais de dossier",30,IF(I1999&lt;0,0,IF(AND(A1999=hypothèses!$AV$2,G1999=hypothèses!$AM$1),IF(E1999&lt;=hypothèses!$AT$2,hypothèses!$AW$2,IF(E1999&gt;=hypothèses!$AU$2,hypothèses!$AX$2,E1999*hypothèses!$AY$2)),IF(AND(A1999=hypothèses!$AV$3,G1999=hypothèses!$AM$1),IF(E1999&lt;=hypothèses!$AT$3,hypothèses!$AW$3,IF(E1999&gt;=hypothèses!$AU$3,hypothèses!$AX$3,E1999*hypothèses!$AY$3)),IF(AND(A1999=hypothèses!$AV$5,G1999=hypothèses!$AN$1),IF(E1999&lt;=hypothèses!$AT$5,hypothèses!$AW$5,IF(E1999&gt;=hypothèses!$AU$5,hypothèses!$AX$5,E1999*hypothèses!$AY$5)),IF(AND(A1999=hypothèses!$AV$6,G1999=hypothèses!$AN$1),IF(E1999&lt;=hypothèses!$AT$6,hypothèses!$AW$6,IF(E1999&gt;=hypothèses!$AU$6,hypothèses!$AX$6,E1999*hypothèses!$AY$6)),IF(AND(A1999=hypothèses!$AV$8,G1999=hypothèses!$AO$1),IF(E1999&lt;=hypothèses!$AT$8,hypothèses!$AW$8,IF(E1999&gt;=hypothèses!$AU$8,hypothèses!$AX$8,E1999*hypothèses!$AY$8)),IF(AND(A1999=hypothèses!$AV$9,G1999=hypothèses!$AO$1),IF(E1999&lt;=hypothèses!$AT$9,hypothèses!$AW$9,IF(E1999&gt;=hypothèses!$AU$9,hypothèses!$AX$9,E1999*hypothèses!$AY$9)),IF(AND(A1999=hypothèses!$AV$11,G1999=hypothèses!$AP$1),IF(E1999&lt;=hypothèses!$AT$11,hypothèses!$AW$11,IF(E1999&gt;=hypothèses!$AU$11,hypothèses!$AX$11,E1999*hypothèses!$AY$11)),IF(AND(A1999=hypothèses!$AV$12,G1999=hypothèses!$AP$1),IF(E1999&lt;=hypothèses!$AT$12,hypothèses!$AW$12,IF(E1999&gt;=hypothèses!$AU$12,hypothèses!$AX$12,E1999*hypothèses!$AY$12)),IF(AND(A1999=hypothèses!$AV$14,G1999=hypothèses!$AQ$1),IF(E1999&lt;=hypothèses!$AT$14,hypothèses!$AW$14,IF(E1999&gt;=hypothèses!$AU$14,hypothèses!$AX$14,E1999*hypothèses!$AY$14)),IF(AND(A1999=hypothèses!$AV$15,G1999=hypothèses!$AQ$1),IF(E1999&lt;=hypothèses!$AT$15,hypothèses!$AW$15,IF(E1999&gt;=hypothèses!$AU$15,hypothèses!$AX$15,E1999*hypothèses!$AY$15)),IF(AND(A1999=hypothèses!$AV$17,G1999=hypothèses!$AR$1),IF(E1999&lt;=hypothèses!$AT$17,hypothèses!$AW$17,IF(E1999&gt;=hypothèses!$AU$17,hypothèses!$AX$17,E1999*hypothèses!$AY$17)),IF(AND(A1999=hypothèses!$AV$18,G1999=hypothèses!$AR$1),IF(E1999&lt;=hypothèses!$AT$18,hypothèses!$AW$18,IF(E1999&gt;=hypothèses!$AU$18,hypothèses!$AX$18,E1999*hypothèses!$AY$18)),0))))))))))))))</f>
        <v>0</v>
      </c>
      <c r="L1999" s="58"/>
    </row>
    <row r="2000" spans="1:12">
      <c r="A2000" t="s">
        <v>70</v>
      </c>
      <c r="B2000" s="59">
        <v>59540</v>
      </c>
      <c r="C2000">
        <v>24</v>
      </c>
      <c r="D2000">
        <v>4</v>
      </c>
      <c r="E2000" s="4">
        <f t="shared" si="31"/>
        <v>1240.4166666666667</v>
      </c>
      <c r="F2000" s="49">
        <f>IF($E2000&lt;=hypothèses!$AK$2,1,IF(AND($E2000&gt;hypothèses!$AJ$3,$E2000&lt;=hypothèses!$AK$3),2,IF(AND($E2000&gt;hypothèses!$AJ$4,$E2000&lt;=hypothèses!$AK$4),3,IF(AND($E2000&gt;hypothèses!$AJ$5,$E2000&lt;=hypothèses!$AK$5),4,IF(AND($E2000&gt;hypothèses!$AJ$6,$E2000&lt;=hypothèses!$AK$6),5,IF(AND($E2000&gt;hypothèses!$AJ$7,$E2000&lt;=hypothèses!$AK$7),6,IF(AND($E2000&gt;hypothèses!$AJ$8,$E2000&lt;=hypothèses!$AK$8),7,IF(AND($E2000&gt;hypothèses!$AJ$9,$E2000&lt;=hypothèses!$AK$9),8,IF(AND($E2000&gt;hypothèses!$AJ$10,$E2000&lt;=hypothèses!$AK$10),9,IF(AND($E2000&gt;hypothèses!$AJ$11,$E2000&lt;=hypothèses!$AK$11),10,""))))))))))</f>
        <v>7</v>
      </c>
      <c r="G2000" t="s">
        <v>16</v>
      </c>
      <c r="H2000">
        <v>1</v>
      </c>
      <c r="I2000">
        <v>160</v>
      </c>
      <c r="J2000" s="58" cm="1">
        <f t="array" ref="J20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2000" s="58">
        <f>IF(G2000="Tarif Frais de dossier",30,IF(I2000&lt;0,0,IF(AND(A2000=hypothèses!$AV$2,G2000=hypothèses!$AM$1),IF(E2000&lt;=hypothèses!$AT$2,hypothèses!$AW$2,IF(E2000&gt;=hypothèses!$AU$2,hypothèses!$AX$2,E2000*hypothèses!$AY$2)),IF(AND(A2000=hypothèses!$AV$3,G2000=hypothèses!$AM$1),IF(E2000&lt;=hypothèses!$AT$3,hypothèses!$AW$3,IF(E2000&gt;=hypothèses!$AU$3,hypothèses!$AX$3,E2000*hypothèses!$AY$3)),IF(AND(A2000=hypothèses!$AV$5,G2000=hypothèses!$AN$1),IF(E2000&lt;=hypothèses!$AT$5,hypothèses!$AW$5,IF(E2000&gt;=hypothèses!$AU$5,hypothèses!$AX$5,E2000*hypothèses!$AY$5)),IF(AND(A2000=hypothèses!$AV$6,G2000=hypothèses!$AN$1),IF(E2000&lt;=hypothèses!$AT$6,hypothèses!$AW$6,IF(E2000&gt;=hypothèses!$AU$6,hypothèses!$AX$6,E2000*hypothèses!$AY$6)),IF(AND(A2000=hypothèses!$AV$8,G2000=hypothèses!$AO$1),IF(E2000&lt;=hypothèses!$AT$8,hypothèses!$AW$8,IF(E2000&gt;=hypothèses!$AU$8,hypothèses!$AX$8,E2000*hypothèses!$AY$8)),IF(AND(A2000=hypothèses!$AV$9,G2000=hypothèses!$AO$1),IF(E2000&lt;=hypothèses!$AT$9,hypothèses!$AW$9,IF(E2000&gt;=hypothèses!$AU$9,hypothèses!$AX$9,E2000*hypothèses!$AY$9)),IF(AND(A2000=hypothèses!$AV$11,G2000=hypothèses!$AP$1),IF(E2000&lt;=hypothèses!$AT$11,hypothèses!$AW$11,IF(E2000&gt;=hypothèses!$AU$11,hypothèses!$AX$11,E2000*hypothèses!$AY$11)),IF(AND(A2000=hypothèses!$AV$12,G2000=hypothèses!$AP$1),IF(E2000&lt;=hypothèses!$AT$12,hypothèses!$AW$12,IF(E2000&gt;=hypothèses!$AU$12,hypothèses!$AX$12,E2000*hypothèses!$AY$12)),IF(AND(A2000=hypothèses!$AV$14,G2000=hypothèses!$AQ$1),IF(E2000&lt;=hypothèses!$AT$14,hypothèses!$AW$14,IF(E2000&gt;=hypothèses!$AU$14,hypothèses!$AX$14,E2000*hypothèses!$AY$14)),IF(AND(A2000=hypothèses!$AV$15,G2000=hypothèses!$AQ$1),IF(E2000&lt;=hypothèses!$AT$15,hypothèses!$AW$15,IF(E2000&gt;=hypothèses!$AU$15,hypothèses!$AX$15,E2000*hypothèses!$AY$15)),IF(AND(A2000=hypothèses!$AV$17,G2000=hypothèses!$AR$1),IF(E2000&lt;=hypothèses!$AT$17,hypothèses!$AW$17,IF(E2000&gt;=hypothèses!$AU$17,hypothèses!$AX$17,E2000*hypothèses!$AY$17)),IF(AND(A2000=hypothèses!$AV$18,G2000=hypothèses!$AR$1),IF(E2000&lt;=hypothèses!$AT$18,hypothèses!$AW$18,IF(E2000&gt;=hypothèses!$AU$18,hypothèses!$AX$18,E2000*hypothèses!$AY$18)),0))))))))))))))</f>
        <v>125.95</v>
      </c>
      <c r="L2000" s="58"/>
    </row>
    <row r="2001" spans="1:12">
      <c r="A2001" t="s">
        <v>70</v>
      </c>
      <c r="B2001" s="59">
        <v>59540</v>
      </c>
      <c r="C2001">
        <v>24</v>
      </c>
      <c r="D2001">
        <v>4</v>
      </c>
      <c r="E2001" s="4">
        <f t="shared" si="31"/>
        <v>1240.4166666666667</v>
      </c>
      <c r="F2001" s="49">
        <f>IF($E2001&lt;=hypothèses!$AK$2,1,IF(AND($E2001&gt;hypothèses!$AJ$3,$E2001&lt;=hypothèses!$AK$3),2,IF(AND($E2001&gt;hypothèses!$AJ$4,$E2001&lt;=hypothèses!$AK$4),3,IF(AND($E2001&gt;hypothèses!$AJ$5,$E2001&lt;=hypothèses!$AK$5),4,IF(AND($E2001&gt;hypothèses!$AJ$6,$E2001&lt;=hypothèses!$AK$6),5,IF(AND($E2001&gt;hypothèses!$AJ$7,$E2001&lt;=hypothèses!$AK$7),6,IF(AND($E2001&gt;hypothèses!$AJ$8,$E2001&lt;=hypothèses!$AK$8),7,IF(AND($E2001&gt;hypothèses!$AJ$9,$E2001&lt;=hypothèses!$AK$9),8,IF(AND($E2001&gt;hypothèses!$AJ$10,$E2001&lt;=hypothèses!$AK$10),9,IF(AND($E2001&gt;hypothèses!$AJ$11,$E2001&lt;=hypothèses!$AK$11),10,""))))))))))</f>
        <v>7</v>
      </c>
      <c r="G2001" t="s">
        <v>20</v>
      </c>
      <c r="H2001">
        <v>1</v>
      </c>
      <c r="I2001">
        <v>-32</v>
      </c>
      <c r="J2001" s="58" cm="1">
        <f t="array" ref="J20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001" s="58">
        <f>IF(G2001="Tarif Frais de dossier",30,IF(I2001&lt;0,0,IF(AND(A2001=hypothèses!$AV$2,G2001=hypothèses!$AM$1),IF(E2001&lt;=hypothèses!$AT$2,hypothèses!$AW$2,IF(E2001&gt;=hypothèses!$AU$2,hypothèses!$AX$2,E2001*hypothèses!$AY$2)),IF(AND(A2001=hypothèses!$AV$3,G2001=hypothèses!$AM$1),IF(E2001&lt;=hypothèses!$AT$3,hypothèses!$AW$3,IF(E2001&gt;=hypothèses!$AU$3,hypothèses!$AX$3,E2001*hypothèses!$AY$3)),IF(AND(A2001=hypothèses!$AV$5,G2001=hypothèses!$AN$1),IF(E2001&lt;=hypothèses!$AT$5,hypothèses!$AW$5,IF(E2001&gt;=hypothèses!$AU$5,hypothèses!$AX$5,E2001*hypothèses!$AY$5)),IF(AND(A2001=hypothèses!$AV$6,G2001=hypothèses!$AN$1),IF(E2001&lt;=hypothèses!$AT$6,hypothèses!$AW$6,IF(E2001&gt;=hypothèses!$AU$6,hypothèses!$AX$6,E2001*hypothèses!$AY$6)),IF(AND(A2001=hypothèses!$AV$8,G2001=hypothèses!$AO$1),IF(E2001&lt;=hypothèses!$AT$8,hypothèses!$AW$8,IF(E2001&gt;=hypothèses!$AU$8,hypothèses!$AX$8,E2001*hypothèses!$AY$8)),IF(AND(A2001=hypothèses!$AV$9,G2001=hypothèses!$AO$1),IF(E2001&lt;=hypothèses!$AT$9,hypothèses!$AW$9,IF(E2001&gt;=hypothèses!$AU$9,hypothèses!$AX$9,E2001*hypothèses!$AY$9)),IF(AND(A2001=hypothèses!$AV$11,G2001=hypothèses!$AP$1),IF(E2001&lt;=hypothèses!$AT$11,hypothèses!$AW$11,IF(E2001&gt;=hypothèses!$AU$11,hypothèses!$AX$11,E2001*hypothèses!$AY$11)),IF(AND(A2001=hypothèses!$AV$12,G2001=hypothèses!$AP$1),IF(E2001&lt;=hypothèses!$AT$12,hypothèses!$AW$12,IF(E2001&gt;=hypothèses!$AU$12,hypothèses!$AX$12,E2001*hypothèses!$AY$12)),IF(AND(A2001=hypothèses!$AV$14,G2001=hypothèses!$AQ$1),IF(E2001&lt;=hypothèses!$AT$14,hypothèses!$AW$14,IF(E2001&gt;=hypothèses!$AU$14,hypothèses!$AX$14,E2001*hypothèses!$AY$14)),IF(AND(A2001=hypothèses!$AV$15,G2001=hypothèses!$AQ$1),IF(E2001&lt;=hypothèses!$AT$15,hypothèses!$AW$15,IF(E2001&gt;=hypothèses!$AU$15,hypothèses!$AX$15,E2001*hypothèses!$AY$15)),IF(AND(A2001=hypothèses!$AV$17,G2001=hypothèses!$AR$1),IF(E2001&lt;=hypothèses!$AT$17,hypothèses!$AW$17,IF(E2001&gt;=hypothèses!$AU$17,hypothèses!$AX$17,E2001*hypothèses!$AY$17)),IF(AND(A2001=hypothèses!$AV$18,G2001=hypothèses!$AR$1),IF(E2001&lt;=hypothèses!$AT$18,hypothèses!$AW$18,IF(E2001&gt;=hypothèses!$AU$18,hypothèses!$AX$18,E2001*hypothèses!$AY$18)),0))))))))))))))</f>
        <v>0</v>
      </c>
      <c r="L2001" s="58"/>
    </row>
    <row r="2002" spans="1:12">
      <c r="A2002" t="s">
        <v>68</v>
      </c>
      <c r="B2002" s="59">
        <v>5474</v>
      </c>
      <c r="C2002">
        <v>3</v>
      </c>
      <c r="D2002">
        <v>1</v>
      </c>
      <c r="E2002" s="4">
        <f t="shared" si="31"/>
        <v>456.16666666666669</v>
      </c>
      <c r="F2002" s="49">
        <f>IF($E2002&lt;=hypothèses!$AK$2,1,IF(AND($E2002&gt;hypothèses!$AJ$3,$E2002&lt;=hypothèses!$AK$3),2,IF(AND($E2002&gt;hypothèses!$AJ$4,$E2002&lt;=hypothèses!$AK$4),3,IF(AND($E2002&gt;hypothèses!$AJ$5,$E2002&lt;=hypothèses!$AK$5),4,IF(AND($E2002&gt;hypothèses!$AJ$6,$E2002&lt;=hypothèses!$AK$6),5,IF(AND($E2002&gt;hypothèses!$AJ$7,$E2002&lt;=hypothèses!$AK$7),6,IF(AND($E2002&gt;hypothèses!$AJ$8,$E2002&lt;=hypothèses!$AK$8),7,IF(AND($E2002&gt;hypothèses!$AJ$9,$E2002&lt;=hypothèses!$AK$9),8,IF(AND($E2002&gt;hypothèses!$AJ$10,$E2002&lt;=hypothèses!$AK$10),9,IF(AND($E2002&gt;hypothèses!$AJ$11,$E2002&lt;=hypothèses!$AK$11),10,""))))))))))</f>
        <v>3</v>
      </c>
      <c r="G2002" t="s">
        <v>12</v>
      </c>
      <c r="H2002">
        <v>1.1000000000000001</v>
      </c>
      <c r="I2002">
        <v>927.3</v>
      </c>
      <c r="J2002" s="58" cm="1">
        <f t="array" ref="J20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1063.4580000000001</v>
      </c>
      <c r="K2002" s="58">
        <f>IF(G2002="Tarif Frais de dossier",30,IF(I2002&lt;0,0,IF(AND(A2002=hypothèses!$AV$2,G2002=hypothèses!$AM$1),IF(E2002&lt;=hypothèses!$AT$2,hypothèses!$AW$2,IF(E2002&gt;=hypothèses!$AU$2,hypothèses!$AX$2,E2002*hypothèses!$AY$2)),IF(AND(A2002=hypothèses!$AV$3,G2002=hypothèses!$AM$1),IF(E2002&lt;=hypothèses!$AT$3,hypothèses!$AW$3,IF(E2002&gt;=hypothèses!$AU$3,hypothèses!$AX$3,E2002*hypothèses!$AY$3)),IF(AND(A2002=hypothèses!$AV$5,G2002=hypothèses!$AN$1),IF(E2002&lt;=hypothèses!$AT$5,hypothèses!$AW$5,IF(E2002&gt;=hypothèses!$AU$5,hypothèses!$AX$5,E2002*hypothèses!$AY$5)),IF(AND(A2002=hypothèses!$AV$6,G2002=hypothèses!$AN$1),IF(E2002&lt;=hypothèses!$AT$6,hypothèses!$AW$6,IF(E2002&gt;=hypothèses!$AU$6,hypothèses!$AX$6,E2002*hypothèses!$AY$6)),IF(AND(A2002=hypothèses!$AV$8,G2002=hypothèses!$AO$1),IF(E2002&lt;=hypothèses!$AT$8,hypothèses!$AW$8,IF(E2002&gt;=hypothèses!$AU$8,hypothèses!$AX$8,E2002*hypothèses!$AY$8)),IF(AND(A2002=hypothèses!$AV$9,G2002=hypothèses!$AO$1),IF(E2002&lt;=hypothèses!$AT$9,hypothèses!$AW$9,IF(E2002&gt;=hypothèses!$AU$9,hypothèses!$AX$9,E2002*hypothèses!$AY$9)),IF(AND(A2002=hypothèses!$AV$11,G2002=hypothèses!$AP$1),IF(E2002&lt;=hypothèses!$AT$11,hypothèses!$AW$11,IF(E2002&gt;=hypothèses!$AU$11,hypothèses!$AX$11,E2002*hypothèses!$AY$11)),IF(AND(A2002=hypothèses!$AV$12,G2002=hypothèses!$AP$1),IF(E2002&lt;=hypothèses!$AT$12,hypothèses!$AW$12,IF(E2002&gt;=hypothèses!$AU$12,hypothèses!$AX$12,E2002*hypothèses!$AY$12)),IF(AND(A2002=hypothèses!$AV$14,G2002=hypothèses!$AQ$1),IF(E2002&lt;=hypothèses!$AT$14,hypothèses!$AW$14,IF(E2002&gt;=hypothèses!$AU$14,hypothèses!$AX$14,E2002*hypothèses!$AY$14)),IF(AND(A2002=hypothèses!$AV$15,G2002=hypothèses!$AQ$1),IF(E2002&lt;=hypothèses!$AT$15,hypothèses!$AW$15,IF(E2002&gt;=hypothèses!$AU$15,hypothèses!$AX$15,E2002*hypothèses!$AY$15)),IF(AND(A2002=hypothèses!$AV$17,G2002=hypothèses!$AR$1),IF(E2002&lt;=hypothèses!$AT$17,hypothèses!$AW$17,IF(E2002&gt;=hypothèses!$AU$17,hypothèses!$AX$17,E2002*hypothèses!$AY$17)),IF(AND(A2002=hypothèses!$AV$18,G2002=hypothèses!$AR$1),IF(E2002&lt;=hypothèses!$AT$18,hypothèses!$AW$18,IF(E2002&gt;=hypothèses!$AU$18,hypothèses!$AX$18,E2002*hypothèses!$AY$18)),0))))))))))))))</f>
        <v>843</v>
      </c>
      <c r="L2002" s="58"/>
    </row>
    <row r="2003" spans="1:12">
      <c r="A2003" t="s">
        <v>68</v>
      </c>
      <c r="B2003" s="59">
        <v>71321</v>
      </c>
      <c r="C2003">
        <v>29</v>
      </c>
      <c r="D2003">
        <v>2.5</v>
      </c>
      <c r="E2003" s="4">
        <f t="shared" si="31"/>
        <v>2377.3666666666668</v>
      </c>
      <c r="F2003" s="49">
        <f>IF($E2003&lt;=hypothèses!$AK$2,1,IF(AND($E2003&gt;hypothèses!$AJ$3,$E2003&lt;=hypothèses!$AK$3),2,IF(AND($E2003&gt;hypothèses!$AJ$4,$E2003&lt;=hypothèses!$AK$4),3,IF(AND($E2003&gt;hypothèses!$AJ$5,$E2003&lt;=hypothèses!$AK$5),4,IF(AND($E2003&gt;hypothèses!$AJ$6,$E2003&lt;=hypothèses!$AK$6),5,IF(AND($E2003&gt;hypothèses!$AJ$7,$E2003&lt;=hypothèses!$AK$7),6,IF(AND($E2003&gt;hypothèses!$AJ$8,$E2003&lt;=hypothèses!$AK$8),7,IF(AND($E2003&gt;hypothèses!$AJ$9,$E2003&lt;=hypothèses!$AK$9),8,IF(AND($E2003&gt;hypothèses!$AJ$10,$E2003&lt;=hypothèses!$AK$10),9,IF(AND($E2003&gt;hypothèses!$AJ$11,$E2003&lt;=hypothèses!$AK$11),10,""))))))))))</f>
        <v>9</v>
      </c>
      <c r="G2003" t="s">
        <v>13</v>
      </c>
      <c r="H2003">
        <v>1</v>
      </c>
      <c r="I2003">
        <v>1064</v>
      </c>
      <c r="J2003" s="58" cm="1">
        <f t="array" ref="J20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1191.3599999999999</v>
      </c>
      <c r="K2003" s="58">
        <f>IF(G2003="Tarif Frais de dossier",30,IF(I2003&lt;0,0,IF(AND(A2003=hypothèses!$AV$2,G2003=hypothèses!$AM$1),IF(E2003&lt;=hypothèses!$AT$2,hypothèses!$AW$2,IF(E2003&gt;=hypothèses!$AU$2,hypothèses!$AX$2,E2003*hypothèses!$AY$2)),IF(AND(A2003=hypothèses!$AV$3,G2003=hypothèses!$AM$1),IF(E2003&lt;=hypothèses!$AT$3,hypothèses!$AW$3,IF(E2003&gt;=hypothèses!$AU$3,hypothèses!$AX$3,E2003*hypothèses!$AY$3)),IF(AND(A2003=hypothèses!$AV$5,G2003=hypothèses!$AN$1),IF(E2003&lt;=hypothèses!$AT$5,hypothèses!$AW$5,IF(E2003&gt;=hypothèses!$AU$5,hypothèses!$AX$5,E2003*hypothèses!$AY$5)),IF(AND(A2003=hypothèses!$AV$6,G2003=hypothèses!$AN$1),IF(E2003&lt;=hypothèses!$AT$6,hypothèses!$AW$6,IF(E2003&gt;=hypothèses!$AU$6,hypothèses!$AX$6,E2003*hypothèses!$AY$6)),IF(AND(A2003=hypothèses!$AV$8,G2003=hypothèses!$AO$1),IF(E2003&lt;=hypothèses!$AT$8,hypothèses!$AW$8,IF(E2003&gt;=hypothèses!$AU$8,hypothèses!$AX$8,E2003*hypothèses!$AY$8)),IF(AND(A2003=hypothèses!$AV$9,G2003=hypothèses!$AO$1),IF(E2003&lt;=hypothèses!$AT$9,hypothèses!$AW$9,IF(E2003&gt;=hypothèses!$AU$9,hypothèses!$AX$9,E2003*hypothèses!$AY$9)),IF(AND(A2003=hypothèses!$AV$11,G2003=hypothèses!$AP$1),IF(E2003&lt;=hypothèses!$AT$11,hypothèses!$AW$11,IF(E2003&gt;=hypothèses!$AU$11,hypothèses!$AX$11,E2003*hypothèses!$AY$11)),IF(AND(A2003=hypothèses!$AV$12,G2003=hypothèses!$AP$1),IF(E2003&lt;=hypothèses!$AT$12,hypothèses!$AW$12,IF(E2003&gt;=hypothèses!$AU$12,hypothèses!$AX$12,E2003*hypothèses!$AY$12)),IF(AND(A2003=hypothèses!$AV$14,G2003=hypothèses!$AQ$1),IF(E2003&lt;=hypothèses!$AT$14,hypothèses!$AW$14,IF(E2003&gt;=hypothèses!$AU$14,hypothèses!$AX$14,E2003*hypothèses!$AY$14)),IF(AND(A2003=hypothèses!$AV$15,G2003=hypothèses!$AQ$1),IF(E2003&lt;=hypothèses!$AT$15,hypothèses!$AW$15,IF(E2003&gt;=hypothèses!$AU$15,hypothèses!$AX$15,E2003*hypothèses!$AY$15)),IF(AND(A2003=hypothèses!$AV$17,G2003=hypothèses!$AR$1),IF(E2003&lt;=hypothèses!$AT$17,hypothèses!$AW$17,IF(E2003&gt;=hypothèses!$AU$17,hypothèses!$AX$17,E2003*hypothèses!$AY$17)),IF(AND(A2003=hypothèses!$AV$18,G2003=hypothèses!$AR$1),IF(E2003&lt;=hypothèses!$AT$18,hypothèses!$AW$18,IF(E2003&gt;=hypothèses!$AU$18,hypothèses!$AX$18,E2003*hypothèses!$AY$18)),0))))))))))))))</f>
        <v>784.53100000000006</v>
      </c>
      <c r="L2003" s="58"/>
    </row>
    <row r="2004" spans="1:12">
      <c r="A2004" t="s">
        <v>68</v>
      </c>
      <c r="B2004" s="59">
        <v>71321</v>
      </c>
      <c r="C2004">
        <v>29</v>
      </c>
      <c r="D2004">
        <v>2.5</v>
      </c>
      <c r="E2004" s="4">
        <f t="shared" si="31"/>
        <v>2377.3666666666668</v>
      </c>
      <c r="F2004" s="49">
        <f>IF($E2004&lt;=hypothèses!$AK$2,1,IF(AND($E2004&gt;hypothèses!$AJ$3,$E2004&lt;=hypothèses!$AK$3),2,IF(AND($E2004&gt;hypothèses!$AJ$4,$E2004&lt;=hypothèses!$AK$4),3,IF(AND($E2004&gt;hypothèses!$AJ$5,$E2004&lt;=hypothèses!$AK$5),4,IF(AND($E2004&gt;hypothèses!$AJ$6,$E2004&lt;=hypothèses!$AK$6),5,IF(AND($E2004&gt;hypothèses!$AJ$7,$E2004&lt;=hypothèses!$AK$7),6,IF(AND($E2004&gt;hypothèses!$AJ$8,$E2004&lt;=hypothèses!$AK$8),7,IF(AND($E2004&gt;hypothèses!$AJ$9,$E2004&lt;=hypothèses!$AK$9),8,IF(AND($E2004&gt;hypothèses!$AJ$10,$E2004&lt;=hypothèses!$AK$10),9,IF(AND($E2004&gt;hypothèses!$AJ$11,$E2004&lt;=hypothèses!$AK$11),10,""))))))))))</f>
        <v>9</v>
      </c>
      <c r="G2004" t="s">
        <v>14</v>
      </c>
      <c r="H2004">
        <v>1</v>
      </c>
      <c r="I2004">
        <v>30</v>
      </c>
      <c r="J2004" s="58" cm="1">
        <f t="array" ref="J20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004" s="58">
        <f>IF(G2004="Tarif Frais de dossier",30,IF(I2004&lt;0,0,IF(AND(A2004=hypothèses!$AV$2,G2004=hypothèses!$AM$1),IF(E2004&lt;=hypothèses!$AT$2,hypothèses!$AW$2,IF(E2004&gt;=hypothèses!$AU$2,hypothèses!$AX$2,E2004*hypothèses!$AY$2)),IF(AND(A2004=hypothèses!$AV$3,G2004=hypothèses!$AM$1),IF(E2004&lt;=hypothèses!$AT$3,hypothèses!$AW$3,IF(E2004&gt;=hypothèses!$AU$3,hypothèses!$AX$3,E2004*hypothèses!$AY$3)),IF(AND(A2004=hypothèses!$AV$5,G2004=hypothèses!$AN$1),IF(E2004&lt;=hypothèses!$AT$5,hypothèses!$AW$5,IF(E2004&gt;=hypothèses!$AU$5,hypothèses!$AX$5,E2004*hypothèses!$AY$5)),IF(AND(A2004=hypothèses!$AV$6,G2004=hypothèses!$AN$1),IF(E2004&lt;=hypothèses!$AT$6,hypothèses!$AW$6,IF(E2004&gt;=hypothèses!$AU$6,hypothèses!$AX$6,E2004*hypothèses!$AY$6)),IF(AND(A2004=hypothèses!$AV$8,G2004=hypothèses!$AO$1),IF(E2004&lt;=hypothèses!$AT$8,hypothèses!$AW$8,IF(E2004&gt;=hypothèses!$AU$8,hypothèses!$AX$8,E2004*hypothèses!$AY$8)),IF(AND(A2004=hypothèses!$AV$9,G2004=hypothèses!$AO$1),IF(E2004&lt;=hypothèses!$AT$9,hypothèses!$AW$9,IF(E2004&gt;=hypothèses!$AU$9,hypothèses!$AX$9,E2004*hypothèses!$AY$9)),IF(AND(A2004=hypothèses!$AV$11,G2004=hypothèses!$AP$1),IF(E2004&lt;=hypothèses!$AT$11,hypothèses!$AW$11,IF(E2004&gt;=hypothèses!$AU$11,hypothèses!$AX$11,E2004*hypothèses!$AY$11)),IF(AND(A2004=hypothèses!$AV$12,G2004=hypothèses!$AP$1),IF(E2004&lt;=hypothèses!$AT$12,hypothèses!$AW$12,IF(E2004&gt;=hypothèses!$AU$12,hypothèses!$AX$12,E2004*hypothèses!$AY$12)),IF(AND(A2004=hypothèses!$AV$14,G2004=hypothèses!$AQ$1),IF(E2004&lt;=hypothèses!$AT$14,hypothèses!$AW$14,IF(E2004&gt;=hypothèses!$AU$14,hypothèses!$AX$14,E2004*hypothèses!$AY$14)),IF(AND(A2004=hypothèses!$AV$15,G2004=hypothèses!$AQ$1),IF(E2004&lt;=hypothèses!$AT$15,hypothèses!$AW$15,IF(E2004&gt;=hypothèses!$AU$15,hypothèses!$AX$15,E2004*hypothèses!$AY$15)),IF(AND(A2004=hypothèses!$AV$17,G2004=hypothèses!$AR$1),IF(E2004&lt;=hypothèses!$AT$17,hypothèses!$AW$17,IF(E2004&gt;=hypothèses!$AU$17,hypothèses!$AX$17,E2004*hypothèses!$AY$17)),IF(AND(A2004=hypothèses!$AV$18,G2004=hypothèses!$AR$1),IF(E2004&lt;=hypothèses!$AT$18,hypothèses!$AW$18,IF(E2004&gt;=hypothèses!$AU$18,hypothèses!$AX$18,E2004*hypothèses!$AY$18)),0))))))))))))))</f>
        <v>30</v>
      </c>
      <c r="L2004" s="58"/>
    </row>
    <row r="2005" spans="1:12">
      <c r="A2005" t="s">
        <v>68</v>
      </c>
      <c r="B2005" s="59">
        <v>71321</v>
      </c>
      <c r="C2005">
        <v>29</v>
      </c>
      <c r="D2005">
        <v>2.5</v>
      </c>
      <c r="E2005" s="4">
        <f t="shared" si="31"/>
        <v>2377.3666666666668</v>
      </c>
      <c r="F2005" s="49">
        <f>IF($E2005&lt;=hypothèses!$AK$2,1,IF(AND($E2005&gt;hypothèses!$AJ$3,$E2005&lt;=hypothèses!$AK$3),2,IF(AND($E2005&gt;hypothèses!$AJ$4,$E2005&lt;=hypothèses!$AK$4),3,IF(AND($E2005&gt;hypothèses!$AJ$5,$E2005&lt;=hypothèses!$AK$5),4,IF(AND($E2005&gt;hypothèses!$AJ$6,$E2005&lt;=hypothèses!$AK$6),5,IF(AND($E2005&gt;hypothèses!$AJ$7,$E2005&lt;=hypothèses!$AK$7),6,IF(AND($E2005&gt;hypothèses!$AJ$8,$E2005&lt;=hypothèses!$AK$8),7,IF(AND($E2005&gt;hypothèses!$AJ$9,$E2005&lt;=hypothèses!$AK$9),8,IF(AND($E2005&gt;hypothèses!$AJ$10,$E2005&lt;=hypothèses!$AK$10),9,IF(AND($E2005&gt;hypothèses!$AJ$11,$E2005&lt;=hypothèses!$AK$11),10,""))))))))))</f>
        <v>9</v>
      </c>
      <c r="I2005">
        <v>0</v>
      </c>
      <c r="J2005" s="58" t="str" cm="1">
        <f t="array" ref="J20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05" s="58">
        <f>IF(G2005="Tarif Frais de dossier",30,IF(I2005&lt;0,0,IF(AND(A2005=hypothèses!$AV$2,G2005=hypothèses!$AM$1),IF(E2005&lt;=hypothèses!$AT$2,hypothèses!$AW$2,IF(E2005&gt;=hypothèses!$AU$2,hypothèses!$AX$2,E2005*hypothèses!$AY$2)),IF(AND(A2005=hypothèses!$AV$3,G2005=hypothèses!$AM$1),IF(E2005&lt;=hypothèses!$AT$3,hypothèses!$AW$3,IF(E2005&gt;=hypothèses!$AU$3,hypothèses!$AX$3,E2005*hypothèses!$AY$3)),IF(AND(A2005=hypothèses!$AV$5,G2005=hypothèses!$AN$1),IF(E2005&lt;=hypothèses!$AT$5,hypothèses!$AW$5,IF(E2005&gt;=hypothèses!$AU$5,hypothèses!$AX$5,E2005*hypothèses!$AY$5)),IF(AND(A2005=hypothèses!$AV$6,G2005=hypothèses!$AN$1),IF(E2005&lt;=hypothèses!$AT$6,hypothèses!$AW$6,IF(E2005&gt;=hypothèses!$AU$6,hypothèses!$AX$6,E2005*hypothèses!$AY$6)),IF(AND(A2005=hypothèses!$AV$8,G2005=hypothèses!$AO$1),IF(E2005&lt;=hypothèses!$AT$8,hypothèses!$AW$8,IF(E2005&gt;=hypothèses!$AU$8,hypothèses!$AX$8,E2005*hypothèses!$AY$8)),IF(AND(A2005=hypothèses!$AV$9,G2005=hypothèses!$AO$1),IF(E2005&lt;=hypothèses!$AT$9,hypothèses!$AW$9,IF(E2005&gt;=hypothèses!$AU$9,hypothèses!$AX$9,E2005*hypothèses!$AY$9)),IF(AND(A2005=hypothèses!$AV$11,G2005=hypothèses!$AP$1),IF(E2005&lt;=hypothèses!$AT$11,hypothèses!$AW$11,IF(E2005&gt;=hypothèses!$AU$11,hypothèses!$AX$11,E2005*hypothèses!$AY$11)),IF(AND(A2005=hypothèses!$AV$12,G2005=hypothèses!$AP$1),IF(E2005&lt;=hypothèses!$AT$12,hypothèses!$AW$12,IF(E2005&gt;=hypothèses!$AU$12,hypothèses!$AX$12,E2005*hypothèses!$AY$12)),IF(AND(A2005=hypothèses!$AV$14,G2005=hypothèses!$AQ$1),IF(E2005&lt;=hypothèses!$AT$14,hypothèses!$AW$14,IF(E2005&gt;=hypothèses!$AU$14,hypothèses!$AX$14,E2005*hypothèses!$AY$14)),IF(AND(A2005=hypothèses!$AV$15,G2005=hypothèses!$AQ$1),IF(E2005&lt;=hypothèses!$AT$15,hypothèses!$AW$15,IF(E2005&gt;=hypothèses!$AU$15,hypothèses!$AX$15,E2005*hypothèses!$AY$15)),IF(AND(A2005=hypothèses!$AV$17,G2005=hypothèses!$AR$1),IF(E2005&lt;=hypothèses!$AT$17,hypothèses!$AW$17,IF(E2005&gt;=hypothèses!$AU$17,hypothèses!$AX$17,E2005*hypothèses!$AY$17)),IF(AND(A2005=hypothèses!$AV$18,G2005=hypothèses!$AR$1),IF(E2005&lt;=hypothèses!$AT$18,hypothèses!$AW$18,IF(E2005&gt;=hypothèses!$AU$18,hypothèses!$AX$18,E2005*hypothèses!$AY$18)),0))))))))))))))</f>
        <v>0</v>
      </c>
      <c r="L2005" s="58"/>
    </row>
    <row r="2006" spans="1:12">
      <c r="A2006" t="s">
        <v>70</v>
      </c>
      <c r="B2006" s="59">
        <v>76779</v>
      </c>
      <c r="C2006">
        <v>31</v>
      </c>
      <c r="D2006">
        <v>2.5</v>
      </c>
      <c r="E2006" s="4">
        <f t="shared" si="31"/>
        <v>2559.2999999999997</v>
      </c>
      <c r="F2006" s="49">
        <f>IF($E2006&lt;=hypothèses!$AK$2,1,IF(AND($E2006&gt;hypothèses!$AJ$3,$E2006&lt;=hypothèses!$AK$3),2,IF(AND($E2006&gt;hypothèses!$AJ$4,$E2006&lt;=hypothèses!$AK$4),3,IF(AND($E2006&gt;hypothèses!$AJ$5,$E2006&lt;=hypothèses!$AK$5),4,IF(AND($E2006&gt;hypothèses!$AJ$6,$E2006&lt;=hypothèses!$AK$6),5,IF(AND($E2006&gt;hypothèses!$AJ$7,$E2006&lt;=hypothèses!$AK$7),6,IF(AND($E2006&gt;hypothèses!$AJ$8,$E2006&lt;=hypothèses!$AK$8),7,IF(AND($E2006&gt;hypothèses!$AJ$9,$E2006&lt;=hypothèses!$AK$9),8,IF(AND($E2006&gt;hypothèses!$AJ$10,$E2006&lt;=hypothèses!$AK$10),9,IF(AND($E2006&gt;hypothèses!$AJ$11,$E2006&lt;=hypothèses!$AK$11),10,""))))))))))</f>
        <v>10</v>
      </c>
      <c r="G2006" t="s">
        <v>13</v>
      </c>
      <c r="H2006">
        <v>1</v>
      </c>
      <c r="I2006">
        <v>936</v>
      </c>
      <c r="J2006" s="58" cm="1">
        <f t="array" ref="J20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006" s="58">
        <f>IF(G2006="Tarif Frais de dossier",30,IF(I2006&lt;0,0,IF(AND(A2006=hypothèses!$AV$2,G2006=hypothèses!$AM$1),IF(E2006&lt;=hypothèses!$AT$2,hypothèses!$AW$2,IF(E2006&gt;=hypothèses!$AU$2,hypothèses!$AX$2,E2006*hypothèses!$AY$2)),IF(AND(A2006=hypothèses!$AV$3,G2006=hypothèses!$AM$1),IF(E2006&lt;=hypothèses!$AT$3,hypothèses!$AW$3,IF(E2006&gt;=hypothèses!$AU$3,hypothèses!$AX$3,E2006*hypothèses!$AY$3)),IF(AND(A2006=hypothèses!$AV$5,G2006=hypothèses!$AN$1),IF(E2006&lt;=hypothèses!$AT$5,hypothèses!$AW$5,IF(E2006&gt;=hypothèses!$AU$5,hypothèses!$AX$5,E2006*hypothèses!$AY$5)),IF(AND(A2006=hypothèses!$AV$6,G2006=hypothèses!$AN$1),IF(E2006&lt;=hypothèses!$AT$6,hypothèses!$AW$6,IF(E2006&gt;=hypothèses!$AU$6,hypothèses!$AX$6,E2006*hypothèses!$AY$6)),IF(AND(A2006=hypothèses!$AV$8,G2006=hypothèses!$AO$1),IF(E2006&lt;=hypothèses!$AT$8,hypothèses!$AW$8,IF(E2006&gt;=hypothèses!$AU$8,hypothèses!$AX$8,E2006*hypothèses!$AY$8)),IF(AND(A2006=hypothèses!$AV$9,G2006=hypothèses!$AO$1),IF(E2006&lt;=hypothèses!$AT$9,hypothèses!$AW$9,IF(E2006&gt;=hypothèses!$AU$9,hypothèses!$AX$9,E2006*hypothèses!$AY$9)),IF(AND(A2006=hypothèses!$AV$11,G2006=hypothèses!$AP$1),IF(E2006&lt;=hypothèses!$AT$11,hypothèses!$AW$11,IF(E2006&gt;=hypothèses!$AU$11,hypothèses!$AX$11,E2006*hypothèses!$AY$11)),IF(AND(A2006=hypothèses!$AV$12,G2006=hypothèses!$AP$1),IF(E2006&lt;=hypothèses!$AT$12,hypothèses!$AW$12,IF(E2006&gt;=hypothèses!$AU$12,hypothèses!$AX$12,E2006*hypothèses!$AY$12)),IF(AND(A2006=hypothèses!$AV$14,G2006=hypothèses!$AQ$1),IF(E2006&lt;=hypothèses!$AT$14,hypothèses!$AW$14,IF(E2006&gt;=hypothèses!$AU$14,hypothèses!$AX$14,E2006*hypothèses!$AY$14)),IF(AND(A2006=hypothèses!$AV$15,G2006=hypothèses!$AQ$1),IF(E2006&lt;=hypothèses!$AT$15,hypothèses!$AW$15,IF(E2006&gt;=hypothèses!$AU$15,hypothèses!$AX$15,E2006*hypothèses!$AY$15)),IF(AND(A2006=hypothèses!$AV$17,G2006=hypothèses!$AR$1),IF(E2006&lt;=hypothèses!$AT$17,hypothèses!$AW$17,IF(E2006&gt;=hypothèses!$AU$17,hypothèses!$AX$17,E2006*hypothèses!$AY$17)),IF(AND(A2006=hypothèses!$AV$18,G2006=hypothèses!$AR$1),IF(E2006&lt;=hypothèses!$AT$18,hypothèses!$AW$18,IF(E2006&gt;=hypothèses!$AU$18,hypothèses!$AX$18,E2006*hypothèses!$AY$18)),0))))))))))))))</f>
        <v>675.65519999999992</v>
      </c>
      <c r="L2006" s="58"/>
    </row>
    <row r="2007" spans="1:12">
      <c r="A2007" t="s">
        <v>70</v>
      </c>
      <c r="B2007" s="59">
        <v>76779</v>
      </c>
      <c r="C2007">
        <v>31</v>
      </c>
      <c r="D2007">
        <v>2.5</v>
      </c>
      <c r="E2007" s="4">
        <f t="shared" si="31"/>
        <v>2559.2999999999997</v>
      </c>
      <c r="F2007" s="49">
        <f>IF($E2007&lt;=hypothèses!$AK$2,1,IF(AND($E2007&gt;hypothèses!$AJ$3,$E2007&lt;=hypothèses!$AK$3),2,IF(AND($E2007&gt;hypothèses!$AJ$4,$E2007&lt;=hypothèses!$AK$4),3,IF(AND($E2007&gt;hypothèses!$AJ$5,$E2007&lt;=hypothèses!$AK$5),4,IF(AND($E2007&gt;hypothèses!$AJ$6,$E2007&lt;=hypothèses!$AK$6),5,IF(AND($E2007&gt;hypothèses!$AJ$7,$E2007&lt;=hypothèses!$AK$7),6,IF(AND($E2007&gt;hypothèses!$AJ$8,$E2007&lt;=hypothèses!$AK$8),7,IF(AND($E2007&gt;hypothèses!$AJ$9,$E2007&lt;=hypothèses!$AK$9),8,IF(AND($E2007&gt;hypothèses!$AJ$10,$E2007&lt;=hypothèses!$AK$10),9,IF(AND($E2007&gt;hypothèses!$AJ$11,$E2007&lt;=hypothèses!$AK$11),10,""))))))))))</f>
        <v>10</v>
      </c>
      <c r="I2007">
        <v>0</v>
      </c>
      <c r="J2007" s="58" t="str" cm="1">
        <f t="array" ref="J20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07" s="58">
        <f>IF(G2007="Tarif Frais de dossier",30,IF(I2007&lt;0,0,IF(AND(A2007=hypothèses!$AV$2,G2007=hypothèses!$AM$1),IF(E2007&lt;=hypothèses!$AT$2,hypothèses!$AW$2,IF(E2007&gt;=hypothèses!$AU$2,hypothèses!$AX$2,E2007*hypothèses!$AY$2)),IF(AND(A2007=hypothèses!$AV$3,G2007=hypothèses!$AM$1),IF(E2007&lt;=hypothèses!$AT$3,hypothèses!$AW$3,IF(E2007&gt;=hypothèses!$AU$3,hypothèses!$AX$3,E2007*hypothèses!$AY$3)),IF(AND(A2007=hypothèses!$AV$5,G2007=hypothèses!$AN$1),IF(E2007&lt;=hypothèses!$AT$5,hypothèses!$AW$5,IF(E2007&gt;=hypothèses!$AU$5,hypothèses!$AX$5,E2007*hypothèses!$AY$5)),IF(AND(A2007=hypothèses!$AV$6,G2007=hypothèses!$AN$1),IF(E2007&lt;=hypothèses!$AT$6,hypothèses!$AW$6,IF(E2007&gt;=hypothèses!$AU$6,hypothèses!$AX$6,E2007*hypothèses!$AY$6)),IF(AND(A2007=hypothèses!$AV$8,G2007=hypothèses!$AO$1),IF(E2007&lt;=hypothèses!$AT$8,hypothèses!$AW$8,IF(E2007&gt;=hypothèses!$AU$8,hypothèses!$AX$8,E2007*hypothèses!$AY$8)),IF(AND(A2007=hypothèses!$AV$9,G2007=hypothèses!$AO$1),IF(E2007&lt;=hypothèses!$AT$9,hypothèses!$AW$9,IF(E2007&gt;=hypothèses!$AU$9,hypothèses!$AX$9,E2007*hypothèses!$AY$9)),IF(AND(A2007=hypothèses!$AV$11,G2007=hypothèses!$AP$1),IF(E2007&lt;=hypothèses!$AT$11,hypothèses!$AW$11,IF(E2007&gt;=hypothèses!$AU$11,hypothèses!$AX$11,E2007*hypothèses!$AY$11)),IF(AND(A2007=hypothèses!$AV$12,G2007=hypothèses!$AP$1),IF(E2007&lt;=hypothèses!$AT$12,hypothèses!$AW$12,IF(E2007&gt;=hypothèses!$AU$12,hypothèses!$AX$12,E2007*hypothèses!$AY$12)),IF(AND(A2007=hypothèses!$AV$14,G2007=hypothèses!$AQ$1),IF(E2007&lt;=hypothèses!$AT$14,hypothèses!$AW$14,IF(E2007&gt;=hypothèses!$AU$14,hypothèses!$AX$14,E2007*hypothèses!$AY$14)),IF(AND(A2007=hypothèses!$AV$15,G2007=hypothèses!$AQ$1),IF(E2007&lt;=hypothèses!$AT$15,hypothèses!$AW$15,IF(E2007&gt;=hypothèses!$AU$15,hypothèses!$AX$15,E2007*hypothèses!$AY$15)),IF(AND(A2007=hypothèses!$AV$17,G2007=hypothèses!$AR$1),IF(E2007&lt;=hypothèses!$AT$17,hypothèses!$AW$17,IF(E2007&gt;=hypothèses!$AU$17,hypothèses!$AX$17,E2007*hypothèses!$AY$17)),IF(AND(A2007=hypothèses!$AV$18,G2007=hypothèses!$AR$1),IF(E2007&lt;=hypothèses!$AT$18,hypothèses!$AW$18,IF(E2007&gt;=hypothèses!$AU$18,hypothèses!$AX$18,E2007*hypothèses!$AY$18)),0))))))))))))))</f>
        <v>0</v>
      </c>
      <c r="L2007" s="58"/>
    </row>
    <row r="2008" spans="1:12">
      <c r="A2008" t="s">
        <v>70</v>
      </c>
      <c r="B2008" s="59">
        <v>76779</v>
      </c>
      <c r="C2008">
        <v>31</v>
      </c>
      <c r="D2008">
        <v>2.5</v>
      </c>
      <c r="E2008" s="4">
        <f t="shared" si="31"/>
        <v>2559.2999999999997</v>
      </c>
      <c r="F2008" s="49">
        <f>IF($E2008&lt;=hypothèses!$AK$2,1,IF(AND($E2008&gt;hypothèses!$AJ$3,$E2008&lt;=hypothèses!$AK$3),2,IF(AND($E2008&gt;hypothèses!$AJ$4,$E2008&lt;=hypothèses!$AK$4),3,IF(AND($E2008&gt;hypothèses!$AJ$5,$E2008&lt;=hypothèses!$AK$5),4,IF(AND($E2008&gt;hypothèses!$AJ$6,$E2008&lt;=hypothèses!$AK$6),5,IF(AND($E2008&gt;hypothèses!$AJ$7,$E2008&lt;=hypothèses!$AK$7),6,IF(AND($E2008&gt;hypothèses!$AJ$8,$E2008&lt;=hypothèses!$AK$8),7,IF(AND($E2008&gt;hypothèses!$AJ$9,$E2008&lt;=hypothèses!$AK$9),8,IF(AND($E2008&gt;hypothèses!$AJ$10,$E2008&lt;=hypothèses!$AK$10),9,IF(AND($E2008&gt;hypothèses!$AJ$11,$E2008&lt;=hypothèses!$AK$11),10,""))))))))))</f>
        <v>10</v>
      </c>
      <c r="I2008">
        <v>0</v>
      </c>
      <c r="J2008" s="58" t="str" cm="1">
        <f t="array" ref="J20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08" s="58">
        <f>IF(G2008="Tarif Frais de dossier",30,IF(I2008&lt;0,0,IF(AND(A2008=hypothèses!$AV$2,G2008=hypothèses!$AM$1),IF(E2008&lt;=hypothèses!$AT$2,hypothèses!$AW$2,IF(E2008&gt;=hypothèses!$AU$2,hypothèses!$AX$2,E2008*hypothèses!$AY$2)),IF(AND(A2008=hypothèses!$AV$3,G2008=hypothèses!$AM$1),IF(E2008&lt;=hypothèses!$AT$3,hypothèses!$AW$3,IF(E2008&gt;=hypothèses!$AU$3,hypothèses!$AX$3,E2008*hypothèses!$AY$3)),IF(AND(A2008=hypothèses!$AV$5,G2008=hypothèses!$AN$1),IF(E2008&lt;=hypothèses!$AT$5,hypothèses!$AW$5,IF(E2008&gt;=hypothèses!$AU$5,hypothèses!$AX$5,E2008*hypothèses!$AY$5)),IF(AND(A2008=hypothèses!$AV$6,G2008=hypothèses!$AN$1),IF(E2008&lt;=hypothèses!$AT$6,hypothèses!$AW$6,IF(E2008&gt;=hypothèses!$AU$6,hypothèses!$AX$6,E2008*hypothèses!$AY$6)),IF(AND(A2008=hypothèses!$AV$8,G2008=hypothèses!$AO$1),IF(E2008&lt;=hypothèses!$AT$8,hypothèses!$AW$8,IF(E2008&gt;=hypothèses!$AU$8,hypothèses!$AX$8,E2008*hypothèses!$AY$8)),IF(AND(A2008=hypothèses!$AV$9,G2008=hypothèses!$AO$1),IF(E2008&lt;=hypothèses!$AT$9,hypothèses!$AW$9,IF(E2008&gt;=hypothèses!$AU$9,hypothèses!$AX$9,E2008*hypothèses!$AY$9)),IF(AND(A2008=hypothèses!$AV$11,G2008=hypothèses!$AP$1),IF(E2008&lt;=hypothèses!$AT$11,hypothèses!$AW$11,IF(E2008&gt;=hypothèses!$AU$11,hypothèses!$AX$11,E2008*hypothèses!$AY$11)),IF(AND(A2008=hypothèses!$AV$12,G2008=hypothèses!$AP$1),IF(E2008&lt;=hypothèses!$AT$12,hypothèses!$AW$12,IF(E2008&gt;=hypothèses!$AU$12,hypothèses!$AX$12,E2008*hypothèses!$AY$12)),IF(AND(A2008=hypothèses!$AV$14,G2008=hypothèses!$AQ$1),IF(E2008&lt;=hypothèses!$AT$14,hypothèses!$AW$14,IF(E2008&gt;=hypothèses!$AU$14,hypothèses!$AX$14,E2008*hypothèses!$AY$14)),IF(AND(A2008=hypothèses!$AV$15,G2008=hypothèses!$AQ$1),IF(E2008&lt;=hypothèses!$AT$15,hypothèses!$AW$15,IF(E2008&gt;=hypothèses!$AU$15,hypothèses!$AX$15,E2008*hypothèses!$AY$15)),IF(AND(A2008=hypothèses!$AV$17,G2008=hypothèses!$AR$1),IF(E2008&lt;=hypothèses!$AT$17,hypothèses!$AW$17,IF(E2008&gt;=hypothèses!$AU$17,hypothèses!$AX$17,E2008*hypothèses!$AY$17)),IF(AND(A2008=hypothèses!$AV$18,G2008=hypothèses!$AR$1),IF(E2008&lt;=hypothèses!$AT$18,hypothèses!$AW$18,IF(E2008&gt;=hypothèses!$AU$18,hypothèses!$AX$18,E2008*hypothèses!$AY$18)),0))))))))))))))</f>
        <v>0</v>
      </c>
      <c r="L2008" s="58"/>
    </row>
    <row r="2009" spans="1:12">
      <c r="A2009" t="s">
        <v>70</v>
      </c>
      <c r="B2009" s="59">
        <v>76779</v>
      </c>
      <c r="C2009">
        <v>31</v>
      </c>
      <c r="D2009">
        <v>2.5</v>
      </c>
      <c r="E2009" s="4">
        <f t="shared" si="31"/>
        <v>2559.2999999999997</v>
      </c>
      <c r="F2009" s="49">
        <f>IF($E2009&lt;=hypothèses!$AK$2,1,IF(AND($E2009&gt;hypothèses!$AJ$3,$E2009&lt;=hypothèses!$AK$3),2,IF(AND($E2009&gt;hypothèses!$AJ$4,$E2009&lt;=hypothèses!$AK$4),3,IF(AND($E2009&gt;hypothèses!$AJ$5,$E2009&lt;=hypothèses!$AK$5),4,IF(AND($E2009&gt;hypothèses!$AJ$6,$E2009&lt;=hypothèses!$AK$6),5,IF(AND($E2009&gt;hypothèses!$AJ$7,$E2009&lt;=hypothèses!$AK$7),6,IF(AND($E2009&gt;hypothèses!$AJ$8,$E2009&lt;=hypothèses!$AK$8),7,IF(AND($E2009&gt;hypothèses!$AJ$9,$E2009&lt;=hypothèses!$AK$9),8,IF(AND($E2009&gt;hypothèses!$AJ$10,$E2009&lt;=hypothèses!$AK$10),9,IF(AND($E2009&gt;hypothèses!$AJ$11,$E2009&lt;=hypothèses!$AK$11),10,""))))))))))</f>
        <v>10</v>
      </c>
      <c r="I2009">
        <v>0</v>
      </c>
      <c r="J2009" s="58" t="str" cm="1">
        <f t="array" ref="J20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09" s="58">
        <f>IF(G2009="Tarif Frais de dossier",30,IF(I2009&lt;0,0,IF(AND(A2009=hypothèses!$AV$2,G2009=hypothèses!$AM$1),IF(E2009&lt;=hypothèses!$AT$2,hypothèses!$AW$2,IF(E2009&gt;=hypothèses!$AU$2,hypothèses!$AX$2,E2009*hypothèses!$AY$2)),IF(AND(A2009=hypothèses!$AV$3,G2009=hypothèses!$AM$1),IF(E2009&lt;=hypothèses!$AT$3,hypothèses!$AW$3,IF(E2009&gt;=hypothèses!$AU$3,hypothèses!$AX$3,E2009*hypothèses!$AY$3)),IF(AND(A2009=hypothèses!$AV$5,G2009=hypothèses!$AN$1),IF(E2009&lt;=hypothèses!$AT$5,hypothèses!$AW$5,IF(E2009&gt;=hypothèses!$AU$5,hypothèses!$AX$5,E2009*hypothèses!$AY$5)),IF(AND(A2009=hypothèses!$AV$6,G2009=hypothèses!$AN$1),IF(E2009&lt;=hypothèses!$AT$6,hypothèses!$AW$6,IF(E2009&gt;=hypothèses!$AU$6,hypothèses!$AX$6,E2009*hypothèses!$AY$6)),IF(AND(A2009=hypothèses!$AV$8,G2009=hypothèses!$AO$1),IF(E2009&lt;=hypothèses!$AT$8,hypothèses!$AW$8,IF(E2009&gt;=hypothèses!$AU$8,hypothèses!$AX$8,E2009*hypothèses!$AY$8)),IF(AND(A2009=hypothèses!$AV$9,G2009=hypothèses!$AO$1),IF(E2009&lt;=hypothèses!$AT$9,hypothèses!$AW$9,IF(E2009&gt;=hypothèses!$AU$9,hypothèses!$AX$9,E2009*hypothèses!$AY$9)),IF(AND(A2009=hypothèses!$AV$11,G2009=hypothèses!$AP$1),IF(E2009&lt;=hypothèses!$AT$11,hypothèses!$AW$11,IF(E2009&gt;=hypothèses!$AU$11,hypothèses!$AX$11,E2009*hypothèses!$AY$11)),IF(AND(A2009=hypothèses!$AV$12,G2009=hypothèses!$AP$1),IF(E2009&lt;=hypothèses!$AT$12,hypothèses!$AW$12,IF(E2009&gt;=hypothèses!$AU$12,hypothèses!$AX$12,E2009*hypothèses!$AY$12)),IF(AND(A2009=hypothèses!$AV$14,G2009=hypothèses!$AQ$1),IF(E2009&lt;=hypothèses!$AT$14,hypothèses!$AW$14,IF(E2009&gt;=hypothèses!$AU$14,hypothèses!$AX$14,E2009*hypothèses!$AY$14)),IF(AND(A2009=hypothèses!$AV$15,G2009=hypothèses!$AQ$1),IF(E2009&lt;=hypothèses!$AT$15,hypothèses!$AW$15,IF(E2009&gt;=hypothèses!$AU$15,hypothèses!$AX$15,E2009*hypothèses!$AY$15)),IF(AND(A2009=hypothèses!$AV$17,G2009=hypothèses!$AR$1),IF(E2009&lt;=hypothèses!$AT$17,hypothèses!$AW$17,IF(E2009&gt;=hypothèses!$AU$17,hypothèses!$AX$17,E2009*hypothèses!$AY$17)),IF(AND(A2009=hypothèses!$AV$18,G2009=hypothèses!$AR$1),IF(E2009&lt;=hypothèses!$AT$18,hypothèses!$AW$18,IF(E2009&gt;=hypothèses!$AU$18,hypothèses!$AX$18,E2009*hypothèses!$AY$18)),0))))))))))))))</f>
        <v>0</v>
      </c>
      <c r="L2009" s="58"/>
    </row>
    <row r="2010" spans="1:12">
      <c r="A2010" t="s">
        <v>70</v>
      </c>
      <c r="B2010" s="59">
        <v>39339</v>
      </c>
      <c r="C2010">
        <v>16</v>
      </c>
      <c r="D2010">
        <v>3</v>
      </c>
      <c r="E2010" s="4">
        <f t="shared" si="31"/>
        <v>1092.75</v>
      </c>
      <c r="F2010" s="49">
        <f>IF($E2010&lt;=hypothèses!$AK$2,1,IF(AND($E2010&gt;hypothèses!$AJ$3,$E2010&lt;=hypothèses!$AK$3),2,IF(AND($E2010&gt;hypothèses!$AJ$4,$E2010&lt;=hypothèses!$AK$4),3,IF(AND($E2010&gt;hypothèses!$AJ$5,$E2010&lt;=hypothèses!$AK$5),4,IF(AND($E2010&gt;hypothèses!$AJ$6,$E2010&lt;=hypothèses!$AK$6),5,IF(AND($E2010&gt;hypothèses!$AJ$7,$E2010&lt;=hypothèses!$AK$7),6,IF(AND($E2010&gt;hypothèses!$AJ$8,$E2010&lt;=hypothèses!$AK$8),7,IF(AND($E2010&gt;hypothèses!$AJ$9,$E2010&lt;=hypothèses!$AK$9),8,IF(AND($E2010&gt;hypothèses!$AJ$10,$E2010&lt;=hypothèses!$AK$10),9,IF(AND($E2010&gt;hypothèses!$AJ$11,$E2010&lt;=hypothèses!$AK$11),10,""))))))))))</f>
        <v>6</v>
      </c>
      <c r="G2010" t="s">
        <v>16</v>
      </c>
      <c r="H2010">
        <v>1</v>
      </c>
      <c r="I2010">
        <v>122</v>
      </c>
      <c r="J2010" s="58" cm="1">
        <f t="array" ref="J20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141.55000000000001</v>
      </c>
      <c r="K2010" s="58">
        <f>IF(G2010="Tarif Frais de dossier",30,IF(I2010&lt;0,0,IF(AND(A2010=hypothèses!$AV$2,G2010=hypothèses!$AM$1),IF(E2010&lt;=hypothèses!$AT$2,hypothèses!$AW$2,IF(E2010&gt;=hypothèses!$AU$2,hypothèses!$AX$2,E2010*hypothèses!$AY$2)),IF(AND(A2010=hypothèses!$AV$3,G2010=hypothèses!$AM$1),IF(E2010&lt;=hypothèses!$AT$3,hypothèses!$AW$3,IF(E2010&gt;=hypothèses!$AU$3,hypothèses!$AX$3,E2010*hypothèses!$AY$3)),IF(AND(A2010=hypothèses!$AV$5,G2010=hypothèses!$AN$1),IF(E2010&lt;=hypothèses!$AT$5,hypothèses!$AW$5,IF(E2010&gt;=hypothèses!$AU$5,hypothèses!$AX$5,E2010*hypothèses!$AY$5)),IF(AND(A2010=hypothèses!$AV$6,G2010=hypothèses!$AN$1),IF(E2010&lt;=hypothèses!$AT$6,hypothèses!$AW$6,IF(E2010&gt;=hypothèses!$AU$6,hypothèses!$AX$6,E2010*hypothèses!$AY$6)),IF(AND(A2010=hypothèses!$AV$8,G2010=hypothèses!$AO$1),IF(E2010&lt;=hypothèses!$AT$8,hypothèses!$AW$8,IF(E2010&gt;=hypothèses!$AU$8,hypothèses!$AX$8,E2010*hypothèses!$AY$8)),IF(AND(A2010=hypothèses!$AV$9,G2010=hypothèses!$AO$1),IF(E2010&lt;=hypothèses!$AT$9,hypothèses!$AW$9,IF(E2010&gt;=hypothèses!$AU$9,hypothèses!$AX$9,E2010*hypothèses!$AY$9)),IF(AND(A2010=hypothèses!$AV$11,G2010=hypothèses!$AP$1),IF(E2010&lt;=hypothèses!$AT$11,hypothèses!$AW$11,IF(E2010&gt;=hypothèses!$AU$11,hypothèses!$AX$11,E2010*hypothèses!$AY$11)),IF(AND(A2010=hypothèses!$AV$12,G2010=hypothèses!$AP$1),IF(E2010&lt;=hypothèses!$AT$12,hypothèses!$AW$12,IF(E2010&gt;=hypothèses!$AU$12,hypothèses!$AX$12,E2010*hypothèses!$AY$12)),IF(AND(A2010=hypothèses!$AV$14,G2010=hypothèses!$AQ$1),IF(E2010&lt;=hypothèses!$AT$14,hypothèses!$AW$14,IF(E2010&gt;=hypothèses!$AU$14,hypothèses!$AX$14,E2010*hypothèses!$AY$14)),IF(AND(A2010=hypothèses!$AV$15,G2010=hypothèses!$AQ$1),IF(E2010&lt;=hypothèses!$AT$15,hypothèses!$AW$15,IF(E2010&gt;=hypothèses!$AU$15,hypothèses!$AX$15,E2010*hypothèses!$AY$15)),IF(AND(A2010=hypothèses!$AV$17,G2010=hypothèses!$AR$1),IF(E2010&lt;=hypothèses!$AT$17,hypothèses!$AW$17,IF(E2010&gt;=hypothèses!$AU$17,hypothèses!$AX$17,E2010*hypothèses!$AY$17)),IF(AND(A2010=hypothèses!$AV$18,G2010=hypothèses!$AR$1),IF(E2010&lt;=hypothèses!$AT$18,hypothèses!$AW$18,IF(E2010&gt;=hypothèses!$AU$18,hypothèses!$AX$18,E2010*hypothèses!$AY$18)),0))))))))))))))</f>
        <v>110.95615384615384</v>
      </c>
      <c r="L2010" s="58"/>
    </row>
    <row r="2011" spans="1:12">
      <c r="A2011" t="s">
        <v>70</v>
      </c>
      <c r="B2011" s="59">
        <v>37684</v>
      </c>
      <c r="C2011">
        <v>16</v>
      </c>
      <c r="D2011">
        <v>4</v>
      </c>
      <c r="E2011" s="4">
        <f t="shared" si="31"/>
        <v>785.08333333333337</v>
      </c>
      <c r="F2011" s="49">
        <f>IF($E2011&lt;=hypothèses!$AK$2,1,IF(AND($E2011&gt;hypothèses!$AJ$3,$E2011&lt;=hypothèses!$AK$3),2,IF(AND($E2011&gt;hypothèses!$AJ$4,$E2011&lt;=hypothèses!$AK$4),3,IF(AND($E2011&gt;hypothèses!$AJ$5,$E2011&lt;=hypothèses!$AK$5),4,IF(AND($E2011&gt;hypothèses!$AJ$6,$E2011&lt;=hypothèses!$AK$6),5,IF(AND($E2011&gt;hypothèses!$AJ$7,$E2011&lt;=hypothèses!$AK$7),6,IF(AND($E2011&gt;hypothèses!$AJ$8,$E2011&lt;=hypothèses!$AK$8),7,IF(AND($E2011&gt;hypothèses!$AJ$9,$E2011&lt;=hypothèses!$AK$9),8,IF(AND($E2011&gt;hypothèses!$AJ$10,$E2011&lt;=hypothèses!$AK$10),9,IF(AND($E2011&gt;hypothèses!$AJ$11,$E2011&lt;=hypothèses!$AK$11),10,""))))))))))</f>
        <v>5</v>
      </c>
      <c r="G2011" t="s">
        <v>17</v>
      </c>
      <c r="H2011">
        <v>1</v>
      </c>
      <c r="I2011">
        <v>296</v>
      </c>
      <c r="J2011" s="58" cm="1">
        <f t="array" ref="J20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255.32</v>
      </c>
      <c r="K2011" s="58">
        <f>IF(G2011="Tarif Frais de dossier",30,IF(I2011&lt;0,0,IF(AND(A2011=hypothèses!$AV$2,G2011=hypothèses!$AM$1),IF(E2011&lt;=hypothèses!$AT$2,hypothèses!$AW$2,IF(E2011&gt;=hypothèses!$AU$2,hypothèses!$AX$2,E2011*hypothèses!$AY$2)),IF(AND(A2011=hypothèses!$AV$3,G2011=hypothèses!$AM$1),IF(E2011&lt;=hypothèses!$AT$3,hypothèses!$AW$3,IF(E2011&gt;=hypothèses!$AU$3,hypothèses!$AX$3,E2011*hypothèses!$AY$3)),IF(AND(A2011=hypothèses!$AV$5,G2011=hypothèses!$AN$1),IF(E2011&lt;=hypothèses!$AT$5,hypothèses!$AW$5,IF(E2011&gt;=hypothèses!$AU$5,hypothèses!$AX$5,E2011*hypothèses!$AY$5)),IF(AND(A2011=hypothèses!$AV$6,G2011=hypothèses!$AN$1),IF(E2011&lt;=hypothèses!$AT$6,hypothèses!$AW$6,IF(E2011&gt;=hypothèses!$AU$6,hypothèses!$AX$6,E2011*hypothèses!$AY$6)),IF(AND(A2011=hypothèses!$AV$8,G2011=hypothèses!$AO$1),IF(E2011&lt;=hypothèses!$AT$8,hypothèses!$AW$8,IF(E2011&gt;=hypothèses!$AU$8,hypothèses!$AX$8,E2011*hypothèses!$AY$8)),IF(AND(A2011=hypothèses!$AV$9,G2011=hypothèses!$AO$1),IF(E2011&lt;=hypothèses!$AT$9,hypothèses!$AW$9,IF(E2011&gt;=hypothèses!$AU$9,hypothèses!$AX$9,E2011*hypothèses!$AY$9)),IF(AND(A2011=hypothèses!$AV$11,G2011=hypothèses!$AP$1),IF(E2011&lt;=hypothèses!$AT$11,hypothèses!$AW$11,IF(E2011&gt;=hypothèses!$AU$11,hypothèses!$AX$11,E2011*hypothèses!$AY$11)),IF(AND(A2011=hypothèses!$AV$12,G2011=hypothèses!$AP$1),IF(E2011&lt;=hypothèses!$AT$12,hypothèses!$AW$12,IF(E2011&gt;=hypothèses!$AU$12,hypothèses!$AX$12,E2011*hypothèses!$AY$12)),IF(AND(A2011=hypothèses!$AV$14,G2011=hypothèses!$AQ$1),IF(E2011&lt;=hypothèses!$AT$14,hypothèses!$AW$14,IF(E2011&gt;=hypothèses!$AU$14,hypothèses!$AX$14,E2011*hypothèses!$AY$14)),IF(AND(A2011=hypothèses!$AV$15,G2011=hypothèses!$AQ$1),IF(E2011&lt;=hypothèses!$AT$15,hypothèses!$AW$15,IF(E2011&gt;=hypothèses!$AU$15,hypothèses!$AX$15,E2011*hypothèses!$AY$15)),IF(AND(A2011=hypothèses!$AV$17,G2011=hypothèses!$AR$1),IF(E2011&lt;=hypothèses!$AT$17,hypothèses!$AW$17,IF(E2011&gt;=hypothèses!$AU$17,hypothèses!$AX$17,E2011*hypothèses!$AY$17)),IF(AND(A2011=hypothèses!$AV$18,G2011=hypothèses!$AR$1),IF(E2011&lt;=hypothèses!$AT$18,hypothèses!$AW$18,IF(E2011&gt;=hypothèses!$AU$18,hypothèses!$AX$18,E2011*hypothèses!$AY$18)),0))))))))))))))</f>
        <v>103.63100000000001</v>
      </c>
      <c r="L2011" s="58"/>
    </row>
    <row r="2012" spans="1:12">
      <c r="A2012" t="s">
        <v>70</v>
      </c>
      <c r="B2012" s="59">
        <v>37684</v>
      </c>
      <c r="C2012">
        <v>16</v>
      </c>
      <c r="D2012">
        <v>4</v>
      </c>
      <c r="E2012" s="4">
        <f t="shared" si="31"/>
        <v>785.08333333333337</v>
      </c>
      <c r="F2012" s="49">
        <f>IF($E2012&lt;=hypothèses!$AK$2,1,IF(AND($E2012&gt;hypothèses!$AJ$3,$E2012&lt;=hypothèses!$AK$3),2,IF(AND($E2012&gt;hypothèses!$AJ$4,$E2012&lt;=hypothèses!$AK$4),3,IF(AND($E2012&gt;hypothèses!$AJ$5,$E2012&lt;=hypothèses!$AK$5),4,IF(AND($E2012&gt;hypothèses!$AJ$6,$E2012&lt;=hypothèses!$AK$6),5,IF(AND($E2012&gt;hypothèses!$AJ$7,$E2012&lt;=hypothèses!$AK$7),6,IF(AND($E2012&gt;hypothèses!$AJ$8,$E2012&lt;=hypothèses!$AK$8),7,IF(AND($E2012&gt;hypothèses!$AJ$9,$E2012&lt;=hypothèses!$AK$9),8,IF(AND($E2012&gt;hypothèses!$AJ$10,$E2012&lt;=hypothèses!$AK$10),9,IF(AND($E2012&gt;hypothèses!$AJ$11,$E2012&lt;=hypothèses!$AK$11),10,""))))))))))</f>
        <v>5</v>
      </c>
      <c r="I2012">
        <v>0</v>
      </c>
      <c r="J2012" s="58" t="str" cm="1">
        <f t="array" ref="J20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12" s="58">
        <f>IF(G2012="Tarif Frais de dossier",30,IF(I2012&lt;0,0,IF(AND(A2012=hypothèses!$AV$2,G2012=hypothèses!$AM$1),IF(E2012&lt;=hypothèses!$AT$2,hypothèses!$AW$2,IF(E2012&gt;=hypothèses!$AU$2,hypothèses!$AX$2,E2012*hypothèses!$AY$2)),IF(AND(A2012=hypothèses!$AV$3,G2012=hypothèses!$AM$1),IF(E2012&lt;=hypothèses!$AT$3,hypothèses!$AW$3,IF(E2012&gt;=hypothèses!$AU$3,hypothèses!$AX$3,E2012*hypothèses!$AY$3)),IF(AND(A2012=hypothèses!$AV$5,G2012=hypothèses!$AN$1),IF(E2012&lt;=hypothèses!$AT$5,hypothèses!$AW$5,IF(E2012&gt;=hypothèses!$AU$5,hypothèses!$AX$5,E2012*hypothèses!$AY$5)),IF(AND(A2012=hypothèses!$AV$6,G2012=hypothèses!$AN$1),IF(E2012&lt;=hypothèses!$AT$6,hypothèses!$AW$6,IF(E2012&gt;=hypothèses!$AU$6,hypothèses!$AX$6,E2012*hypothèses!$AY$6)),IF(AND(A2012=hypothèses!$AV$8,G2012=hypothèses!$AO$1),IF(E2012&lt;=hypothèses!$AT$8,hypothèses!$AW$8,IF(E2012&gt;=hypothèses!$AU$8,hypothèses!$AX$8,E2012*hypothèses!$AY$8)),IF(AND(A2012=hypothèses!$AV$9,G2012=hypothèses!$AO$1),IF(E2012&lt;=hypothèses!$AT$9,hypothèses!$AW$9,IF(E2012&gt;=hypothèses!$AU$9,hypothèses!$AX$9,E2012*hypothèses!$AY$9)),IF(AND(A2012=hypothèses!$AV$11,G2012=hypothèses!$AP$1),IF(E2012&lt;=hypothèses!$AT$11,hypothèses!$AW$11,IF(E2012&gt;=hypothèses!$AU$11,hypothèses!$AX$11,E2012*hypothèses!$AY$11)),IF(AND(A2012=hypothèses!$AV$12,G2012=hypothèses!$AP$1),IF(E2012&lt;=hypothèses!$AT$12,hypothèses!$AW$12,IF(E2012&gt;=hypothèses!$AU$12,hypothèses!$AX$12,E2012*hypothèses!$AY$12)),IF(AND(A2012=hypothèses!$AV$14,G2012=hypothèses!$AQ$1),IF(E2012&lt;=hypothèses!$AT$14,hypothèses!$AW$14,IF(E2012&gt;=hypothèses!$AU$14,hypothèses!$AX$14,E2012*hypothèses!$AY$14)),IF(AND(A2012=hypothèses!$AV$15,G2012=hypothèses!$AQ$1),IF(E2012&lt;=hypothèses!$AT$15,hypothèses!$AW$15,IF(E2012&gt;=hypothèses!$AU$15,hypothèses!$AX$15,E2012*hypothèses!$AY$15)),IF(AND(A2012=hypothèses!$AV$17,G2012=hypothèses!$AR$1),IF(E2012&lt;=hypothèses!$AT$17,hypothèses!$AW$17,IF(E2012&gt;=hypothèses!$AU$17,hypothèses!$AX$17,E2012*hypothèses!$AY$17)),IF(AND(A2012=hypothèses!$AV$18,G2012=hypothèses!$AR$1),IF(E2012&lt;=hypothèses!$AT$18,hypothèses!$AW$18,IF(E2012&gt;=hypothèses!$AU$18,hypothèses!$AX$18,E2012*hypothèses!$AY$18)),0))))))))))))))</f>
        <v>0</v>
      </c>
      <c r="L2012" s="58"/>
    </row>
    <row r="2013" spans="1:12">
      <c r="A2013" t="s">
        <v>70</v>
      </c>
      <c r="B2013" s="59">
        <v>37684</v>
      </c>
      <c r="C2013">
        <v>16</v>
      </c>
      <c r="D2013">
        <v>4</v>
      </c>
      <c r="E2013" s="4">
        <f t="shared" si="31"/>
        <v>785.08333333333337</v>
      </c>
      <c r="F2013" s="49">
        <f>IF($E2013&lt;=hypothèses!$AK$2,1,IF(AND($E2013&gt;hypothèses!$AJ$3,$E2013&lt;=hypothèses!$AK$3),2,IF(AND($E2013&gt;hypothèses!$AJ$4,$E2013&lt;=hypothèses!$AK$4),3,IF(AND($E2013&gt;hypothèses!$AJ$5,$E2013&lt;=hypothèses!$AK$5),4,IF(AND($E2013&gt;hypothèses!$AJ$6,$E2013&lt;=hypothèses!$AK$6),5,IF(AND($E2013&gt;hypothèses!$AJ$7,$E2013&lt;=hypothèses!$AK$7),6,IF(AND($E2013&gt;hypothèses!$AJ$8,$E2013&lt;=hypothèses!$AK$8),7,IF(AND($E2013&gt;hypothèses!$AJ$9,$E2013&lt;=hypothèses!$AK$9),8,IF(AND($E2013&gt;hypothèses!$AJ$10,$E2013&lt;=hypothèses!$AK$10),9,IF(AND($E2013&gt;hypothèses!$AJ$11,$E2013&lt;=hypothèses!$AK$11),10,""))))))))))</f>
        <v>5</v>
      </c>
      <c r="I2013">
        <v>0</v>
      </c>
      <c r="J2013" s="58" t="str" cm="1">
        <f t="array" ref="J20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13" s="58">
        <f>IF(G2013="Tarif Frais de dossier",30,IF(I2013&lt;0,0,IF(AND(A2013=hypothèses!$AV$2,G2013=hypothèses!$AM$1),IF(E2013&lt;=hypothèses!$AT$2,hypothèses!$AW$2,IF(E2013&gt;=hypothèses!$AU$2,hypothèses!$AX$2,E2013*hypothèses!$AY$2)),IF(AND(A2013=hypothèses!$AV$3,G2013=hypothèses!$AM$1),IF(E2013&lt;=hypothèses!$AT$3,hypothèses!$AW$3,IF(E2013&gt;=hypothèses!$AU$3,hypothèses!$AX$3,E2013*hypothèses!$AY$3)),IF(AND(A2013=hypothèses!$AV$5,G2013=hypothèses!$AN$1),IF(E2013&lt;=hypothèses!$AT$5,hypothèses!$AW$5,IF(E2013&gt;=hypothèses!$AU$5,hypothèses!$AX$5,E2013*hypothèses!$AY$5)),IF(AND(A2013=hypothèses!$AV$6,G2013=hypothèses!$AN$1),IF(E2013&lt;=hypothèses!$AT$6,hypothèses!$AW$6,IF(E2013&gt;=hypothèses!$AU$6,hypothèses!$AX$6,E2013*hypothèses!$AY$6)),IF(AND(A2013=hypothèses!$AV$8,G2013=hypothèses!$AO$1),IF(E2013&lt;=hypothèses!$AT$8,hypothèses!$AW$8,IF(E2013&gt;=hypothèses!$AU$8,hypothèses!$AX$8,E2013*hypothèses!$AY$8)),IF(AND(A2013=hypothèses!$AV$9,G2013=hypothèses!$AO$1),IF(E2013&lt;=hypothèses!$AT$9,hypothèses!$AW$9,IF(E2013&gt;=hypothèses!$AU$9,hypothèses!$AX$9,E2013*hypothèses!$AY$9)),IF(AND(A2013=hypothèses!$AV$11,G2013=hypothèses!$AP$1),IF(E2013&lt;=hypothèses!$AT$11,hypothèses!$AW$11,IF(E2013&gt;=hypothèses!$AU$11,hypothèses!$AX$11,E2013*hypothèses!$AY$11)),IF(AND(A2013=hypothèses!$AV$12,G2013=hypothèses!$AP$1),IF(E2013&lt;=hypothèses!$AT$12,hypothèses!$AW$12,IF(E2013&gt;=hypothèses!$AU$12,hypothèses!$AX$12,E2013*hypothèses!$AY$12)),IF(AND(A2013=hypothèses!$AV$14,G2013=hypothèses!$AQ$1),IF(E2013&lt;=hypothèses!$AT$14,hypothèses!$AW$14,IF(E2013&gt;=hypothèses!$AU$14,hypothèses!$AX$14,E2013*hypothèses!$AY$14)),IF(AND(A2013=hypothèses!$AV$15,G2013=hypothèses!$AQ$1),IF(E2013&lt;=hypothèses!$AT$15,hypothèses!$AW$15,IF(E2013&gt;=hypothèses!$AU$15,hypothèses!$AX$15,E2013*hypothèses!$AY$15)),IF(AND(A2013=hypothèses!$AV$17,G2013=hypothèses!$AR$1),IF(E2013&lt;=hypothèses!$AT$17,hypothèses!$AW$17,IF(E2013&gt;=hypothèses!$AU$17,hypothèses!$AX$17,E2013*hypothèses!$AY$17)),IF(AND(A2013=hypothèses!$AV$18,G2013=hypothèses!$AR$1),IF(E2013&lt;=hypothèses!$AT$18,hypothèses!$AW$18,IF(E2013&gt;=hypothèses!$AU$18,hypothèses!$AX$18,E2013*hypothèses!$AY$18)),0))))))))))))))</f>
        <v>0</v>
      </c>
      <c r="L2013" s="58"/>
    </row>
    <row r="2014" spans="1:12">
      <c r="A2014" t="s">
        <v>68</v>
      </c>
      <c r="B2014" s="59">
        <v>15070</v>
      </c>
      <c r="C2014">
        <v>7</v>
      </c>
      <c r="D2014">
        <v>2</v>
      </c>
      <c r="E2014" s="4">
        <f t="shared" si="31"/>
        <v>627.91666666666663</v>
      </c>
      <c r="F2014" s="49">
        <f>IF($E2014&lt;=hypothèses!$AK$2,1,IF(AND($E2014&gt;hypothèses!$AJ$3,$E2014&lt;=hypothèses!$AK$3),2,IF(AND($E2014&gt;hypothèses!$AJ$4,$E2014&lt;=hypothèses!$AK$4),3,IF(AND($E2014&gt;hypothèses!$AJ$5,$E2014&lt;=hypothèses!$AK$5),4,IF(AND($E2014&gt;hypothèses!$AJ$6,$E2014&lt;=hypothèses!$AK$6),5,IF(AND($E2014&gt;hypothèses!$AJ$7,$E2014&lt;=hypothèses!$AK$7),6,IF(AND($E2014&gt;hypothèses!$AJ$8,$E2014&lt;=hypothèses!$AK$8),7,IF(AND($E2014&gt;hypothèses!$AJ$9,$E2014&lt;=hypothèses!$AK$9),8,IF(AND($E2014&gt;hypothèses!$AJ$10,$E2014&lt;=hypothèses!$AK$10),9,IF(AND($E2014&gt;hypothèses!$AJ$11,$E2014&lt;=hypothèses!$AK$11),10,""))))))))))</f>
        <v>4</v>
      </c>
      <c r="G2014" t="s">
        <v>13</v>
      </c>
      <c r="H2014">
        <v>1</v>
      </c>
      <c r="I2014">
        <v>548</v>
      </c>
      <c r="J2014" s="58" cm="1">
        <f t="array" ref="J20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488.01</v>
      </c>
      <c r="K2014" s="58">
        <f>IF(G2014="Tarif Frais de dossier",30,IF(I2014&lt;0,0,IF(AND(A2014=hypothèses!$AV$2,G2014=hypothèses!$AM$1),IF(E2014&lt;=hypothèses!$AT$2,hypothèses!$AW$2,IF(E2014&gt;=hypothèses!$AU$2,hypothèses!$AX$2,E2014*hypothèses!$AY$2)),IF(AND(A2014=hypothèses!$AV$3,G2014=hypothèses!$AM$1),IF(E2014&lt;=hypothèses!$AT$3,hypothèses!$AW$3,IF(E2014&gt;=hypothèses!$AU$3,hypothèses!$AX$3,E2014*hypothèses!$AY$3)),IF(AND(A2014=hypothèses!$AV$5,G2014=hypothèses!$AN$1),IF(E2014&lt;=hypothèses!$AT$5,hypothèses!$AW$5,IF(E2014&gt;=hypothèses!$AU$5,hypothèses!$AX$5,E2014*hypothèses!$AY$5)),IF(AND(A2014=hypothèses!$AV$6,G2014=hypothèses!$AN$1),IF(E2014&lt;=hypothèses!$AT$6,hypothèses!$AW$6,IF(E2014&gt;=hypothèses!$AU$6,hypothèses!$AX$6,E2014*hypothèses!$AY$6)),IF(AND(A2014=hypothèses!$AV$8,G2014=hypothèses!$AO$1),IF(E2014&lt;=hypothèses!$AT$8,hypothèses!$AW$8,IF(E2014&gt;=hypothèses!$AU$8,hypothèses!$AX$8,E2014*hypothèses!$AY$8)),IF(AND(A2014=hypothèses!$AV$9,G2014=hypothèses!$AO$1),IF(E2014&lt;=hypothèses!$AT$9,hypothèses!$AW$9,IF(E2014&gt;=hypothèses!$AU$9,hypothèses!$AX$9,E2014*hypothèses!$AY$9)),IF(AND(A2014=hypothèses!$AV$11,G2014=hypothèses!$AP$1),IF(E2014&lt;=hypothèses!$AT$11,hypothèses!$AW$11,IF(E2014&gt;=hypothèses!$AU$11,hypothèses!$AX$11,E2014*hypothèses!$AY$11)),IF(AND(A2014=hypothèses!$AV$12,G2014=hypothèses!$AP$1),IF(E2014&lt;=hypothèses!$AT$12,hypothèses!$AW$12,IF(E2014&gt;=hypothèses!$AU$12,hypothèses!$AX$12,E2014*hypothèses!$AY$12)),IF(AND(A2014=hypothèses!$AV$14,G2014=hypothèses!$AQ$1),IF(E2014&lt;=hypothèses!$AT$14,hypothèses!$AW$14,IF(E2014&gt;=hypothèses!$AU$14,hypothèses!$AX$14,E2014*hypothèses!$AY$14)),IF(AND(A2014=hypothèses!$AV$15,G2014=hypothèses!$AQ$1),IF(E2014&lt;=hypothèses!$AT$15,hypothèses!$AW$15,IF(E2014&gt;=hypothèses!$AU$15,hypothèses!$AX$15,E2014*hypothèses!$AY$15)),IF(AND(A2014=hypothèses!$AV$17,G2014=hypothèses!$AR$1),IF(E2014&lt;=hypothèses!$AT$17,hypothèses!$AW$17,IF(E2014&gt;=hypothèses!$AU$17,hypothèses!$AX$17,E2014*hypothèses!$AY$17)),IF(AND(A2014=hypothèses!$AV$18,G2014=hypothèses!$AR$1),IF(E2014&lt;=hypothèses!$AT$18,hypothèses!$AW$18,IF(E2014&gt;=hypothèses!$AU$18,hypothèses!$AX$18,E2014*hypothèses!$AY$18)),0))))))))))))))</f>
        <v>207.21250000000001</v>
      </c>
      <c r="L2014" s="58"/>
    </row>
    <row r="2015" spans="1:12">
      <c r="A2015" t="s">
        <v>68</v>
      </c>
      <c r="B2015" s="59">
        <v>15070</v>
      </c>
      <c r="C2015">
        <v>7</v>
      </c>
      <c r="D2015">
        <v>2</v>
      </c>
      <c r="E2015" s="4">
        <f t="shared" si="31"/>
        <v>627.91666666666663</v>
      </c>
      <c r="F2015" s="49">
        <f>IF($E2015&lt;=hypothèses!$AK$2,1,IF(AND($E2015&gt;hypothèses!$AJ$3,$E2015&lt;=hypothèses!$AK$3),2,IF(AND($E2015&gt;hypothèses!$AJ$4,$E2015&lt;=hypothèses!$AK$4),3,IF(AND($E2015&gt;hypothèses!$AJ$5,$E2015&lt;=hypothèses!$AK$5),4,IF(AND($E2015&gt;hypothèses!$AJ$6,$E2015&lt;=hypothèses!$AK$6),5,IF(AND($E2015&gt;hypothèses!$AJ$7,$E2015&lt;=hypothèses!$AK$7),6,IF(AND($E2015&gt;hypothèses!$AJ$8,$E2015&lt;=hypothèses!$AK$8),7,IF(AND($E2015&gt;hypothèses!$AJ$9,$E2015&lt;=hypothèses!$AK$9),8,IF(AND($E2015&gt;hypothèses!$AJ$10,$E2015&lt;=hypothèses!$AK$10),9,IF(AND($E2015&gt;hypothèses!$AJ$11,$E2015&lt;=hypothèses!$AK$11),10,""))))))))))</f>
        <v>4</v>
      </c>
      <c r="I2015">
        <v>0</v>
      </c>
      <c r="J2015" s="58" t="str" cm="1">
        <f t="array" ref="J20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15" s="58">
        <f>IF(G2015="Tarif Frais de dossier",30,IF(I2015&lt;0,0,IF(AND(A2015=hypothèses!$AV$2,G2015=hypothèses!$AM$1),IF(E2015&lt;=hypothèses!$AT$2,hypothèses!$AW$2,IF(E2015&gt;=hypothèses!$AU$2,hypothèses!$AX$2,E2015*hypothèses!$AY$2)),IF(AND(A2015=hypothèses!$AV$3,G2015=hypothèses!$AM$1),IF(E2015&lt;=hypothèses!$AT$3,hypothèses!$AW$3,IF(E2015&gt;=hypothèses!$AU$3,hypothèses!$AX$3,E2015*hypothèses!$AY$3)),IF(AND(A2015=hypothèses!$AV$5,G2015=hypothèses!$AN$1),IF(E2015&lt;=hypothèses!$AT$5,hypothèses!$AW$5,IF(E2015&gt;=hypothèses!$AU$5,hypothèses!$AX$5,E2015*hypothèses!$AY$5)),IF(AND(A2015=hypothèses!$AV$6,G2015=hypothèses!$AN$1),IF(E2015&lt;=hypothèses!$AT$6,hypothèses!$AW$6,IF(E2015&gt;=hypothèses!$AU$6,hypothèses!$AX$6,E2015*hypothèses!$AY$6)),IF(AND(A2015=hypothèses!$AV$8,G2015=hypothèses!$AO$1),IF(E2015&lt;=hypothèses!$AT$8,hypothèses!$AW$8,IF(E2015&gt;=hypothèses!$AU$8,hypothèses!$AX$8,E2015*hypothèses!$AY$8)),IF(AND(A2015=hypothèses!$AV$9,G2015=hypothèses!$AO$1),IF(E2015&lt;=hypothèses!$AT$9,hypothèses!$AW$9,IF(E2015&gt;=hypothèses!$AU$9,hypothèses!$AX$9,E2015*hypothèses!$AY$9)),IF(AND(A2015=hypothèses!$AV$11,G2015=hypothèses!$AP$1),IF(E2015&lt;=hypothèses!$AT$11,hypothèses!$AW$11,IF(E2015&gt;=hypothèses!$AU$11,hypothèses!$AX$11,E2015*hypothèses!$AY$11)),IF(AND(A2015=hypothèses!$AV$12,G2015=hypothèses!$AP$1),IF(E2015&lt;=hypothèses!$AT$12,hypothèses!$AW$12,IF(E2015&gt;=hypothèses!$AU$12,hypothèses!$AX$12,E2015*hypothèses!$AY$12)),IF(AND(A2015=hypothèses!$AV$14,G2015=hypothèses!$AQ$1),IF(E2015&lt;=hypothèses!$AT$14,hypothèses!$AW$14,IF(E2015&gt;=hypothèses!$AU$14,hypothèses!$AX$14,E2015*hypothèses!$AY$14)),IF(AND(A2015=hypothèses!$AV$15,G2015=hypothèses!$AQ$1),IF(E2015&lt;=hypothèses!$AT$15,hypothèses!$AW$15,IF(E2015&gt;=hypothèses!$AU$15,hypothèses!$AX$15,E2015*hypothèses!$AY$15)),IF(AND(A2015=hypothèses!$AV$17,G2015=hypothèses!$AR$1),IF(E2015&lt;=hypothèses!$AT$17,hypothèses!$AW$17,IF(E2015&gt;=hypothèses!$AU$17,hypothèses!$AX$17,E2015*hypothèses!$AY$17)),IF(AND(A2015=hypothèses!$AV$18,G2015=hypothèses!$AR$1),IF(E2015&lt;=hypothèses!$AT$18,hypothèses!$AW$18,IF(E2015&gt;=hypothèses!$AU$18,hypothèses!$AX$18,E2015*hypothèses!$AY$18)),0))))))))))))))</f>
        <v>0</v>
      </c>
      <c r="L2015" s="58"/>
    </row>
    <row r="2016" spans="1:12">
      <c r="A2016" t="s">
        <v>68</v>
      </c>
      <c r="B2016" s="59">
        <v>15070</v>
      </c>
      <c r="C2016">
        <v>7</v>
      </c>
      <c r="D2016">
        <v>2</v>
      </c>
      <c r="E2016" s="4">
        <f t="shared" si="31"/>
        <v>627.91666666666663</v>
      </c>
      <c r="F2016" s="49">
        <f>IF($E2016&lt;=hypothèses!$AK$2,1,IF(AND($E2016&gt;hypothèses!$AJ$3,$E2016&lt;=hypothèses!$AK$3),2,IF(AND($E2016&gt;hypothèses!$AJ$4,$E2016&lt;=hypothèses!$AK$4),3,IF(AND($E2016&gt;hypothèses!$AJ$5,$E2016&lt;=hypothèses!$AK$5),4,IF(AND($E2016&gt;hypothèses!$AJ$6,$E2016&lt;=hypothèses!$AK$6),5,IF(AND($E2016&gt;hypothèses!$AJ$7,$E2016&lt;=hypothèses!$AK$7),6,IF(AND($E2016&gt;hypothèses!$AJ$8,$E2016&lt;=hypothèses!$AK$8),7,IF(AND($E2016&gt;hypothèses!$AJ$9,$E2016&lt;=hypothèses!$AK$9),8,IF(AND($E2016&gt;hypothèses!$AJ$10,$E2016&lt;=hypothèses!$AK$10),9,IF(AND($E2016&gt;hypothèses!$AJ$11,$E2016&lt;=hypothèses!$AK$11),10,""))))))))))</f>
        <v>4</v>
      </c>
      <c r="I2016">
        <v>0</v>
      </c>
      <c r="J2016" s="58" t="str" cm="1">
        <f t="array" ref="J20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16" s="58">
        <f>IF(G2016="Tarif Frais de dossier",30,IF(I2016&lt;0,0,IF(AND(A2016=hypothèses!$AV$2,G2016=hypothèses!$AM$1),IF(E2016&lt;=hypothèses!$AT$2,hypothèses!$AW$2,IF(E2016&gt;=hypothèses!$AU$2,hypothèses!$AX$2,E2016*hypothèses!$AY$2)),IF(AND(A2016=hypothèses!$AV$3,G2016=hypothèses!$AM$1),IF(E2016&lt;=hypothèses!$AT$3,hypothèses!$AW$3,IF(E2016&gt;=hypothèses!$AU$3,hypothèses!$AX$3,E2016*hypothèses!$AY$3)),IF(AND(A2016=hypothèses!$AV$5,G2016=hypothèses!$AN$1),IF(E2016&lt;=hypothèses!$AT$5,hypothèses!$AW$5,IF(E2016&gt;=hypothèses!$AU$5,hypothèses!$AX$5,E2016*hypothèses!$AY$5)),IF(AND(A2016=hypothèses!$AV$6,G2016=hypothèses!$AN$1),IF(E2016&lt;=hypothèses!$AT$6,hypothèses!$AW$6,IF(E2016&gt;=hypothèses!$AU$6,hypothèses!$AX$6,E2016*hypothèses!$AY$6)),IF(AND(A2016=hypothèses!$AV$8,G2016=hypothèses!$AO$1),IF(E2016&lt;=hypothèses!$AT$8,hypothèses!$AW$8,IF(E2016&gt;=hypothèses!$AU$8,hypothèses!$AX$8,E2016*hypothèses!$AY$8)),IF(AND(A2016=hypothèses!$AV$9,G2016=hypothèses!$AO$1),IF(E2016&lt;=hypothèses!$AT$9,hypothèses!$AW$9,IF(E2016&gt;=hypothèses!$AU$9,hypothèses!$AX$9,E2016*hypothèses!$AY$9)),IF(AND(A2016=hypothèses!$AV$11,G2016=hypothèses!$AP$1),IF(E2016&lt;=hypothèses!$AT$11,hypothèses!$AW$11,IF(E2016&gt;=hypothèses!$AU$11,hypothèses!$AX$11,E2016*hypothèses!$AY$11)),IF(AND(A2016=hypothèses!$AV$12,G2016=hypothèses!$AP$1),IF(E2016&lt;=hypothèses!$AT$12,hypothèses!$AW$12,IF(E2016&gt;=hypothèses!$AU$12,hypothèses!$AX$12,E2016*hypothèses!$AY$12)),IF(AND(A2016=hypothèses!$AV$14,G2016=hypothèses!$AQ$1),IF(E2016&lt;=hypothèses!$AT$14,hypothèses!$AW$14,IF(E2016&gt;=hypothèses!$AU$14,hypothèses!$AX$14,E2016*hypothèses!$AY$14)),IF(AND(A2016=hypothèses!$AV$15,G2016=hypothèses!$AQ$1),IF(E2016&lt;=hypothèses!$AT$15,hypothèses!$AW$15,IF(E2016&gt;=hypothèses!$AU$15,hypothèses!$AX$15,E2016*hypothèses!$AY$15)),IF(AND(A2016=hypothèses!$AV$17,G2016=hypothèses!$AR$1),IF(E2016&lt;=hypothèses!$AT$17,hypothèses!$AW$17,IF(E2016&gt;=hypothèses!$AU$17,hypothèses!$AX$17,E2016*hypothèses!$AY$17)),IF(AND(A2016=hypothèses!$AV$18,G2016=hypothèses!$AR$1),IF(E2016&lt;=hypothèses!$AT$18,hypothèses!$AW$18,IF(E2016&gt;=hypothèses!$AU$18,hypothèses!$AX$18,E2016*hypothèses!$AY$18)),0))))))))))))))</f>
        <v>0</v>
      </c>
      <c r="L2016" s="58"/>
    </row>
    <row r="2017" spans="1:12">
      <c r="A2017" t="s">
        <v>70</v>
      </c>
      <c r="B2017" s="59">
        <v>52043</v>
      </c>
      <c r="C2017">
        <v>21</v>
      </c>
      <c r="D2017">
        <v>2.5</v>
      </c>
      <c r="E2017" s="4">
        <f t="shared" si="31"/>
        <v>1734.7666666666667</v>
      </c>
      <c r="F2017" s="49">
        <f>IF($E2017&lt;=hypothèses!$AK$2,1,IF(AND($E2017&gt;hypothèses!$AJ$3,$E2017&lt;=hypothèses!$AK$3),2,IF(AND($E2017&gt;hypothèses!$AJ$4,$E2017&lt;=hypothèses!$AK$4),3,IF(AND($E2017&gt;hypothèses!$AJ$5,$E2017&lt;=hypothèses!$AK$5),4,IF(AND($E2017&gt;hypothèses!$AJ$6,$E2017&lt;=hypothèses!$AK$6),5,IF(AND($E2017&gt;hypothèses!$AJ$7,$E2017&lt;=hypothèses!$AK$7),6,IF(AND($E2017&gt;hypothèses!$AJ$8,$E2017&lt;=hypothèses!$AK$8),7,IF(AND($E2017&gt;hypothèses!$AJ$9,$E2017&lt;=hypothèses!$AK$9),8,IF(AND($E2017&gt;hypothèses!$AJ$10,$E2017&lt;=hypothèses!$AK$10),9,IF(AND($E2017&gt;hypothèses!$AJ$11,$E2017&lt;=hypothèses!$AK$11),10,""))))))))))</f>
        <v>8</v>
      </c>
      <c r="G2017" t="s">
        <v>13</v>
      </c>
      <c r="H2017">
        <v>1</v>
      </c>
      <c r="I2017">
        <v>805</v>
      </c>
      <c r="J2017" s="58" cm="1">
        <f t="array" ref="J20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017" s="58">
        <f>IF(G2017="Tarif Frais de dossier",30,IF(I2017&lt;0,0,IF(AND(A2017=hypothèses!$AV$2,G2017=hypothèses!$AM$1),IF(E2017&lt;=hypothèses!$AT$2,hypothèses!$AW$2,IF(E2017&gt;=hypothèses!$AU$2,hypothèses!$AX$2,E2017*hypothèses!$AY$2)),IF(AND(A2017=hypothèses!$AV$3,G2017=hypothèses!$AM$1),IF(E2017&lt;=hypothèses!$AT$3,hypothèses!$AW$3,IF(E2017&gt;=hypothèses!$AU$3,hypothèses!$AX$3,E2017*hypothèses!$AY$3)),IF(AND(A2017=hypothèses!$AV$5,G2017=hypothèses!$AN$1),IF(E2017&lt;=hypothèses!$AT$5,hypothèses!$AW$5,IF(E2017&gt;=hypothèses!$AU$5,hypothèses!$AX$5,E2017*hypothèses!$AY$5)),IF(AND(A2017=hypothèses!$AV$6,G2017=hypothèses!$AN$1),IF(E2017&lt;=hypothèses!$AT$6,hypothèses!$AW$6,IF(E2017&gt;=hypothèses!$AU$6,hypothèses!$AX$6,E2017*hypothèses!$AY$6)),IF(AND(A2017=hypothèses!$AV$8,G2017=hypothèses!$AO$1),IF(E2017&lt;=hypothèses!$AT$8,hypothèses!$AW$8,IF(E2017&gt;=hypothèses!$AU$8,hypothèses!$AX$8,E2017*hypothèses!$AY$8)),IF(AND(A2017=hypothèses!$AV$9,G2017=hypothèses!$AO$1),IF(E2017&lt;=hypothèses!$AT$9,hypothèses!$AW$9,IF(E2017&gt;=hypothèses!$AU$9,hypothèses!$AX$9,E2017*hypothèses!$AY$9)),IF(AND(A2017=hypothèses!$AV$11,G2017=hypothèses!$AP$1),IF(E2017&lt;=hypothèses!$AT$11,hypothèses!$AW$11,IF(E2017&gt;=hypothèses!$AU$11,hypothèses!$AX$11,E2017*hypothèses!$AY$11)),IF(AND(A2017=hypothèses!$AV$12,G2017=hypothèses!$AP$1),IF(E2017&lt;=hypothèses!$AT$12,hypothèses!$AW$12,IF(E2017&gt;=hypothèses!$AU$12,hypothèses!$AX$12,E2017*hypothèses!$AY$12)),IF(AND(A2017=hypothèses!$AV$14,G2017=hypothèses!$AQ$1),IF(E2017&lt;=hypothèses!$AT$14,hypothèses!$AW$14,IF(E2017&gt;=hypothèses!$AU$14,hypothèses!$AX$14,E2017*hypothèses!$AY$14)),IF(AND(A2017=hypothèses!$AV$15,G2017=hypothèses!$AQ$1),IF(E2017&lt;=hypothèses!$AT$15,hypothèses!$AW$15,IF(E2017&gt;=hypothèses!$AU$15,hypothèses!$AX$15,E2017*hypothèses!$AY$15)),IF(AND(A2017=hypothèses!$AV$17,G2017=hypothèses!$AR$1),IF(E2017&lt;=hypothèses!$AT$17,hypothèses!$AW$17,IF(E2017&gt;=hypothèses!$AU$17,hypothèses!$AX$17,E2017*hypothèses!$AY$17)),IF(AND(A2017=hypothèses!$AV$18,G2017=hypothèses!$AR$1),IF(E2017&lt;=hypothèses!$AT$18,hypothèses!$AW$18,IF(E2017&gt;=hypothèses!$AU$18,hypothèses!$AX$18,E2017*hypothèses!$AY$18)),0))))))))))))))</f>
        <v>457.97840000000002</v>
      </c>
      <c r="L2017" s="58"/>
    </row>
    <row r="2018" spans="1:12">
      <c r="A2018" t="s">
        <v>70</v>
      </c>
      <c r="B2018" s="59">
        <v>52043</v>
      </c>
      <c r="C2018">
        <v>21</v>
      </c>
      <c r="D2018">
        <v>2.5</v>
      </c>
      <c r="E2018" s="4">
        <f t="shared" si="31"/>
        <v>1734.7666666666667</v>
      </c>
      <c r="F2018" s="49">
        <f>IF($E2018&lt;=hypothèses!$AK$2,1,IF(AND($E2018&gt;hypothèses!$AJ$3,$E2018&lt;=hypothèses!$AK$3),2,IF(AND($E2018&gt;hypothèses!$AJ$4,$E2018&lt;=hypothèses!$AK$4),3,IF(AND($E2018&gt;hypothèses!$AJ$5,$E2018&lt;=hypothèses!$AK$5),4,IF(AND($E2018&gt;hypothèses!$AJ$6,$E2018&lt;=hypothèses!$AK$6),5,IF(AND($E2018&gt;hypothèses!$AJ$7,$E2018&lt;=hypothèses!$AK$7),6,IF(AND($E2018&gt;hypothèses!$AJ$8,$E2018&lt;=hypothèses!$AK$8),7,IF(AND($E2018&gt;hypothèses!$AJ$9,$E2018&lt;=hypothèses!$AK$9),8,IF(AND($E2018&gt;hypothèses!$AJ$10,$E2018&lt;=hypothèses!$AK$10),9,IF(AND($E2018&gt;hypothèses!$AJ$11,$E2018&lt;=hypothèses!$AK$11),10,""))))))))))</f>
        <v>8</v>
      </c>
      <c r="I2018">
        <v>0</v>
      </c>
      <c r="J2018" s="58" t="str" cm="1">
        <f t="array" ref="J20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18" s="58">
        <f>IF(G2018="Tarif Frais de dossier",30,IF(I2018&lt;0,0,IF(AND(A2018=hypothèses!$AV$2,G2018=hypothèses!$AM$1),IF(E2018&lt;=hypothèses!$AT$2,hypothèses!$AW$2,IF(E2018&gt;=hypothèses!$AU$2,hypothèses!$AX$2,E2018*hypothèses!$AY$2)),IF(AND(A2018=hypothèses!$AV$3,G2018=hypothèses!$AM$1),IF(E2018&lt;=hypothèses!$AT$3,hypothèses!$AW$3,IF(E2018&gt;=hypothèses!$AU$3,hypothèses!$AX$3,E2018*hypothèses!$AY$3)),IF(AND(A2018=hypothèses!$AV$5,G2018=hypothèses!$AN$1),IF(E2018&lt;=hypothèses!$AT$5,hypothèses!$AW$5,IF(E2018&gt;=hypothèses!$AU$5,hypothèses!$AX$5,E2018*hypothèses!$AY$5)),IF(AND(A2018=hypothèses!$AV$6,G2018=hypothèses!$AN$1),IF(E2018&lt;=hypothèses!$AT$6,hypothèses!$AW$6,IF(E2018&gt;=hypothèses!$AU$6,hypothèses!$AX$6,E2018*hypothèses!$AY$6)),IF(AND(A2018=hypothèses!$AV$8,G2018=hypothèses!$AO$1),IF(E2018&lt;=hypothèses!$AT$8,hypothèses!$AW$8,IF(E2018&gt;=hypothèses!$AU$8,hypothèses!$AX$8,E2018*hypothèses!$AY$8)),IF(AND(A2018=hypothèses!$AV$9,G2018=hypothèses!$AO$1),IF(E2018&lt;=hypothèses!$AT$9,hypothèses!$AW$9,IF(E2018&gt;=hypothèses!$AU$9,hypothèses!$AX$9,E2018*hypothèses!$AY$9)),IF(AND(A2018=hypothèses!$AV$11,G2018=hypothèses!$AP$1),IF(E2018&lt;=hypothèses!$AT$11,hypothèses!$AW$11,IF(E2018&gt;=hypothèses!$AU$11,hypothèses!$AX$11,E2018*hypothèses!$AY$11)),IF(AND(A2018=hypothèses!$AV$12,G2018=hypothèses!$AP$1),IF(E2018&lt;=hypothèses!$AT$12,hypothèses!$AW$12,IF(E2018&gt;=hypothèses!$AU$12,hypothèses!$AX$12,E2018*hypothèses!$AY$12)),IF(AND(A2018=hypothèses!$AV$14,G2018=hypothèses!$AQ$1),IF(E2018&lt;=hypothèses!$AT$14,hypothèses!$AW$14,IF(E2018&gt;=hypothèses!$AU$14,hypothèses!$AX$14,E2018*hypothèses!$AY$14)),IF(AND(A2018=hypothèses!$AV$15,G2018=hypothèses!$AQ$1),IF(E2018&lt;=hypothèses!$AT$15,hypothèses!$AW$15,IF(E2018&gt;=hypothèses!$AU$15,hypothèses!$AX$15,E2018*hypothèses!$AY$15)),IF(AND(A2018=hypothèses!$AV$17,G2018=hypothèses!$AR$1),IF(E2018&lt;=hypothèses!$AT$17,hypothèses!$AW$17,IF(E2018&gt;=hypothèses!$AU$17,hypothèses!$AX$17,E2018*hypothèses!$AY$17)),IF(AND(A2018=hypothèses!$AV$18,G2018=hypothèses!$AR$1),IF(E2018&lt;=hypothèses!$AT$18,hypothèses!$AW$18,IF(E2018&gt;=hypothèses!$AU$18,hypothèses!$AX$18,E2018*hypothèses!$AY$18)),0))))))))))))))</f>
        <v>0</v>
      </c>
      <c r="L2018" s="58"/>
    </row>
    <row r="2019" spans="1:12">
      <c r="A2019" t="s">
        <v>70</v>
      </c>
      <c r="B2019" s="59">
        <v>24223</v>
      </c>
      <c r="C2019">
        <v>10</v>
      </c>
      <c r="D2019">
        <v>1</v>
      </c>
      <c r="E2019" s="4">
        <f t="shared" si="31"/>
        <v>2018.5833333333333</v>
      </c>
      <c r="F2019" s="49">
        <f>IF($E2019&lt;=hypothèses!$AK$2,1,IF(AND($E2019&gt;hypothèses!$AJ$3,$E2019&lt;=hypothèses!$AK$3),2,IF(AND($E2019&gt;hypothèses!$AJ$4,$E2019&lt;=hypothèses!$AK$4),3,IF(AND($E2019&gt;hypothèses!$AJ$5,$E2019&lt;=hypothèses!$AK$5),4,IF(AND($E2019&gt;hypothèses!$AJ$6,$E2019&lt;=hypothèses!$AK$6),5,IF(AND($E2019&gt;hypothèses!$AJ$7,$E2019&lt;=hypothèses!$AK$7),6,IF(AND($E2019&gt;hypothèses!$AJ$8,$E2019&lt;=hypothèses!$AK$8),7,IF(AND($E2019&gt;hypothèses!$AJ$9,$E2019&lt;=hypothèses!$AK$9),8,IF(AND($E2019&gt;hypothèses!$AJ$10,$E2019&lt;=hypothèses!$AK$10),9,IF(AND($E2019&gt;hypothèses!$AJ$11,$E2019&lt;=hypothèses!$AK$11),10,""))))))))))</f>
        <v>9</v>
      </c>
      <c r="G2019" t="s">
        <v>12</v>
      </c>
      <c r="H2019">
        <v>1.1000000000000001</v>
      </c>
      <c r="I2019">
        <v>877.8</v>
      </c>
      <c r="J2019" s="58" cm="1">
        <f t="array" ref="J20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1328.6679999999997</v>
      </c>
      <c r="K2019" s="58">
        <f>IF(G2019="Tarif Frais de dossier",30,IF(I2019&lt;0,0,IF(AND(A2019=hypothèses!$AV$2,G2019=hypothèses!$AM$1),IF(E2019&lt;=hypothèses!$AT$2,hypothèses!$AW$2,IF(E2019&gt;=hypothèses!$AU$2,hypothèses!$AX$2,E2019*hypothèses!$AY$2)),IF(AND(A2019=hypothèses!$AV$3,G2019=hypothèses!$AM$1),IF(E2019&lt;=hypothèses!$AT$3,hypothèses!$AW$3,IF(E2019&gt;=hypothèses!$AU$3,hypothèses!$AX$3,E2019*hypothèses!$AY$3)),IF(AND(A2019=hypothèses!$AV$5,G2019=hypothèses!$AN$1),IF(E2019&lt;=hypothèses!$AT$5,hypothèses!$AW$5,IF(E2019&gt;=hypothèses!$AU$5,hypothèses!$AX$5,E2019*hypothèses!$AY$5)),IF(AND(A2019=hypothèses!$AV$6,G2019=hypothèses!$AN$1),IF(E2019&lt;=hypothèses!$AT$6,hypothèses!$AW$6,IF(E2019&gt;=hypothèses!$AU$6,hypothèses!$AX$6,E2019*hypothèses!$AY$6)),IF(AND(A2019=hypothèses!$AV$8,G2019=hypothèses!$AO$1),IF(E2019&lt;=hypothèses!$AT$8,hypothèses!$AW$8,IF(E2019&gt;=hypothèses!$AU$8,hypothèses!$AX$8,E2019*hypothèses!$AY$8)),IF(AND(A2019=hypothèses!$AV$9,G2019=hypothèses!$AO$1),IF(E2019&lt;=hypothèses!$AT$9,hypothèses!$AW$9,IF(E2019&gt;=hypothèses!$AU$9,hypothèses!$AX$9,E2019*hypothèses!$AY$9)),IF(AND(A2019=hypothèses!$AV$11,G2019=hypothèses!$AP$1),IF(E2019&lt;=hypothèses!$AT$11,hypothèses!$AW$11,IF(E2019&gt;=hypothèses!$AU$11,hypothèses!$AX$11,E2019*hypothèses!$AY$11)),IF(AND(A2019=hypothèses!$AV$12,G2019=hypothèses!$AP$1),IF(E2019&lt;=hypothèses!$AT$12,hypothèses!$AW$12,IF(E2019&gt;=hypothèses!$AU$12,hypothèses!$AX$12,E2019*hypothèses!$AY$12)),IF(AND(A2019=hypothèses!$AV$14,G2019=hypothèses!$AQ$1),IF(E2019&lt;=hypothèses!$AT$14,hypothèses!$AW$14,IF(E2019&gt;=hypothèses!$AU$14,hypothèses!$AX$14,E2019*hypothèses!$AY$14)),IF(AND(A2019=hypothèses!$AV$15,G2019=hypothèses!$AQ$1),IF(E2019&lt;=hypothèses!$AT$15,hypothèses!$AW$15,IF(E2019&gt;=hypothèses!$AU$15,hypothèses!$AX$15,E2019*hypothèses!$AY$15)),IF(AND(A2019=hypothèses!$AV$17,G2019=hypothèses!$AR$1),IF(E2019&lt;=hypothèses!$AT$17,hypothèses!$AW$17,IF(E2019&gt;=hypothèses!$AU$17,hypothèses!$AX$17,E2019*hypothèses!$AY$17)),IF(AND(A2019=hypothèses!$AV$18,G2019=hypothèses!$AR$1),IF(E2019&lt;=hypothèses!$AT$18,hypothèses!$AW$18,IF(E2019&gt;=hypothèses!$AU$18,hypothèses!$AX$18,E2019*hypothèses!$AY$18)),0))))))))))))))</f>
        <v>1260</v>
      </c>
      <c r="L2019" s="58"/>
    </row>
    <row r="2020" spans="1:12">
      <c r="A2020" t="s">
        <v>70</v>
      </c>
      <c r="B2020" s="59">
        <v>24223</v>
      </c>
      <c r="C2020">
        <v>10</v>
      </c>
      <c r="D2020">
        <v>1</v>
      </c>
      <c r="E2020" s="4">
        <f t="shared" si="31"/>
        <v>2018.5833333333333</v>
      </c>
      <c r="F2020" s="49">
        <f>IF($E2020&lt;=hypothèses!$AK$2,1,IF(AND($E2020&gt;hypothèses!$AJ$3,$E2020&lt;=hypothèses!$AK$3),2,IF(AND($E2020&gt;hypothèses!$AJ$4,$E2020&lt;=hypothèses!$AK$4),3,IF(AND($E2020&gt;hypothèses!$AJ$5,$E2020&lt;=hypothèses!$AK$5),4,IF(AND($E2020&gt;hypothèses!$AJ$6,$E2020&lt;=hypothèses!$AK$6),5,IF(AND($E2020&gt;hypothèses!$AJ$7,$E2020&lt;=hypothèses!$AK$7),6,IF(AND($E2020&gt;hypothèses!$AJ$8,$E2020&lt;=hypothèses!$AK$8),7,IF(AND($E2020&gt;hypothèses!$AJ$9,$E2020&lt;=hypothèses!$AK$9),8,IF(AND($E2020&gt;hypothèses!$AJ$10,$E2020&lt;=hypothèses!$AK$10),9,IF(AND($E2020&gt;hypothèses!$AJ$11,$E2020&lt;=hypothèses!$AK$11),10,""))))))))))</f>
        <v>9</v>
      </c>
      <c r="I2020">
        <v>0</v>
      </c>
      <c r="J2020" s="58" t="str" cm="1">
        <f t="array" ref="J20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20" s="58">
        <f>IF(G2020="Tarif Frais de dossier",30,IF(I2020&lt;0,0,IF(AND(A2020=hypothèses!$AV$2,G2020=hypothèses!$AM$1),IF(E2020&lt;=hypothèses!$AT$2,hypothèses!$AW$2,IF(E2020&gt;=hypothèses!$AU$2,hypothèses!$AX$2,E2020*hypothèses!$AY$2)),IF(AND(A2020=hypothèses!$AV$3,G2020=hypothèses!$AM$1),IF(E2020&lt;=hypothèses!$AT$3,hypothèses!$AW$3,IF(E2020&gt;=hypothèses!$AU$3,hypothèses!$AX$3,E2020*hypothèses!$AY$3)),IF(AND(A2020=hypothèses!$AV$5,G2020=hypothèses!$AN$1),IF(E2020&lt;=hypothèses!$AT$5,hypothèses!$AW$5,IF(E2020&gt;=hypothèses!$AU$5,hypothèses!$AX$5,E2020*hypothèses!$AY$5)),IF(AND(A2020=hypothèses!$AV$6,G2020=hypothèses!$AN$1),IF(E2020&lt;=hypothèses!$AT$6,hypothèses!$AW$6,IF(E2020&gt;=hypothèses!$AU$6,hypothèses!$AX$6,E2020*hypothèses!$AY$6)),IF(AND(A2020=hypothèses!$AV$8,G2020=hypothèses!$AO$1),IF(E2020&lt;=hypothèses!$AT$8,hypothèses!$AW$8,IF(E2020&gt;=hypothèses!$AU$8,hypothèses!$AX$8,E2020*hypothèses!$AY$8)),IF(AND(A2020=hypothèses!$AV$9,G2020=hypothèses!$AO$1),IF(E2020&lt;=hypothèses!$AT$9,hypothèses!$AW$9,IF(E2020&gt;=hypothèses!$AU$9,hypothèses!$AX$9,E2020*hypothèses!$AY$9)),IF(AND(A2020=hypothèses!$AV$11,G2020=hypothèses!$AP$1),IF(E2020&lt;=hypothèses!$AT$11,hypothèses!$AW$11,IF(E2020&gt;=hypothèses!$AU$11,hypothèses!$AX$11,E2020*hypothèses!$AY$11)),IF(AND(A2020=hypothèses!$AV$12,G2020=hypothèses!$AP$1),IF(E2020&lt;=hypothèses!$AT$12,hypothèses!$AW$12,IF(E2020&gt;=hypothèses!$AU$12,hypothèses!$AX$12,E2020*hypothèses!$AY$12)),IF(AND(A2020=hypothèses!$AV$14,G2020=hypothèses!$AQ$1),IF(E2020&lt;=hypothèses!$AT$14,hypothèses!$AW$14,IF(E2020&gt;=hypothèses!$AU$14,hypothèses!$AX$14,E2020*hypothèses!$AY$14)),IF(AND(A2020=hypothèses!$AV$15,G2020=hypothèses!$AQ$1),IF(E2020&lt;=hypothèses!$AT$15,hypothèses!$AW$15,IF(E2020&gt;=hypothèses!$AU$15,hypothèses!$AX$15,E2020*hypothèses!$AY$15)),IF(AND(A2020=hypothèses!$AV$17,G2020=hypothèses!$AR$1),IF(E2020&lt;=hypothèses!$AT$17,hypothèses!$AW$17,IF(E2020&gt;=hypothèses!$AU$17,hypothèses!$AX$17,E2020*hypothèses!$AY$17)),IF(AND(A2020=hypothèses!$AV$18,G2020=hypothèses!$AR$1),IF(E2020&lt;=hypothèses!$AT$18,hypothèses!$AW$18,IF(E2020&gt;=hypothèses!$AU$18,hypothèses!$AX$18,E2020*hypothèses!$AY$18)),0))))))))))))))</f>
        <v>0</v>
      </c>
      <c r="L2020" s="58"/>
    </row>
    <row r="2021" spans="1:12">
      <c r="A2021" t="s">
        <v>70</v>
      </c>
      <c r="B2021" s="59">
        <v>24223</v>
      </c>
      <c r="C2021">
        <v>10</v>
      </c>
      <c r="D2021">
        <v>1</v>
      </c>
      <c r="E2021" s="4">
        <f t="shared" si="31"/>
        <v>2018.5833333333333</v>
      </c>
      <c r="F2021" s="49">
        <f>IF($E2021&lt;=hypothèses!$AK$2,1,IF(AND($E2021&gt;hypothèses!$AJ$3,$E2021&lt;=hypothèses!$AK$3),2,IF(AND($E2021&gt;hypothèses!$AJ$4,$E2021&lt;=hypothèses!$AK$4),3,IF(AND($E2021&gt;hypothèses!$AJ$5,$E2021&lt;=hypothèses!$AK$5),4,IF(AND($E2021&gt;hypothèses!$AJ$6,$E2021&lt;=hypothèses!$AK$6),5,IF(AND($E2021&gt;hypothèses!$AJ$7,$E2021&lt;=hypothèses!$AK$7),6,IF(AND($E2021&gt;hypothèses!$AJ$8,$E2021&lt;=hypothèses!$AK$8),7,IF(AND($E2021&gt;hypothèses!$AJ$9,$E2021&lt;=hypothèses!$AK$9),8,IF(AND($E2021&gt;hypothèses!$AJ$10,$E2021&lt;=hypothèses!$AK$10),9,IF(AND($E2021&gt;hypothèses!$AJ$11,$E2021&lt;=hypothèses!$AK$11),10,""))))))))))</f>
        <v>9</v>
      </c>
      <c r="I2021">
        <v>0</v>
      </c>
      <c r="J2021" s="58" t="str" cm="1">
        <f t="array" ref="J20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21" s="58">
        <f>IF(G2021="Tarif Frais de dossier",30,IF(I2021&lt;0,0,IF(AND(A2021=hypothèses!$AV$2,G2021=hypothèses!$AM$1),IF(E2021&lt;=hypothèses!$AT$2,hypothèses!$AW$2,IF(E2021&gt;=hypothèses!$AU$2,hypothèses!$AX$2,E2021*hypothèses!$AY$2)),IF(AND(A2021=hypothèses!$AV$3,G2021=hypothèses!$AM$1),IF(E2021&lt;=hypothèses!$AT$3,hypothèses!$AW$3,IF(E2021&gt;=hypothèses!$AU$3,hypothèses!$AX$3,E2021*hypothèses!$AY$3)),IF(AND(A2021=hypothèses!$AV$5,G2021=hypothèses!$AN$1),IF(E2021&lt;=hypothèses!$AT$5,hypothèses!$AW$5,IF(E2021&gt;=hypothèses!$AU$5,hypothèses!$AX$5,E2021*hypothèses!$AY$5)),IF(AND(A2021=hypothèses!$AV$6,G2021=hypothèses!$AN$1),IF(E2021&lt;=hypothèses!$AT$6,hypothèses!$AW$6,IF(E2021&gt;=hypothèses!$AU$6,hypothèses!$AX$6,E2021*hypothèses!$AY$6)),IF(AND(A2021=hypothèses!$AV$8,G2021=hypothèses!$AO$1),IF(E2021&lt;=hypothèses!$AT$8,hypothèses!$AW$8,IF(E2021&gt;=hypothèses!$AU$8,hypothèses!$AX$8,E2021*hypothèses!$AY$8)),IF(AND(A2021=hypothèses!$AV$9,G2021=hypothèses!$AO$1),IF(E2021&lt;=hypothèses!$AT$9,hypothèses!$AW$9,IF(E2021&gt;=hypothèses!$AU$9,hypothèses!$AX$9,E2021*hypothèses!$AY$9)),IF(AND(A2021=hypothèses!$AV$11,G2021=hypothèses!$AP$1),IF(E2021&lt;=hypothèses!$AT$11,hypothèses!$AW$11,IF(E2021&gt;=hypothèses!$AU$11,hypothèses!$AX$11,E2021*hypothèses!$AY$11)),IF(AND(A2021=hypothèses!$AV$12,G2021=hypothèses!$AP$1),IF(E2021&lt;=hypothèses!$AT$12,hypothèses!$AW$12,IF(E2021&gt;=hypothèses!$AU$12,hypothèses!$AX$12,E2021*hypothèses!$AY$12)),IF(AND(A2021=hypothèses!$AV$14,G2021=hypothèses!$AQ$1),IF(E2021&lt;=hypothèses!$AT$14,hypothèses!$AW$14,IF(E2021&gt;=hypothèses!$AU$14,hypothèses!$AX$14,E2021*hypothèses!$AY$14)),IF(AND(A2021=hypothèses!$AV$15,G2021=hypothèses!$AQ$1),IF(E2021&lt;=hypothèses!$AT$15,hypothèses!$AW$15,IF(E2021&gt;=hypothèses!$AU$15,hypothèses!$AX$15,E2021*hypothèses!$AY$15)),IF(AND(A2021=hypothèses!$AV$17,G2021=hypothèses!$AR$1),IF(E2021&lt;=hypothèses!$AT$17,hypothèses!$AW$17,IF(E2021&gt;=hypothèses!$AU$17,hypothèses!$AX$17,E2021*hypothèses!$AY$17)),IF(AND(A2021=hypothèses!$AV$18,G2021=hypothèses!$AR$1),IF(E2021&lt;=hypothèses!$AT$18,hypothèses!$AW$18,IF(E2021&gt;=hypothèses!$AU$18,hypothèses!$AX$18,E2021*hypothèses!$AY$18)),0))))))))))))))</f>
        <v>0</v>
      </c>
      <c r="L2021" s="58"/>
    </row>
    <row r="2022" spans="1:12">
      <c r="A2022" t="s">
        <v>70</v>
      </c>
      <c r="B2022" s="59">
        <v>24223</v>
      </c>
      <c r="C2022">
        <v>10</v>
      </c>
      <c r="D2022">
        <v>1</v>
      </c>
      <c r="E2022" s="4">
        <f t="shared" si="31"/>
        <v>2018.5833333333333</v>
      </c>
      <c r="F2022" s="49">
        <f>IF($E2022&lt;=hypothèses!$AK$2,1,IF(AND($E2022&gt;hypothèses!$AJ$3,$E2022&lt;=hypothèses!$AK$3),2,IF(AND($E2022&gt;hypothèses!$AJ$4,$E2022&lt;=hypothèses!$AK$4),3,IF(AND($E2022&gt;hypothèses!$AJ$5,$E2022&lt;=hypothèses!$AK$5),4,IF(AND($E2022&gt;hypothèses!$AJ$6,$E2022&lt;=hypothèses!$AK$6),5,IF(AND($E2022&gt;hypothèses!$AJ$7,$E2022&lt;=hypothèses!$AK$7),6,IF(AND($E2022&gt;hypothèses!$AJ$8,$E2022&lt;=hypothèses!$AK$8),7,IF(AND($E2022&gt;hypothèses!$AJ$9,$E2022&lt;=hypothèses!$AK$9),8,IF(AND($E2022&gt;hypothèses!$AJ$10,$E2022&lt;=hypothèses!$AK$10),9,IF(AND($E2022&gt;hypothèses!$AJ$11,$E2022&lt;=hypothèses!$AK$11),10,""))))))))))</f>
        <v>9</v>
      </c>
      <c r="I2022">
        <v>0</v>
      </c>
      <c r="J2022" s="58" t="str" cm="1">
        <f t="array" ref="J20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22" s="58">
        <f>IF(G2022="Tarif Frais de dossier",30,IF(I2022&lt;0,0,IF(AND(A2022=hypothèses!$AV$2,G2022=hypothèses!$AM$1),IF(E2022&lt;=hypothèses!$AT$2,hypothèses!$AW$2,IF(E2022&gt;=hypothèses!$AU$2,hypothèses!$AX$2,E2022*hypothèses!$AY$2)),IF(AND(A2022=hypothèses!$AV$3,G2022=hypothèses!$AM$1),IF(E2022&lt;=hypothèses!$AT$3,hypothèses!$AW$3,IF(E2022&gt;=hypothèses!$AU$3,hypothèses!$AX$3,E2022*hypothèses!$AY$3)),IF(AND(A2022=hypothèses!$AV$5,G2022=hypothèses!$AN$1),IF(E2022&lt;=hypothèses!$AT$5,hypothèses!$AW$5,IF(E2022&gt;=hypothèses!$AU$5,hypothèses!$AX$5,E2022*hypothèses!$AY$5)),IF(AND(A2022=hypothèses!$AV$6,G2022=hypothèses!$AN$1),IF(E2022&lt;=hypothèses!$AT$6,hypothèses!$AW$6,IF(E2022&gt;=hypothèses!$AU$6,hypothèses!$AX$6,E2022*hypothèses!$AY$6)),IF(AND(A2022=hypothèses!$AV$8,G2022=hypothèses!$AO$1),IF(E2022&lt;=hypothèses!$AT$8,hypothèses!$AW$8,IF(E2022&gt;=hypothèses!$AU$8,hypothèses!$AX$8,E2022*hypothèses!$AY$8)),IF(AND(A2022=hypothèses!$AV$9,G2022=hypothèses!$AO$1),IF(E2022&lt;=hypothèses!$AT$9,hypothèses!$AW$9,IF(E2022&gt;=hypothèses!$AU$9,hypothèses!$AX$9,E2022*hypothèses!$AY$9)),IF(AND(A2022=hypothèses!$AV$11,G2022=hypothèses!$AP$1),IF(E2022&lt;=hypothèses!$AT$11,hypothèses!$AW$11,IF(E2022&gt;=hypothèses!$AU$11,hypothèses!$AX$11,E2022*hypothèses!$AY$11)),IF(AND(A2022=hypothèses!$AV$12,G2022=hypothèses!$AP$1),IF(E2022&lt;=hypothèses!$AT$12,hypothèses!$AW$12,IF(E2022&gt;=hypothèses!$AU$12,hypothèses!$AX$12,E2022*hypothèses!$AY$12)),IF(AND(A2022=hypothèses!$AV$14,G2022=hypothèses!$AQ$1),IF(E2022&lt;=hypothèses!$AT$14,hypothèses!$AW$14,IF(E2022&gt;=hypothèses!$AU$14,hypothèses!$AX$14,E2022*hypothèses!$AY$14)),IF(AND(A2022=hypothèses!$AV$15,G2022=hypothèses!$AQ$1),IF(E2022&lt;=hypothèses!$AT$15,hypothèses!$AW$15,IF(E2022&gt;=hypothèses!$AU$15,hypothèses!$AX$15,E2022*hypothèses!$AY$15)),IF(AND(A2022=hypothèses!$AV$17,G2022=hypothèses!$AR$1),IF(E2022&lt;=hypothèses!$AT$17,hypothèses!$AW$17,IF(E2022&gt;=hypothèses!$AU$17,hypothèses!$AX$17,E2022*hypothèses!$AY$17)),IF(AND(A2022=hypothèses!$AV$18,G2022=hypothèses!$AR$1),IF(E2022&lt;=hypothèses!$AT$18,hypothèses!$AW$18,IF(E2022&gt;=hypothèses!$AU$18,hypothèses!$AX$18,E2022*hypothèses!$AY$18)),0))))))))))))))</f>
        <v>0</v>
      </c>
      <c r="L2022" s="58"/>
    </row>
    <row r="2023" spans="1:12">
      <c r="A2023" t="s">
        <v>68</v>
      </c>
      <c r="B2023" s="59">
        <v>2272</v>
      </c>
      <c r="C2023">
        <v>1</v>
      </c>
      <c r="D2023">
        <v>1</v>
      </c>
      <c r="E2023" s="4">
        <f t="shared" si="31"/>
        <v>189.33333333333334</v>
      </c>
      <c r="F2023" s="49">
        <f>IF($E2023&lt;=hypothèses!$AK$2,1,IF(AND($E2023&gt;hypothèses!$AJ$3,$E2023&lt;=hypothèses!$AK$3),2,IF(AND($E2023&gt;hypothèses!$AJ$4,$E2023&lt;=hypothèses!$AK$4),3,IF(AND($E2023&gt;hypothèses!$AJ$5,$E2023&lt;=hypothèses!$AK$5),4,IF(AND($E2023&gt;hypothèses!$AJ$6,$E2023&lt;=hypothèses!$AK$6),5,IF(AND($E2023&gt;hypothèses!$AJ$7,$E2023&lt;=hypothèses!$AK$7),6,IF(AND($E2023&gt;hypothèses!$AJ$8,$E2023&lt;=hypothèses!$AK$8),7,IF(AND($E2023&gt;hypothèses!$AJ$9,$E2023&lt;=hypothèses!$AK$9),8,IF(AND($E2023&gt;hypothèses!$AJ$10,$E2023&lt;=hypothèses!$AK$10),9,IF(AND($E2023&gt;hypothèses!$AJ$11,$E2023&lt;=hypothèses!$AK$11),10,""))))))))))</f>
        <v>1</v>
      </c>
      <c r="G2023" t="s">
        <v>17</v>
      </c>
      <c r="H2023">
        <v>1.1000000000000001</v>
      </c>
      <c r="I2023">
        <v>72.599999999999994</v>
      </c>
      <c r="J2023" s="58" cm="1">
        <f t="array" ref="J20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2023" s="58">
        <f>IF(G2023="Tarif Frais de dossier",30,IF(I2023&lt;0,0,IF(AND(A2023=hypothèses!$AV$2,G2023=hypothèses!$AM$1),IF(E2023&lt;=hypothèses!$AT$2,hypothèses!$AW$2,IF(E2023&gt;=hypothèses!$AU$2,hypothèses!$AX$2,E2023*hypothèses!$AY$2)),IF(AND(A2023=hypothèses!$AV$3,G2023=hypothèses!$AM$1),IF(E2023&lt;=hypothèses!$AT$3,hypothèses!$AW$3,IF(E2023&gt;=hypothèses!$AU$3,hypothèses!$AX$3,E2023*hypothèses!$AY$3)),IF(AND(A2023=hypothèses!$AV$5,G2023=hypothèses!$AN$1),IF(E2023&lt;=hypothèses!$AT$5,hypothèses!$AW$5,IF(E2023&gt;=hypothèses!$AU$5,hypothèses!$AX$5,E2023*hypothèses!$AY$5)),IF(AND(A2023=hypothèses!$AV$6,G2023=hypothèses!$AN$1),IF(E2023&lt;=hypothèses!$AT$6,hypothèses!$AW$6,IF(E2023&gt;=hypothèses!$AU$6,hypothèses!$AX$6,E2023*hypothèses!$AY$6)),IF(AND(A2023=hypothèses!$AV$8,G2023=hypothèses!$AO$1),IF(E2023&lt;=hypothèses!$AT$8,hypothèses!$AW$8,IF(E2023&gt;=hypothèses!$AU$8,hypothèses!$AX$8,E2023*hypothèses!$AY$8)),IF(AND(A2023=hypothèses!$AV$9,G2023=hypothèses!$AO$1),IF(E2023&lt;=hypothèses!$AT$9,hypothèses!$AW$9,IF(E2023&gt;=hypothèses!$AU$9,hypothèses!$AX$9,E2023*hypothèses!$AY$9)),IF(AND(A2023=hypothèses!$AV$11,G2023=hypothèses!$AP$1),IF(E2023&lt;=hypothèses!$AT$11,hypothèses!$AW$11,IF(E2023&gt;=hypothèses!$AU$11,hypothèses!$AX$11,E2023*hypothèses!$AY$11)),IF(AND(A2023=hypothèses!$AV$12,G2023=hypothèses!$AP$1),IF(E2023&lt;=hypothèses!$AT$12,hypothèses!$AW$12,IF(E2023&gt;=hypothèses!$AU$12,hypothèses!$AX$12,E2023*hypothèses!$AY$12)),IF(AND(A2023=hypothèses!$AV$14,G2023=hypothèses!$AQ$1),IF(E2023&lt;=hypothèses!$AT$14,hypothèses!$AW$14,IF(E2023&gt;=hypothèses!$AU$14,hypothèses!$AX$14,E2023*hypothèses!$AY$14)),IF(AND(A2023=hypothèses!$AV$15,G2023=hypothèses!$AQ$1),IF(E2023&lt;=hypothèses!$AT$15,hypothèses!$AW$15,IF(E2023&gt;=hypothèses!$AU$15,hypothèses!$AX$15,E2023*hypothèses!$AY$15)),IF(AND(A2023=hypothèses!$AV$17,G2023=hypothèses!$AR$1),IF(E2023&lt;=hypothèses!$AT$17,hypothèses!$AW$17,IF(E2023&gt;=hypothèses!$AU$17,hypothèses!$AX$17,E2023*hypothèses!$AY$17)),IF(AND(A2023=hypothèses!$AV$18,G2023=hypothèses!$AR$1),IF(E2023&lt;=hypothèses!$AT$18,hypothèses!$AW$18,IF(E2023&gt;=hypothèses!$AU$18,hypothèses!$AX$18,E2023*hypothèses!$AY$18)),0))))))))))))))</f>
        <v>66</v>
      </c>
      <c r="L2023" s="58"/>
    </row>
    <row r="2024" spans="1:12">
      <c r="A2024" t="s">
        <v>68</v>
      </c>
      <c r="B2024" s="59">
        <v>2272</v>
      </c>
      <c r="C2024">
        <v>1</v>
      </c>
      <c r="D2024">
        <v>1</v>
      </c>
      <c r="E2024" s="4">
        <f t="shared" si="31"/>
        <v>189.33333333333334</v>
      </c>
      <c r="F2024" s="49">
        <f>IF($E2024&lt;=hypothèses!$AK$2,1,IF(AND($E2024&gt;hypothèses!$AJ$3,$E2024&lt;=hypothèses!$AK$3),2,IF(AND($E2024&gt;hypothèses!$AJ$4,$E2024&lt;=hypothèses!$AK$4),3,IF(AND($E2024&gt;hypothèses!$AJ$5,$E2024&lt;=hypothèses!$AK$5),4,IF(AND($E2024&gt;hypothèses!$AJ$6,$E2024&lt;=hypothèses!$AK$6),5,IF(AND($E2024&gt;hypothèses!$AJ$7,$E2024&lt;=hypothèses!$AK$7),6,IF(AND($E2024&gt;hypothèses!$AJ$8,$E2024&lt;=hypothèses!$AK$8),7,IF(AND($E2024&gt;hypothèses!$AJ$9,$E2024&lt;=hypothèses!$AK$9),8,IF(AND($E2024&gt;hypothèses!$AJ$10,$E2024&lt;=hypothèses!$AK$10),9,IF(AND($E2024&gt;hypothèses!$AJ$11,$E2024&lt;=hypothèses!$AK$11),10,""))))))))))</f>
        <v>1</v>
      </c>
      <c r="G2024" t="s">
        <v>14</v>
      </c>
      <c r="H2024">
        <v>1</v>
      </c>
      <c r="I2024">
        <v>30</v>
      </c>
      <c r="J2024" s="58" cm="1">
        <f t="array" ref="J20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024" s="58">
        <f>IF(G2024="Tarif Frais de dossier",30,IF(I2024&lt;0,0,IF(AND(A2024=hypothèses!$AV$2,G2024=hypothèses!$AM$1),IF(E2024&lt;=hypothèses!$AT$2,hypothèses!$AW$2,IF(E2024&gt;=hypothèses!$AU$2,hypothèses!$AX$2,E2024*hypothèses!$AY$2)),IF(AND(A2024=hypothèses!$AV$3,G2024=hypothèses!$AM$1),IF(E2024&lt;=hypothèses!$AT$3,hypothèses!$AW$3,IF(E2024&gt;=hypothèses!$AU$3,hypothèses!$AX$3,E2024*hypothèses!$AY$3)),IF(AND(A2024=hypothèses!$AV$5,G2024=hypothèses!$AN$1),IF(E2024&lt;=hypothèses!$AT$5,hypothèses!$AW$5,IF(E2024&gt;=hypothèses!$AU$5,hypothèses!$AX$5,E2024*hypothèses!$AY$5)),IF(AND(A2024=hypothèses!$AV$6,G2024=hypothèses!$AN$1),IF(E2024&lt;=hypothèses!$AT$6,hypothèses!$AW$6,IF(E2024&gt;=hypothèses!$AU$6,hypothèses!$AX$6,E2024*hypothèses!$AY$6)),IF(AND(A2024=hypothèses!$AV$8,G2024=hypothèses!$AO$1),IF(E2024&lt;=hypothèses!$AT$8,hypothèses!$AW$8,IF(E2024&gt;=hypothèses!$AU$8,hypothèses!$AX$8,E2024*hypothèses!$AY$8)),IF(AND(A2024=hypothèses!$AV$9,G2024=hypothèses!$AO$1),IF(E2024&lt;=hypothèses!$AT$9,hypothèses!$AW$9,IF(E2024&gt;=hypothèses!$AU$9,hypothèses!$AX$9,E2024*hypothèses!$AY$9)),IF(AND(A2024=hypothèses!$AV$11,G2024=hypothèses!$AP$1),IF(E2024&lt;=hypothèses!$AT$11,hypothèses!$AW$11,IF(E2024&gt;=hypothèses!$AU$11,hypothèses!$AX$11,E2024*hypothèses!$AY$11)),IF(AND(A2024=hypothèses!$AV$12,G2024=hypothèses!$AP$1),IF(E2024&lt;=hypothèses!$AT$12,hypothèses!$AW$12,IF(E2024&gt;=hypothèses!$AU$12,hypothèses!$AX$12,E2024*hypothèses!$AY$12)),IF(AND(A2024=hypothèses!$AV$14,G2024=hypothèses!$AQ$1),IF(E2024&lt;=hypothèses!$AT$14,hypothèses!$AW$14,IF(E2024&gt;=hypothèses!$AU$14,hypothèses!$AX$14,E2024*hypothèses!$AY$14)),IF(AND(A2024=hypothèses!$AV$15,G2024=hypothèses!$AQ$1),IF(E2024&lt;=hypothèses!$AT$15,hypothèses!$AW$15,IF(E2024&gt;=hypothèses!$AU$15,hypothèses!$AX$15,E2024*hypothèses!$AY$15)),IF(AND(A2024=hypothèses!$AV$17,G2024=hypothèses!$AR$1),IF(E2024&lt;=hypothèses!$AT$17,hypothèses!$AW$17,IF(E2024&gt;=hypothèses!$AU$17,hypothèses!$AX$17,E2024*hypothèses!$AY$17)),IF(AND(A2024=hypothèses!$AV$18,G2024=hypothèses!$AR$1),IF(E2024&lt;=hypothèses!$AT$18,hypothèses!$AW$18,IF(E2024&gt;=hypothèses!$AU$18,hypothèses!$AX$18,E2024*hypothèses!$AY$18)),0))))))))))))))</f>
        <v>30</v>
      </c>
      <c r="L2024" s="58"/>
    </row>
    <row r="2025" spans="1:12">
      <c r="A2025" t="s">
        <v>70</v>
      </c>
      <c r="B2025" s="59">
        <v>25569</v>
      </c>
      <c r="C2025">
        <v>11</v>
      </c>
      <c r="D2025">
        <v>1</v>
      </c>
      <c r="E2025" s="4">
        <f t="shared" si="31"/>
        <v>2130.75</v>
      </c>
      <c r="F2025" s="49">
        <f>IF($E2025&lt;=hypothèses!$AK$2,1,IF(AND($E2025&gt;hypothèses!$AJ$3,$E2025&lt;=hypothèses!$AK$3),2,IF(AND($E2025&gt;hypothèses!$AJ$4,$E2025&lt;=hypothèses!$AK$4),3,IF(AND($E2025&gt;hypothèses!$AJ$5,$E2025&lt;=hypothèses!$AK$5),4,IF(AND($E2025&gt;hypothèses!$AJ$6,$E2025&lt;=hypothèses!$AK$6),5,IF(AND($E2025&gt;hypothèses!$AJ$7,$E2025&lt;=hypothèses!$AK$7),6,IF(AND($E2025&gt;hypothèses!$AJ$8,$E2025&lt;=hypothèses!$AK$8),7,IF(AND($E2025&gt;hypothèses!$AJ$9,$E2025&lt;=hypothèses!$AK$9),8,IF(AND($E2025&gt;hypothèses!$AJ$10,$E2025&lt;=hypothèses!$AK$10),9,IF(AND($E2025&gt;hypothèses!$AJ$11,$E2025&lt;=hypothèses!$AK$11),10,""))))))))))</f>
        <v>9</v>
      </c>
      <c r="G2025" t="s">
        <v>17</v>
      </c>
      <c r="H2025">
        <v>1.1000000000000001</v>
      </c>
      <c r="I2025">
        <v>179.3</v>
      </c>
      <c r="J2025" s="58" cm="1">
        <f t="array" ref="J20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489.10399999999998</v>
      </c>
      <c r="K2025" s="58">
        <f>IF(G2025="Tarif Frais de dossier",30,IF(I2025&lt;0,0,IF(AND(A2025=hypothèses!$AV$2,G2025=hypothèses!$AM$1),IF(E2025&lt;=hypothèses!$AT$2,hypothèses!$AW$2,IF(E2025&gt;=hypothèses!$AU$2,hypothèses!$AX$2,E2025*hypothèses!$AY$2)),IF(AND(A2025=hypothèses!$AV$3,G2025=hypothèses!$AM$1),IF(E2025&lt;=hypothèses!$AT$3,hypothèses!$AW$3,IF(E2025&gt;=hypothèses!$AU$3,hypothèses!$AX$3,E2025*hypothèses!$AY$3)),IF(AND(A2025=hypothèses!$AV$5,G2025=hypothèses!$AN$1),IF(E2025&lt;=hypothèses!$AT$5,hypothèses!$AW$5,IF(E2025&gt;=hypothèses!$AU$5,hypothèses!$AX$5,E2025*hypothèses!$AY$5)),IF(AND(A2025=hypothèses!$AV$6,G2025=hypothèses!$AN$1),IF(E2025&lt;=hypothèses!$AT$6,hypothèses!$AW$6,IF(E2025&gt;=hypothèses!$AU$6,hypothèses!$AX$6,E2025*hypothèses!$AY$6)),IF(AND(A2025=hypothèses!$AV$8,G2025=hypothèses!$AO$1),IF(E2025&lt;=hypothèses!$AT$8,hypothèses!$AW$8,IF(E2025&gt;=hypothèses!$AU$8,hypothèses!$AX$8,E2025*hypothèses!$AY$8)),IF(AND(A2025=hypothèses!$AV$9,G2025=hypothèses!$AO$1),IF(E2025&lt;=hypothèses!$AT$9,hypothèses!$AW$9,IF(E2025&gt;=hypothèses!$AU$9,hypothèses!$AX$9,E2025*hypothèses!$AY$9)),IF(AND(A2025=hypothèses!$AV$11,G2025=hypothèses!$AP$1),IF(E2025&lt;=hypothèses!$AT$11,hypothèses!$AW$11,IF(E2025&gt;=hypothèses!$AU$11,hypothèses!$AX$11,E2025*hypothèses!$AY$11)),IF(AND(A2025=hypothèses!$AV$12,G2025=hypothèses!$AP$1),IF(E2025&lt;=hypothèses!$AT$12,hypothèses!$AW$12,IF(E2025&gt;=hypothèses!$AU$12,hypothèses!$AX$12,E2025*hypothèses!$AY$12)),IF(AND(A2025=hypothèses!$AV$14,G2025=hypothèses!$AQ$1),IF(E2025&lt;=hypothèses!$AT$14,hypothèses!$AW$14,IF(E2025&gt;=hypothèses!$AU$14,hypothèses!$AX$14,E2025*hypothèses!$AY$14)),IF(AND(A2025=hypothèses!$AV$15,G2025=hypothèses!$AQ$1),IF(E2025&lt;=hypothèses!$AT$15,hypothèses!$AW$15,IF(E2025&gt;=hypothèses!$AU$15,hypothèses!$AX$15,E2025*hypothèses!$AY$15)),IF(AND(A2025=hypothèses!$AV$17,G2025=hypothèses!$AR$1),IF(E2025&lt;=hypothèses!$AT$17,hypothèses!$AW$17,IF(E2025&gt;=hypothèses!$AU$17,hypothèses!$AX$17,E2025*hypothèses!$AY$17)),IF(AND(A2025=hypothèses!$AV$18,G2025=hypothèses!$AR$1),IF(E2025&lt;=hypothèses!$AT$18,hypothèses!$AW$18,IF(E2025&gt;=hypothèses!$AU$18,hypothèses!$AX$18,E2025*hypothèses!$AY$18)),0))))))))))))))</f>
        <v>281.25900000000001</v>
      </c>
      <c r="L2025" s="58"/>
    </row>
    <row r="2026" spans="1:12">
      <c r="A2026" t="s">
        <v>70</v>
      </c>
      <c r="B2026" s="59">
        <v>25569</v>
      </c>
      <c r="C2026">
        <v>11</v>
      </c>
      <c r="D2026">
        <v>1</v>
      </c>
      <c r="E2026" s="4">
        <f t="shared" si="31"/>
        <v>2130.75</v>
      </c>
      <c r="F2026" s="49">
        <f>IF($E2026&lt;=hypothèses!$AK$2,1,IF(AND($E2026&gt;hypothèses!$AJ$3,$E2026&lt;=hypothèses!$AK$3),2,IF(AND($E2026&gt;hypothèses!$AJ$4,$E2026&lt;=hypothèses!$AK$4),3,IF(AND($E2026&gt;hypothèses!$AJ$5,$E2026&lt;=hypothèses!$AK$5),4,IF(AND($E2026&gt;hypothèses!$AJ$6,$E2026&lt;=hypothèses!$AK$6),5,IF(AND($E2026&gt;hypothèses!$AJ$7,$E2026&lt;=hypothèses!$AK$7),6,IF(AND($E2026&gt;hypothèses!$AJ$8,$E2026&lt;=hypothèses!$AK$8),7,IF(AND($E2026&gt;hypothèses!$AJ$9,$E2026&lt;=hypothèses!$AK$9),8,IF(AND($E2026&gt;hypothèses!$AJ$10,$E2026&lt;=hypothèses!$AK$10),9,IF(AND($E2026&gt;hypothèses!$AJ$11,$E2026&lt;=hypothèses!$AK$11),10,""))))))))))</f>
        <v>9</v>
      </c>
      <c r="G2026" t="s">
        <v>14</v>
      </c>
      <c r="H2026">
        <v>1</v>
      </c>
      <c r="I2026">
        <v>30</v>
      </c>
      <c r="J2026" s="58" cm="1">
        <f t="array" ref="J20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026" s="58">
        <f>IF(G2026="Tarif Frais de dossier",30,IF(I2026&lt;0,0,IF(AND(A2026=hypothèses!$AV$2,G2026=hypothèses!$AM$1),IF(E2026&lt;=hypothèses!$AT$2,hypothèses!$AW$2,IF(E2026&gt;=hypothèses!$AU$2,hypothèses!$AX$2,E2026*hypothèses!$AY$2)),IF(AND(A2026=hypothèses!$AV$3,G2026=hypothèses!$AM$1),IF(E2026&lt;=hypothèses!$AT$3,hypothèses!$AW$3,IF(E2026&gt;=hypothèses!$AU$3,hypothèses!$AX$3,E2026*hypothèses!$AY$3)),IF(AND(A2026=hypothèses!$AV$5,G2026=hypothèses!$AN$1),IF(E2026&lt;=hypothèses!$AT$5,hypothèses!$AW$5,IF(E2026&gt;=hypothèses!$AU$5,hypothèses!$AX$5,E2026*hypothèses!$AY$5)),IF(AND(A2026=hypothèses!$AV$6,G2026=hypothèses!$AN$1),IF(E2026&lt;=hypothèses!$AT$6,hypothèses!$AW$6,IF(E2026&gt;=hypothèses!$AU$6,hypothèses!$AX$6,E2026*hypothèses!$AY$6)),IF(AND(A2026=hypothèses!$AV$8,G2026=hypothèses!$AO$1),IF(E2026&lt;=hypothèses!$AT$8,hypothèses!$AW$8,IF(E2026&gt;=hypothèses!$AU$8,hypothèses!$AX$8,E2026*hypothèses!$AY$8)),IF(AND(A2026=hypothèses!$AV$9,G2026=hypothèses!$AO$1),IF(E2026&lt;=hypothèses!$AT$9,hypothèses!$AW$9,IF(E2026&gt;=hypothèses!$AU$9,hypothèses!$AX$9,E2026*hypothèses!$AY$9)),IF(AND(A2026=hypothèses!$AV$11,G2026=hypothèses!$AP$1),IF(E2026&lt;=hypothèses!$AT$11,hypothèses!$AW$11,IF(E2026&gt;=hypothèses!$AU$11,hypothèses!$AX$11,E2026*hypothèses!$AY$11)),IF(AND(A2026=hypothèses!$AV$12,G2026=hypothèses!$AP$1),IF(E2026&lt;=hypothèses!$AT$12,hypothèses!$AW$12,IF(E2026&gt;=hypothèses!$AU$12,hypothèses!$AX$12,E2026*hypothèses!$AY$12)),IF(AND(A2026=hypothèses!$AV$14,G2026=hypothèses!$AQ$1),IF(E2026&lt;=hypothèses!$AT$14,hypothèses!$AW$14,IF(E2026&gt;=hypothèses!$AU$14,hypothèses!$AX$14,E2026*hypothèses!$AY$14)),IF(AND(A2026=hypothèses!$AV$15,G2026=hypothèses!$AQ$1),IF(E2026&lt;=hypothèses!$AT$15,hypothèses!$AW$15,IF(E2026&gt;=hypothèses!$AU$15,hypothèses!$AX$15,E2026*hypothèses!$AY$15)),IF(AND(A2026=hypothèses!$AV$17,G2026=hypothèses!$AR$1),IF(E2026&lt;=hypothèses!$AT$17,hypothèses!$AW$17,IF(E2026&gt;=hypothèses!$AU$17,hypothèses!$AX$17,E2026*hypothèses!$AY$17)),IF(AND(A2026=hypothèses!$AV$18,G2026=hypothèses!$AR$1),IF(E2026&lt;=hypothèses!$AT$18,hypothèses!$AW$18,IF(E2026&gt;=hypothèses!$AU$18,hypothèses!$AX$18,E2026*hypothèses!$AY$18)),0))))))))))))))</f>
        <v>30</v>
      </c>
      <c r="L2026" s="58"/>
    </row>
    <row r="2027" spans="1:12">
      <c r="A2027" t="s">
        <v>68</v>
      </c>
      <c r="B2027" s="59">
        <v>26102</v>
      </c>
      <c r="C2027">
        <v>11</v>
      </c>
      <c r="D2027">
        <v>3</v>
      </c>
      <c r="E2027" s="4">
        <f t="shared" si="31"/>
        <v>725.05555555555554</v>
      </c>
      <c r="F2027" s="49">
        <f>IF($E2027&lt;=hypothèses!$AK$2,1,IF(AND($E2027&gt;hypothèses!$AJ$3,$E2027&lt;=hypothèses!$AK$3),2,IF(AND($E2027&gt;hypothèses!$AJ$4,$E2027&lt;=hypothèses!$AK$4),3,IF(AND($E2027&gt;hypothèses!$AJ$5,$E2027&lt;=hypothèses!$AK$5),4,IF(AND($E2027&gt;hypothèses!$AJ$6,$E2027&lt;=hypothèses!$AK$6),5,IF(AND($E2027&gt;hypothèses!$AJ$7,$E2027&lt;=hypothèses!$AK$7),6,IF(AND($E2027&gt;hypothèses!$AJ$8,$E2027&lt;=hypothèses!$AK$8),7,IF(AND($E2027&gt;hypothèses!$AJ$9,$E2027&lt;=hypothèses!$AK$9),8,IF(AND($E2027&gt;hypothèses!$AJ$10,$E2027&lt;=hypothèses!$AK$10),9,IF(AND($E2027&gt;hypothèses!$AJ$11,$E2027&lt;=hypothèses!$AK$11),10,""))))))))))</f>
        <v>4</v>
      </c>
      <c r="G2027" t="s">
        <v>14</v>
      </c>
      <c r="H2027">
        <v>1</v>
      </c>
      <c r="I2027">
        <v>30</v>
      </c>
      <c r="J2027" s="58" cm="1">
        <f t="array" ref="J20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027" s="58">
        <f>IF(G2027="Tarif Frais de dossier",30,IF(I2027&lt;0,0,IF(AND(A2027=hypothèses!$AV$2,G2027=hypothèses!$AM$1),IF(E2027&lt;=hypothèses!$AT$2,hypothèses!$AW$2,IF(E2027&gt;=hypothèses!$AU$2,hypothèses!$AX$2,E2027*hypothèses!$AY$2)),IF(AND(A2027=hypothèses!$AV$3,G2027=hypothèses!$AM$1),IF(E2027&lt;=hypothèses!$AT$3,hypothèses!$AW$3,IF(E2027&gt;=hypothèses!$AU$3,hypothèses!$AX$3,E2027*hypothèses!$AY$3)),IF(AND(A2027=hypothèses!$AV$5,G2027=hypothèses!$AN$1),IF(E2027&lt;=hypothèses!$AT$5,hypothèses!$AW$5,IF(E2027&gt;=hypothèses!$AU$5,hypothèses!$AX$5,E2027*hypothèses!$AY$5)),IF(AND(A2027=hypothèses!$AV$6,G2027=hypothèses!$AN$1),IF(E2027&lt;=hypothèses!$AT$6,hypothèses!$AW$6,IF(E2027&gt;=hypothèses!$AU$6,hypothèses!$AX$6,E2027*hypothèses!$AY$6)),IF(AND(A2027=hypothèses!$AV$8,G2027=hypothèses!$AO$1),IF(E2027&lt;=hypothèses!$AT$8,hypothèses!$AW$8,IF(E2027&gt;=hypothèses!$AU$8,hypothèses!$AX$8,E2027*hypothèses!$AY$8)),IF(AND(A2027=hypothèses!$AV$9,G2027=hypothèses!$AO$1),IF(E2027&lt;=hypothèses!$AT$9,hypothèses!$AW$9,IF(E2027&gt;=hypothèses!$AU$9,hypothèses!$AX$9,E2027*hypothèses!$AY$9)),IF(AND(A2027=hypothèses!$AV$11,G2027=hypothèses!$AP$1),IF(E2027&lt;=hypothèses!$AT$11,hypothèses!$AW$11,IF(E2027&gt;=hypothèses!$AU$11,hypothèses!$AX$11,E2027*hypothèses!$AY$11)),IF(AND(A2027=hypothèses!$AV$12,G2027=hypothèses!$AP$1),IF(E2027&lt;=hypothèses!$AT$12,hypothèses!$AW$12,IF(E2027&gt;=hypothèses!$AU$12,hypothèses!$AX$12,E2027*hypothèses!$AY$12)),IF(AND(A2027=hypothèses!$AV$14,G2027=hypothèses!$AQ$1),IF(E2027&lt;=hypothèses!$AT$14,hypothèses!$AW$14,IF(E2027&gt;=hypothèses!$AU$14,hypothèses!$AX$14,E2027*hypothèses!$AY$14)),IF(AND(A2027=hypothèses!$AV$15,G2027=hypothèses!$AQ$1),IF(E2027&lt;=hypothèses!$AT$15,hypothèses!$AW$15,IF(E2027&gt;=hypothèses!$AU$15,hypothèses!$AX$15,E2027*hypothèses!$AY$15)),IF(AND(A2027=hypothèses!$AV$17,G2027=hypothèses!$AR$1),IF(E2027&lt;=hypothèses!$AT$17,hypothèses!$AW$17,IF(E2027&gt;=hypothèses!$AU$17,hypothèses!$AX$17,E2027*hypothèses!$AY$17)),IF(AND(A2027=hypothèses!$AV$18,G2027=hypothèses!$AR$1),IF(E2027&lt;=hypothèses!$AT$18,hypothèses!$AW$18,IF(E2027&gt;=hypothèses!$AU$18,hypothèses!$AX$18,E2027*hypothèses!$AY$18)),0))))))))))))))</f>
        <v>30</v>
      </c>
      <c r="L2027" s="58"/>
    </row>
    <row r="2028" spans="1:12">
      <c r="A2028" t="s">
        <v>68</v>
      </c>
      <c r="B2028" s="59">
        <v>26102</v>
      </c>
      <c r="C2028">
        <v>11</v>
      </c>
      <c r="D2028">
        <v>3</v>
      </c>
      <c r="E2028" s="4">
        <f t="shared" si="31"/>
        <v>725.05555555555554</v>
      </c>
      <c r="F2028" s="49">
        <f>IF($E2028&lt;=hypothèses!$AK$2,1,IF(AND($E2028&gt;hypothèses!$AJ$3,$E2028&lt;=hypothèses!$AK$3),2,IF(AND($E2028&gt;hypothèses!$AJ$4,$E2028&lt;=hypothèses!$AK$4),3,IF(AND($E2028&gt;hypothèses!$AJ$5,$E2028&lt;=hypothèses!$AK$5),4,IF(AND($E2028&gt;hypothèses!$AJ$6,$E2028&lt;=hypothèses!$AK$6),5,IF(AND($E2028&gt;hypothèses!$AJ$7,$E2028&lt;=hypothèses!$AK$7),6,IF(AND($E2028&gt;hypothèses!$AJ$8,$E2028&lt;=hypothèses!$AK$8),7,IF(AND($E2028&gt;hypothèses!$AJ$9,$E2028&lt;=hypothèses!$AK$9),8,IF(AND($E2028&gt;hypothèses!$AJ$10,$E2028&lt;=hypothèses!$AK$10),9,IF(AND($E2028&gt;hypothèses!$AJ$11,$E2028&lt;=hypothèses!$AK$11),10,""))))))))))</f>
        <v>4</v>
      </c>
      <c r="G2028" t="s">
        <v>17</v>
      </c>
      <c r="H2028">
        <v>1</v>
      </c>
      <c r="I2028">
        <v>294</v>
      </c>
      <c r="J2028" s="58" cm="1">
        <f t="array" ref="J20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251.01</v>
      </c>
      <c r="K2028" s="58">
        <f>IF(G2028="Tarif Frais de dossier",30,IF(I2028&lt;0,0,IF(AND(A2028=hypothèses!$AV$2,G2028=hypothèses!$AM$1),IF(E2028&lt;=hypothèses!$AT$2,hypothèses!$AW$2,IF(E2028&gt;=hypothèses!$AU$2,hypothèses!$AX$2,E2028*hypothèses!$AY$2)),IF(AND(A2028=hypothèses!$AV$3,G2028=hypothèses!$AM$1),IF(E2028&lt;=hypothèses!$AT$3,hypothèses!$AW$3,IF(E2028&gt;=hypothèses!$AU$3,hypothèses!$AX$3,E2028*hypothèses!$AY$3)),IF(AND(A2028=hypothèses!$AV$5,G2028=hypothèses!$AN$1),IF(E2028&lt;=hypothèses!$AT$5,hypothèses!$AW$5,IF(E2028&gt;=hypothèses!$AU$5,hypothèses!$AX$5,E2028*hypothèses!$AY$5)),IF(AND(A2028=hypothèses!$AV$6,G2028=hypothèses!$AN$1),IF(E2028&lt;=hypothèses!$AT$6,hypothèses!$AW$6,IF(E2028&gt;=hypothèses!$AU$6,hypothèses!$AX$6,E2028*hypothèses!$AY$6)),IF(AND(A2028=hypothèses!$AV$8,G2028=hypothèses!$AO$1),IF(E2028&lt;=hypothèses!$AT$8,hypothèses!$AW$8,IF(E2028&gt;=hypothèses!$AU$8,hypothèses!$AX$8,E2028*hypothèses!$AY$8)),IF(AND(A2028=hypothèses!$AV$9,G2028=hypothèses!$AO$1),IF(E2028&lt;=hypothèses!$AT$9,hypothèses!$AW$9,IF(E2028&gt;=hypothèses!$AU$9,hypothèses!$AX$9,E2028*hypothèses!$AY$9)),IF(AND(A2028=hypothèses!$AV$11,G2028=hypothèses!$AP$1),IF(E2028&lt;=hypothèses!$AT$11,hypothèses!$AW$11,IF(E2028&gt;=hypothèses!$AU$11,hypothèses!$AX$11,E2028*hypothèses!$AY$11)),IF(AND(A2028=hypothèses!$AV$12,G2028=hypothèses!$AP$1),IF(E2028&lt;=hypothèses!$AT$12,hypothèses!$AW$12,IF(E2028&gt;=hypothèses!$AU$12,hypothèses!$AX$12,E2028*hypothèses!$AY$12)),IF(AND(A2028=hypothèses!$AV$14,G2028=hypothèses!$AQ$1),IF(E2028&lt;=hypothèses!$AT$14,hypothèses!$AW$14,IF(E2028&gt;=hypothèses!$AU$14,hypothèses!$AX$14,E2028*hypothèses!$AY$14)),IF(AND(A2028=hypothèses!$AV$15,G2028=hypothèses!$AQ$1),IF(E2028&lt;=hypothèses!$AT$15,hypothèses!$AW$15,IF(E2028&gt;=hypothèses!$AU$15,hypothèses!$AX$15,E2028*hypothèses!$AY$15)),IF(AND(A2028=hypothèses!$AV$17,G2028=hypothèses!$AR$1),IF(E2028&lt;=hypothèses!$AT$17,hypothèses!$AW$17,IF(E2028&gt;=hypothèses!$AU$17,hypothèses!$AX$17,E2028*hypothèses!$AY$17)),IF(AND(A2028=hypothèses!$AV$18,G2028=hypothèses!$AR$1),IF(E2028&lt;=hypothèses!$AT$18,hypothèses!$AW$18,IF(E2028&gt;=hypothèses!$AU$18,hypothèses!$AX$18,E2028*hypothèses!$AY$18)),0))))))))))))))</f>
        <v>119.63416666666667</v>
      </c>
      <c r="L2028" s="58"/>
    </row>
    <row r="2029" spans="1:12">
      <c r="A2029" t="s">
        <v>70</v>
      </c>
      <c r="B2029" s="59">
        <v>36823</v>
      </c>
      <c r="C2029">
        <v>15</v>
      </c>
      <c r="D2029">
        <v>2</v>
      </c>
      <c r="E2029" s="4">
        <f t="shared" si="31"/>
        <v>1534.2916666666667</v>
      </c>
      <c r="F2029" s="49">
        <f>IF($E2029&lt;=hypothèses!$AK$2,1,IF(AND($E2029&gt;hypothèses!$AJ$3,$E2029&lt;=hypothèses!$AK$3),2,IF(AND($E2029&gt;hypothèses!$AJ$4,$E2029&lt;=hypothèses!$AK$4),3,IF(AND($E2029&gt;hypothèses!$AJ$5,$E2029&lt;=hypothèses!$AK$5),4,IF(AND($E2029&gt;hypothèses!$AJ$6,$E2029&lt;=hypothèses!$AK$6),5,IF(AND($E2029&gt;hypothèses!$AJ$7,$E2029&lt;=hypothèses!$AK$7),6,IF(AND($E2029&gt;hypothèses!$AJ$8,$E2029&lt;=hypothèses!$AK$8),7,IF(AND($E2029&gt;hypothèses!$AJ$9,$E2029&lt;=hypothèses!$AK$9),8,IF(AND($E2029&gt;hypothèses!$AJ$10,$E2029&lt;=hypothèses!$AK$10),9,IF(AND($E2029&gt;hypothèses!$AJ$11,$E2029&lt;=hypothèses!$AK$11),10,""))))))))))</f>
        <v>8</v>
      </c>
      <c r="G2029" t="s">
        <v>14</v>
      </c>
      <c r="H2029">
        <v>1</v>
      </c>
      <c r="I2029">
        <v>30</v>
      </c>
      <c r="J2029" s="58" cm="1">
        <f t="array" ref="J20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029" s="58">
        <f>IF(G2029="Tarif Frais de dossier",30,IF(I2029&lt;0,0,IF(AND(A2029=hypothèses!$AV$2,G2029=hypothèses!$AM$1),IF(E2029&lt;=hypothèses!$AT$2,hypothèses!$AW$2,IF(E2029&gt;=hypothèses!$AU$2,hypothèses!$AX$2,E2029*hypothèses!$AY$2)),IF(AND(A2029=hypothèses!$AV$3,G2029=hypothèses!$AM$1),IF(E2029&lt;=hypothèses!$AT$3,hypothèses!$AW$3,IF(E2029&gt;=hypothèses!$AU$3,hypothèses!$AX$3,E2029*hypothèses!$AY$3)),IF(AND(A2029=hypothèses!$AV$5,G2029=hypothèses!$AN$1),IF(E2029&lt;=hypothèses!$AT$5,hypothèses!$AW$5,IF(E2029&gt;=hypothèses!$AU$5,hypothèses!$AX$5,E2029*hypothèses!$AY$5)),IF(AND(A2029=hypothèses!$AV$6,G2029=hypothèses!$AN$1),IF(E2029&lt;=hypothèses!$AT$6,hypothèses!$AW$6,IF(E2029&gt;=hypothèses!$AU$6,hypothèses!$AX$6,E2029*hypothèses!$AY$6)),IF(AND(A2029=hypothèses!$AV$8,G2029=hypothèses!$AO$1),IF(E2029&lt;=hypothèses!$AT$8,hypothèses!$AW$8,IF(E2029&gt;=hypothèses!$AU$8,hypothèses!$AX$8,E2029*hypothèses!$AY$8)),IF(AND(A2029=hypothèses!$AV$9,G2029=hypothèses!$AO$1),IF(E2029&lt;=hypothèses!$AT$9,hypothèses!$AW$9,IF(E2029&gt;=hypothèses!$AU$9,hypothèses!$AX$9,E2029*hypothèses!$AY$9)),IF(AND(A2029=hypothèses!$AV$11,G2029=hypothèses!$AP$1),IF(E2029&lt;=hypothèses!$AT$11,hypothèses!$AW$11,IF(E2029&gt;=hypothèses!$AU$11,hypothèses!$AX$11,E2029*hypothèses!$AY$11)),IF(AND(A2029=hypothèses!$AV$12,G2029=hypothèses!$AP$1),IF(E2029&lt;=hypothèses!$AT$12,hypothèses!$AW$12,IF(E2029&gt;=hypothèses!$AU$12,hypothèses!$AX$12,E2029*hypothèses!$AY$12)),IF(AND(A2029=hypothèses!$AV$14,G2029=hypothèses!$AQ$1),IF(E2029&lt;=hypothèses!$AT$14,hypothèses!$AW$14,IF(E2029&gt;=hypothèses!$AU$14,hypothèses!$AX$14,E2029*hypothèses!$AY$14)),IF(AND(A2029=hypothèses!$AV$15,G2029=hypothèses!$AQ$1),IF(E2029&lt;=hypothèses!$AT$15,hypothèses!$AW$15,IF(E2029&gt;=hypothèses!$AU$15,hypothèses!$AX$15,E2029*hypothèses!$AY$15)),IF(AND(A2029=hypothèses!$AV$17,G2029=hypothèses!$AR$1),IF(E2029&lt;=hypothèses!$AT$17,hypothèses!$AW$17,IF(E2029&gt;=hypothèses!$AU$17,hypothèses!$AX$17,E2029*hypothèses!$AY$17)),IF(AND(A2029=hypothèses!$AV$18,G2029=hypothèses!$AR$1),IF(E2029&lt;=hypothèses!$AT$18,hypothèses!$AW$18,IF(E2029&gt;=hypothèses!$AU$18,hypothèses!$AX$18,E2029*hypothèses!$AY$18)),0))))))))))))))</f>
        <v>30</v>
      </c>
      <c r="L2029" s="58"/>
    </row>
    <row r="2030" spans="1:12">
      <c r="A2030" t="s">
        <v>70</v>
      </c>
      <c r="B2030" s="59">
        <v>36823</v>
      </c>
      <c r="C2030">
        <v>15</v>
      </c>
      <c r="D2030">
        <v>2</v>
      </c>
      <c r="E2030" s="4">
        <f t="shared" si="31"/>
        <v>1534.2916666666667</v>
      </c>
      <c r="F2030" s="49">
        <f>IF($E2030&lt;=hypothèses!$AK$2,1,IF(AND($E2030&gt;hypothèses!$AJ$3,$E2030&lt;=hypothèses!$AK$3),2,IF(AND($E2030&gt;hypothèses!$AJ$4,$E2030&lt;=hypothèses!$AK$4),3,IF(AND($E2030&gt;hypothèses!$AJ$5,$E2030&lt;=hypothèses!$AK$5),4,IF(AND($E2030&gt;hypothèses!$AJ$6,$E2030&lt;=hypothèses!$AK$6),5,IF(AND($E2030&gt;hypothèses!$AJ$7,$E2030&lt;=hypothèses!$AK$7),6,IF(AND($E2030&gt;hypothèses!$AJ$8,$E2030&lt;=hypothèses!$AK$8),7,IF(AND($E2030&gt;hypothèses!$AJ$9,$E2030&lt;=hypothèses!$AK$9),8,IF(AND($E2030&gt;hypothèses!$AJ$10,$E2030&lt;=hypothèses!$AK$10),9,IF(AND($E2030&gt;hypothèses!$AJ$11,$E2030&lt;=hypothèses!$AK$11),10,""))))))))))</f>
        <v>8</v>
      </c>
      <c r="G2030" t="s">
        <v>13</v>
      </c>
      <c r="H2030">
        <v>1</v>
      </c>
      <c r="I2030">
        <v>586</v>
      </c>
      <c r="J2030" s="58" cm="1">
        <f t="array" ref="J20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030" s="58">
        <f>IF(G2030="Tarif Frais de dossier",30,IF(I2030&lt;0,0,IF(AND(A2030=hypothèses!$AV$2,G2030=hypothèses!$AM$1),IF(E2030&lt;=hypothèses!$AT$2,hypothèses!$AW$2,IF(E2030&gt;=hypothèses!$AU$2,hypothèses!$AX$2,E2030*hypothèses!$AY$2)),IF(AND(A2030=hypothèses!$AV$3,G2030=hypothèses!$AM$1),IF(E2030&lt;=hypothèses!$AT$3,hypothèses!$AW$3,IF(E2030&gt;=hypothèses!$AU$3,hypothèses!$AX$3,E2030*hypothèses!$AY$3)),IF(AND(A2030=hypothèses!$AV$5,G2030=hypothèses!$AN$1),IF(E2030&lt;=hypothèses!$AT$5,hypothèses!$AW$5,IF(E2030&gt;=hypothèses!$AU$5,hypothèses!$AX$5,E2030*hypothèses!$AY$5)),IF(AND(A2030=hypothèses!$AV$6,G2030=hypothèses!$AN$1),IF(E2030&lt;=hypothèses!$AT$6,hypothèses!$AW$6,IF(E2030&gt;=hypothèses!$AU$6,hypothèses!$AX$6,E2030*hypothèses!$AY$6)),IF(AND(A2030=hypothèses!$AV$8,G2030=hypothèses!$AO$1),IF(E2030&lt;=hypothèses!$AT$8,hypothèses!$AW$8,IF(E2030&gt;=hypothèses!$AU$8,hypothèses!$AX$8,E2030*hypothèses!$AY$8)),IF(AND(A2030=hypothèses!$AV$9,G2030=hypothèses!$AO$1),IF(E2030&lt;=hypothèses!$AT$9,hypothèses!$AW$9,IF(E2030&gt;=hypothèses!$AU$9,hypothèses!$AX$9,E2030*hypothèses!$AY$9)),IF(AND(A2030=hypothèses!$AV$11,G2030=hypothèses!$AP$1),IF(E2030&lt;=hypothèses!$AT$11,hypothèses!$AW$11,IF(E2030&gt;=hypothèses!$AU$11,hypothèses!$AX$11,E2030*hypothèses!$AY$11)),IF(AND(A2030=hypothèses!$AV$12,G2030=hypothèses!$AP$1),IF(E2030&lt;=hypothèses!$AT$12,hypothèses!$AW$12,IF(E2030&gt;=hypothèses!$AU$12,hypothèses!$AX$12,E2030*hypothèses!$AY$12)),IF(AND(A2030=hypothèses!$AV$14,G2030=hypothèses!$AQ$1),IF(E2030&lt;=hypothèses!$AT$14,hypothèses!$AW$14,IF(E2030&gt;=hypothèses!$AU$14,hypothèses!$AX$14,E2030*hypothèses!$AY$14)),IF(AND(A2030=hypothèses!$AV$15,G2030=hypothèses!$AQ$1),IF(E2030&lt;=hypothèses!$AT$15,hypothèses!$AW$15,IF(E2030&gt;=hypothèses!$AU$15,hypothèses!$AX$15,E2030*hypothèses!$AY$15)),IF(AND(A2030=hypothèses!$AV$17,G2030=hypothèses!$AR$1),IF(E2030&lt;=hypothèses!$AT$17,hypothèses!$AW$17,IF(E2030&gt;=hypothèses!$AU$17,hypothèses!$AX$17,E2030*hypothèses!$AY$17)),IF(AND(A2030=hypothèses!$AV$18,G2030=hypothèses!$AR$1),IF(E2030&lt;=hypothèses!$AT$18,hypothèses!$AW$18,IF(E2030&gt;=hypothèses!$AU$18,hypothèses!$AX$18,E2030*hypothèses!$AY$18)),0))))))))))))))</f>
        <v>405.05300000000005</v>
      </c>
      <c r="L2030" s="58"/>
    </row>
    <row r="2031" spans="1:12">
      <c r="A2031" t="s">
        <v>70</v>
      </c>
      <c r="B2031" s="59">
        <v>38932</v>
      </c>
      <c r="C2031">
        <v>16</v>
      </c>
      <c r="D2031">
        <v>4</v>
      </c>
      <c r="E2031" s="4">
        <f t="shared" si="31"/>
        <v>811.08333333333337</v>
      </c>
      <c r="F2031" s="49">
        <f>IF($E2031&lt;=hypothèses!$AK$2,1,IF(AND($E2031&gt;hypothèses!$AJ$3,$E2031&lt;=hypothèses!$AK$3),2,IF(AND($E2031&gt;hypothèses!$AJ$4,$E2031&lt;=hypothèses!$AK$4),3,IF(AND($E2031&gt;hypothèses!$AJ$5,$E2031&lt;=hypothèses!$AK$5),4,IF(AND($E2031&gt;hypothèses!$AJ$6,$E2031&lt;=hypothèses!$AK$6),5,IF(AND($E2031&gt;hypothèses!$AJ$7,$E2031&lt;=hypothèses!$AK$7),6,IF(AND($E2031&gt;hypothèses!$AJ$8,$E2031&lt;=hypothèses!$AK$8),7,IF(AND($E2031&gt;hypothèses!$AJ$9,$E2031&lt;=hypothèses!$AK$9),8,IF(AND($E2031&gt;hypothèses!$AJ$10,$E2031&lt;=hypothèses!$AK$10),9,IF(AND($E2031&gt;hypothèses!$AJ$11,$E2031&lt;=hypothèses!$AK$11),10,""))))))))))</f>
        <v>5</v>
      </c>
      <c r="G2031" t="s">
        <v>13</v>
      </c>
      <c r="H2031">
        <v>1</v>
      </c>
      <c r="I2031">
        <v>643</v>
      </c>
      <c r="J2031" s="58" cm="1">
        <f t="array" ref="J20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2031" s="58">
        <f>IF(G2031="Tarif Frais de dossier",30,IF(I2031&lt;0,0,IF(AND(A2031=hypothèses!$AV$2,G2031=hypothèses!$AM$1),IF(E2031&lt;=hypothèses!$AT$2,hypothèses!$AW$2,IF(E2031&gt;=hypothèses!$AU$2,hypothèses!$AX$2,E2031*hypothèses!$AY$2)),IF(AND(A2031=hypothèses!$AV$3,G2031=hypothèses!$AM$1),IF(E2031&lt;=hypothèses!$AT$3,hypothèses!$AW$3,IF(E2031&gt;=hypothèses!$AU$3,hypothèses!$AX$3,E2031*hypothèses!$AY$3)),IF(AND(A2031=hypothèses!$AV$5,G2031=hypothèses!$AN$1),IF(E2031&lt;=hypothèses!$AT$5,hypothèses!$AW$5,IF(E2031&gt;=hypothèses!$AU$5,hypothèses!$AX$5,E2031*hypothèses!$AY$5)),IF(AND(A2031=hypothèses!$AV$6,G2031=hypothèses!$AN$1),IF(E2031&lt;=hypothèses!$AT$6,hypothèses!$AW$6,IF(E2031&gt;=hypothèses!$AU$6,hypothèses!$AX$6,E2031*hypothèses!$AY$6)),IF(AND(A2031=hypothèses!$AV$8,G2031=hypothèses!$AO$1),IF(E2031&lt;=hypothèses!$AT$8,hypothèses!$AW$8,IF(E2031&gt;=hypothèses!$AU$8,hypothèses!$AX$8,E2031*hypothèses!$AY$8)),IF(AND(A2031=hypothèses!$AV$9,G2031=hypothèses!$AO$1),IF(E2031&lt;=hypothèses!$AT$9,hypothèses!$AW$9,IF(E2031&gt;=hypothèses!$AU$9,hypothèses!$AX$9,E2031*hypothèses!$AY$9)),IF(AND(A2031=hypothèses!$AV$11,G2031=hypothèses!$AP$1),IF(E2031&lt;=hypothèses!$AT$11,hypothèses!$AW$11,IF(E2031&gt;=hypothèses!$AU$11,hypothèses!$AX$11,E2031*hypothèses!$AY$11)),IF(AND(A2031=hypothèses!$AV$12,G2031=hypothèses!$AP$1),IF(E2031&lt;=hypothèses!$AT$12,hypothèses!$AW$12,IF(E2031&gt;=hypothèses!$AU$12,hypothèses!$AX$12,E2031*hypothèses!$AY$12)),IF(AND(A2031=hypothèses!$AV$14,G2031=hypothèses!$AQ$1),IF(E2031&lt;=hypothèses!$AT$14,hypothèses!$AW$14,IF(E2031&gt;=hypothèses!$AU$14,hypothèses!$AX$14,E2031*hypothèses!$AY$14)),IF(AND(A2031=hypothèses!$AV$15,G2031=hypothèses!$AQ$1),IF(E2031&lt;=hypothèses!$AT$15,hypothèses!$AW$15,IF(E2031&gt;=hypothèses!$AU$15,hypothèses!$AX$15,E2031*hypothèses!$AY$15)),IF(AND(A2031=hypothèses!$AV$17,G2031=hypothèses!$AR$1),IF(E2031&lt;=hypothèses!$AT$17,hypothèses!$AW$17,IF(E2031&gt;=hypothèses!$AU$17,hypothèses!$AX$17,E2031*hypothèses!$AY$17)),IF(AND(A2031=hypothèses!$AV$18,G2031=hypothèses!$AR$1),IF(E2031&lt;=hypothèses!$AT$18,hypothèses!$AW$18,IF(E2031&gt;=hypothèses!$AU$18,hypothèses!$AX$18,E2031*hypothèses!$AY$18)),0))))))))))))))</f>
        <v>214.12600000000003</v>
      </c>
      <c r="L2031" s="58"/>
    </row>
    <row r="2032" spans="1:12">
      <c r="A2032" t="s">
        <v>70</v>
      </c>
      <c r="B2032" s="59">
        <v>38932</v>
      </c>
      <c r="C2032">
        <v>16</v>
      </c>
      <c r="D2032">
        <v>4</v>
      </c>
      <c r="E2032" s="4">
        <f t="shared" si="31"/>
        <v>811.08333333333337</v>
      </c>
      <c r="F2032" s="49">
        <f>IF($E2032&lt;=hypothèses!$AK$2,1,IF(AND($E2032&gt;hypothèses!$AJ$3,$E2032&lt;=hypothèses!$AK$3),2,IF(AND($E2032&gt;hypothèses!$AJ$4,$E2032&lt;=hypothèses!$AK$4),3,IF(AND($E2032&gt;hypothèses!$AJ$5,$E2032&lt;=hypothèses!$AK$5),4,IF(AND($E2032&gt;hypothèses!$AJ$6,$E2032&lt;=hypothèses!$AK$6),5,IF(AND($E2032&gt;hypothèses!$AJ$7,$E2032&lt;=hypothèses!$AK$7),6,IF(AND($E2032&gt;hypothèses!$AJ$8,$E2032&lt;=hypothèses!$AK$8),7,IF(AND($E2032&gt;hypothèses!$AJ$9,$E2032&lt;=hypothèses!$AK$9),8,IF(AND($E2032&gt;hypothèses!$AJ$10,$E2032&lt;=hypothèses!$AK$10),9,IF(AND($E2032&gt;hypothèses!$AJ$11,$E2032&lt;=hypothèses!$AK$11),10,""))))))))))</f>
        <v>5</v>
      </c>
      <c r="G2032" t="s">
        <v>15</v>
      </c>
      <c r="H2032">
        <v>1</v>
      </c>
      <c r="I2032">
        <v>-64.3</v>
      </c>
      <c r="J2032" s="58" cm="1">
        <f t="array" ref="J20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032" s="58">
        <f>IF(G2032="Tarif Frais de dossier",30,IF(I2032&lt;0,0,IF(AND(A2032=hypothèses!$AV$2,G2032=hypothèses!$AM$1),IF(E2032&lt;=hypothèses!$AT$2,hypothèses!$AW$2,IF(E2032&gt;=hypothèses!$AU$2,hypothèses!$AX$2,E2032*hypothèses!$AY$2)),IF(AND(A2032=hypothèses!$AV$3,G2032=hypothèses!$AM$1),IF(E2032&lt;=hypothèses!$AT$3,hypothèses!$AW$3,IF(E2032&gt;=hypothèses!$AU$3,hypothèses!$AX$3,E2032*hypothèses!$AY$3)),IF(AND(A2032=hypothèses!$AV$5,G2032=hypothèses!$AN$1),IF(E2032&lt;=hypothèses!$AT$5,hypothèses!$AW$5,IF(E2032&gt;=hypothèses!$AU$5,hypothèses!$AX$5,E2032*hypothèses!$AY$5)),IF(AND(A2032=hypothèses!$AV$6,G2032=hypothèses!$AN$1),IF(E2032&lt;=hypothèses!$AT$6,hypothèses!$AW$6,IF(E2032&gt;=hypothèses!$AU$6,hypothèses!$AX$6,E2032*hypothèses!$AY$6)),IF(AND(A2032=hypothèses!$AV$8,G2032=hypothèses!$AO$1),IF(E2032&lt;=hypothèses!$AT$8,hypothèses!$AW$8,IF(E2032&gt;=hypothèses!$AU$8,hypothèses!$AX$8,E2032*hypothèses!$AY$8)),IF(AND(A2032=hypothèses!$AV$9,G2032=hypothèses!$AO$1),IF(E2032&lt;=hypothèses!$AT$9,hypothèses!$AW$9,IF(E2032&gt;=hypothèses!$AU$9,hypothèses!$AX$9,E2032*hypothèses!$AY$9)),IF(AND(A2032=hypothèses!$AV$11,G2032=hypothèses!$AP$1),IF(E2032&lt;=hypothèses!$AT$11,hypothèses!$AW$11,IF(E2032&gt;=hypothèses!$AU$11,hypothèses!$AX$11,E2032*hypothèses!$AY$11)),IF(AND(A2032=hypothèses!$AV$12,G2032=hypothèses!$AP$1),IF(E2032&lt;=hypothèses!$AT$12,hypothèses!$AW$12,IF(E2032&gt;=hypothèses!$AU$12,hypothèses!$AX$12,E2032*hypothèses!$AY$12)),IF(AND(A2032=hypothèses!$AV$14,G2032=hypothèses!$AQ$1),IF(E2032&lt;=hypothèses!$AT$14,hypothèses!$AW$14,IF(E2032&gt;=hypothèses!$AU$14,hypothèses!$AX$14,E2032*hypothèses!$AY$14)),IF(AND(A2032=hypothèses!$AV$15,G2032=hypothèses!$AQ$1),IF(E2032&lt;=hypothèses!$AT$15,hypothèses!$AW$15,IF(E2032&gt;=hypothèses!$AU$15,hypothèses!$AX$15,E2032*hypothèses!$AY$15)),IF(AND(A2032=hypothèses!$AV$17,G2032=hypothèses!$AR$1),IF(E2032&lt;=hypothèses!$AT$17,hypothèses!$AW$17,IF(E2032&gt;=hypothèses!$AU$17,hypothèses!$AX$17,E2032*hypothèses!$AY$17)),IF(AND(A2032=hypothèses!$AV$18,G2032=hypothèses!$AR$1),IF(E2032&lt;=hypothèses!$AT$18,hypothèses!$AW$18,IF(E2032&gt;=hypothèses!$AU$18,hypothèses!$AX$18,E2032*hypothèses!$AY$18)),0))))))))))))))</f>
        <v>0</v>
      </c>
      <c r="L2032" s="58"/>
    </row>
    <row r="2033" spans="1:12">
      <c r="A2033" t="s">
        <v>70</v>
      </c>
      <c r="B2033" s="59">
        <v>38932</v>
      </c>
      <c r="C2033">
        <v>16</v>
      </c>
      <c r="D2033">
        <v>4</v>
      </c>
      <c r="E2033" s="4">
        <f t="shared" si="31"/>
        <v>811.08333333333337</v>
      </c>
      <c r="F2033" s="49">
        <f>IF($E2033&lt;=hypothèses!$AK$2,1,IF(AND($E2033&gt;hypothèses!$AJ$3,$E2033&lt;=hypothèses!$AK$3),2,IF(AND($E2033&gt;hypothèses!$AJ$4,$E2033&lt;=hypothèses!$AK$4),3,IF(AND($E2033&gt;hypothèses!$AJ$5,$E2033&lt;=hypothèses!$AK$5),4,IF(AND($E2033&gt;hypothèses!$AJ$6,$E2033&lt;=hypothèses!$AK$6),5,IF(AND($E2033&gt;hypothèses!$AJ$7,$E2033&lt;=hypothèses!$AK$7),6,IF(AND($E2033&gt;hypothèses!$AJ$8,$E2033&lt;=hypothèses!$AK$8),7,IF(AND($E2033&gt;hypothèses!$AJ$9,$E2033&lt;=hypothèses!$AK$9),8,IF(AND($E2033&gt;hypothèses!$AJ$10,$E2033&lt;=hypothèses!$AK$10),9,IF(AND($E2033&gt;hypothèses!$AJ$11,$E2033&lt;=hypothèses!$AK$11),10,""))))))))))</f>
        <v>5</v>
      </c>
      <c r="I2033">
        <v>0</v>
      </c>
      <c r="J2033" s="58" t="str" cm="1">
        <f t="array" ref="J20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33" s="58">
        <f>IF(G2033="Tarif Frais de dossier",30,IF(I2033&lt;0,0,IF(AND(A2033=hypothèses!$AV$2,G2033=hypothèses!$AM$1),IF(E2033&lt;=hypothèses!$AT$2,hypothèses!$AW$2,IF(E2033&gt;=hypothèses!$AU$2,hypothèses!$AX$2,E2033*hypothèses!$AY$2)),IF(AND(A2033=hypothèses!$AV$3,G2033=hypothèses!$AM$1),IF(E2033&lt;=hypothèses!$AT$3,hypothèses!$AW$3,IF(E2033&gt;=hypothèses!$AU$3,hypothèses!$AX$3,E2033*hypothèses!$AY$3)),IF(AND(A2033=hypothèses!$AV$5,G2033=hypothèses!$AN$1),IF(E2033&lt;=hypothèses!$AT$5,hypothèses!$AW$5,IF(E2033&gt;=hypothèses!$AU$5,hypothèses!$AX$5,E2033*hypothèses!$AY$5)),IF(AND(A2033=hypothèses!$AV$6,G2033=hypothèses!$AN$1),IF(E2033&lt;=hypothèses!$AT$6,hypothèses!$AW$6,IF(E2033&gt;=hypothèses!$AU$6,hypothèses!$AX$6,E2033*hypothèses!$AY$6)),IF(AND(A2033=hypothèses!$AV$8,G2033=hypothèses!$AO$1),IF(E2033&lt;=hypothèses!$AT$8,hypothèses!$AW$8,IF(E2033&gt;=hypothèses!$AU$8,hypothèses!$AX$8,E2033*hypothèses!$AY$8)),IF(AND(A2033=hypothèses!$AV$9,G2033=hypothèses!$AO$1),IF(E2033&lt;=hypothèses!$AT$9,hypothèses!$AW$9,IF(E2033&gt;=hypothèses!$AU$9,hypothèses!$AX$9,E2033*hypothèses!$AY$9)),IF(AND(A2033=hypothèses!$AV$11,G2033=hypothèses!$AP$1),IF(E2033&lt;=hypothèses!$AT$11,hypothèses!$AW$11,IF(E2033&gt;=hypothèses!$AU$11,hypothèses!$AX$11,E2033*hypothèses!$AY$11)),IF(AND(A2033=hypothèses!$AV$12,G2033=hypothèses!$AP$1),IF(E2033&lt;=hypothèses!$AT$12,hypothèses!$AW$12,IF(E2033&gt;=hypothèses!$AU$12,hypothèses!$AX$12,E2033*hypothèses!$AY$12)),IF(AND(A2033=hypothèses!$AV$14,G2033=hypothèses!$AQ$1),IF(E2033&lt;=hypothèses!$AT$14,hypothèses!$AW$14,IF(E2033&gt;=hypothèses!$AU$14,hypothèses!$AX$14,E2033*hypothèses!$AY$14)),IF(AND(A2033=hypothèses!$AV$15,G2033=hypothèses!$AQ$1),IF(E2033&lt;=hypothèses!$AT$15,hypothèses!$AW$15,IF(E2033&gt;=hypothèses!$AU$15,hypothèses!$AX$15,E2033*hypothèses!$AY$15)),IF(AND(A2033=hypothèses!$AV$17,G2033=hypothèses!$AR$1),IF(E2033&lt;=hypothèses!$AT$17,hypothèses!$AW$17,IF(E2033&gt;=hypothèses!$AU$17,hypothèses!$AX$17,E2033*hypothèses!$AY$17)),IF(AND(A2033=hypothèses!$AV$18,G2033=hypothèses!$AR$1),IF(E2033&lt;=hypothèses!$AT$18,hypothèses!$AW$18,IF(E2033&gt;=hypothèses!$AU$18,hypothèses!$AX$18,E2033*hypothèses!$AY$18)),0))))))))))))))</f>
        <v>0</v>
      </c>
      <c r="L2033" s="58"/>
    </row>
    <row r="2034" spans="1:12">
      <c r="A2034" t="s">
        <v>70</v>
      </c>
      <c r="B2034" s="59">
        <v>38932</v>
      </c>
      <c r="C2034">
        <v>16</v>
      </c>
      <c r="D2034">
        <v>4</v>
      </c>
      <c r="E2034" s="4">
        <f t="shared" si="31"/>
        <v>811.08333333333337</v>
      </c>
      <c r="F2034" s="49">
        <f>IF($E2034&lt;=hypothèses!$AK$2,1,IF(AND($E2034&gt;hypothèses!$AJ$3,$E2034&lt;=hypothèses!$AK$3),2,IF(AND($E2034&gt;hypothèses!$AJ$4,$E2034&lt;=hypothèses!$AK$4),3,IF(AND($E2034&gt;hypothèses!$AJ$5,$E2034&lt;=hypothèses!$AK$5),4,IF(AND($E2034&gt;hypothèses!$AJ$6,$E2034&lt;=hypothèses!$AK$6),5,IF(AND($E2034&gt;hypothèses!$AJ$7,$E2034&lt;=hypothèses!$AK$7),6,IF(AND($E2034&gt;hypothèses!$AJ$8,$E2034&lt;=hypothèses!$AK$8),7,IF(AND($E2034&gt;hypothèses!$AJ$9,$E2034&lt;=hypothèses!$AK$9),8,IF(AND($E2034&gt;hypothèses!$AJ$10,$E2034&lt;=hypothèses!$AK$10),9,IF(AND($E2034&gt;hypothèses!$AJ$11,$E2034&lt;=hypothèses!$AK$11),10,""))))))))))</f>
        <v>5</v>
      </c>
      <c r="G2034" t="s">
        <v>16</v>
      </c>
      <c r="H2034">
        <v>1</v>
      </c>
      <c r="I2034">
        <v>122</v>
      </c>
      <c r="J2034" s="58" cm="1">
        <f t="array" ref="J20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126.44</v>
      </c>
      <c r="K2034" s="58">
        <f>IF(G2034="Tarif Frais de dossier",30,IF(I2034&lt;0,0,IF(AND(A2034=hypothèses!$AV$2,G2034=hypothèses!$AM$1),IF(E2034&lt;=hypothèses!$AT$2,hypothèses!$AW$2,IF(E2034&gt;=hypothèses!$AU$2,hypothèses!$AX$2,E2034*hypothèses!$AY$2)),IF(AND(A2034=hypothèses!$AV$3,G2034=hypothèses!$AM$1),IF(E2034&lt;=hypothèses!$AT$3,hypothèses!$AW$3,IF(E2034&gt;=hypothèses!$AU$3,hypothèses!$AX$3,E2034*hypothèses!$AY$3)),IF(AND(A2034=hypothèses!$AV$5,G2034=hypothèses!$AN$1),IF(E2034&lt;=hypothèses!$AT$5,hypothèses!$AW$5,IF(E2034&gt;=hypothèses!$AU$5,hypothèses!$AX$5,E2034*hypothèses!$AY$5)),IF(AND(A2034=hypothèses!$AV$6,G2034=hypothèses!$AN$1),IF(E2034&lt;=hypothèses!$AT$6,hypothèses!$AW$6,IF(E2034&gt;=hypothèses!$AU$6,hypothèses!$AX$6,E2034*hypothèses!$AY$6)),IF(AND(A2034=hypothèses!$AV$8,G2034=hypothèses!$AO$1),IF(E2034&lt;=hypothèses!$AT$8,hypothèses!$AW$8,IF(E2034&gt;=hypothèses!$AU$8,hypothèses!$AX$8,E2034*hypothèses!$AY$8)),IF(AND(A2034=hypothèses!$AV$9,G2034=hypothèses!$AO$1),IF(E2034&lt;=hypothèses!$AT$9,hypothèses!$AW$9,IF(E2034&gt;=hypothèses!$AU$9,hypothèses!$AX$9,E2034*hypothèses!$AY$9)),IF(AND(A2034=hypothèses!$AV$11,G2034=hypothèses!$AP$1),IF(E2034&lt;=hypothèses!$AT$11,hypothèses!$AW$11,IF(E2034&gt;=hypothèses!$AU$11,hypothèses!$AX$11,E2034*hypothèses!$AY$11)),IF(AND(A2034=hypothèses!$AV$12,G2034=hypothèses!$AP$1),IF(E2034&lt;=hypothèses!$AT$12,hypothèses!$AW$12,IF(E2034&gt;=hypothèses!$AU$12,hypothèses!$AX$12,E2034*hypothèses!$AY$12)),IF(AND(A2034=hypothèses!$AV$14,G2034=hypothèses!$AQ$1),IF(E2034&lt;=hypothèses!$AT$14,hypothèses!$AW$14,IF(E2034&gt;=hypothèses!$AU$14,hypothèses!$AX$14,E2034*hypothèses!$AY$14)),IF(AND(A2034=hypothèses!$AV$15,G2034=hypothèses!$AQ$1),IF(E2034&lt;=hypothèses!$AT$15,hypothèses!$AW$15,IF(E2034&gt;=hypothèses!$AU$15,hypothèses!$AX$15,E2034*hypothèses!$AY$15)),IF(AND(A2034=hypothèses!$AV$17,G2034=hypothèses!$AR$1),IF(E2034&lt;=hypothèses!$AT$17,hypothèses!$AW$17,IF(E2034&gt;=hypothèses!$AU$17,hypothèses!$AX$17,E2034*hypothèses!$AY$17)),IF(AND(A2034=hypothèses!$AV$18,G2034=hypothèses!$AR$1),IF(E2034&lt;=hypothèses!$AT$18,hypothèses!$AW$18,IF(E2034&gt;=hypothèses!$AU$18,hypothèses!$AX$18,E2034*hypothèses!$AY$18)),0))))))))))))))</f>
        <v>82.356153846153845</v>
      </c>
      <c r="L2034" s="58"/>
    </row>
    <row r="2035" spans="1:12">
      <c r="A2035" t="s">
        <v>70</v>
      </c>
      <c r="B2035" s="59">
        <v>38932</v>
      </c>
      <c r="C2035">
        <v>16</v>
      </c>
      <c r="D2035">
        <v>4</v>
      </c>
      <c r="E2035" s="4">
        <f t="shared" si="31"/>
        <v>811.08333333333337</v>
      </c>
      <c r="F2035" s="49">
        <f>IF($E2035&lt;=hypothèses!$AK$2,1,IF(AND($E2035&gt;hypothèses!$AJ$3,$E2035&lt;=hypothèses!$AK$3),2,IF(AND($E2035&gt;hypothèses!$AJ$4,$E2035&lt;=hypothèses!$AK$4),3,IF(AND($E2035&gt;hypothèses!$AJ$5,$E2035&lt;=hypothèses!$AK$5),4,IF(AND($E2035&gt;hypothèses!$AJ$6,$E2035&lt;=hypothèses!$AK$6),5,IF(AND($E2035&gt;hypothèses!$AJ$7,$E2035&lt;=hypothèses!$AK$7),6,IF(AND($E2035&gt;hypothèses!$AJ$8,$E2035&lt;=hypothèses!$AK$8),7,IF(AND($E2035&gt;hypothèses!$AJ$9,$E2035&lt;=hypothèses!$AK$9),8,IF(AND($E2035&gt;hypothèses!$AJ$10,$E2035&lt;=hypothèses!$AK$10),9,IF(AND($E2035&gt;hypothèses!$AJ$11,$E2035&lt;=hypothèses!$AK$11),10,""))))))))))</f>
        <v>5</v>
      </c>
      <c r="G2035" t="s">
        <v>15</v>
      </c>
      <c r="H2035">
        <v>1</v>
      </c>
      <c r="I2035">
        <v>-12.2</v>
      </c>
      <c r="J2035" s="58" cm="1">
        <f t="array" ref="J20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035" s="58">
        <f>IF(G2035="Tarif Frais de dossier",30,IF(I2035&lt;0,0,IF(AND(A2035=hypothèses!$AV$2,G2035=hypothèses!$AM$1),IF(E2035&lt;=hypothèses!$AT$2,hypothèses!$AW$2,IF(E2035&gt;=hypothèses!$AU$2,hypothèses!$AX$2,E2035*hypothèses!$AY$2)),IF(AND(A2035=hypothèses!$AV$3,G2035=hypothèses!$AM$1),IF(E2035&lt;=hypothèses!$AT$3,hypothèses!$AW$3,IF(E2035&gt;=hypothèses!$AU$3,hypothèses!$AX$3,E2035*hypothèses!$AY$3)),IF(AND(A2035=hypothèses!$AV$5,G2035=hypothèses!$AN$1),IF(E2035&lt;=hypothèses!$AT$5,hypothèses!$AW$5,IF(E2035&gt;=hypothèses!$AU$5,hypothèses!$AX$5,E2035*hypothèses!$AY$5)),IF(AND(A2035=hypothèses!$AV$6,G2035=hypothèses!$AN$1),IF(E2035&lt;=hypothèses!$AT$6,hypothèses!$AW$6,IF(E2035&gt;=hypothèses!$AU$6,hypothèses!$AX$6,E2035*hypothèses!$AY$6)),IF(AND(A2035=hypothèses!$AV$8,G2035=hypothèses!$AO$1),IF(E2035&lt;=hypothèses!$AT$8,hypothèses!$AW$8,IF(E2035&gt;=hypothèses!$AU$8,hypothèses!$AX$8,E2035*hypothèses!$AY$8)),IF(AND(A2035=hypothèses!$AV$9,G2035=hypothèses!$AO$1),IF(E2035&lt;=hypothèses!$AT$9,hypothèses!$AW$9,IF(E2035&gt;=hypothèses!$AU$9,hypothèses!$AX$9,E2035*hypothèses!$AY$9)),IF(AND(A2035=hypothèses!$AV$11,G2035=hypothèses!$AP$1),IF(E2035&lt;=hypothèses!$AT$11,hypothèses!$AW$11,IF(E2035&gt;=hypothèses!$AU$11,hypothèses!$AX$11,E2035*hypothèses!$AY$11)),IF(AND(A2035=hypothèses!$AV$12,G2035=hypothèses!$AP$1),IF(E2035&lt;=hypothèses!$AT$12,hypothèses!$AW$12,IF(E2035&gt;=hypothèses!$AU$12,hypothèses!$AX$12,E2035*hypothèses!$AY$12)),IF(AND(A2035=hypothèses!$AV$14,G2035=hypothèses!$AQ$1),IF(E2035&lt;=hypothèses!$AT$14,hypothèses!$AW$14,IF(E2035&gt;=hypothèses!$AU$14,hypothèses!$AX$14,E2035*hypothèses!$AY$14)),IF(AND(A2035=hypothèses!$AV$15,G2035=hypothèses!$AQ$1),IF(E2035&lt;=hypothèses!$AT$15,hypothèses!$AW$15,IF(E2035&gt;=hypothèses!$AU$15,hypothèses!$AX$15,E2035*hypothèses!$AY$15)),IF(AND(A2035=hypothèses!$AV$17,G2035=hypothèses!$AR$1),IF(E2035&lt;=hypothèses!$AT$17,hypothèses!$AW$17,IF(E2035&gt;=hypothèses!$AU$17,hypothèses!$AX$17,E2035*hypothèses!$AY$17)),IF(AND(A2035=hypothèses!$AV$18,G2035=hypothèses!$AR$1),IF(E2035&lt;=hypothèses!$AT$18,hypothèses!$AW$18,IF(E2035&gt;=hypothèses!$AU$18,hypothèses!$AX$18,E2035*hypothèses!$AY$18)),0))))))))))))))</f>
        <v>0</v>
      </c>
      <c r="L2035" s="58"/>
    </row>
    <row r="2036" spans="1:12">
      <c r="A2036" t="s">
        <v>68</v>
      </c>
      <c r="B2036" s="59">
        <v>78551</v>
      </c>
      <c r="C2036">
        <v>32</v>
      </c>
      <c r="D2036">
        <v>2.5</v>
      </c>
      <c r="E2036" s="4">
        <f t="shared" si="31"/>
        <v>2618.3666666666668</v>
      </c>
      <c r="F2036" s="49">
        <f>IF($E2036&lt;=hypothèses!$AK$2,1,IF(AND($E2036&gt;hypothèses!$AJ$3,$E2036&lt;=hypothèses!$AK$3),2,IF(AND($E2036&gt;hypothèses!$AJ$4,$E2036&lt;=hypothèses!$AK$4),3,IF(AND($E2036&gt;hypothèses!$AJ$5,$E2036&lt;=hypothèses!$AK$5),4,IF(AND($E2036&gt;hypothèses!$AJ$6,$E2036&lt;=hypothèses!$AK$6),5,IF(AND($E2036&gt;hypothèses!$AJ$7,$E2036&lt;=hypothèses!$AK$7),6,IF(AND($E2036&gt;hypothèses!$AJ$8,$E2036&lt;=hypothèses!$AK$8),7,IF(AND($E2036&gt;hypothèses!$AJ$9,$E2036&lt;=hypothèses!$AK$9),8,IF(AND($E2036&gt;hypothèses!$AJ$10,$E2036&lt;=hypothèses!$AK$10),9,IF(AND($E2036&gt;hypothèses!$AJ$11,$E2036&lt;=hypothèses!$AK$11),10,""))))))))))</f>
        <v>10</v>
      </c>
      <c r="G2036" t="s">
        <v>13</v>
      </c>
      <c r="H2036">
        <v>1</v>
      </c>
      <c r="I2036">
        <v>1131</v>
      </c>
      <c r="J2036" s="58" cm="1">
        <f t="array" ref="J20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2036" s="58">
        <f>IF(G2036="Tarif Frais de dossier",30,IF(I2036&lt;0,0,IF(AND(A2036=hypothèses!$AV$2,G2036=hypothèses!$AM$1),IF(E2036&lt;=hypothèses!$AT$2,hypothèses!$AW$2,IF(E2036&gt;=hypothèses!$AU$2,hypothèses!$AX$2,E2036*hypothèses!$AY$2)),IF(AND(A2036=hypothèses!$AV$3,G2036=hypothèses!$AM$1),IF(E2036&lt;=hypothèses!$AT$3,hypothèses!$AW$3,IF(E2036&gt;=hypothèses!$AU$3,hypothèses!$AX$3,E2036*hypothèses!$AY$3)),IF(AND(A2036=hypothèses!$AV$5,G2036=hypothèses!$AN$1),IF(E2036&lt;=hypothèses!$AT$5,hypothèses!$AW$5,IF(E2036&gt;=hypothèses!$AU$5,hypothèses!$AX$5,E2036*hypothèses!$AY$5)),IF(AND(A2036=hypothèses!$AV$6,G2036=hypothèses!$AN$1),IF(E2036&lt;=hypothèses!$AT$6,hypothèses!$AW$6,IF(E2036&gt;=hypothèses!$AU$6,hypothèses!$AX$6,E2036*hypothèses!$AY$6)),IF(AND(A2036=hypothèses!$AV$8,G2036=hypothèses!$AO$1),IF(E2036&lt;=hypothèses!$AT$8,hypothèses!$AW$8,IF(E2036&gt;=hypothèses!$AU$8,hypothèses!$AX$8,E2036*hypothèses!$AY$8)),IF(AND(A2036=hypothèses!$AV$9,G2036=hypothèses!$AO$1),IF(E2036&lt;=hypothèses!$AT$9,hypothèses!$AW$9,IF(E2036&gt;=hypothèses!$AU$9,hypothèses!$AX$9,E2036*hypothèses!$AY$9)),IF(AND(A2036=hypothèses!$AV$11,G2036=hypothèses!$AP$1),IF(E2036&lt;=hypothèses!$AT$11,hypothèses!$AW$11,IF(E2036&gt;=hypothèses!$AU$11,hypothèses!$AX$11,E2036*hypothèses!$AY$11)),IF(AND(A2036=hypothèses!$AV$12,G2036=hypothèses!$AP$1),IF(E2036&lt;=hypothèses!$AT$12,hypothèses!$AW$12,IF(E2036&gt;=hypothèses!$AU$12,hypothèses!$AX$12,E2036*hypothèses!$AY$12)),IF(AND(A2036=hypothèses!$AV$14,G2036=hypothèses!$AQ$1),IF(E2036&lt;=hypothèses!$AT$14,hypothèses!$AW$14,IF(E2036&gt;=hypothèses!$AU$14,hypothèses!$AX$14,E2036*hypothèses!$AY$14)),IF(AND(A2036=hypothèses!$AV$15,G2036=hypothèses!$AQ$1),IF(E2036&lt;=hypothèses!$AT$15,hypothèses!$AW$15,IF(E2036&gt;=hypothèses!$AU$15,hypothèses!$AX$15,E2036*hypothèses!$AY$15)),IF(AND(A2036=hypothèses!$AV$17,G2036=hypothèses!$AR$1),IF(E2036&lt;=hypothèses!$AT$17,hypothèses!$AW$17,IF(E2036&gt;=hypothèses!$AU$17,hypothèses!$AX$17,E2036*hypothèses!$AY$17)),IF(AND(A2036=hypothèses!$AV$18,G2036=hypothèses!$AR$1),IF(E2036&lt;=hypothèses!$AT$18,hypothèses!$AW$18,IF(E2036&gt;=hypothèses!$AU$18,hypothèses!$AX$18,E2036*hypothèses!$AY$18)),0))))))))))))))</f>
        <v>864.06100000000004</v>
      </c>
      <c r="L2036" s="58"/>
    </row>
    <row r="2037" spans="1:12">
      <c r="A2037" t="s">
        <v>68</v>
      </c>
      <c r="B2037" s="59">
        <v>78551</v>
      </c>
      <c r="C2037">
        <v>32</v>
      </c>
      <c r="D2037">
        <v>2.5</v>
      </c>
      <c r="E2037" s="4">
        <f t="shared" si="31"/>
        <v>2618.3666666666668</v>
      </c>
      <c r="F2037" s="49">
        <f>IF($E2037&lt;=hypothèses!$AK$2,1,IF(AND($E2037&gt;hypothèses!$AJ$3,$E2037&lt;=hypothèses!$AK$3),2,IF(AND($E2037&gt;hypothèses!$AJ$4,$E2037&lt;=hypothèses!$AK$4),3,IF(AND($E2037&gt;hypothèses!$AJ$5,$E2037&lt;=hypothèses!$AK$5),4,IF(AND($E2037&gt;hypothèses!$AJ$6,$E2037&lt;=hypothèses!$AK$6),5,IF(AND($E2037&gt;hypothèses!$AJ$7,$E2037&lt;=hypothèses!$AK$7),6,IF(AND($E2037&gt;hypothèses!$AJ$8,$E2037&lt;=hypothèses!$AK$8),7,IF(AND($E2037&gt;hypothèses!$AJ$9,$E2037&lt;=hypothèses!$AK$9),8,IF(AND($E2037&gt;hypothèses!$AJ$10,$E2037&lt;=hypothèses!$AK$10),9,IF(AND($E2037&gt;hypothèses!$AJ$11,$E2037&lt;=hypothèses!$AK$11),10,""))))))))))</f>
        <v>10</v>
      </c>
      <c r="I2037">
        <v>0</v>
      </c>
      <c r="J2037" s="58" t="str" cm="1">
        <f t="array" ref="J20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37" s="58">
        <f>IF(G2037="Tarif Frais de dossier",30,IF(I2037&lt;0,0,IF(AND(A2037=hypothèses!$AV$2,G2037=hypothèses!$AM$1),IF(E2037&lt;=hypothèses!$AT$2,hypothèses!$AW$2,IF(E2037&gt;=hypothèses!$AU$2,hypothèses!$AX$2,E2037*hypothèses!$AY$2)),IF(AND(A2037=hypothèses!$AV$3,G2037=hypothèses!$AM$1),IF(E2037&lt;=hypothèses!$AT$3,hypothèses!$AW$3,IF(E2037&gt;=hypothèses!$AU$3,hypothèses!$AX$3,E2037*hypothèses!$AY$3)),IF(AND(A2037=hypothèses!$AV$5,G2037=hypothèses!$AN$1),IF(E2037&lt;=hypothèses!$AT$5,hypothèses!$AW$5,IF(E2037&gt;=hypothèses!$AU$5,hypothèses!$AX$5,E2037*hypothèses!$AY$5)),IF(AND(A2037=hypothèses!$AV$6,G2037=hypothèses!$AN$1),IF(E2037&lt;=hypothèses!$AT$6,hypothèses!$AW$6,IF(E2037&gt;=hypothèses!$AU$6,hypothèses!$AX$6,E2037*hypothèses!$AY$6)),IF(AND(A2037=hypothèses!$AV$8,G2037=hypothèses!$AO$1),IF(E2037&lt;=hypothèses!$AT$8,hypothèses!$AW$8,IF(E2037&gt;=hypothèses!$AU$8,hypothèses!$AX$8,E2037*hypothèses!$AY$8)),IF(AND(A2037=hypothèses!$AV$9,G2037=hypothèses!$AO$1),IF(E2037&lt;=hypothèses!$AT$9,hypothèses!$AW$9,IF(E2037&gt;=hypothèses!$AU$9,hypothèses!$AX$9,E2037*hypothèses!$AY$9)),IF(AND(A2037=hypothèses!$AV$11,G2037=hypothèses!$AP$1),IF(E2037&lt;=hypothèses!$AT$11,hypothèses!$AW$11,IF(E2037&gt;=hypothèses!$AU$11,hypothèses!$AX$11,E2037*hypothèses!$AY$11)),IF(AND(A2037=hypothèses!$AV$12,G2037=hypothèses!$AP$1),IF(E2037&lt;=hypothèses!$AT$12,hypothèses!$AW$12,IF(E2037&gt;=hypothèses!$AU$12,hypothèses!$AX$12,E2037*hypothèses!$AY$12)),IF(AND(A2037=hypothèses!$AV$14,G2037=hypothèses!$AQ$1),IF(E2037&lt;=hypothèses!$AT$14,hypothèses!$AW$14,IF(E2037&gt;=hypothèses!$AU$14,hypothèses!$AX$14,E2037*hypothèses!$AY$14)),IF(AND(A2037=hypothèses!$AV$15,G2037=hypothèses!$AQ$1),IF(E2037&lt;=hypothèses!$AT$15,hypothèses!$AW$15,IF(E2037&gt;=hypothèses!$AU$15,hypothèses!$AX$15,E2037*hypothèses!$AY$15)),IF(AND(A2037=hypothèses!$AV$17,G2037=hypothèses!$AR$1),IF(E2037&lt;=hypothèses!$AT$17,hypothèses!$AW$17,IF(E2037&gt;=hypothèses!$AU$17,hypothèses!$AX$17,E2037*hypothèses!$AY$17)),IF(AND(A2037=hypothèses!$AV$18,G2037=hypothèses!$AR$1),IF(E2037&lt;=hypothèses!$AT$18,hypothèses!$AW$18,IF(E2037&gt;=hypothèses!$AU$18,hypothèses!$AX$18,E2037*hypothèses!$AY$18)),0))))))))))))))</f>
        <v>0</v>
      </c>
      <c r="L2037" s="58"/>
    </row>
    <row r="2038" spans="1:12">
      <c r="A2038" t="s">
        <v>68</v>
      </c>
      <c r="B2038" s="59">
        <v>78551</v>
      </c>
      <c r="C2038">
        <v>32</v>
      </c>
      <c r="D2038">
        <v>2.5</v>
      </c>
      <c r="E2038" s="4">
        <f t="shared" si="31"/>
        <v>2618.3666666666668</v>
      </c>
      <c r="F2038" s="49">
        <f>IF($E2038&lt;=hypothèses!$AK$2,1,IF(AND($E2038&gt;hypothèses!$AJ$3,$E2038&lt;=hypothèses!$AK$3),2,IF(AND($E2038&gt;hypothèses!$AJ$4,$E2038&lt;=hypothèses!$AK$4),3,IF(AND($E2038&gt;hypothèses!$AJ$5,$E2038&lt;=hypothèses!$AK$5),4,IF(AND($E2038&gt;hypothèses!$AJ$6,$E2038&lt;=hypothèses!$AK$6),5,IF(AND($E2038&gt;hypothèses!$AJ$7,$E2038&lt;=hypothèses!$AK$7),6,IF(AND($E2038&gt;hypothèses!$AJ$8,$E2038&lt;=hypothèses!$AK$8),7,IF(AND($E2038&gt;hypothèses!$AJ$9,$E2038&lt;=hypothèses!$AK$9),8,IF(AND($E2038&gt;hypothèses!$AJ$10,$E2038&lt;=hypothèses!$AK$10),9,IF(AND($E2038&gt;hypothèses!$AJ$11,$E2038&lt;=hypothèses!$AK$11),10,""))))))))))</f>
        <v>10</v>
      </c>
      <c r="I2038">
        <v>0</v>
      </c>
      <c r="J2038" s="58" t="str" cm="1">
        <f t="array" ref="J20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38" s="58">
        <f>IF(G2038="Tarif Frais de dossier",30,IF(I2038&lt;0,0,IF(AND(A2038=hypothèses!$AV$2,G2038=hypothèses!$AM$1),IF(E2038&lt;=hypothèses!$AT$2,hypothèses!$AW$2,IF(E2038&gt;=hypothèses!$AU$2,hypothèses!$AX$2,E2038*hypothèses!$AY$2)),IF(AND(A2038=hypothèses!$AV$3,G2038=hypothèses!$AM$1),IF(E2038&lt;=hypothèses!$AT$3,hypothèses!$AW$3,IF(E2038&gt;=hypothèses!$AU$3,hypothèses!$AX$3,E2038*hypothèses!$AY$3)),IF(AND(A2038=hypothèses!$AV$5,G2038=hypothèses!$AN$1),IF(E2038&lt;=hypothèses!$AT$5,hypothèses!$AW$5,IF(E2038&gt;=hypothèses!$AU$5,hypothèses!$AX$5,E2038*hypothèses!$AY$5)),IF(AND(A2038=hypothèses!$AV$6,G2038=hypothèses!$AN$1),IF(E2038&lt;=hypothèses!$AT$6,hypothèses!$AW$6,IF(E2038&gt;=hypothèses!$AU$6,hypothèses!$AX$6,E2038*hypothèses!$AY$6)),IF(AND(A2038=hypothèses!$AV$8,G2038=hypothèses!$AO$1),IF(E2038&lt;=hypothèses!$AT$8,hypothèses!$AW$8,IF(E2038&gt;=hypothèses!$AU$8,hypothèses!$AX$8,E2038*hypothèses!$AY$8)),IF(AND(A2038=hypothèses!$AV$9,G2038=hypothèses!$AO$1),IF(E2038&lt;=hypothèses!$AT$9,hypothèses!$AW$9,IF(E2038&gt;=hypothèses!$AU$9,hypothèses!$AX$9,E2038*hypothèses!$AY$9)),IF(AND(A2038=hypothèses!$AV$11,G2038=hypothèses!$AP$1),IF(E2038&lt;=hypothèses!$AT$11,hypothèses!$AW$11,IF(E2038&gt;=hypothèses!$AU$11,hypothèses!$AX$11,E2038*hypothèses!$AY$11)),IF(AND(A2038=hypothèses!$AV$12,G2038=hypothèses!$AP$1),IF(E2038&lt;=hypothèses!$AT$12,hypothèses!$AW$12,IF(E2038&gt;=hypothèses!$AU$12,hypothèses!$AX$12,E2038*hypothèses!$AY$12)),IF(AND(A2038=hypothèses!$AV$14,G2038=hypothèses!$AQ$1),IF(E2038&lt;=hypothèses!$AT$14,hypothèses!$AW$14,IF(E2038&gt;=hypothèses!$AU$14,hypothèses!$AX$14,E2038*hypothèses!$AY$14)),IF(AND(A2038=hypothèses!$AV$15,G2038=hypothèses!$AQ$1),IF(E2038&lt;=hypothèses!$AT$15,hypothèses!$AW$15,IF(E2038&gt;=hypothèses!$AU$15,hypothèses!$AX$15,E2038*hypothèses!$AY$15)),IF(AND(A2038=hypothèses!$AV$17,G2038=hypothèses!$AR$1),IF(E2038&lt;=hypothèses!$AT$17,hypothèses!$AW$17,IF(E2038&gt;=hypothèses!$AU$17,hypothèses!$AX$17,E2038*hypothèses!$AY$17)),IF(AND(A2038=hypothèses!$AV$18,G2038=hypothèses!$AR$1),IF(E2038&lt;=hypothèses!$AT$18,hypothèses!$AW$18,IF(E2038&gt;=hypothèses!$AU$18,hypothèses!$AX$18,E2038*hypothèses!$AY$18)),0))))))))))))))</f>
        <v>0</v>
      </c>
      <c r="L2038" s="58"/>
    </row>
    <row r="2039" spans="1:12">
      <c r="A2039" t="s">
        <v>68</v>
      </c>
      <c r="B2039" s="59">
        <v>78551</v>
      </c>
      <c r="C2039">
        <v>32</v>
      </c>
      <c r="D2039">
        <v>2.5</v>
      </c>
      <c r="E2039" s="4">
        <f t="shared" si="31"/>
        <v>2618.3666666666668</v>
      </c>
      <c r="F2039" s="49">
        <f>IF($E2039&lt;=hypothèses!$AK$2,1,IF(AND($E2039&gt;hypothèses!$AJ$3,$E2039&lt;=hypothèses!$AK$3),2,IF(AND($E2039&gt;hypothèses!$AJ$4,$E2039&lt;=hypothèses!$AK$4),3,IF(AND($E2039&gt;hypothèses!$AJ$5,$E2039&lt;=hypothèses!$AK$5),4,IF(AND($E2039&gt;hypothèses!$AJ$6,$E2039&lt;=hypothèses!$AK$6),5,IF(AND($E2039&gt;hypothèses!$AJ$7,$E2039&lt;=hypothèses!$AK$7),6,IF(AND($E2039&gt;hypothèses!$AJ$8,$E2039&lt;=hypothèses!$AK$8),7,IF(AND($E2039&gt;hypothèses!$AJ$9,$E2039&lt;=hypothèses!$AK$9),8,IF(AND($E2039&gt;hypothèses!$AJ$10,$E2039&lt;=hypothèses!$AK$10),9,IF(AND($E2039&gt;hypothèses!$AJ$11,$E2039&lt;=hypothèses!$AK$11),10,""))))))))))</f>
        <v>10</v>
      </c>
      <c r="I2039">
        <v>0</v>
      </c>
      <c r="J2039" s="58" t="str" cm="1">
        <f t="array" ref="J20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39" s="58">
        <f>IF(G2039="Tarif Frais de dossier",30,IF(I2039&lt;0,0,IF(AND(A2039=hypothèses!$AV$2,G2039=hypothèses!$AM$1),IF(E2039&lt;=hypothèses!$AT$2,hypothèses!$AW$2,IF(E2039&gt;=hypothèses!$AU$2,hypothèses!$AX$2,E2039*hypothèses!$AY$2)),IF(AND(A2039=hypothèses!$AV$3,G2039=hypothèses!$AM$1),IF(E2039&lt;=hypothèses!$AT$3,hypothèses!$AW$3,IF(E2039&gt;=hypothèses!$AU$3,hypothèses!$AX$3,E2039*hypothèses!$AY$3)),IF(AND(A2039=hypothèses!$AV$5,G2039=hypothèses!$AN$1),IF(E2039&lt;=hypothèses!$AT$5,hypothèses!$AW$5,IF(E2039&gt;=hypothèses!$AU$5,hypothèses!$AX$5,E2039*hypothèses!$AY$5)),IF(AND(A2039=hypothèses!$AV$6,G2039=hypothèses!$AN$1),IF(E2039&lt;=hypothèses!$AT$6,hypothèses!$AW$6,IF(E2039&gt;=hypothèses!$AU$6,hypothèses!$AX$6,E2039*hypothèses!$AY$6)),IF(AND(A2039=hypothèses!$AV$8,G2039=hypothèses!$AO$1),IF(E2039&lt;=hypothèses!$AT$8,hypothèses!$AW$8,IF(E2039&gt;=hypothèses!$AU$8,hypothèses!$AX$8,E2039*hypothèses!$AY$8)),IF(AND(A2039=hypothèses!$AV$9,G2039=hypothèses!$AO$1),IF(E2039&lt;=hypothèses!$AT$9,hypothèses!$AW$9,IF(E2039&gt;=hypothèses!$AU$9,hypothèses!$AX$9,E2039*hypothèses!$AY$9)),IF(AND(A2039=hypothèses!$AV$11,G2039=hypothèses!$AP$1),IF(E2039&lt;=hypothèses!$AT$11,hypothèses!$AW$11,IF(E2039&gt;=hypothèses!$AU$11,hypothèses!$AX$11,E2039*hypothèses!$AY$11)),IF(AND(A2039=hypothèses!$AV$12,G2039=hypothèses!$AP$1),IF(E2039&lt;=hypothèses!$AT$12,hypothèses!$AW$12,IF(E2039&gt;=hypothèses!$AU$12,hypothèses!$AX$12,E2039*hypothèses!$AY$12)),IF(AND(A2039=hypothèses!$AV$14,G2039=hypothèses!$AQ$1),IF(E2039&lt;=hypothèses!$AT$14,hypothèses!$AW$14,IF(E2039&gt;=hypothèses!$AU$14,hypothèses!$AX$14,E2039*hypothèses!$AY$14)),IF(AND(A2039=hypothèses!$AV$15,G2039=hypothèses!$AQ$1),IF(E2039&lt;=hypothèses!$AT$15,hypothèses!$AW$15,IF(E2039&gt;=hypothèses!$AU$15,hypothèses!$AX$15,E2039*hypothèses!$AY$15)),IF(AND(A2039=hypothèses!$AV$17,G2039=hypothèses!$AR$1),IF(E2039&lt;=hypothèses!$AT$17,hypothèses!$AW$17,IF(E2039&gt;=hypothèses!$AU$17,hypothèses!$AX$17,E2039*hypothèses!$AY$17)),IF(AND(A2039=hypothèses!$AV$18,G2039=hypothèses!$AR$1),IF(E2039&lt;=hypothèses!$AT$18,hypothèses!$AW$18,IF(E2039&gt;=hypothèses!$AU$18,hypothèses!$AX$18,E2039*hypothèses!$AY$18)),0))))))))))))))</f>
        <v>0</v>
      </c>
      <c r="L2039" s="58"/>
    </row>
    <row r="2040" spans="1:12">
      <c r="A2040" t="s">
        <v>68</v>
      </c>
      <c r="B2040" s="59">
        <v>78551</v>
      </c>
      <c r="C2040">
        <v>32</v>
      </c>
      <c r="D2040">
        <v>2.5</v>
      </c>
      <c r="E2040" s="4">
        <f t="shared" si="31"/>
        <v>2618.3666666666668</v>
      </c>
      <c r="F2040" s="49">
        <f>IF($E2040&lt;=hypothèses!$AK$2,1,IF(AND($E2040&gt;hypothèses!$AJ$3,$E2040&lt;=hypothèses!$AK$3),2,IF(AND($E2040&gt;hypothèses!$AJ$4,$E2040&lt;=hypothèses!$AK$4),3,IF(AND($E2040&gt;hypothèses!$AJ$5,$E2040&lt;=hypothèses!$AK$5),4,IF(AND($E2040&gt;hypothèses!$AJ$6,$E2040&lt;=hypothèses!$AK$6),5,IF(AND($E2040&gt;hypothèses!$AJ$7,$E2040&lt;=hypothèses!$AK$7),6,IF(AND($E2040&gt;hypothèses!$AJ$8,$E2040&lt;=hypothèses!$AK$8),7,IF(AND($E2040&gt;hypothèses!$AJ$9,$E2040&lt;=hypothèses!$AK$9),8,IF(AND($E2040&gt;hypothèses!$AJ$10,$E2040&lt;=hypothèses!$AK$10),9,IF(AND($E2040&gt;hypothèses!$AJ$11,$E2040&lt;=hypothèses!$AK$11),10,""))))))))))</f>
        <v>10</v>
      </c>
      <c r="I2040">
        <v>0</v>
      </c>
      <c r="J2040" s="58" t="str" cm="1">
        <f t="array" ref="J20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40" s="58">
        <f>IF(G2040="Tarif Frais de dossier",30,IF(I2040&lt;0,0,IF(AND(A2040=hypothèses!$AV$2,G2040=hypothèses!$AM$1),IF(E2040&lt;=hypothèses!$AT$2,hypothèses!$AW$2,IF(E2040&gt;=hypothèses!$AU$2,hypothèses!$AX$2,E2040*hypothèses!$AY$2)),IF(AND(A2040=hypothèses!$AV$3,G2040=hypothèses!$AM$1),IF(E2040&lt;=hypothèses!$AT$3,hypothèses!$AW$3,IF(E2040&gt;=hypothèses!$AU$3,hypothèses!$AX$3,E2040*hypothèses!$AY$3)),IF(AND(A2040=hypothèses!$AV$5,G2040=hypothèses!$AN$1),IF(E2040&lt;=hypothèses!$AT$5,hypothèses!$AW$5,IF(E2040&gt;=hypothèses!$AU$5,hypothèses!$AX$5,E2040*hypothèses!$AY$5)),IF(AND(A2040=hypothèses!$AV$6,G2040=hypothèses!$AN$1),IF(E2040&lt;=hypothèses!$AT$6,hypothèses!$AW$6,IF(E2040&gt;=hypothèses!$AU$6,hypothèses!$AX$6,E2040*hypothèses!$AY$6)),IF(AND(A2040=hypothèses!$AV$8,G2040=hypothèses!$AO$1),IF(E2040&lt;=hypothèses!$AT$8,hypothèses!$AW$8,IF(E2040&gt;=hypothèses!$AU$8,hypothèses!$AX$8,E2040*hypothèses!$AY$8)),IF(AND(A2040=hypothèses!$AV$9,G2040=hypothèses!$AO$1),IF(E2040&lt;=hypothèses!$AT$9,hypothèses!$AW$9,IF(E2040&gt;=hypothèses!$AU$9,hypothèses!$AX$9,E2040*hypothèses!$AY$9)),IF(AND(A2040=hypothèses!$AV$11,G2040=hypothèses!$AP$1),IF(E2040&lt;=hypothèses!$AT$11,hypothèses!$AW$11,IF(E2040&gt;=hypothèses!$AU$11,hypothèses!$AX$11,E2040*hypothèses!$AY$11)),IF(AND(A2040=hypothèses!$AV$12,G2040=hypothèses!$AP$1),IF(E2040&lt;=hypothèses!$AT$12,hypothèses!$AW$12,IF(E2040&gt;=hypothèses!$AU$12,hypothèses!$AX$12,E2040*hypothèses!$AY$12)),IF(AND(A2040=hypothèses!$AV$14,G2040=hypothèses!$AQ$1),IF(E2040&lt;=hypothèses!$AT$14,hypothèses!$AW$14,IF(E2040&gt;=hypothèses!$AU$14,hypothèses!$AX$14,E2040*hypothèses!$AY$14)),IF(AND(A2040=hypothèses!$AV$15,G2040=hypothèses!$AQ$1),IF(E2040&lt;=hypothèses!$AT$15,hypothèses!$AW$15,IF(E2040&gt;=hypothèses!$AU$15,hypothèses!$AX$15,E2040*hypothèses!$AY$15)),IF(AND(A2040=hypothèses!$AV$17,G2040=hypothèses!$AR$1),IF(E2040&lt;=hypothèses!$AT$17,hypothèses!$AW$17,IF(E2040&gt;=hypothèses!$AU$17,hypothèses!$AX$17,E2040*hypothèses!$AY$17)),IF(AND(A2040=hypothèses!$AV$18,G2040=hypothèses!$AR$1),IF(E2040&lt;=hypothèses!$AT$18,hypothèses!$AW$18,IF(E2040&gt;=hypothèses!$AU$18,hypothèses!$AX$18,E2040*hypothèses!$AY$18)),0))))))))))))))</f>
        <v>0</v>
      </c>
      <c r="L2040" s="58"/>
    </row>
    <row r="2041" spans="1:12">
      <c r="A2041" t="s">
        <v>68</v>
      </c>
      <c r="B2041" s="59">
        <v>43916</v>
      </c>
      <c r="C2041">
        <v>18</v>
      </c>
      <c r="D2041">
        <v>4</v>
      </c>
      <c r="E2041" s="4">
        <f t="shared" si="31"/>
        <v>914.91666666666663</v>
      </c>
      <c r="F2041" s="49">
        <f>IF($E2041&lt;=hypothèses!$AK$2,1,IF(AND($E2041&gt;hypothèses!$AJ$3,$E2041&lt;=hypothèses!$AK$3),2,IF(AND($E2041&gt;hypothèses!$AJ$4,$E2041&lt;=hypothèses!$AK$4),3,IF(AND($E2041&gt;hypothèses!$AJ$5,$E2041&lt;=hypothèses!$AK$5),4,IF(AND($E2041&gt;hypothèses!$AJ$6,$E2041&lt;=hypothèses!$AK$6),5,IF(AND($E2041&gt;hypothèses!$AJ$7,$E2041&lt;=hypothèses!$AK$7),6,IF(AND($E2041&gt;hypothèses!$AJ$8,$E2041&lt;=hypothèses!$AK$8),7,IF(AND($E2041&gt;hypothèses!$AJ$9,$E2041&lt;=hypothèses!$AK$9),8,IF(AND($E2041&gt;hypothèses!$AJ$10,$E2041&lt;=hypothèses!$AK$10),9,IF(AND($E2041&gt;hypothèses!$AJ$11,$E2041&lt;=hypothèses!$AK$11),10,""))))))))))</f>
        <v>6</v>
      </c>
      <c r="G2041" t="s">
        <v>12</v>
      </c>
      <c r="H2041">
        <v>1.3</v>
      </c>
      <c r="I2041">
        <v>1106.3</v>
      </c>
      <c r="J2041" s="58" cm="1">
        <f t="array" ref="J20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1498.1850000000004</v>
      </c>
      <c r="K2041" s="58">
        <f>IF(G2041="Tarif Frais de dossier",30,IF(I2041&lt;0,0,IF(AND(A2041=hypothèses!$AV$2,G2041=hypothèses!$AM$1),IF(E2041&lt;=hypothèses!$AT$2,hypothèses!$AW$2,IF(E2041&gt;=hypothèses!$AU$2,hypothèses!$AX$2,E2041*hypothèses!$AY$2)),IF(AND(A2041=hypothèses!$AV$3,G2041=hypothèses!$AM$1),IF(E2041&lt;=hypothèses!$AT$3,hypothèses!$AW$3,IF(E2041&gt;=hypothèses!$AU$3,hypothèses!$AX$3,E2041*hypothèses!$AY$3)),IF(AND(A2041=hypothèses!$AV$5,G2041=hypothèses!$AN$1),IF(E2041&lt;=hypothèses!$AT$5,hypothèses!$AW$5,IF(E2041&gt;=hypothèses!$AU$5,hypothèses!$AX$5,E2041*hypothèses!$AY$5)),IF(AND(A2041=hypothèses!$AV$6,G2041=hypothèses!$AN$1),IF(E2041&lt;=hypothèses!$AT$6,hypothèses!$AW$6,IF(E2041&gt;=hypothèses!$AU$6,hypothèses!$AX$6,E2041*hypothèses!$AY$6)),IF(AND(A2041=hypothèses!$AV$8,G2041=hypothèses!$AO$1),IF(E2041&lt;=hypothèses!$AT$8,hypothèses!$AW$8,IF(E2041&gt;=hypothèses!$AU$8,hypothèses!$AX$8,E2041*hypothèses!$AY$8)),IF(AND(A2041=hypothèses!$AV$9,G2041=hypothèses!$AO$1),IF(E2041&lt;=hypothèses!$AT$9,hypothèses!$AW$9,IF(E2041&gt;=hypothèses!$AU$9,hypothèses!$AX$9,E2041*hypothèses!$AY$9)),IF(AND(A2041=hypothèses!$AV$11,G2041=hypothèses!$AP$1),IF(E2041&lt;=hypothèses!$AT$11,hypothèses!$AW$11,IF(E2041&gt;=hypothèses!$AU$11,hypothèses!$AX$11,E2041*hypothèses!$AY$11)),IF(AND(A2041=hypothèses!$AV$12,G2041=hypothèses!$AP$1),IF(E2041&lt;=hypothèses!$AT$12,hypothèses!$AW$12,IF(E2041&gt;=hypothèses!$AU$12,hypothèses!$AX$12,E2041*hypothèses!$AY$12)),IF(AND(A2041=hypothèses!$AV$14,G2041=hypothèses!$AQ$1),IF(E2041&lt;=hypothèses!$AT$14,hypothèses!$AW$14,IF(E2041&gt;=hypothèses!$AU$14,hypothèses!$AX$14,E2041*hypothèses!$AY$14)),IF(AND(A2041=hypothèses!$AV$15,G2041=hypothèses!$AQ$1),IF(E2041&lt;=hypothèses!$AT$15,hypothèses!$AW$15,IF(E2041&gt;=hypothèses!$AU$15,hypothèses!$AX$15,E2041*hypothèses!$AY$15)),IF(AND(A2041=hypothèses!$AV$17,G2041=hypothèses!$AR$1),IF(E2041&lt;=hypothèses!$AT$17,hypothèses!$AW$17,IF(E2041&gt;=hypothèses!$AU$17,hypothèses!$AX$17,E2041*hypothèses!$AY$17)),IF(AND(A2041=hypothèses!$AV$18,G2041=hypothèses!$AR$1),IF(E2041&lt;=hypothèses!$AT$18,hypothèses!$AW$18,IF(E2041&gt;=hypothèses!$AU$18,hypothèses!$AX$18,E2041*hypothèses!$AY$18)),0))))))))))))))</f>
        <v>843</v>
      </c>
      <c r="L2041" s="58"/>
    </row>
    <row r="2042" spans="1:12">
      <c r="A2042" t="s">
        <v>68</v>
      </c>
      <c r="B2042" s="59">
        <v>43916</v>
      </c>
      <c r="C2042">
        <v>18</v>
      </c>
      <c r="D2042">
        <v>4</v>
      </c>
      <c r="E2042" s="4">
        <f t="shared" si="31"/>
        <v>914.91666666666663</v>
      </c>
      <c r="F2042" s="49">
        <f>IF($E2042&lt;=hypothèses!$AK$2,1,IF(AND($E2042&gt;hypothèses!$AJ$3,$E2042&lt;=hypothèses!$AK$3),2,IF(AND($E2042&gt;hypothèses!$AJ$4,$E2042&lt;=hypothèses!$AK$4),3,IF(AND($E2042&gt;hypothèses!$AJ$5,$E2042&lt;=hypothèses!$AK$5),4,IF(AND($E2042&gt;hypothèses!$AJ$6,$E2042&lt;=hypothèses!$AK$6),5,IF(AND($E2042&gt;hypothèses!$AJ$7,$E2042&lt;=hypothèses!$AK$7),6,IF(AND($E2042&gt;hypothèses!$AJ$8,$E2042&lt;=hypothèses!$AK$8),7,IF(AND($E2042&gt;hypothèses!$AJ$9,$E2042&lt;=hypothèses!$AK$9),8,IF(AND($E2042&gt;hypothèses!$AJ$10,$E2042&lt;=hypothèses!$AK$10),9,IF(AND($E2042&gt;hypothèses!$AJ$11,$E2042&lt;=hypothèses!$AK$11),10,""))))))))))</f>
        <v>6</v>
      </c>
      <c r="I2042">
        <v>0</v>
      </c>
      <c r="J2042" s="58" t="str" cm="1">
        <f t="array" ref="J20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42" s="58">
        <f>IF(G2042="Tarif Frais de dossier",30,IF(I2042&lt;0,0,IF(AND(A2042=hypothèses!$AV$2,G2042=hypothèses!$AM$1),IF(E2042&lt;=hypothèses!$AT$2,hypothèses!$AW$2,IF(E2042&gt;=hypothèses!$AU$2,hypothèses!$AX$2,E2042*hypothèses!$AY$2)),IF(AND(A2042=hypothèses!$AV$3,G2042=hypothèses!$AM$1),IF(E2042&lt;=hypothèses!$AT$3,hypothèses!$AW$3,IF(E2042&gt;=hypothèses!$AU$3,hypothèses!$AX$3,E2042*hypothèses!$AY$3)),IF(AND(A2042=hypothèses!$AV$5,G2042=hypothèses!$AN$1),IF(E2042&lt;=hypothèses!$AT$5,hypothèses!$AW$5,IF(E2042&gt;=hypothèses!$AU$5,hypothèses!$AX$5,E2042*hypothèses!$AY$5)),IF(AND(A2042=hypothèses!$AV$6,G2042=hypothèses!$AN$1),IF(E2042&lt;=hypothèses!$AT$6,hypothèses!$AW$6,IF(E2042&gt;=hypothèses!$AU$6,hypothèses!$AX$6,E2042*hypothèses!$AY$6)),IF(AND(A2042=hypothèses!$AV$8,G2042=hypothèses!$AO$1),IF(E2042&lt;=hypothèses!$AT$8,hypothèses!$AW$8,IF(E2042&gt;=hypothèses!$AU$8,hypothèses!$AX$8,E2042*hypothèses!$AY$8)),IF(AND(A2042=hypothèses!$AV$9,G2042=hypothèses!$AO$1),IF(E2042&lt;=hypothèses!$AT$9,hypothèses!$AW$9,IF(E2042&gt;=hypothèses!$AU$9,hypothèses!$AX$9,E2042*hypothèses!$AY$9)),IF(AND(A2042=hypothèses!$AV$11,G2042=hypothèses!$AP$1),IF(E2042&lt;=hypothèses!$AT$11,hypothèses!$AW$11,IF(E2042&gt;=hypothèses!$AU$11,hypothèses!$AX$11,E2042*hypothèses!$AY$11)),IF(AND(A2042=hypothèses!$AV$12,G2042=hypothèses!$AP$1),IF(E2042&lt;=hypothèses!$AT$12,hypothèses!$AW$12,IF(E2042&gt;=hypothèses!$AU$12,hypothèses!$AX$12,E2042*hypothèses!$AY$12)),IF(AND(A2042=hypothèses!$AV$14,G2042=hypothèses!$AQ$1),IF(E2042&lt;=hypothèses!$AT$14,hypothèses!$AW$14,IF(E2042&gt;=hypothèses!$AU$14,hypothèses!$AX$14,E2042*hypothèses!$AY$14)),IF(AND(A2042=hypothèses!$AV$15,G2042=hypothèses!$AQ$1),IF(E2042&lt;=hypothèses!$AT$15,hypothèses!$AW$15,IF(E2042&gt;=hypothèses!$AU$15,hypothèses!$AX$15,E2042*hypothèses!$AY$15)),IF(AND(A2042=hypothèses!$AV$17,G2042=hypothèses!$AR$1),IF(E2042&lt;=hypothèses!$AT$17,hypothèses!$AW$17,IF(E2042&gt;=hypothèses!$AU$17,hypothèses!$AX$17,E2042*hypothèses!$AY$17)),IF(AND(A2042=hypothèses!$AV$18,G2042=hypothèses!$AR$1),IF(E2042&lt;=hypothèses!$AT$18,hypothèses!$AW$18,IF(E2042&gt;=hypothèses!$AU$18,hypothèses!$AX$18,E2042*hypothèses!$AY$18)),0))))))))))))))</f>
        <v>0</v>
      </c>
      <c r="L2042" s="58"/>
    </row>
    <row r="2043" spans="1:12">
      <c r="A2043" t="s">
        <v>68</v>
      </c>
      <c r="B2043" s="59">
        <v>43916</v>
      </c>
      <c r="C2043">
        <v>18</v>
      </c>
      <c r="D2043">
        <v>4</v>
      </c>
      <c r="E2043" s="4">
        <f t="shared" si="31"/>
        <v>914.91666666666663</v>
      </c>
      <c r="F2043" s="49">
        <f>IF($E2043&lt;=hypothèses!$AK$2,1,IF(AND($E2043&gt;hypothèses!$AJ$3,$E2043&lt;=hypothèses!$AK$3),2,IF(AND($E2043&gt;hypothèses!$AJ$4,$E2043&lt;=hypothèses!$AK$4),3,IF(AND($E2043&gt;hypothèses!$AJ$5,$E2043&lt;=hypothèses!$AK$5),4,IF(AND($E2043&gt;hypothèses!$AJ$6,$E2043&lt;=hypothèses!$AK$6),5,IF(AND($E2043&gt;hypothèses!$AJ$7,$E2043&lt;=hypothèses!$AK$7),6,IF(AND($E2043&gt;hypothèses!$AJ$8,$E2043&lt;=hypothèses!$AK$8),7,IF(AND($E2043&gt;hypothèses!$AJ$9,$E2043&lt;=hypothèses!$AK$9),8,IF(AND($E2043&gt;hypothèses!$AJ$10,$E2043&lt;=hypothèses!$AK$10),9,IF(AND($E2043&gt;hypothèses!$AJ$11,$E2043&lt;=hypothèses!$AK$11),10,""))))))))))</f>
        <v>6</v>
      </c>
      <c r="I2043">
        <v>0</v>
      </c>
      <c r="J2043" s="58" t="str" cm="1">
        <f t="array" ref="J20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43" s="58">
        <f>IF(G2043="Tarif Frais de dossier",30,IF(I2043&lt;0,0,IF(AND(A2043=hypothèses!$AV$2,G2043=hypothèses!$AM$1),IF(E2043&lt;=hypothèses!$AT$2,hypothèses!$AW$2,IF(E2043&gt;=hypothèses!$AU$2,hypothèses!$AX$2,E2043*hypothèses!$AY$2)),IF(AND(A2043=hypothèses!$AV$3,G2043=hypothèses!$AM$1),IF(E2043&lt;=hypothèses!$AT$3,hypothèses!$AW$3,IF(E2043&gt;=hypothèses!$AU$3,hypothèses!$AX$3,E2043*hypothèses!$AY$3)),IF(AND(A2043=hypothèses!$AV$5,G2043=hypothèses!$AN$1),IF(E2043&lt;=hypothèses!$AT$5,hypothèses!$AW$5,IF(E2043&gt;=hypothèses!$AU$5,hypothèses!$AX$5,E2043*hypothèses!$AY$5)),IF(AND(A2043=hypothèses!$AV$6,G2043=hypothèses!$AN$1),IF(E2043&lt;=hypothèses!$AT$6,hypothèses!$AW$6,IF(E2043&gt;=hypothèses!$AU$6,hypothèses!$AX$6,E2043*hypothèses!$AY$6)),IF(AND(A2043=hypothèses!$AV$8,G2043=hypothèses!$AO$1),IF(E2043&lt;=hypothèses!$AT$8,hypothèses!$AW$8,IF(E2043&gt;=hypothèses!$AU$8,hypothèses!$AX$8,E2043*hypothèses!$AY$8)),IF(AND(A2043=hypothèses!$AV$9,G2043=hypothèses!$AO$1),IF(E2043&lt;=hypothèses!$AT$9,hypothèses!$AW$9,IF(E2043&gt;=hypothèses!$AU$9,hypothèses!$AX$9,E2043*hypothèses!$AY$9)),IF(AND(A2043=hypothèses!$AV$11,G2043=hypothèses!$AP$1),IF(E2043&lt;=hypothèses!$AT$11,hypothèses!$AW$11,IF(E2043&gt;=hypothèses!$AU$11,hypothèses!$AX$11,E2043*hypothèses!$AY$11)),IF(AND(A2043=hypothèses!$AV$12,G2043=hypothèses!$AP$1),IF(E2043&lt;=hypothèses!$AT$12,hypothèses!$AW$12,IF(E2043&gt;=hypothèses!$AU$12,hypothèses!$AX$12,E2043*hypothèses!$AY$12)),IF(AND(A2043=hypothèses!$AV$14,G2043=hypothèses!$AQ$1),IF(E2043&lt;=hypothèses!$AT$14,hypothèses!$AW$14,IF(E2043&gt;=hypothèses!$AU$14,hypothèses!$AX$14,E2043*hypothèses!$AY$14)),IF(AND(A2043=hypothèses!$AV$15,G2043=hypothèses!$AQ$1),IF(E2043&lt;=hypothèses!$AT$15,hypothèses!$AW$15,IF(E2043&gt;=hypothèses!$AU$15,hypothèses!$AX$15,E2043*hypothèses!$AY$15)),IF(AND(A2043=hypothèses!$AV$17,G2043=hypothèses!$AR$1),IF(E2043&lt;=hypothèses!$AT$17,hypothèses!$AW$17,IF(E2043&gt;=hypothèses!$AU$17,hypothèses!$AX$17,E2043*hypothèses!$AY$17)),IF(AND(A2043=hypothèses!$AV$18,G2043=hypothèses!$AR$1),IF(E2043&lt;=hypothèses!$AT$18,hypothèses!$AW$18,IF(E2043&gt;=hypothèses!$AU$18,hypothèses!$AX$18,E2043*hypothèses!$AY$18)),0))))))))))))))</f>
        <v>0</v>
      </c>
      <c r="L2043" s="58"/>
    </row>
    <row r="2044" spans="1:12">
      <c r="A2044" t="s">
        <v>68</v>
      </c>
      <c r="B2044" s="59">
        <v>43916</v>
      </c>
      <c r="C2044">
        <v>18</v>
      </c>
      <c r="D2044">
        <v>4</v>
      </c>
      <c r="E2044" s="4">
        <f t="shared" si="31"/>
        <v>914.91666666666663</v>
      </c>
      <c r="F2044" s="49">
        <f>IF($E2044&lt;=hypothèses!$AK$2,1,IF(AND($E2044&gt;hypothèses!$AJ$3,$E2044&lt;=hypothèses!$AK$3),2,IF(AND($E2044&gt;hypothèses!$AJ$4,$E2044&lt;=hypothèses!$AK$4),3,IF(AND($E2044&gt;hypothèses!$AJ$5,$E2044&lt;=hypothèses!$AK$5),4,IF(AND($E2044&gt;hypothèses!$AJ$6,$E2044&lt;=hypothèses!$AK$6),5,IF(AND($E2044&gt;hypothèses!$AJ$7,$E2044&lt;=hypothèses!$AK$7),6,IF(AND($E2044&gt;hypothèses!$AJ$8,$E2044&lt;=hypothèses!$AK$8),7,IF(AND($E2044&gt;hypothèses!$AJ$9,$E2044&lt;=hypothèses!$AK$9),8,IF(AND($E2044&gt;hypothèses!$AJ$10,$E2044&lt;=hypothèses!$AK$10),9,IF(AND($E2044&gt;hypothèses!$AJ$11,$E2044&lt;=hypothèses!$AK$11),10,""))))))))))</f>
        <v>6</v>
      </c>
      <c r="I2044">
        <v>0</v>
      </c>
      <c r="J2044" s="58" t="str" cm="1">
        <f t="array" ref="J20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44" s="58">
        <f>IF(G2044="Tarif Frais de dossier",30,IF(I2044&lt;0,0,IF(AND(A2044=hypothèses!$AV$2,G2044=hypothèses!$AM$1),IF(E2044&lt;=hypothèses!$AT$2,hypothèses!$AW$2,IF(E2044&gt;=hypothèses!$AU$2,hypothèses!$AX$2,E2044*hypothèses!$AY$2)),IF(AND(A2044=hypothèses!$AV$3,G2044=hypothèses!$AM$1),IF(E2044&lt;=hypothèses!$AT$3,hypothèses!$AW$3,IF(E2044&gt;=hypothèses!$AU$3,hypothèses!$AX$3,E2044*hypothèses!$AY$3)),IF(AND(A2044=hypothèses!$AV$5,G2044=hypothèses!$AN$1),IF(E2044&lt;=hypothèses!$AT$5,hypothèses!$AW$5,IF(E2044&gt;=hypothèses!$AU$5,hypothèses!$AX$5,E2044*hypothèses!$AY$5)),IF(AND(A2044=hypothèses!$AV$6,G2044=hypothèses!$AN$1),IF(E2044&lt;=hypothèses!$AT$6,hypothèses!$AW$6,IF(E2044&gt;=hypothèses!$AU$6,hypothèses!$AX$6,E2044*hypothèses!$AY$6)),IF(AND(A2044=hypothèses!$AV$8,G2044=hypothèses!$AO$1),IF(E2044&lt;=hypothèses!$AT$8,hypothèses!$AW$8,IF(E2044&gt;=hypothèses!$AU$8,hypothèses!$AX$8,E2044*hypothèses!$AY$8)),IF(AND(A2044=hypothèses!$AV$9,G2044=hypothèses!$AO$1),IF(E2044&lt;=hypothèses!$AT$9,hypothèses!$AW$9,IF(E2044&gt;=hypothèses!$AU$9,hypothèses!$AX$9,E2044*hypothèses!$AY$9)),IF(AND(A2044=hypothèses!$AV$11,G2044=hypothèses!$AP$1),IF(E2044&lt;=hypothèses!$AT$11,hypothèses!$AW$11,IF(E2044&gt;=hypothèses!$AU$11,hypothèses!$AX$11,E2044*hypothèses!$AY$11)),IF(AND(A2044=hypothèses!$AV$12,G2044=hypothèses!$AP$1),IF(E2044&lt;=hypothèses!$AT$12,hypothèses!$AW$12,IF(E2044&gt;=hypothèses!$AU$12,hypothèses!$AX$12,E2044*hypothèses!$AY$12)),IF(AND(A2044=hypothèses!$AV$14,G2044=hypothèses!$AQ$1),IF(E2044&lt;=hypothèses!$AT$14,hypothèses!$AW$14,IF(E2044&gt;=hypothèses!$AU$14,hypothèses!$AX$14,E2044*hypothèses!$AY$14)),IF(AND(A2044=hypothèses!$AV$15,G2044=hypothèses!$AQ$1),IF(E2044&lt;=hypothèses!$AT$15,hypothèses!$AW$15,IF(E2044&gt;=hypothèses!$AU$15,hypothèses!$AX$15,E2044*hypothèses!$AY$15)),IF(AND(A2044=hypothèses!$AV$17,G2044=hypothèses!$AR$1),IF(E2044&lt;=hypothèses!$AT$17,hypothèses!$AW$17,IF(E2044&gt;=hypothèses!$AU$17,hypothèses!$AX$17,E2044*hypothèses!$AY$17)),IF(AND(A2044=hypothèses!$AV$18,G2044=hypothèses!$AR$1),IF(E2044&lt;=hypothèses!$AT$18,hypothèses!$AW$18,IF(E2044&gt;=hypothèses!$AU$18,hypothèses!$AX$18,E2044*hypothèses!$AY$18)),0))))))))))))))</f>
        <v>0</v>
      </c>
      <c r="L2044" s="58"/>
    </row>
    <row r="2045" spans="1:12">
      <c r="A2045" t="s">
        <v>68</v>
      </c>
      <c r="B2045" s="59">
        <v>43916</v>
      </c>
      <c r="C2045">
        <v>18</v>
      </c>
      <c r="D2045">
        <v>4</v>
      </c>
      <c r="E2045" s="4">
        <f t="shared" si="31"/>
        <v>914.91666666666663</v>
      </c>
      <c r="F2045" s="49">
        <f>IF($E2045&lt;=hypothèses!$AK$2,1,IF(AND($E2045&gt;hypothèses!$AJ$3,$E2045&lt;=hypothèses!$AK$3),2,IF(AND($E2045&gt;hypothèses!$AJ$4,$E2045&lt;=hypothèses!$AK$4),3,IF(AND($E2045&gt;hypothèses!$AJ$5,$E2045&lt;=hypothèses!$AK$5),4,IF(AND($E2045&gt;hypothèses!$AJ$6,$E2045&lt;=hypothèses!$AK$6),5,IF(AND($E2045&gt;hypothèses!$AJ$7,$E2045&lt;=hypothèses!$AK$7),6,IF(AND($E2045&gt;hypothèses!$AJ$8,$E2045&lt;=hypothèses!$AK$8),7,IF(AND($E2045&gt;hypothèses!$AJ$9,$E2045&lt;=hypothèses!$AK$9),8,IF(AND($E2045&gt;hypothèses!$AJ$10,$E2045&lt;=hypothèses!$AK$10),9,IF(AND($E2045&gt;hypothèses!$AJ$11,$E2045&lt;=hypothèses!$AK$11),10,""))))))))))</f>
        <v>6</v>
      </c>
      <c r="I2045">
        <v>0</v>
      </c>
      <c r="J2045" s="58" t="str" cm="1">
        <f t="array" ref="J20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45" s="58">
        <f>IF(G2045="Tarif Frais de dossier",30,IF(I2045&lt;0,0,IF(AND(A2045=hypothèses!$AV$2,G2045=hypothèses!$AM$1),IF(E2045&lt;=hypothèses!$AT$2,hypothèses!$AW$2,IF(E2045&gt;=hypothèses!$AU$2,hypothèses!$AX$2,E2045*hypothèses!$AY$2)),IF(AND(A2045=hypothèses!$AV$3,G2045=hypothèses!$AM$1),IF(E2045&lt;=hypothèses!$AT$3,hypothèses!$AW$3,IF(E2045&gt;=hypothèses!$AU$3,hypothèses!$AX$3,E2045*hypothèses!$AY$3)),IF(AND(A2045=hypothèses!$AV$5,G2045=hypothèses!$AN$1),IF(E2045&lt;=hypothèses!$AT$5,hypothèses!$AW$5,IF(E2045&gt;=hypothèses!$AU$5,hypothèses!$AX$5,E2045*hypothèses!$AY$5)),IF(AND(A2045=hypothèses!$AV$6,G2045=hypothèses!$AN$1),IF(E2045&lt;=hypothèses!$AT$6,hypothèses!$AW$6,IF(E2045&gt;=hypothèses!$AU$6,hypothèses!$AX$6,E2045*hypothèses!$AY$6)),IF(AND(A2045=hypothèses!$AV$8,G2045=hypothèses!$AO$1),IF(E2045&lt;=hypothèses!$AT$8,hypothèses!$AW$8,IF(E2045&gt;=hypothèses!$AU$8,hypothèses!$AX$8,E2045*hypothèses!$AY$8)),IF(AND(A2045=hypothèses!$AV$9,G2045=hypothèses!$AO$1),IF(E2045&lt;=hypothèses!$AT$9,hypothèses!$AW$9,IF(E2045&gt;=hypothèses!$AU$9,hypothèses!$AX$9,E2045*hypothèses!$AY$9)),IF(AND(A2045=hypothèses!$AV$11,G2045=hypothèses!$AP$1),IF(E2045&lt;=hypothèses!$AT$11,hypothèses!$AW$11,IF(E2045&gt;=hypothèses!$AU$11,hypothèses!$AX$11,E2045*hypothèses!$AY$11)),IF(AND(A2045=hypothèses!$AV$12,G2045=hypothèses!$AP$1),IF(E2045&lt;=hypothèses!$AT$12,hypothèses!$AW$12,IF(E2045&gt;=hypothèses!$AU$12,hypothèses!$AX$12,E2045*hypothèses!$AY$12)),IF(AND(A2045=hypothèses!$AV$14,G2045=hypothèses!$AQ$1),IF(E2045&lt;=hypothèses!$AT$14,hypothèses!$AW$14,IF(E2045&gt;=hypothèses!$AU$14,hypothèses!$AX$14,E2045*hypothèses!$AY$14)),IF(AND(A2045=hypothèses!$AV$15,G2045=hypothèses!$AQ$1),IF(E2045&lt;=hypothèses!$AT$15,hypothèses!$AW$15,IF(E2045&gt;=hypothèses!$AU$15,hypothèses!$AX$15,E2045*hypothèses!$AY$15)),IF(AND(A2045=hypothèses!$AV$17,G2045=hypothèses!$AR$1),IF(E2045&lt;=hypothèses!$AT$17,hypothèses!$AW$17,IF(E2045&gt;=hypothèses!$AU$17,hypothèses!$AX$17,E2045*hypothèses!$AY$17)),IF(AND(A2045=hypothèses!$AV$18,G2045=hypothèses!$AR$1),IF(E2045&lt;=hypothèses!$AT$18,hypothèses!$AW$18,IF(E2045&gt;=hypothèses!$AU$18,hypothèses!$AX$18,E2045*hypothèses!$AY$18)),0))))))))))))))</f>
        <v>0</v>
      </c>
      <c r="L2045" s="58"/>
    </row>
    <row r="2046" spans="1:12">
      <c r="A2046" t="s">
        <v>70</v>
      </c>
      <c r="B2046" s="59">
        <v>32088</v>
      </c>
      <c r="C2046">
        <v>13</v>
      </c>
      <c r="D2046">
        <v>2</v>
      </c>
      <c r="E2046" s="4">
        <f t="shared" si="31"/>
        <v>1337</v>
      </c>
      <c r="F2046" s="49">
        <f>IF($E2046&lt;=hypothèses!$AK$2,1,IF(AND($E2046&gt;hypothèses!$AJ$3,$E2046&lt;=hypothèses!$AK$3),2,IF(AND($E2046&gt;hypothèses!$AJ$4,$E2046&lt;=hypothèses!$AK$4),3,IF(AND($E2046&gt;hypothèses!$AJ$5,$E2046&lt;=hypothèses!$AK$5),4,IF(AND($E2046&gt;hypothèses!$AJ$6,$E2046&lt;=hypothèses!$AK$6),5,IF(AND($E2046&gt;hypothèses!$AJ$7,$E2046&lt;=hypothèses!$AK$7),6,IF(AND($E2046&gt;hypothèses!$AJ$8,$E2046&lt;=hypothèses!$AK$8),7,IF(AND($E2046&gt;hypothèses!$AJ$9,$E2046&lt;=hypothèses!$AK$9),8,IF(AND($E2046&gt;hypothèses!$AJ$10,$E2046&lt;=hypothèses!$AK$10),9,IF(AND($E2046&gt;hypothèses!$AJ$11,$E2046&lt;=hypothèses!$AK$11),10,""))))))))))</f>
        <v>7</v>
      </c>
      <c r="G2046" t="s">
        <v>17</v>
      </c>
      <c r="H2046">
        <v>1.1000000000000001</v>
      </c>
      <c r="I2046">
        <v>236.5</v>
      </c>
      <c r="J2046" s="58" cm="1">
        <f t="array" ref="J20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384.97800000000001</v>
      </c>
      <c r="K2046" s="58">
        <f>IF(G2046="Tarif Frais de dossier",30,IF(I2046&lt;0,0,IF(AND(A2046=hypothèses!$AV$2,G2046=hypothèses!$AM$1),IF(E2046&lt;=hypothèses!$AT$2,hypothèses!$AW$2,IF(E2046&gt;=hypothèses!$AU$2,hypothèses!$AX$2,E2046*hypothèses!$AY$2)),IF(AND(A2046=hypothèses!$AV$3,G2046=hypothèses!$AM$1),IF(E2046&lt;=hypothèses!$AT$3,hypothèses!$AW$3,IF(E2046&gt;=hypothèses!$AU$3,hypothèses!$AX$3,E2046*hypothèses!$AY$3)),IF(AND(A2046=hypothèses!$AV$5,G2046=hypothèses!$AN$1),IF(E2046&lt;=hypothèses!$AT$5,hypothèses!$AW$5,IF(E2046&gt;=hypothèses!$AU$5,hypothèses!$AX$5,E2046*hypothèses!$AY$5)),IF(AND(A2046=hypothèses!$AV$6,G2046=hypothèses!$AN$1),IF(E2046&lt;=hypothèses!$AT$6,hypothèses!$AW$6,IF(E2046&gt;=hypothèses!$AU$6,hypothèses!$AX$6,E2046*hypothèses!$AY$6)),IF(AND(A2046=hypothèses!$AV$8,G2046=hypothèses!$AO$1),IF(E2046&lt;=hypothèses!$AT$8,hypothèses!$AW$8,IF(E2046&gt;=hypothèses!$AU$8,hypothèses!$AX$8,E2046*hypothèses!$AY$8)),IF(AND(A2046=hypothèses!$AV$9,G2046=hypothèses!$AO$1),IF(E2046&lt;=hypothèses!$AT$9,hypothèses!$AW$9,IF(E2046&gt;=hypothèses!$AU$9,hypothèses!$AX$9,E2046*hypothèses!$AY$9)),IF(AND(A2046=hypothèses!$AV$11,G2046=hypothèses!$AP$1),IF(E2046&lt;=hypothèses!$AT$11,hypothèses!$AW$11,IF(E2046&gt;=hypothèses!$AU$11,hypothèses!$AX$11,E2046*hypothèses!$AY$11)),IF(AND(A2046=hypothèses!$AV$12,G2046=hypothèses!$AP$1),IF(E2046&lt;=hypothèses!$AT$12,hypothèses!$AW$12,IF(E2046&gt;=hypothèses!$AU$12,hypothèses!$AX$12,E2046*hypothèses!$AY$12)),IF(AND(A2046=hypothèses!$AV$14,G2046=hypothèses!$AQ$1),IF(E2046&lt;=hypothèses!$AT$14,hypothèses!$AW$14,IF(E2046&gt;=hypothèses!$AU$14,hypothèses!$AX$14,E2046*hypothèses!$AY$14)),IF(AND(A2046=hypothèses!$AV$15,G2046=hypothèses!$AQ$1),IF(E2046&lt;=hypothèses!$AT$15,hypothèses!$AW$15,IF(E2046&gt;=hypothèses!$AU$15,hypothèses!$AX$15,E2046*hypothèses!$AY$15)),IF(AND(A2046=hypothèses!$AV$17,G2046=hypothèses!$AR$1),IF(E2046&lt;=hypothèses!$AT$17,hypothèses!$AW$17,IF(E2046&gt;=hypothèses!$AU$17,hypothèses!$AX$17,E2046*hypothèses!$AY$17)),IF(AND(A2046=hypothèses!$AV$18,G2046=hypothèses!$AR$1),IF(E2046&lt;=hypothèses!$AT$18,hypothèses!$AW$18,IF(E2046&gt;=hypothèses!$AU$18,hypothèses!$AX$18,E2046*hypothèses!$AY$18)),0))))))))))))))</f>
        <v>176.48400000000001</v>
      </c>
      <c r="L2046" s="58"/>
    </row>
    <row r="2047" spans="1:12">
      <c r="A2047" t="s">
        <v>70</v>
      </c>
      <c r="B2047" s="59">
        <v>32088</v>
      </c>
      <c r="C2047">
        <v>13</v>
      </c>
      <c r="D2047">
        <v>2</v>
      </c>
      <c r="E2047" s="4">
        <f t="shared" si="31"/>
        <v>1337</v>
      </c>
      <c r="F2047" s="49">
        <f>IF($E2047&lt;=hypothèses!$AK$2,1,IF(AND($E2047&gt;hypothèses!$AJ$3,$E2047&lt;=hypothèses!$AK$3),2,IF(AND($E2047&gt;hypothèses!$AJ$4,$E2047&lt;=hypothèses!$AK$4),3,IF(AND($E2047&gt;hypothèses!$AJ$5,$E2047&lt;=hypothèses!$AK$5),4,IF(AND($E2047&gt;hypothèses!$AJ$6,$E2047&lt;=hypothèses!$AK$6),5,IF(AND($E2047&gt;hypothèses!$AJ$7,$E2047&lt;=hypothèses!$AK$7),6,IF(AND($E2047&gt;hypothèses!$AJ$8,$E2047&lt;=hypothèses!$AK$8),7,IF(AND($E2047&gt;hypothèses!$AJ$9,$E2047&lt;=hypothèses!$AK$9),8,IF(AND($E2047&gt;hypothèses!$AJ$10,$E2047&lt;=hypothèses!$AK$10),9,IF(AND($E2047&gt;hypothèses!$AJ$11,$E2047&lt;=hypothèses!$AK$11),10,""))))))))))</f>
        <v>7</v>
      </c>
      <c r="I2047">
        <v>0</v>
      </c>
      <c r="J2047" s="58" t="str" cm="1">
        <f t="array" ref="J20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47" s="58">
        <f>IF(G2047="Tarif Frais de dossier",30,IF(I2047&lt;0,0,IF(AND(A2047=hypothèses!$AV$2,G2047=hypothèses!$AM$1),IF(E2047&lt;=hypothèses!$AT$2,hypothèses!$AW$2,IF(E2047&gt;=hypothèses!$AU$2,hypothèses!$AX$2,E2047*hypothèses!$AY$2)),IF(AND(A2047=hypothèses!$AV$3,G2047=hypothèses!$AM$1),IF(E2047&lt;=hypothèses!$AT$3,hypothèses!$AW$3,IF(E2047&gt;=hypothèses!$AU$3,hypothèses!$AX$3,E2047*hypothèses!$AY$3)),IF(AND(A2047=hypothèses!$AV$5,G2047=hypothèses!$AN$1),IF(E2047&lt;=hypothèses!$AT$5,hypothèses!$AW$5,IF(E2047&gt;=hypothèses!$AU$5,hypothèses!$AX$5,E2047*hypothèses!$AY$5)),IF(AND(A2047=hypothèses!$AV$6,G2047=hypothèses!$AN$1),IF(E2047&lt;=hypothèses!$AT$6,hypothèses!$AW$6,IF(E2047&gt;=hypothèses!$AU$6,hypothèses!$AX$6,E2047*hypothèses!$AY$6)),IF(AND(A2047=hypothèses!$AV$8,G2047=hypothèses!$AO$1),IF(E2047&lt;=hypothèses!$AT$8,hypothèses!$AW$8,IF(E2047&gt;=hypothèses!$AU$8,hypothèses!$AX$8,E2047*hypothèses!$AY$8)),IF(AND(A2047=hypothèses!$AV$9,G2047=hypothèses!$AO$1),IF(E2047&lt;=hypothèses!$AT$9,hypothèses!$AW$9,IF(E2047&gt;=hypothèses!$AU$9,hypothèses!$AX$9,E2047*hypothèses!$AY$9)),IF(AND(A2047=hypothèses!$AV$11,G2047=hypothèses!$AP$1),IF(E2047&lt;=hypothèses!$AT$11,hypothèses!$AW$11,IF(E2047&gt;=hypothèses!$AU$11,hypothèses!$AX$11,E2047*hypothèses!$AY$11)),IF(AND(A2047=hypothèses!$AV$12,G2047=hypothèses!$AP$1),IF(E2047&lt;=hypothèses!$AT$12,hypothèses!$AW$12,IF(E2047&gt;=hypothèses!$AU$12,hypothèses!$AX$12,E2047*hypothèses!$AY$12)),IF(AND(A2047=hypothèses!$AV$14,G2047=hypothèses!$AQ$1),IF(E2047&lt;=hypothèses!$AT$14,hypothèses!$AW$14,IF(E2047&gt;=hypothèses!$AU$14,hypothèses!$AX$14,E2047*hypothèses!$AY$14)),IF(AND(A2047=hypothèses!$AV$15,G2047=hypothèses!$AQ$1),IF(E2047&lt;=hypothèses!$AT$15,hypothèses!$AW$15,IF(E2047&gt;=hypothèses!$AU$15,hypothèses!$AX$15,E2047*hypothèses!$AY$15)),IF(AND(A2047=hypothèses!$AV$17,G2047=hypothèses!$AR$1),IF(E2047&lt;=hypothèses!$AT$17,hypothèses!$AW$17,IF(E2047&gt;=hypothèses!$AU$17,hypothèses!$AX$17,E2047*hypothèses!$AY$17)),IF(AND(A2047=hypothèses!$AV$18,G2047=hypothèses!$AR$1),IF(E2047&lt;=hypothèses!$AT$18,hypothèses!$AW$18,IF(E2047&gt;=hypothèses!$AU$18,hypothèses!$AX$18,E2047*hypothèses!$AY$18)),0))))))))))))))</f>
        <v>0</v>
      </c>
      <c r="L2047" s="58"/>
    </row>
    <row r="2048" spans="1:12">
      <c r="A2048" t="s">
        <v>70</v>
      </c>
      <c r="B2048" s="59">
        <v>89589</v>
      </c>
      <c r="C2048">
        <v>36</v>
      </c>
      <c r="D2048">
        <v>3</v>
      </c>
      <c r="E2048" s="4">
        <f t="shared" si="31"/>
        <v>2488.5833333333335</v>
      </c>
      <c r="F2048" s="49">
        <f>IF($E2048&lt;=hypothèses!$AK$2,1,IF(AND($E2048&gt;hypothèses!$AJ$3,$E2048&lt;=hypothèses!$AK$3),2,IF(AND($E2048&gt;hypothèses!$AJ$4,$E2048&lt;=hypothèses!$AK$4),3,IF(AND($E2048&gt;hypothèses!$AJ$5,$E2048&lt;=hypothèses!$AK$5),4,IF(AND($E2048&gt;hypothèses!$AJ$6,$E2048&lt;=hypothèses!$AK$6),5,IF(AND($E2048&gt;hypothèses!$AJ$7,$E2048&lt;=hypothèses!$AK$7),6,IF(AND($E2048&gt;hypothèses!$AJ$8,$E2048&lt;=hypothèses!$AK$8),7,IF(AND($E2048&gt;hypothèses!$AJ$9,$E2048&lt;=hypothèses!$AK$9),8,IF(AND($E2048&gt;hypothèses!$AJ$10,$E2048&lt;=hypothèses!$AK$10),9,IF(AND($E2048&gt;hypothèses!$AJ$11,$E2048&lt;=hypothèses!$AK$11),10,""))))))))))</f>
        <v>9</v>
      </c>
      <c r="G2048" t="s">
        <v>17</v>
      </c>
      <c r="H2048">
        <v>1</v>
      </c>
      <c r="I2048">
        <v>461</v>
      </c>
      <c r="J2048" s="58" cm="1">
        <f t="array" ref="J20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2048" s="58">
        <f>IF(G2048="Tarif Frais de dossier",30,IF(I2048&lt;0,0,IF(AND(A2048=hypothèses!$AV$2,G2048=hypothèses!$AM$1),IF(E2048&lt;=hypothèses!$AT$2,hypothèses!$AW$2,IF(E2048&gt;=hypothèses!$AU$2,hypothèses!$AX$2,E2048*hypothèses!$AY$2)),IF(AND(A2048=hypothèses!$AV$3,G2048=hypothèses!$AM$1),IF(E2048&lt;=hypothèses!$AT$3,hypothèses!$AW$3,IF(E2048&gt;=hypothèses!$AU$3,hypothèses!$AX$3,E2048*hypothèses!$AY$3)),IF(AND(A2048=hypothèses!$AV$5,G2048=hypothèses!$AN$1),IF(E2048&lt;=hypothèses!$AT$5,hypothèses!$AW$5,IF(E2048&gt;=hypothèses!$AU$5,hypothèses!$AX$5,E2048*hypothèses!$AY$5)),IF(AND(A2048=hypothèses!$AV$6,G2048=hypothèses!$AN$1),IF(E2048&lt;=hypothèses!$AT$6,hypothèses!$AW$6,IF(E2048&gt;=hypothèses!$AU$6,hypothèses!$AX$6,E2048*hypothèses!$AY$6)),IF(AND(A2048=hypothèses!$AV$8,G2048=hypothèses!$AO$1),IF(E2048&lt;=hypothèses!$AT$8,hypothèses!$AW$8,IF(E2048&gt;=hypothèses!$AU$8,hypothèses!$AX$8,E2048*hypothèses!$AY$8)),IF(AND(A2048=hypothèses!$AV$9,G2048=hypothèses!$AO$1),IF(E2048&lt;=hypothèses!$AT$9,hypothèses!$AW$9,IF(E2048&gt;=hypothèses!$AU$9,hypothèses!$AX$9,E2048*hypothèses!$AY$9)),IF(AND(A2048=hypothèses!$AV$11,G2048=hypothèses!$AP$1),IF(E2048&lt;=hypothèses!$AT$11,hypothèses!$AW$11,IF(E2048&gt;=hypothèses!$AU$11,hypothèses!$AX$11,E2048*hypothèses!$AY$11)),IF(AND(A2048=hypothèses!$AV$12,G2048=hypothèses!$AP$1),IF(E2048&lt;=hypothèses!$AT$12,hypothèses!$AW$12,IF(E2048&gt;=hypothèses!$AU$12,hypothèses!$AX$12,E2048*hypothèses!$AY$12)),IF(AND(A2048=hypothèses!$AV$14,G2048=hypothèses!$AQ$1),IF(E2048&lt;=hypothèses!$AT$14,hypothèses!$AW$14,IF(E2048&gt;=hypothèses!$AU$14,hypothèses!$AX$14,E2048*hypothèses!$AY$14)),IF(AND(A2048=hypothèses!$AV$15,G2048=hypothèses!$AQ$1),IF(E2048&lt;=hypothèses!$AT$15,hypothèses!$AW$15,IF(E2048&gt;=hypothèses!$AU$15,hypothèses!$AX$15,E2048*hypothèses!$AY$15)),IF(AND(A2048=hypothèses!$AV$17,G2048=hypothèses!$AR$1),IF(E2048&lt;=hypothèses!$AT$17,hypothèses!$AW$17,IF(E2048&gt;=hypothèses!$AU$17,hypothèses!$AX$17,E2048*hypothèses!$AY$17)),IF(AND(A2048=hypothèses!$AV$18,G2048=hypothèses!$AR$1),IF(E2048&lt;=hypothèses!$AT$18,hypothèses!$AW$18,IF(E2048&gt;=hypothèses!$AU$18,hypothèses!$AX$18,E2048*hypothèses!$AY$18)),0))))))))))))))</f>
        <v>328.49300000000005</v>
      </c>
      <c r="L2048" s="58"/>
    </row>
    <row r="2049" spans="1:12">
      <c r="A2049" t="s">
        <v>70</v>
      </c>
      <c r="B2049" s="59">
        <v>16562</v>
      </c>
      <c r="C2049">
        <v>7</v>
      </c>
      <c r="D2049">
        <v>2.75</v>
      </c>
      <c r="E2049" s="4">
        <f t="shared" si="31"/>
        <v>501.87878787878793</v>
      </c>
      <c r="F2049" s="49">
        <f>IF($E2049&lt;=hypothèses!$AK$2,1,IF(AND($E2049&gt;hypothèses!$AJ$3,$E2049&lt;=hypothèses!$AK$3),2,IF(AND($E2049&gt;hypothèses!$AJ$4,$E2049&lt;=hypothèses!$AK$4),3,IF(AND($E2049&gt;hypothèses!$AJ$5,$E2049&lt;=hypothèses!$AK$5),4,IF(AND($E2049&gt;hypothèses!$AJ$6,$E2049&lt;=hypothèses!$AK$6),5,IF(AND($E2049&gt;hypothèses!$AJ$7,$E2049&lt;=hypothèses!$AK$7),6,IF(AND($E2049&gt;hypothèses!$AJ$8,$E2049&lt;=hypothèses!$AK$8),7,IF(AND($E2049&gt;hypothèses!$AJ$9,$E2049&lt;=hypothèses!$AK$9),8,IF(AND($E2049&gt;hypothèses!$AJ$10,$E2049&lt;=hypothèses!$AK$10),9,IF(AND($E2049&gt;hypothèses!$AJ$11,$E2049&lt;=hypothèses!$AK$11),10,""))))))))))</f>
        <v>3</v>
      </c>
      <c r="G2049" t="s">
        <v>13</v>
      </c>
      <c r="H2049">
        <v>1</v>
      </c>
      <c r="I2049">
        <v>122</v>
      </c>
      <c r="J2049" s="58" cm="1">
        <f t="array" ref="J20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288.44</v>
      </c>
      <c r="K2049" s="58">
        <f>IF(G2049="Tarif Frais de dossier",30,IF(I2049&lt;0,0,IF(AND(A2049=hypothèses!$AV$2,G2049=hypothèses!$AM$1),IF(E2049&lt;=hypothèses!$AT$2,hypothèses!$AW$2,IF(E2049&gt;=hypothèses!$AU$2,hypothèses!$AX$2,E2049*hypothèses!$AY$2)),IF(AND(A2049=hypothèses!$AV$3,G2049=hypothèses!$AM$1),IF(E2049&lt;=hypothèses!$AT$3,hypothèses!$AW$3,IF(E2049&gt;=hypothèses!$AU$3,hypothèses!$AX$3,E2049*hypothèses!$AY$3)),IF(AND(A2049=hypothèses!$AV$5,G2049=hypothèses!$AN$1),IF(E2049&lt;=hypothèses!$AT$5,hypothèses!$AW$5,IF(E2049&gt;=hypothèses!$AU$5,hypothèses!$AX$5,E2049*hypothèses!$AY$5)),IF(AND(A2049=hypothèses!$AV$6,G2049=hypothèses!$AN$1),IF(E2049&lt;=hypothèses!$AT$6,hypothèses!$AW$6,IF(E2049&gt;=hypothèses!$AU$6,hypothèses!$AX$6,E2049*hypothèses!$AY$6)),IF(AND(A2049=hypothèses!$AV$8,G2049=hypothèses!$AO$1),IF(E2049&lt;=hypothèses!$AT$8,hypothèses!$AW$8,IF(E2049&gt;=hypothèses!$AU$8,hypothèses!$AX$8,E2049*hypothèses!$AY$8)),IF(AND(A2049=hypothèses!$AV$9,G2049=hypothèses!$AO$1),IF(E2049&lt;=hypothèses!$AT$9,hypothèses!$AW$9,IF(E2049&gt;=hypothèses!$AU$9,hypothèses!$AX$9,E2049*hypothèses!$AY$9)),IF(AND(A2049=hypothèses!$AV$11,G2049=hypothèses!$AP$1),IF(E2049&lt;=hypothèses!$AT$11,hypothèses!$AW$11,IF(E2049&gt;=hypothèses!$AU$11,hypothèses!$AX$11,E2049*hypothèses!$AY$11)),IF(AND(A2049=hypothèses!$AV$12,G2049=hypothèses!$AP$1),IF(E2049&lt;=hypothèses!$AT$12,hypothèses!$AW$12,IF(E2049&gt;=hypothèses!$AU$12,hypothèses!$AX$12,E2049*hypothèses!$AY$12)),IF(AND(A2049=hypothèses!$AV$14,G2049=hypothèses!$AQ$1),IF(E2049&lt;=hypothèses!$AT$14,hypothèses!$AW$14,IF(E2049&gt;=hypothèses!$AU$14,hypothèses!$AX$14,E2049*hypothèses!$AY$14)),IF(AND(A2049=hypothèses!$AV$15,G2049=hypothèses!$AQ$1),IF(E2049&lt;=hypothèses!$AT$15,hypothèses!$AW$15,IF(E2049&gt;=hypothèses!$AU$15,hypothèses!$AX$15,E2049*hypothèses!$AY$15)),IF(AND(A2049=hypothèses!$AV$17,G2049=hypothèses!$AR$1),IF(E2049&lt;=hypothèses!$AT$17,hypothèses!$AW$17,IF(E2049&gt;=hypothèses!$AU$17,hypothèses!$AX$17,E2049*hypothèses!$AY$17)),IF(AND(A2049=hypothèses!$AV$18,G2049=hypothèses!$AR$1),IF(E2049&lt;=hypothèses!$AT$18,hypothèses!$AW$18,IF(E2049&gt;=hypothèses!$AU$18,hypothèses!$AX$18,E2049*hypothèses!$AY$18)),0))))))))))))))</f>
        <v>132.49600000000001</v>
      </c>
      <c r="L2049" s="58"/>
    </row>
    <row r="2050" spans="1:12">
      <c r="A2050" t="s">
        <v>70</v>
      </c>
      <c r="B2050" s="59">
        <v>16562</v>
      </c>
      <c r="C2050">
        <v>7</v>
      </c>
      <c r="D2050">
        <v>2.75</v>
      </c>
      <c r="E2050" s="4">
        <f t="shared" ref="E2050:E2113" si="32">(B2050/D2050)/12</f>
        <v>501.87878787878793</v>
      </c>
      <c r="F2050" s="49">
        <f>IF($E2050&lt;=hypothèses!$AK$2,1,IF(AND($E2050&gt;hypothèses!$AJ$3,$E2050&lt;=hypothèses!$AK$3),2,IF(AND($E2050&gt;hypothèses!$AJ$4,$E2050&lt;=hypothèses!$AK$4),3,IF(AND($E2050&gt;hypothèses!$AJ$5,$E2050&lt;=hypothèses!$AK$5),4,IF(AND($E2050&gt;hypothèses!$AJ$6,$E2050&lt;=hypothèses!$AK$6),5,IF(AND($E2050&gt;hypothèses!$AJ$7,$E2050&lt;=hypothèses!$AK$7),6,IF(AND($E2050&gt;hypothèses!$AJ$8,$E2050&lt;=hypothèses!$AK$8),7,IF(AND($E2050&gt;hypothèses!$AJ$9,$E2050&lt;=hypothèses!$AK$9),8,IF(AND($E2050&gt;hypothèses!$AJ$10,$E2050&lt;=hypothèses!$AK$10),9,IF(AND($E2050&gt;hypothèses!$AJ$11,$E2050&lt;=hypothèses!$AK$11),10,""))))))))))</f>
        <v>3</v>
      </c>
      <c r="G2050" t="s">
        <v>14</v>
      </c>
      <c r="H2050">
        <v>1</v>
      </c>
      <c r="I2050">
        <v>30</v>
      </c>
      <c r="J2050" s="58" cm="1">
        <f t="array" ref="J20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050" s="58">
        <f>IF(G2050="Tarif Frais de dossier",30,IF(I2050&lt;0,0,IF(AND(A2050=hypothèses!$AV$2,G2050=hypothèses!$AM$1),IF(E2050&lt;=hypothèses!$AT$2,hypothèses!$AW$2,IF(E2050&gt;=hypothèses!$AU$2,hypothèses!$AX$2,E2050*hypothèses!$AY$2)),IF(AND(A2050=hypothèses!$AV$3,G2050=hypothèses!$AM$1),IF(E2050&lt;=hypothèses!$AT$3,hypothèses!$AW$3,IF(E2050&gt;=hypothèses!$AU$3,hypothèses!$AX$3,E2050*hypothèses!$AY$3)),IF(AND(A2050=hypothèses!$AV$5,G2050=hypothèses!$AN$1),IF(E2050&lt;=hypothèses!$AT$5,hypothèses!$AW$5,IF(E2050&gt;=hypothèses!$AU$5,hypothèses!$AX$5,E2050*hypothèses!$AY$5)),IF(AND(A2050=hypothèses!$AV$6,G2050=hypothèses!$AN$1),IF(E2050&lt;=hypothèses!$AT$6,hypothèses!$AW$6,IF(E2050&gt;=hypothèses!$AU$6,hypothèses!$AX$6,E2050*hypothèses!$AY$6)),IF(AND(A2050=hypothèses!$AV$8,G2050=hypothèses!$AO$1),IF(E2050&lt;=hypothèses!$AT$8,hypothèses!$AW$8,IF(E2050&gt;=hypothèses!$AU$8,hypothèses!$AX$8,E2050*hypothèses!$AY$8)),IF(AND(A2050=hypothèses!$AV$9,G2050=hypothèses!$AO$1),IF(E2050&lt;=hypothèses!$AT$9,hypothèses!$AW$9,IF(E2050&gt;=hypothèses!$AU$9,hypothèses!$AX$9,E2050*hypothèses!$AY$9)),IF(AND(A2050=hypothèses!$AV$11,G2050=hypothèses!$AP$1),IF(E2050&lt;=hypothèses!$AT$11,hypothèses!$AW$11,IF(E2050&gt;=hypothèses!$AU$11,hypothèses!$AX$11,E2050*hypothèses!$AY$11)),IF(AND(A2050=hypothèses!$AV$12,G2050=hypothèses!$AP$1),IF(E2050&lt;=hypothèses!$AT$12,hypothèses!$AW$12,IF(E2050&gt;=hypothèses!$AU$12,hypothèses!$AX$12,E2050*hypothèses!$AY$12)),IF(AND(A2050=hypothèses!$AV$14,G2050=hypothèses!$AQ$1),IF(E2050&lt;=hypothèses!$AT$14,hypothèses!$AW$14,IF(E2050&gt;=hypothèses!$AU$14,hypothèses!$AX$14,E2050*hypothèses!$AY$14)),IF(AND(A2050=hypothèses!$AV$15,G2050=hypothèses!$AQ$1),IF(E2050&lt;=hypothèses!$AT$15,hypothèses!$AW$15,IF(E2050&gt;=hypothèses!$AU$15,hypothèses!$AX$15,E2050*hypothèses!$AY$15)),IF(AND(A2050=hypothèses!$AV$17,G2050=hypothèses!$AR$1),IF(E2050&lt;=hypothèses!$AT$17,hypothèses!$AW$17,IF(E2050&gt;=hypothèses!$AU$17,hypothèses!$AX$17,E2050*hypothèses!$AY$17)),IF(AND(A2050=hypothèses!$AV$18,G2050=hypothèses!$AR$1),IF(E2050&lt;=hypothèses!$AT$18,hypothèses!$AW$18,IF(E2050&gt;=hypothèses!$AU$18,hypothèses!$AX$18,E2050*hypothèses!$AY$18)),0))))))))))))))</f>
        <v>30</v>
      </c>
      <c r="L2050" s="58"/>
    </row>
    <row r="2051" spans="1:12">
      <c r="A2051" t="s">
        <v>68</v>
      </c>
      <c r="B2051" s="59">
        <v>2142</v>
      </c>
      <c r="C2051">
        <v>1</v>
      </c>
      <c r="D2051">
        <v>2</v>
      </c>
      <c r="E2051" s="4">
        <f t="shared" si="32"/>
        <v>89.25</v>
      </c>
      <c r="F2051" s="49">
        <f>IF($E2051&lt;=hypothèses!$AK$2,1,IF(AND($E2051&gt;hypothèses!$AJ$3,$E2051&lt;=hypothèses!$AK$3),2,IF(AND($E2051&gt;hypothèses!$AJ$4,$E2051&lt;=hypothèses!$AK$4),3,IF(AND($E2051&gt;hypothèses!$AJ$5,$E2051&lt;=hypothèses!$AK$5),4,IF(AND($E2051&gt;hypothèses!$AJ$6,$E2051&lt;=hypothèses!$AK$6),5,IF(AND($E2051&gt;hypothèses!$AJ$7,$E2051&lt;=hypothèses!$AK$7),6,IF(AND($E2051&gt;hypothèses!$AJ$8,$E2051&lt;=hypothèses!$AK$8),7,IF(AND($E2051&gt;hypothèses!$AJ$9,$E2051&lt;=hypothèses!$AK$9),8,IF(AND($E2051&gt;hypothèses!$AJ$10,$E2051&lt;=hypothèses!$AK$10),9,IF(AND($E2051&gt;hypothèses!$AJ$11,$E2051&lt;=hypothèses!$AK$11),10,""))))))))))</f>
        <v>1</v>
      </c>
      <c r="G2051" t="s">
        <v>13</v>
      </c>
      <c r="H2051">
        <v>1.1000000000000001</v>
      </c>
      <c r="I2051">
        <v>72.599999999999994</v>
      </c>
      <c r="J2051" s="58" cm="1">
        <f t="array" ref="J20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2051" s="58">
        <f>IF(G2051="Tarif Frais de dossier",30,IF(I2051&lt;0,0,IF(AND(A2051=hypothèses!$AV$2,G2051=hypothèses!$AM$1),IF(E2051&lt;=hypothèses!$AT$2,hypothèses!$AW$2,IF(E2051&gt;=hypothèses!$AU$2,hypothèses!$AX$2,E2051*hypothèses!$AY$2)),IF(AND(A2051=hypothèses!$AV$3,G2051=hypothèses!$AM$1),IF(E2051&lt;=hypothèses!$AT$3,hypothèses!$AW$3,IF(E2051&gt;=hypothèses!$AU$3,hypothèses!$AX$3,E2051*hypothèses!$AY$3)),IF(AND(A2051=hypothèses!$AV$5,G2051=hypothèses!$AN$1),IF(E2051&lt;=hypothèses!$AT$5,hypothèses!$AW$5,IF(E2051&gt;=hypothèses!$AU$5,hypothèses!$AX$5,E2051*hypothèses!$AY$5)),IF(AND(A2051=hypothèses!$AV$6,G2051=hypothèses!$AN$1),IF(E2051&lt;=hypothèses!$AT$6,hypothèses!$AW$6,IF(E2051&gt;=hypothèses!$AU$6,hypothèses!$AX$6,E2051*hypothèses!$AY$6)),IF(AND(A2051=hypothèses!$AV$8,G2051=hypothèses!$AO$1),IF(E2051&lt;=hypothèses!$AT$8,hypothèses!$AW$8,IF(E2051&gt;=hypothèses!$AU$8,hypothèses!$AX$8,E2051*hypothèses!$AY$8)),IF(AND(A2051=hypothèses!$AV$9,G2051=hypothèses!$AO$1),IF(E2051&lt;=hypothèses!$AT$9,hypothèses!$AW$9,IF(E2051&gt;=hypothèses!$AU$9,hypothèses!$AX$9,E2051*hypothèses!$AY$9)),IF(AND(A2051=hypothèses!$AV$11,G2051=hypothèses!$AP$1),IF(E2051&lt;=hypothèses!$AT$11,hypothèses!$AW$11,IF(E2051&gt;=hypothèses!$AU$11,hypothèses!$AX$11,E2051*hypothèses!$AY$11)),IF(AND(A2051=hypothèses!$AV$12,G2051=hypothèses!$AP$1),IF(E2051&lt;=hypothèses!$AT$12,hypothèses!$AW$12,IF(E2051&gt;=hypothèses!$AU$12,hypothèses!$AX$12,E2051*hypothèses!$AY$12)),IF(AND(A2051=hypothèses!$AV$14,G2051=hypothèses!$AQ$1),IF(E2051&lt;=hypothèses!$AT$14,hypothèses!$AW$14,IF(E2051&gt;=hypothèses!$AU$14,hypothèses!$AX$14,E2051*hypothèses!$AY$14)),IF(AND(A2051=hypothèses!$AV$15,G2051=hypothèses!$AQ$1),IF(E2051&lt;=hypothèses!$AT$15,hypothèses!$AW$15,IF(E2051&gt;=hypothèses!$AU$15,hypothèses!$AX$15,E2051*hypothèses!$AY$15)),IF(AND(A2051=hypothèses!$AV$17,G2051=hypothèses!$AR$1),IF(E2051&lt;=hypothèses!$AT$17,hypothèses!$AW$17,IF(E2051&gt;=hypothèses!$AU$17,hypothèses!$AX$17,E2051*hypothèses!$AY$17)),IF(AND(A2051=hypothèses!$AV$18,G2051=hypothèses!$AR$1),IF(E2051&lt;=hypothèses!$AT$18,hypothèses!$AW$18,IF(E2051&gt;=hypothèses!$AU$18,hypothèses!$AX$18,E2051*hypothèses!$AY$18)),0))))))))))))))</f>
        <v>66</v>
      </c>
      <c r="L2051" s="58"/>
    </row>
    <row r="2052" spans="1:12">
      <c r="A2052" t="s">
        <v>68</v>
      </c>
      <c r="B2052" s="59">
        <v>2142</v>
      </c>
      <c r="C2052">
        <v>1</v>
      </c>
      <c r="D2052">
        <v>2</v>
      </c>
      <c r="E2052" s="4">
        <f t="shared" si="32"/>
        <v>89.25</v>
      </c>
      <c r="F2052" s="49">
        <f>IF($E2052&lt;=hypothèses!$AK$2,1,IF(AND($E2052&gt;hypothèses!$AJ$3,$E2052&lt;=hypothèses!$AK$3),2,IF(AND($E2052&gt;hypothèses!$AJ$4,$E2052&lt;=hypothèses!$AK$4),3,IF(AND($E2052&gt;hypothèses!$AJ$5,$E2052&lt;=hypothèses!$AK$5),4,IF(AND($E2052&gt;hypothèses!$AJ$6,$E2052&lt;=hypothèses!$AK$6),5,IF(AND($E2052&gt;hypothèses!$AJ$7,$E2052&lt;=hypothèses!$AK$7),6,IF(AND($E2052&gt;hypothèses!$AJ$8,$E2052&lt;=hypothèses!$AK$8),7,IF(AND($E2052&gt;hypothèses!$AJ$9,$E2052&lt;=hypothèses!$AK$9),8,IF(AND($E2052&gt;hypothèses!$AJ$10,$E2052&lt;=hypothèses!$AK$10),9,IF(AND($E2052&gt;hypothèses!$AJ$11,$E2052&lt;=hypothèses!$AK$11),10,""))))))))))</f>
        <v>1</v>
      </c>
      <c r="I2052">
        <v>0</v>
      </c>
      <c r="J2052" s="58" t="str" cm="1">
        <f t="array" ref="J20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52" s="58">
        <f>IF(G2052="Tarif Frais de dossier",30,IF(I2052&lt;0,0,IF(AND(A2052=hypothèses!$AV$2,G2052=hypothèses!$AM$1),IF(E2052&lt;=hypothèses!$AT$2,hypothèses!$AW$2,IF(E2052&gt;=hypothèses!$AU$2,hypothèses!$AX$2,E2052*hypothèses!$AY$2)),IF(AND(A2052=hypothèses!$AV$3,G2052=hypothèses!$AM$1),IF(E2052&lt;=hypothèses!$AT$3,hypothèses!$AW$3,IF(E2052&gt;=hypothèses!$AU$3,hypothèses!$AX$3,E2052*hypothèses!$AY$3)),IF(AND(A2052=hypothèses!$AV$5,G2052=hypothèses!$AN$1),IF(E2052&lt;=hypothèses!$AT$5,hypothèses!$AW$5,IF(E2052&gt;=hypothèses!$AU$5,hypothèses!$AX$5,E2052*hypothèses!$AY$5)),IF(AND(A2052=hypothèses!$AV$6,G2052=hypothèses!$AN$1),IF(E2052&lt;=hypothèses!$AT$6,hypothèses!$AW$6,IF(E2052&gt;=hypothèses!$AU$6,hypothèses!$AX$6,E2052*hypothèses!$AY$6)),IF(AND(A2052=hypothèses!$AV$8,G2052=hypothèses!$AO$1),IF(E2052&lt;=hypothèses!$AT$8,hypothèses!$AW$8,IF(E2052&gt;=hypothèses!$AU$8,hypothèses!$AX$8,E2052*hypothèses!$AY$8)),IF(AND(A2052=hypothèses!$AV$9,G2052=hypothèses!$AO$1),IF(E2052&lt;=hypothèses!$AT$9,hypothèses!$AW$9,IF(E2052&gt;=hypothèses!$AU$9,hypothèses!$AX$9,E2052*hypothèses!$AY$9)),IF(AND(A2052=hypothèses!$AV$11,G2052=hypothèses!$AP$1),IF(E2052&lt;=hypothèses!$AT$11,hypothèses!$AW$11,IF(E2052&gt;=hypothèses!$AU$11,hypothèses!$AX$11,E2052*hypothèses!$AY$11)),IF(AND(A2052=hypothèses!$AV$12,G2052=hypothèses!$AP$1),IF(E2052&lt;=hypothèses!$AT$12,hypothèses!$AW$12,IF(E2052&gt;=hypothèses!$AU$12,hypothèses!$AX$12,E2052*hypothèses!$AY$12)),IF(AND(A2052=hypothèses!$AV$14,G2052=hypothèses!$AQ$1),IF(E2052&lt;=hypothèses!$AT$14,hypothèses!$AW$14,IF(E2052&gt;=hypothèses!$AU$14,hypothèses!$AX$14,E2052*hypothèses!$AY$14)),IF(AND(A2052=hypothèses!$AV$15,G2052=hypothèses!$AQ$1),IF(E2052&lt;=hypothèses!$AT$15,hypothèses!$AW$15,IF(E2052&gt;=hypothèses!$AU$15,hypothèses!$AX$15,E2052*hypothèses!$AY$15)),IF(AND(A2052=hypothèses!$AV$17,G2052=hypothèses!$AR$1),IF(E2052&lt;=hypothèses!$AT$17,hypothèses!$AW$17,IF(E2052&gt;=hypothèses!$AU$17,hypothèses!$AX$17,E2052*hypothèses!$AY$17)),IF(AND(A2052=hypothèses!$AV$18,G2052=hypothèses!$AR$1),IF(E2052&lt;=hypothèses!$AT$18,hypothèses!$AW$18,IF(E2052&gt;=hypothèses!$AU$18,hypothèses!$AX$18,E2052*hypothèses!$AY$18)),0))))))))))))))</f>
        <v>0</v>
      </c>
      <c r="L2052" s="58"/>
    </row>
    <row r="2053" spans="1:12">
      <c r="A2053" t="s">
        <v>68</v>
      </c>
      <c r="B2053" s="59">
        <v>2142</v>
      </c>
      <c r="C2053">
        <v>1</v>
      </c>
      <c r="D2053">
        <v>2</v>
      </c>
      <c r="E2053" s="4">
        <f t="shared" si="32"/>
        <v>89.25</v>
      </c>
      <c r="F2053" s="49">
        <f>IF($E2053&lt;=hypothèses!$AK$2,1,IF(AND($E2053&gt;hypothèses!$AJ$3,$E2053&lt;=hypothèses!$AK$3),2,IF(AND($E2053&gt;hypothèses!$AJ$4,$E2053&lt;=hypothèses!$AK$4),3,IF(AND($E2053&gt;hypothèses!$AJ$5,$E2053&lt;=hypothèses!$AK$5),4,IF(AND($E2053&gt;hypothèses!$AJ$6,$E2053&lt;=hypothèses!$AK$6),5,IF(AND($E2053&gt;hypothèses!$AJ$7,$E2053&lt;=hypothèses!$AK$7),6,IF(AND($E2053&gt;hypothèses!$AJ$8,$E2053&lt;=hypothèses!$AK$8),7,IF(AND($E2053&gt;hypothèses!$AJ$9,$E2053&lt;=hypothèses!$AK$9),8,IF(AND($E2053&gt;hypothèses!$AJ$10,$E2053&lt;=hypothèses!$AK$10),9,IF(AND($E2053&gt;hypothèses!$AJ$11,$E2053&lt;=hypothèses!$AK$11),10,""))))))))))</f>
        <v>1</v>
      </c>
      <c r="I2053">
        <v>0</v>
      </c>
      <c r="J2053" s="58" t="str" cm="1">
        <f t="array" ref="J20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53" s="58">
        <f>IF(G2053="Tarif Frais de dossier",30,IF(I2053&lt;0,0,IF(AND(A2053=hypothèses!$AV$2,G2053=hypothèses!$AM$1),IF(E2053&lt;=hypothèses!$AT$2,hypothèses!$AW$2,IF(E2053&gt;=hypothèses!$AU$2,hypothèses!$AX$2,E2053*hypothèses!$AY$2)),IF(AND(A2053=hypothèses!$AV$3,G2053=hypothèses!$AM$1),IF(E2053&lt;=hypothèses!$AT$3,hypothèses!$AW$3,IF(E2053&gt;=hypothèses!$AU$3,hypothèses!$AX$3,E2053*hypothèses!$AY$3)),IF(AND(A2053=hypothèses!$AV$5,G2053=hypothèses!$AN$1),IF(E2053&lt;=hypothèses!$AT$5,hypothèses!$AW$5,IF(E2053&gt;=hypothèses!$AU$5,hypothèses!$AX$5,E2053*hypothèses!$AY$5)),IF(AND(A2053=hypothèses!$AV$6,G2053=hypothèses!$AN$1),IF(E2053&lt;=hypothèses!$AT$6,hypothèses!$AW$6,IF(E2053&gt;=hypothèses!$AU$6,hypothèses!$AX$6,E2053*hypothèses!$AY$6)),IF(AND(A2053=hypothèses!$AV$8,G2053=hypothèses!$AO$1),IF(E2053&lt;=hypothèses!$AT$8,hypothèses!$AW$8,IF(E2053&gt;=hypothèses!$AU$8,hypothèses!$AX$8,E2053*hypothèses!$AY$8)),IF(AND(A2053=hypothèses!$AV$9,G2053=hypothèses!$AO$1),IF(E2053&lt;=hypothèses!$AT$9,hypothèses!$AW$9,IF(E2053&gt;=hypothèses!$AU$9,hypothèses!$AX$9,E2053*hypothèses!$AY$9)),IF(AND(A2053=hypothèses!$AV$11,G2053=hypothèses!$AP$1),IF(E2053&lt;=hypothèses!$AT$11,hypothèses!$AW$11,IF(E2053&gt;=hypothèses!$AU$11,hypothèses!$AX$11,E2053*hypothèses!$AY$11)),IF(AND(A2053=hypothèses!$AV$12,G2053=hypothèses!$AP$1),IF(E2053&lt;=hypothèses!$AT$12,hypothèses!$AW$12,IF(E2053&gt;=hypothèses!$AU$12,hypothèses!$AX$12,E2053*hypothèses!$AY$12)),IF(AND(A2053=hypothèses!$AV$14,G2053=hypothèses!$AQ$1),IF(E2053&lt;=hypothèses!$AT$14,hypothèses!$AW$14,IF(E2053&gt;=hypothèses!$AU$14,hypothèses!$AX$14,E2053*hypothèses!$AY$14)),IF(AND(A2053=hypothèses!$AV$15,G2053=hypothèses!$AQ$1),IF(E2053&lt;=hypothèses!$AT$15,hypothèses!$AW$15,IF(E2053&gt;=hypothèses!$AU$15,hypothèses!$AX$15,E2053*hypothèses!$AY$15)),IF(AND(A2053=hypothèses!$AV$17,G2053=hypothèses!$AR$1),IF(E2053&lt;=hypothèses!$AT$17,hypothèses!$AW$17,IF(E2053&gt;=hypothèses!$AU$17,hypothèses!$AX$17,E2053*hypothèses!$AY$17)),IF(AND(A2053=hypothèses!$AV$18,G2053=hypothèses!$AR$1),IF(E2053&lt;=hypothèses!$AT$18,hypothèses!$AW$18,IF(E2053&gt;=hypothèses!$AU$18,hypothèses!$AX$18,E2053*hypothèses!$AY$18)),0))))))))))))))</f>
        <v>0</v>
      </c>
      <c r="L2053" s="58"/>
    </row>
    <row r="2054" spans="1:12">
      <c r="A2054" t="s">
        <v>68</v>
      </c>
      <c r="B2054" s="59">
        <v>2142</v>
      </c>
      <c r="C2054">
        <v>1</v>
      </c>
      <c r="D2054">
        <v>2</v>
      </c>
      <c r="E2054" s="4">
        <f t="shared" si="32"/>
        <v>89.25</v>
      </c>
      <c r="F2054" s="49">
        <f>IF($E2054&lt;=hypothèses!$AK$2,1,IF(AND($E2054&gt;hypothèses!$AJ$3,$E2054&lt;=hypothèses!$AK$3),2,IF(AND($E2054&gt;hypothèses!$AJ$4,$E2054&lt;=hypothèses!$AK$4),3,IF(AND($E2054&gt;hypothèses!$AJ$5,$E2054&lt;=hypothèses!$AK$5),4,IF(AND($E2054&gt;hypothèses!$AJ$6,$E2054&lt;=hypothèses!$AK$6),5,IF(AND($E2054&gt;hypothèses!$AJ$7,$E2054&lt;=hypothèses!$AK$7),6,IF(AND($E2054&gt;hypothèses!$AJ$8,$E2054&lt;=hypothèses!$AK$8),7,IF(AND($E2054&gt;hypothèses!$AJ$9,$E2054&lt;=hypothèses!$AK$9),8,IF(AND($E2054&gt;hypothèses!$AJ$10,$E2054&lt;=hypothèses!$AK$10),9,IF(AND($E2054&gt;hypothèses!$AJ$11,$E2054&lt;=hypothèses!$AK$11),10,""))))))))))</f>
        <v>1</v>
      </c>
      <c r="I2054">
        <v>0</v>
      </c>
      <c r="J2054" s="58" t="str" cm="1">
        <f t="array" ref="J20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54" s="58">
        <f>IF(G2054="Tarif Frais de dossier",30,IF(I2054&lt;0,0,IF(AND(A2054=hypothèses!$AV$2,G2054=hypothèses!$AM$1),IF(E2054&lt;=hypothèses!$AT$2,hypothèses!$AW$2,IF(E2054&gt;=hypothèses!$AU$2,hypothèses!$AX$2,E2054*hypothèses!$AY$2)),IF(AND(A2054=hypothèses!$AV$3,G2054=hypothèses!$AM$1),IF(E2054&lt;=hypothèses!$AT$3,hypothèses!$AW$3,IF(E2054&gt;=hypothèses!$AU$3,hypothèses!$AX$3,E2054*hypothèses!$AY$3)),IF(AND(A2054=hypothèses!$AV$5,G2054=hypothèses!$AN$1),IF(E2054&lt;=hypothèses!$AT$5,hypothèses!$AW$5,IF(E2054&gt;=hypothèses!$AU$5,hypothèses!$AX$5,E2054*hypothèses!$AY$5)),IF(AND(A2054=hypothèses!$AV$6,G2054=hypothèses!$AN$1),IF(E2054&lt;=hypothèses!$AT$6,hypothèses!$AW$6,IF(E2054&gt;=hypothèses!$AU$6,hypothèses!$AX$6,E2054*hypothèses!$AY$6)),IF(AND(A2054=hypothèses!$AV$8,G2054=hypothèses!$AO$1),IF(E2054&lt;=hypothèses!$AT$8,hypothèses!$AW$8,IF(E2054&gt;=hypothèses!$AU$8,hypothèses!$AX$8,E2054*hypothèses!$AY$8)),IF(AND(A2054=hypothèses!$AV$9,G2054=hypothèses!$AO$1),IF(E2054&lt;=hypothèses!$AT$9,hypothèses!$AW$9,IF(E2054&gt;=hypothèses!$AU$9,hypothèses!$AX$9,E2054*hypothèses!$AY$9)),IF(AND(A2054=hypothèses!$AV$11,G2054=hypothèses!$AP$1),IF(E2054&lt;=hypothèses!$AT$11,hypothèses!$AW$11,IF(E2054&gt;=hypothèses!$AU$11,hypothèses!$AX$11,E2054*hypothèses!$AY$11)),IF(AND(A2054=hypothèses!$AV$12,G2054=hypothèses!$AP$1),IF(E2054&lt;=hypothèses!$AT$12,hypothèses!$AW$12,IF(E2054&gt;=hypothèses!$AU$12,hypothèses!$AX$12,E2054*hypothèses!$AY$12)),IF(AND(A2054=hypothèses!$AV$14,G2054=hypothèses!$AQ$1),IF(E2054&lt;=hypothèses!$AT$14,hypothèses!$AW$14,IF(E2054&gt;=hypothèses!$AU$14,hypothèses!$AX$14,E2054*hypothèses!$AY$14)),IF(AND(A2054=hypothèses!$AV$15,G2054=hypothèses!$AQ$1),IF(E2054&lt;=hypothèses!$AT$15,hypothèses!$AW$15,IF(E2054&gt;=hypothèses!$AU$15,hypothèses!$AX$15,E2054*hypothèses!$AY$15)),IF(AND(A2054=hypothèses!$AV$17,G2054=hypothèses!$AR$1),IF(E2054&lt;=hypothèses!$AT$17,hypothèses!$AW$17,IF(E2054&gt;=hypothèses!$AU$17,hypothèses!$AX$17,E2054*hypothèses!$AY$17)),IF(AND(A2054=hypothèses!$AV$18,G2054=hypothèses!$AR$1),IF(E2054&lt;=hypothèses!$AT$18,hypothèses!$AW$18,IF(E2054&gt;=hypothèses!$AU$18,hypothèses!$AX$18,E2054*hypothèses!$AY$18)),0))))))))))))))</f>
        <v>0</v>
      </c>
      <c r="L2054" s="58"/>
    </row>
    <row r="2055" spans="1:12">
      <c r="A2055" t="s">
        <v>68</v>
      </c>
      <c r="B2055" s="59">
        <v>2142</v>
      </c>
      <c r="C2055">
        <v>1</v>
      </c>
      <c r="D2055">
        <v>2</v>
      </c>
      <c r="E2055" s="4">
        <f t="shared" si="32"/>
        <v>89.25</v>
      </c>
      <c r="F2055" s="49">
        <f>IF($E2055&lt;=hypothèses!$AK$2,1,IF(AND($E2055&gt;hypothèses!$AJ$3,$E2055&lt;=hypothèses!$AK$3),2,IF(AND($E2055&gt;hypothèses!$AJ$4,$E2055&lt;=hypothèses!$AK$4),3,IF(AND($E2055&gt;hypothèses!$AJ$5,$E2055&lt;=hypothèses!$AK$5),4,IF(AND($E2055&gt;hypothèses!$AJ$6,$E2055&lt;=hypothèses!$AK$6),5,IF(AND($E2055&gt;hypothèses!$AJ$7,$E2055&lt;=hypothèses!$AK$7),6,IF(AND($E2055&gt;hypothèses!$AJ$8,$E2055&lt;=hypothèses!$AK$8),7,IF(AND($E2055&gt;hypothèses!$AJ$9,$E2055&lt;=hypothèses!$AK$9),8,IF(AND($E2055&gt;hypothèses!$AJ$10,$E2055&lt;=hypothèses!$AK$10),9,IF(AND($E2055&gt;hypothèses!$AJ$11,$E2055&lt;=hypothèses!$AK$11),10,""))))))))))</f>
        <v>1</v>
      </c>
      <c r="I2055">
        <v>0</v>
      </c>
      <c r="J2055" s="58" t="str" cm="1">
        <f t="array" ref="J20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55" s="58">
        <f>IF(G2055="Tarif Frais de dossier",30,IF(I2055&lt;0,0,IF(AND(A2055=hypothèses!$AV$2,G2055=hypothèses!$AM$1),IF(E2055&lt;=hypothèses!$AT$2,hypothèses!$AW$2,IF(E2055&gt;=hypothèses!$AU$2,hypothèses!$AX$2,E2055*hypothèses!$AY$2)),IF(AND(A2055=hypothèses!$AV$3,G2055=hypothèses!$AM$1),IF(E2055&lt;=hypothèses!$AT$3,hypothèses!$AW$3,IF(E2055&gt;=hypothèses!$AU$3,hypothèses!$AX$3,E2055*hypothèses!$AY$3)),IF(AND(A2055=hypothèses!$AV$5,G2055=hypothèses!$AN$1),IF(E2055&lt;=hypothèses!$AT$5,hypothèses!$AW$5,IF(E2055&gt;=hypothèses!$AU$5,hypothèses!$AX$5,E2055*hypothèses!$AY$5)),IF(AND(A2055=hypothèses!$AV$6,G2055=hypothèses!$AN$1),IF(E2055&lt;=hypothèses!$AT$6,hypothèses!$AW$6,IF(E2055&gt;=hypothèses!$AU$6,hypothèses!$AX$6,E2055*hypothèses!$AY$6)),IF(AND(A2055=hypothèses!$AV$8,G2055=hypothèses!$AO$1),IF(E2055&lt;=hypothèses!$AT$8,hypothèses!$AW$8,IF(E2055&gt;=hypothèses!$AU$8,hypothèses!$AX$8,E2055*hypothèses!$AY$8)),IF(AND(A2055=hypothèses!$AV$9,G2055=hypothèses!$AO$1),IF(E2055&lt;=hypothèses!$AT$9,hypothèses!$AW$9,IF(E2055&gt;=hypothèses!$AU$9,hypothèses!$AX$9,E2055*hypothèses!$AY$9)),IF(AND(A2055=hypothèses!$AV$11,G2055=hypothèses!$AP$1),IF(E2055&lt;=hypothèses!$AT$11,hypothèses!$AW$11,IF(E2055&gt;=hypothèses!$AU$11,hypothèses!$AX$11,E2055*hypothèses!$AY$11)),IF(AND(A2055=hypothèses!$AV$12,G2055=hypothèses!$AP$1),IF(E2055&lt;=hypothèses!$AT$12,hypothèses!$AW$12,IF(E2055&gt;=hypothèses!$AU$12,hypothèses!$AX$12,E2055*hypothèses!$AY$12)),IF(AND(A2055=hypothèses!$AV$14,G2055=hypothèses!$AQ$1),IF(E2055&lt;=hypothèses!$AT$14,hypothèses!$AW$14,IF(E2055&gt;=hypothèses!$AU$14,hypothèses!$AX$14,E2055*hypothèses!$AY$14)),IF(AND(A2055=hypothèses!$AV$15,G2055=hypothèses!$AQ$1),IF(E2055&lt;=hypothèses!$AT$15,hypothèses!$AW$15,IF(E2055&gt;=hypothèses!$AU$15,hypothèses!$AX$15,E2055*hypothèses!$AY$15)),IF(AND(A2055=hypothèses!$AV$17,G2055=hypothèses!$AR$1),IF(E2055&lt;=hypothèses!$AT$17,hypothèses!$AW$17,IF(E2055&gt;=hypothèses!$AU$17,hypothèses!$AX$17,E2055*hypothèses!$AY$17)),IF(AND(A2055=hypothèses!$AV$18,G2055=hypothèses!$AR$1),IF(E2055&lt;=hypothèses!$AT$18,hypothèses!$AW$18,IF(E2055&gt;=hypothèses!$AU$18,hypothèses!$AX$18,E2055*hypothèses!$AY$18)),0))))))))))))))</f>
        <v>0</v>
      </c>
      <c r="L2055" s="58"/>
    </row>
    <row r="2056" spans="1:12">
      <c r="A2056" t="s">
        <v>68</v>
      </c>
      <c r="B2056" s="59">
        <v>2142</v>
      </c>
      <c r="C2056">
        <v>1</v>
      </c>
      <c r="D2056">
        <v>2</v>
      </c>
      <c r="E2056" s="4">
        <f t="shared" si="32"/>
        <v>89.25</v>
      </c>
      <c r="F2056" s="49">
        <f>IF($E2056&lt;=hypothèses!$AK$2,1,IF(AND($E2056&gt;hypothèses!$AJ$3,$E2056&lt;=hypothèses!$AK$3),2,IF(AND($E2056&gt;hypothèses!$AJ$4,$E2056&lt;=hypothèses!$AK$4),3,IF(AND($E2056&gt;hypothèses!$AJ$5,$E2056&lt;=hypothèses!$AK$5),4,IF(AND($E2056&gt;hypothèses!$AJ$6,$E2056&lt;=hypothèses!$AK$6),5,IF(AND($E2056&gt;hypothèses!$AJ$7,$E2056&lt;=hypothèses!$AK$7),6,IF(AND($E2056&gt;hypothèses!$AJ$8,$E2056&lt;=hypothèses!$AK$8),7,IF(AND($E2056&gt;hypothèses!$AJ$9,$E2056&lt;=hypothèses!$AK$9),8,IF(AND($E2056&gt;hypothèses!$AJ$10,$E2056&lt;=hypothèses!$AK$10),9,IF(AND($E2056&gt;hypothèses!$AJ$11,$E2056&lt;=hypothèses!$AK$11),10,""))))))))))</f>
        <v>1</v>
      </c>
      <c r="I2056">
        <v>0</v>
      </c>
      <c r="J2056" s="58" t="str" cm="1">
        <f t="array" ref="J20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56" s="58">
        <f>IF(G2056="Tarif Frais de dossier",30,IF(I2056&lt;0,0,IF(AND(A2056=hypothèses!$AV$2,G2056=hypothèses!$AM$1),IF(E2056&lt;=hypothèses!$AT$2,hypothèses!$AW$2,IF(E2056&gt;=hypothèses!$AU$2,hypothèses!$AX$2,E2056*hypothèses!$AY$2)),IF(AND(A2056=hypothèses!$AV$3,G2056=hypothèses!$AM$1),IF(E2056&lt;=hypothèses!$AT$3,hypothèses!$AW$3,IF(E2056&gt;=hypothèses!$AU$3,hypothèses!$AX$3,E2056*hypothèses!$AY$3)),IF(AND(A2056=hypothèses!$AV$5,G2056=hypothèses!$AN$1),IF(E2056&lt;=hypothèses!$AT$5,hypothèses!$AW$5,IF(E2056&gt;=hypothèses!$AU$5,hypothèses!$AX$5,E2056*hypothèses!$AY$5)),IF(AND(A2056=hypothèses!$AV$6,G2056=hypothèses!$AN$1),IF(E2056&lt;=hypothèses!$AT$6,hypothèses!$AW$6,IF(E2056&gt;=hypothèses!$AU$6,hypothèses!$AX$6,E2056*hypothèses!$AY$6)),IF(AND(A2056=hypothèses!$AV$8,G2056=hypothèses!$AO$1),IF(E2056&lt;=hypothèses!$AT$8,hypothèses!$AW$8,IF(E2056&gt;=hypothèses!$AU$8,hypothèses!$AX$8,E2056*hypothèses!$AY$8)),IF(AND(A2056=hypothèses!$AV$9,G2056=hypothèses!$AO$1),IF(E2056&lt;=hypothèses!$AT$9,hypothèses!$AW$9,IF(E2056&gt;=hypothèses!$AU$9,hypothèses!$AX$9,E2056*hypothèses!$AY$9)),IF(AND(A2056=hypothèses!$AV$11,G2056=hypothèses!$AP$1),IF(E2056&lt;=hypothèses!$AT$11,hypothèses!$AW$11,IF(E2056&gt;=hypothèses!$AU$11,hypothèses!$AX$11,E2056*hypothèses!$AY$11)),IF(AND(A2056=hypothèses!$AV$12,G2056=hypothèses!$AP$1),IF(E2056&lt;=hypothèses!$AT$12,hypothèses!$AW$12,IF(E2056&gt;=hypothèses!$AU$12,hypothèses!$AX$12,E2056*hypothèses!$AY$12)),IF(AND(A2056=hypothèses!$AV$14,G2056=hypothèses!$AQ$1),IF(E2056&lt;=hypothèses!$AT$14,hypothèses!$AW$14,IF(E2056&gt;=hypothèses!$AU$14,hypothèses!$AX$14,E2056*hypothèses!$AY$14)),IF(AND(A2056=hypothèses!$AV$15,G2056=hypothèses!$AQ$1),IF(E2056&lt;=hypothèses!$AT$15,hypothèses!$AW$15,IF(E2056&gt;=hypothèses!$AU$15,hypothèses!$AX$15,E2056*hypothèses!$AY$15)),IF(AND(A2056=hypothèses!$AV$17,G2056=hypothèses!$AR$1),IF(E2056&lt;=hypothèses!$AT$17,hypothèses!$AW$17,IF(E2056&gt;=hypothèses!$AU$17,hypothèses!$AX$17,E2056*hypothèses!$AY$17)),IF(AND(A2056=hypothèses!$AV$18,G2056=hypothèses!$AR$1),IF(E2056&lt;=hypothèses!$AT$18,hypothèses!$AW$18,IF(E2056&gt;=hypothèses!$AU$18,hypothèses!$AX$18,E2056*hypothèses!$AY$18)),0))))))))))))))</f>
        <v>0</v>
      </c>
      <c r="L2056" s="58"/>
    </row>
    <row r="2057" spans="1:12">
      <c r="A2057" t="s">
        <v>68</v>
      </c>
      <c r="B2057" s="59">
        <v>2142</v>
      </c>
      <c r="C2057">
        <v>1</v>
      </c>
      <c r="D2057">
        <v>2</v>
      </c>
      <c r="E2057" s="4">
        <f t="shared" si="32"/>
        <v>89.25</v>
      </c>
      <c r="F2057" s="49">
        <f>IF($E2057&lt;=hypothèses!$AK$2,1,IF(AND($E2057&gt;hypothèses!$AJ$3,$E2057&lt;=hypothèses!$AK$3),2,IF(AND($E2057&gt;hypothèses!$AJ$4,$E2057&lt;=hypothèses!$AK$4),3,IF(AND($E2057&gt;hypothèses!$AJ$5,$E2057&lt;=hypothèses!$AK$5),4,IF(AND($E2057&gt;hypothèses!$AJ$6,$E2057&lt;=hypothèses!$AK$6),5,IF(AND($E2057&gt;hypothèses!$AJ$7,$E2057&lt;=hypothèses!$AK$7),6,IF(AND($E2057&gt;hypothèses!$AJ$8,$E2057&lt;=hypothèses!$AK$8),7,IF(AND($E2057&gt;hypothèses!$AJ$9,$E2057&lt;=hypothèses!$AK$9),8,IF(AND($E2057&gt;hypothèses!$AJ$10,$E2057&lt;=hypothèses!$AK$10),9,IF(AND($E2057&gt;hypothèses!$AJ$11,$E2057&lt;=hypothèses!$AK$11),10,""))))))))))</f>
        <v>1</v>
      </c>
      <c r="I2057">
        <v>0</v>
      </c>
      <c r="J2057" s="58" t="str" cm="1">
        <f t="array" ref="J20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57" s="58">
        <f>IF(G2057="Tarif Frais de dossier",30,IF(I2057&lt;0,0,IF(AND(A2057=hypothèses!$AV$2,G2057=hypothèses!$AM$1),IF(E2057&lt;=hypothèses!$AT$2,hypothèses!$AW$2,IF(E2057&gt;=hypothèses!$AU$2,hypothèses!$AX$2,E2057*hypothèses!$AY$2)),IF(AND(A2057=hypothèses!$AV$3,G2057=hypothèses!$AM$1),IF(E2057&lt;=hypothèses!$AT$3,hypothèses!$AW$3,IF(E2057&gt;=hypothèses!$AU$3,hypothèses!$AX$3,E2057*hypothèses!$AY$3)),IF(AND(A2057=hypothèses!$AV$5,G2057=hypothèses!$AN$1),IF(E2057&lt;=hypothèses!$AT$5,hypothèses!$AW$5,IF(E2057&gt;=hypothèses!$AU$5,hypothèses!$AX$5,E2057*hypothèses!$AY$5)),IF(AND(A2057=hypothèses!$AV$6,G2057=hypothèses!$AN$1),IF(E2057&lt;=hypothèses!$AT$6,hypothèses!$AW$6,IF(E2057&gt;=hypothèses!$AU$6,hypothèses!$AX$6,E2057*hypothèses!$AY$6)),IF(AND(A2057=hypothèses!$AV$8,G2057=hypothèses!$AO$1),IF(E2057&lt;=hypothèses!$AT$8,hypothèses!$AW$8,IF(E2057&gt;=hypothèses!$AU$8,hypothèses!$AX$8,E2057*hypothèses!$AY$8)),IF(AND(A2057=hypothèses!$AV$9,G2057=hypothèses!$AO$1),IF(E2057&lt;=hypothèses!$AT$9,hypothèses!$AW$9,IF(E2057&gt;=hypothèses!$AU$9,hypothèses!$AX$9,E2057*hypothèses!$AY$9)),IF(AND(A2057=hypothèses!$AV$11,G2057=hypothèses!$AP$1),IF(E2057&lt;=hypothèses!$AT$11,hypothèses!$AW$11,IF(E2057&gt;=hypothèses!$AU$11,hypothèses!$AX$11,E2057*hypothèses!$AY$11)),IF(AND(A2057=hypothèses!$AV$12,G2057=hypothèses!$AP$1),IF(E2057&lt;=hypothèses!$AT$12,hypothèses!$AW$12,IF(E2057&gt;=hypothèses!$AU$12,hypothèses!$AX$12,E2057*hypothèses!$AY$12)),IF(AND(A2057=hypothèses!$AV$14,G2057=hypothèses!$AQ$1),IF(E2057&lt;=hypothèses!$AT$14,hypothèses!$AW$14,IF(E2057&gt;=hypothèses!$AU$14,hypothèses!$AX$14,E2057*hypothèses!$AY$14)),IF(AND(A2057=hypothèses!$AV$15,G2057=hypothèses!$AQ$1),IF(E2057&lt;=hypothèses!$AT$15,hypothèses!$AW$15,IF(E2057&gt;=hypothèses!$AU$15,hypothèses!$AX$15,E2057*hypothèses!$AY$15)),IF(AND(A2057=hypothèses!$AV$17,G2057=hypothèses!$AR$1),IF(E2057&lt;=hypothèses!$AT$17,hypothèses!$AW$17,IF(E2057&gt;=hypothèses!$AU$17,hypothèses!$AX$17,E2057*hypothèses!$AY$17)),IF(AND(A2057=hypothèses!$AV$18,G2057=hypothèses!$AR$1),IF(E2057&lt;=hypothèses!$AT$18,hypothèses!$AW$18,IF(E2057&gt;=hypothèses!$AU$18,hypothèses!$AX$18,E2057*hypothèses!$AY$18)),0))))))))))))))</f>
        <v>0</v>
      </c>
      <c r="L2057" s="58"/>
    </row>
    <row r="2058" spans="1:12">
      <c r="A2058" t="s">
        <v>68</v>
      </c>
      <c r="B2058" s="59">
        <v>2142</v>
      </c>
      <c r="C2058">
        <v>1</v>
      </c>
      <c r="D2058">
        <v>2</v>
      </c>
      <c r="E2058" s="4">
        <f t="shared" si="32"/>
        <v>89.25</v>
      </c>
      <c r="F2058" s="49">
        <f>IF($E2058&lt;=hypothèses!$AK$2,1,IF(AND($E2058&gt;hypothèses!$AJ$3,$E2058&lt;=hypothèses!$AK$3),2,IF(AND($E2058&gt;hypothèses!$AJ$4,$E2058&lt;=hypothèses!$AK$4),3,IF(AND($E2058&gt;hypothèses!$AJ$5,$E2058&lt;=hypothèses!$AK$5),4,IF(AND($E2058&gt;hypothèses!$AJ$6,$E2058&lt;=hypothèses!$AK$6),5,IF(AND($E2058&gt;hypothèses!$AJ$7,$E2058&lt;=hypothèses!$AK$7),6,IF(AND($E2058&gt;hypothèses!$AJ$8,$E2058&lt;=hypothèses!$AK$8),7,IF(AND($E2058&gt;hypothèses!$AJ$9,$E2058&lt;=hypothèses!$AK$9),8,IF(AND($E2058&gt;hypothèses!$AJ$10,$E2058&lt;=hypothèses!$AK$10),9,IF(AND($E2058&gt;hypothèses!$AJ$11,$E2058&lt;=hypothèses!$AK$11),10,""))))))))))</f>
        <v>1</v>
      </c>
      <c r="I2058">
        <v>0</v>
      </c>
      <c r="J2058" s="58" t="str" cm="1">
        <f t="array" ref="J20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58" s="58">
        <f>IF(G2058="Tarif Frais de dossier",30,IF(I2058&lt;0,0,IF(AND(A2058=hypothèses!$AV$2,G2058=hypothèses!$AM$1),IF(E2058&lt;=hypothèses!$AT$2,hypothèses!$AW$2,IF(E2058&gt;=hypothèses!$AU$2,hypothèses!$AX$2,E2058*hypothèses!$AY$2)),IF(AND(A2058=hypothèses!$AV$3,G2058=hypothèses!$AM$1),IF(E2058&lt;=hypothèses!$AT$3,hypothèses!$AW$3,IF(E2058&gt;=hypothèses!$AU$3,hypothèses!$AX$3,E2058*hypothèses!$AY$3)),IF(AND(A2058=hypothèses!$AV$5,G2058=hypothèses!$AN$1),IF(E2058&lt;=hypothèses!$AT$5,hypothèses!$AW$5,IF(E2058&gt;=hypothèses!$AU$5,hypothèses!$AX$5,E2058*hypothèses!$AY$5)),IF(AND(A2058=hypothèses!$AV$6,G2058=hypothèses!$AN$1),IF(E2058&lt;=hypothèses!$AT$6,hypothèses!$AW$6,IF(E2058&gt;=hypothèses!$AU$6,hypothèses!$AX$6,E2058*hypothèses!$AY$6)),IF(AND(A2058=hypothèses!$AV$8,G2058=hypothèses!$AO$1),IF(E2058&lt;=hypothèses!$AT$8,hypothèses!$AW$8,IF(E2058&gt;=hypothèses!$AU$8,hypothèses!$AX$8,E2058*hypothèses!$AY$8)),IF(AND(A2058=hypothèses!$AV$9,G2058=hypothèses!$AO$1),IF(E2058&lt;=hypothèses!$AT$9,hypothèses!$AW$9,IF(E2058&gt;=hypothèses!$AU$9,hypothèses!$AX$9,E2058*hypothèses!$AY$9)),IF(AND(A2058=hypothèses!$AV$11,G2058=hypothèses!$AP$1),IF(E2058&lt;=hypothèses!$AT$11,hypothèses!$AW$11,IF(E2058&gt;=hypothèses!$AU$11,hypothèses!$AX$11,E2058*hypothèses!$AY$11)),IF(AND(A2058=hypothèses!$AV$12,G2058=hypothèses!$AP$1),IF(E2058&lt;=hypothèses!$AT$12,hypothèses!$AW$12,IF(E2058&gt;=hypothèses!$AU$12,hypothèses!$AX$12,E2058*hypothèses!$AY$12)),IF(AND(A2058=hypothèses!$AV$14,G2058=hypothèses!$AQ$1),IF(E2058&lt;=hypothèses!$AT$14,hypothèses!$AW$14,IF(E2058&gt;=hypothèses!$AU$14,hypothèses!$AX$14,E2058*hypothèses!$AY$14)),IF(AND(A2058=hypothèses!$AV$15,G2058=hypothèses!$AQ$1),IF(E2058&lt;=hypothèses!$AT$15,hypothèses!$AW$15,IF(E2058&gt;=hypothèses!$AU$15,hypothèses!$AX$15,E2058*hypothèses!$AY$15)),IF(AND(A2058=hypothèses!$AV$17,G2058=hypothèses!$AR$1),IF(E2058&lt;=hypothèses!$AT$17,hypothèses!$AW$17,IF(E2058&gt;=hypothèses!$AU$17,hypothèses!$AX$17,E2058*hypothèses!$AY$17)),IF(AND(A2058=hypothèses!$AV$18,G2058=hypothèses!$AR$1),IF(E2058&lt;=hypothèses!$AT$18,hypothèses!$AW$18,IF(E2058&gt;=hypothèses!$AU$18,hypothèses!$AX$18,E2058*hypothèses!$AY$18)),0))))))))))))))</f>
        <v>0</v>
      </c>
      <c r="L2058" s="58"/>
    </row>
    <row r="2059" spans="1:12">
      <c r="A2059" t="s">
        <v>68</v>
      </c>
      <c r="B2059" s="59">
        <v>2142</v>
      </c>
      <c r="C2059">
        <v>1</v>
      </c>
      <c r="D2059">
        <v>2</v>
      </c>
      <c r="E2059" s="4">
        <f t="shared" si="32"/>
        <v>89.25</v>
      </c>
      <c r="F2059" s="49">
        <f>IF($E2059&lt;=hypothèses!$AK$2,1,IF(AND($E2059&gt;hypothèses!$AJ$3,$E2059&lt;=hypothèses!$AK$3),2,IF(AND($E2059&gt;hypothèses!$AJ$4,$E2059&lt;=hypothèses!$AK$4),3,IF(AND($E2059&gt;hypothèses!$AJ$5,$E2059&lt;=hypothèses!$AK$5),4,IF(AND($E2059&gt;hypothèses!$AJ$6,$E2059&lt;=hypothèses!$AK$6),5,IF(AND($E2059&gt;hypothèses!$AJ$7,$E2059&lt;=hypothèses!$AK$7),6,IF(AND($E2059&gt;hypothèses!$AJ$8,$E2059&lt;=hypothèses!$AK$8),7,IF(AND($E2059&gt;hypothèses!$AJ$9,$E2059&lt;=hypothèses!$AK$9),8,IF(AND($E2059&gt;hypothèses!$AJ$10,$E2059&lt;=hypothèses!$AK$10),9,IF(AND($E2059&gt;hypothèses!$AJ$11,$E2059&lt;=hypothèses!$AK$11),10,""))))))))))</f>
        <v>1</v>
      </c>
      <c r="I2059">
        <v>0</v>
      </c>
      <c r="J2059" s="58" t="str" cm="1">
        <f t="array" ref="J20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59" s="58">
        <f>IF(G2059="Tarif Frais de dossier",30,IF(I2059&lt;0,0,IF(AND(A2059=hypothèses!$AV$2,G2059=hypothèses!$AM$1),IF(E2059&lt;=hypothèses!$AT$2,hypothèses!$AW$2,IF(E2059&gt;=hypothèses!$AU$2,hypothèses!$AX$2,E2059*hypothèses!$AY$2)),IF(AND(A2059=hypothèses!$AV$3,G2059=hypothèses!$AM$1),IF(E2059&lt;=hypothèses!$AT$3,hypothèses!$AW$3,IF(E2059&gt;=hypothèses!$AU$3,hypothèses!$AX$3,E2059*hypothèses!$AY$3)),IF(AND(A2059=hypothèses!$AV$5,G2059=hypothèses!$AN$1),IF(E2059&lt;=hypothèses!$AT$5,hypothèses!$AW$5,IF(E2059&gt;=hypothèses!$AU$5,hypothèses!$AX$5,E2059*hypothèses!$AY$5)),IF(AND(A2059=hypothèses!$AV$6,G2059=hypothèses!$AN$1),IF(E2059&lt;=hypothèses!$AT$6,hypothèses!$AW$6,IF(E2059&gt;=hypothèses!$AU$6,hypothèses!$AX$6,E2059*hypothèses!$AY$6)),IF(AND(A2059=hypothèses!$AV$8,G2059=hypothèses!$AO$1),IF(E2059&lt;=hypothèses!$AT$8,hypothèses!$AW$8,IF(E2059&gt;=hypothèses!$AU$8,hypothèses!$AX$8,E2059*hypothèses!$AY$8)),IF(AND(A2059=hypothèses!$AV$9,G2059=hypothèses!$AO$1),IF(E2059&lt;=hypothèses!$AT$9,hypothèses!$AW$9,IF(E2059&gt;=hypothèses!$AU$9,hypothèses!$AX$9,E2059*hypothèses!$AY$9)),IF(AND(A2059=hypothèses!$AV$11,G2059=hypothèses!$AP$1),IF(E2059&lt;=hypothèses!$AT$11,hypothèses!$AW$11,IF(E2059&gt;=hypothèses!$AU$11,hypothèses!$AX$11,E2059*hypothèses!$AY$11)),IF(AND(A2059=hypothèses!$AV$12,G2059=hypothèses!$AP$1),IF(E2059&lt;=hypothèses!$AT$12,hypothèses!$AW$12,IF(E2059&gt;=hypothèses!$AU$12,hypothèses!$AX$12,E2059*hypothèses!$AY$12)),IF(AND(A2059=hypothèses!$AV$14,G2059=hypothèses!$AQ$1),IF(E2059&lt;=hypothèses!$AT$14,hypothèses!$AW$14,IF(E2059&gt;=hypothèses!$AU$14,hypothèses!$AX$14,E2059*hypothèses!$AY$14)),IF(AND(A2059=hypothèses!$AV$15,G2059=hypothèses!$AQ$1),IF(E2059&lt;=hypothèses!$AT$15,hypothèses!$AW$15,IF(E2059&gt;=hypothèses!$AU$15,hypothèses!$AX$15,E2059*hypothèses!$AY$15)),IF(AND(A2059=hypothèses!$AV$17,G2059=hypothèses!$AR$1),IF(E2059&lt;=hypothèses!$AT$17,hypothèses!$AW$17,IF(E2059&gt;=hypothèses!$AU$17,hypothèses!$AX$17,E2059*hypothèses!$AY$17)),IF(AND(A2059=hypothèses!$AV$18,G2059=hypothèses!$AR$1),IF(E2059&lt;=hypothèses!$AT$18,hypothèses!$AW$18,IF(E2059&gt;=hypothèses!$AU$18,hypothèses!$AX$18,E2059*hypothèses!$AY$18)),0))))))))))))))</f>
        <v>0</v>
      </c>
      <c r="L2059" s="58"/>
    </row>
    <row r="2060" spans="1:12">
      <c r="A2060" t="s">
        <v>70</v>
      </c>
      <c r="B2060" s="59">
        <v>61297</v>
      </c>
      <c r="C2060">
        <v>25</v>
      </c>
      <c r="D2060">
        <v>3.5</v>
      </c>
      <c r="E2060" s="4">
        <f t="shared" si="32"/>
        <v>1459.452380952381</v>
      </c>
      <c r="F2060" s="49">
        <f>IF($E2060&lt;=hypothèses!$AK$2,1,IF(AND($E2060&gt;hypothèses!$AJ$3,$E2060&lt;=hypothèses!$AK$3),2,IF(AND($E2060&gt;hypothèses!$AJ$4,$E2060&lt;=hypothèses!$AK$4),3,IF(AND($E2060&gt;hypothèses!$AJ$5,$E2060&lt;=hypothèses!$AK$5),4,IF(AND($E2060&gt;hypothèses!$AJ$6,$E2060&lt;=hypothèses!$AK$6),5,IF(AND($E2060&gt;hypothèses!$AJ$7,$E2060&lt;=hypothèses!$AK$7),6,IF(AND($E2060&gt;hypothèses!$AJ$8,$E2060&lt;=hypothèses!$AK$8),7,IF(AND($E2060&gt;hypothèses!$AJ$9,$E2060&lt;=hypothèses!$AK$9),8,IF(AND($E2060&gt;hypothèses!$AJ$10,$E2060&lt;=hypothèses!$AK$10),9,IF(AND($E2060&gt;hypothèses!$AJ$11,$E2060&lt;=hypothèses!$AK$11),10,""))))))))))</f>
        <v>8</v>
      </c>
      <c r="G2060" t="s">
        <v>13</v>
      </c>
      <c r="H2060">
        <v>1</v>
      </c>
      <c r="I2060">
        <v>858</v>
      </c>
      <c r="J2060" s="58" cm="1">
        <f t="array" ref="J20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060" s="58">
        <f>IF(G2060="Tarif Frais de dossier",30,IF(I2060&lt;0,0,IF(AND(A2060=hypothèses!$AV$2,G2060=hypothèses!$AM$1),IF(E2060&lt;=hypothèses!$AT$2,hypothèses!$AW$2,IF(E2060&gt;=hypothèses!$AU$2,hypothèses!$AX$2,E2060*hypothèses!$AY$2)),IF(AND(A2060=hypothèses!$AV$3,G2060=hypothèses!$AM$1),IF(E2060&lt;=hypothèses!$AT$3,hypothèses!$AW$3,IF(E2060&gt;=hypothèses!$AU$3,hypothèses!$AX$3,E2060*hypothèses!$AY$3)),IF(AND(A2060=hypothèses!$AV$5,G2060=hypothèses!$AN$1),IF(E2060&lt;=hypothèses!$AT$5,hypothèses!$AW$5,IF(E2060&gt;=hypothèses!$AU$5,hypothèses!$AX$5,E2060*hypothèses!$AY$5)),IF(AND(A2060=hypothèses!$AV$6,G2060=hypothèses!$AN$1),IF(E2060&lt;=hypothèses!$AT$6,hypothèses!$AW$6,IF(E2060&gt;=hypothèses!$AU$6,hypothèses!$AX$6,E2060*hypothèses!$AY$6)),IF(AND(A2060=hypothèses!$AV$8,G2060=hypothèses!$AO$1),IF(E2060&lt;=hypothèses!$AT$8,hypothèses!$AW$8,IF(E2060&gt;=hypothèses!$AU$8,hypothèses!$AX$8,E2060*hypothèses!$AY$8)),IF(AND(A2060=hypothèses!$AV$9,G2060=hypothèses!$AO$1),IF(E2060&lt;=hypothèses!$AT$9,hypothèses!$AW$9,IF(E2060&gt;=hypothèses!$AU$9,hypothèses!$AX$9,E2060*hypothèses!$AY$9)),IF(AND(A2060=hypothèses!$AV$11,G2060=hypothèses!$AP$1),IF(E2060&lt;=hypothèses!$AT$11,hypothèses!$AW$11,IF(E2060&gt;=hypothèses!$AU$11,hypothèses!$AX$11,E2060*hypothèses!$AY$11)),IF(AND(A2060=hypothèses!$AV$12,G2060=hypothèses!$AP$1),IF(E2060&lt;=hypothèses!$AT$12,hypothèses!$AW$12,IF(E2060&gt;=hypothèses!$AU$12,hypothèses!$AX$12,E2060*hypothèses!$AY$12)),IF(AND(A2060=hypothèses!$AV$14,G2060=hypothèses!$AQ$1),IF(E2060&lt;=hypothèses!$AT$14,hypothèses!$AW$14,IF(E2060&gt;=hypothèses!$AU$14,hypothèses!$AX$14,E2060*hypothèses!$AY$14)),IF(AND(A2060=hypothèses!$AV$15,G2060=hypothèses!$AQ$1),IF(E2060&lt;=hypothèses!$AT$15,hypothèses!$AW$15,IF(E2060&gt;=hypothèses!$AU$15,hypothèses!$AX$15,E2060*hypothèses!$AY$15)),IF(AND(A2060=hypothèses!$AV$17,G2060=hypothèses!$AR$1),IF(E2060&lt;=hypothèses!$AT$17,hypothèses!$AW$17,IF(E2060&gt;=hypothèses!$AU$17,hypothèses!$AX$17,E2060*hypothèses!$AY$17)),IF(AND(A2060=hypothèses!$AV$18,G2060=hypothèses!$AR$1),IF(E2060&lt;=hypothèses!$AT$18,hypothèses!$AW$18,IF(E2060&gt;=hypothèses!$AU$18,hypothèses!$AX$18,E2060*hypothèses!$AY$18)),0))))))))))))))</f>
        <v>385.2954285714286</v>
      </c>
      <c r="L2060" s="58"/>
    </row>
    <row r="2061" spans="1:12">
      <c r="A2061" t="s">
        <v>70</v>
      </c>
      <c r="B2061" s="59">
        <v>61297</v>
      </c>
      <c r="C2061">
        <v>25</v>
      </c>
      <c r="D2061">
        <v>3.5</v>
      </c>
      <c r="E2061" s="4">
        <f t="shared" si="32"/>
        <v>1459.452380952381</v>
      </c>
      <c r="F2061" s="49">
        <f>IF($E2061&lt;=hypothèses!$AK$2,1,IF(AND($E2061&gt;hypothèses!$AJ$3,$E2061&lt;=hypothèses!$AK$3),2,IF(AND($E2061&gt;hypothèses!$AJ$4,$E2061&lt;=hypothèses!$AK$4),3,IF(AND($E2061&gt;hypothèses!$AJ$5,$E2061&lt;=hypothèses!$AK$5),4,IF(AND($E2061&gt;hypothèses!$AJ$6,$E2061&lt;=hypothèses!$AK$6),5,IF(AND($E2061&gt;hypothèses!$AJ$7,$E2061&lt;=hypothèses!$AK$7),6,IF(AND($E2061&gt;hypothèses!$AJ$8,$E2061&lt;=hypothèses!$AK$8),7,IF(AND($E2061&gt;hypothèses!$AJ$9,$E2061&lt;=hypothèses!$AK$9),8,IF(AND($E2061&gt;hypothèses!$AJ$10,$E2061&lt;=hypothèses!$AK$10),9,IF(AND($E2061&gt;hypothèses!$AJ$11,$E2061&lt;=hypothèses!$AK$11),10,""))))))))))</f>
        <v>8</v>
      </c>
      <c r="G2061" t="s">
        <v>15</v>
      </c>
      <c r="H2061">
        <v>1</v>
      </c>
      <c r="I2061">
        <v>-85.8</v>
      </c>
      <c r="J2061" s="58" cm="1">
        <f t="array" ref="J20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061" s="58">
        <f>IF(G2061="Tarif Frais de dossier",30,IF(I2061&lt;0,0,IF(AND(A2061=hypothèses!$AV$2,G2061=hypothèses!$AM$1),IF(E2061&lt;=hypothèses!$AT$2,hypothèses!$AW$2,IF(E2061&gt;=hypothèses!$AU$2,hypothèses!$AX$2,E2061*hypothèses!$AY$2)),IF(AND(A2061=hypothèses!$AV$3,G2061=hypothèses!$AM$1),IF(E2061&lt;=hypothèses!$AT$3,hypothèses!$AW$3,IF(E2061&gt;=hypothèses!$AU$3,hypothèses!$AX$3,E2061*hypothèses!$AY$3)),IF(AND(A2061=hypothèses!$AV$5,G2061=hypothèses!$AN$1),IF(E2061&lt;=hypothèses!$AT$5,hypothèses!$AW$5,IF(E2061&gt;=hypothèses!$AU$5,hypothèses!$AX$5,E2061*hypothèses!$AY$5)),IF(AND(A2061=hypothèses!$AV$6,G2061=hypothèses!$AN$1),IF(E2061&lt;=hypothèses!$AT$6,hypothèses!$AW$6,IF(E2061&gt;=hypothèses!$AU$6,hypothèses!$AX$6,E2061*hypothèses!$AY$6)),IF(AND(A2061=hypothèses!$AV$8,G2061=hypothèses!$AO$1),IF(E2061&lt;=hypothèses!$AT$8,hypothèses!$AW$8,IF(E2061&gt;=hypothèses!$AU$8,hypothèses!$AX$8,E2061*hypothèses!$AY$8)),IF(AND(A2061=hypothèses!$AV$9,G2061=hypothèses!$AO$1),IF(E2061&lt;=hypothèses!$AT$9,hypothèses!$AW$9,IF(E2061&gt;=hypothèses!$AU$9,hypothèses!$AX$9,E2061*hypothèses!$AY$9)),IF(AND(A2061=hypothèses!$AV$11,G2061=hypothèses!$AP$1),IF(E2061&lt;=hypothèses!$AT$11,hypothèses!$AW$11,IF(E2061&gt;=hypothèses!$AU$11,hypothèses!$AX$11,E2061*hypothèses!$AY$11)),IF(AND(A2061=hypothèses!$AV$12,G2061=hypothèses!$AP$1),IF(E2061&lt;=hypothèses!$AT$12,hypothèses!$AW$12,IF(E2061&gt;=hypothèses!$AU$12,hypothèses!$AX$12,E2061*hypothèses!$AY$12)),IF(AND(A2061=hypothèses!$AV$14,G2061=hypothèses!$AQ$1),IF(E2061&lt;=hypothèses!$AT$14,hypothèses!$AW$14,IF(E2061&gt;=hypothèses!$AU$14,hypothèses!$AX$14,E2061*hypothèses!$AY$14)),IF(AND(A2061=hypothèses!$AV$15,G2061=hypothèses!$AQ$1),IF(E2061&lt;=hypothèses!$AT$15,hypothèses!$AW$15,IF(E2061&gt;=hypothèses!$AU$15,hypothèses!$AX$15,E2061*hypothèses!$AY$15)),IF(AND(A2061=hypothèses!$AV$17,G2061=hypothèses!$AR$1),IF(E2061&lt;=hypothèses!$AT$17,hypothèses!$AW$17,IF(E2061&gt;=hypothèses!$AU$17,hypothèses!$AX$17,E2061*hypothèses!$AY$17)),IF(AND(A2061=hypothèses!$AV$18,G2061=hypothèses!$AR$1),IF(E2061&lt;=hypothèses!$AT$18,hypothèses!$AW$18,IF(E2061&gt;=hypothèses!$AU$18,hypothèses!$AX$18,E2061*hypothèses!$AY$18)),0))))))))))))))</f>
        <v>0</v>
      </c>
      <c r="L2061" s="58"/>
    </row>
    <row r="2062" spans="1:12">
      <c r="A2062" t="s">
        <v>70</v>
      </c>
      <c r="B2062" s="59">
        <v>61297</v>
      </c>
      <c r="C2062">
        <v>25</v>
      </c>
      <c r="D2062">
        <v>3.5</v>
      </c>
      <c r="E2062" s="4">
        <f t="shared" si="32"/>
        <v>1459.452380952381</v>
      </c>
      <c r="F2062" s="49">
        <f>IF($E2062&lt;=hypothèses!$AK$2,1,IF(AND($E2062&gt;hypothèses!$AJ$3,$E2062&lt;=hypothèses!$AK$3),2,IF(AND($E2062&gt;hypothèses!$AJ$4,$E2062&lt;=hypothèses!$AK$4),3,IF(AND($E2062&gt;hypothèses!$AJ$5,$E2062&lt;=hypothèses!$AK$5),4,IF(AND($E2062&gt;hypothèses!$AJ$6,$E2062&lt;=hypothèses!$AK$6),5,IF(AND($E2062&gt;hypothèses!$AJ$7,$E2062&lt;=hypothèses!$AK$7),6,IF(AND($E2062&gt;hypothèses!$AJ$8,$E2062&lt;=hypothèses!$AK$8),7,IF(AND($E2062&gt;hypothèses!$AJ$9,$E2062&lt;=hypothèses!$AK$9),8,IF(AND($E2062&gt;hypothèses!$AJ$10,$E2062&lt;=hypothèses!$AK$10),9,IF(AND($E2062&gt;hypothèses!$AJ$11,$E2062&lt;=hypothèses!$AK$11),10,""))))))))))</f>
        <v>8</v>
      </c>
      <c r="I2062">
        <v>0</v>
      </c>
      <c r="J2062" s="58" t="str" cm="1">
        <f t="array" ref="J20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62" s="58">
        <f>IF(G2062="Tarif Frais de dossier",30,IF(I2062&lt;0,0,IF(AND(A2062=hypothèses!$AV$2,G2062=hypothèses!$AM$1),IF(E2062&lt;=hypothèses!$AT$2,hypothèses!$AW$2,IF(E2062&gt;=hypothèses!$AU$2,hypothèses!$AX$2,E2062*hypothèses!$AY$2)),IF(AND(A2062=hypothèses!$AV$3,G2062=hypothèses!$AM$1),IF(E2062&lt;=hypothèses!$AT$3,hypothèses!$AW$3,IF(E2062&gt;=hypothèses!$AU$3,hypothèses!$AX$3,E2062*hypothèses!$AY$3)),IF(AND(A2062=hypothèses!$AV$5,G2062=hypothèses!$AN$1),IF(E2062&lt;=hypothèses!$AT$5,hypothèses!$AW$5,IF(E2062&gt;=hypothèses!$AU$5,hypothèses!$AX$5,E2062*hypothèses!$AY$5)),IF(AND(A2062=hypothèses!$AV$6,G2062=hypothèses!$AN$1),IF(E2062&lt;=hypothèses!$AT$6,hypothèses!$AW$6,IF(E2062&gt;=hypothèses!$AU$6,hypothèses!$AX$6,E2062*hypothèses!$AY$6)),IF(AND(A2062=hypothèses!$AV$8,G2062=hypothèses!$AO$1),IF(E2062&lt;=hypothèses!$AT$8,hypothèses!$AW$8,IF(E2062&gt;=hypothèses!$AU$8,hypothèses!$AX$8,E2062*hypothèses!$AY$8)),IF(AND(A2062=hypothèses!$AV$9,G2062=hypothèses!$AO$1),IF(E2062&lt;=hypothèses!$AT$9,hypothèses!$AW$9,IF(E2062&gt;=hypothèses!$AU$9,hypothèses!$AX$9,E2062*hypothèses!$AY$9)),IF(AND(A2062=hypothèses!$AV$11,G2062=hypothèses!$AP$1),IF(E2062&lt;=hypothèses!$AT$11,hypothèses!$AW$11,IF(E2062&gt;=hypothèses!$AU$11,hypothèses!$AX$11,E2062*hypothèses!$AY$11)),IF(AND(A2062=hypothèses!$AV$12,G2062=hypothèses!$AP$1),IF(E2062&lt;=hypothèses!$AT$12,hypothèses!$AW$12,IF(E2062&gt;=hypothèses!$AU$12,hypothèses!$AX$12,E2062*hypothèses!$AY$12)),IF(AND(A2062=hypothèses!$AV$14,G2062=hypothèses!$AQ$1),IF(E2062&lt;=hypothèses!$AT$14,hypothèses!$AW$14,IF(E2062&gt;=hypothèses!$AU$14,hypothèses!$AX$14,E2062*hypothèses!$AY$14)),IF(AND(A2062=hypothèses!$AV$15,G2062=hypothèses!$AQ$1),IF(E2062&lt;=hypothèses!$AT$15,hypothèses!$AW$15,IF(E2062&gt;=hypothèses!$AU$15,hypothèses!$AX$15,E2062*hypothèses!$AY$15)),IF(AND(A2062=hypothèses!$AV$17,G2062=hypothèses!$AR$1),IF(E2062&lt;=hypothèses!$AT$17,hypothèses!$AW$17,IF(E2062&gt;=hypothèses!$AU$17,hypothèses!$AX$17,E2062*hypothèses!$AY$17)),IF(AND(A2062=hypothèses!$AV$18,G2062=hypothèses!$AR$1),IF(E2062&lt;=hypothèses!$AT$18,hypothèses!$AW$18,IF(E2062&gt;=hypothèses!$AU$18,hypothèses!$AX$18,E2062*hypothèses!$AY$18)),0))))))))))))))</f>
        <v>0</v>
      </c>
      <c r="L2062" s="58"/>
    </row>
    <row r="2063" spans="1:12">
      <c r="A2063" t="s">
        <v>70</v>
      </c>
      <c r="B2063" s="59">
        <v>61297</v>
      </c>
      <c r="C2063">
        <v>25</v>
      </c>
      <c r="D2063">
        <v>3.5</v>
      </c>
      <c r="E2063" s="4">
        <f t="shared" si="32"/>
        <v>1459.452380952381</v>
      </c>
      <c r="F2063" s="49">
        <f>IF($E2063&lt;=hypothèses!$AK$2,1,IF(AND($E2063&gt;hypothèses!$AJ$3,$E2063&lt;=hypothèses!$AK$3),2,IF(AND($E2063&gt;hypothèses!$AJ$4,$E2063&lt;=hypothèses!$AK$4),3,IF(AND($E2063&gt;hypothèses!$AJ$5,$E2063&lt;=hypothèses!$AK$5),4,IF(AND($E2063&gt;hypothèses!$AJ$6,$E2063&lt;=hypothèses!$AK$6),5,IF(AND($E2063&gt;hypothèses!$AJ$7,$E2063&lt;=hypothèses!$AK$7),6,IF(AND($E2063&gt;hypothèses!$AJ$8,$E2063&lt;=hypothèses!$AK$8),7,IF(AND($E2063&gt;hypothèses!$AJ$9,$E2063&lt;=hypothèses!$AK$9),8,IF(AND($E2063&gt;hypothèses!$AJ$10,$E2063&lt;=hypothèses!$AK$10),9,IF(AND($E2063&gt;hypothèses!$AJ$11,$E2063&lt;=hypothèses!$AK$11),10,""))))))))))</f>
        <v>8</v>
      </c>
      <c r="I2063">
        <v>0</v>
      </c>
      <c r="J2063" s="58" t="str" cm="1">
        <f t="array" ref="J20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63" s="58">
        <f>IF(G2063="Tarif Frais de dossier",30,IF(I2063&lt;0,0,IF(AND(A2063=hypothèses!$AV$2,G2063=hypothèses!$AM$1),IF(E2063&lt;=hypothèses!$AT$2,hypothèses!$AW$2,IF(E2063&gt;=hypothèses!$AU$2,hypothèses!$AX$2,E2063*hypothèses!$AY$2)),IF(AND(A2063=hypothèses!$AV$3,G2063=hypothèses!$AM$1),IF(E2063&lt;=hypothèses!$AT$3,hypothèses!$AW$3,IF(E2063&gt;=hypothèses!$AU$3,hypothèses!$AX$3,E2063*hypothèses!$AY$3)),IF(AND(A2063=hypothèses!$AV$5,G2063=hypothèses!$AN$1),IF(E2063&lt;=hypothèses!$AT$5,hypothèses!$AW$5,IF(E2063&gt;=hypothèses!$AU$5,hypothèses!$AX$5,E2063*hypothèses!$AY$5)),IF(AND(A2063=hypothèses!$AV$6,G2063=hypothèses!$AN$1),IF(E2063&lt;=hypothèses!$AT$6,hypothèses!$AW$6,IF(E2063&gt;=hypothèses!$AU$6,hypothèses!$AX$6,E2063*hypothèses!$AY$6)),IF(AND(A2063=hypothèses!$AV$8,G2063=hypothèses!$AO$1),IF(E2063&lt;=hypothèses!$AT$8,hypothèses!$AW$8,IF(E2063&gt;=hypothèses!$AU$8,hypothèses!$AX$8,E2063*hypothèses!$AY$8)),IF(AND(A2063=hypothèses!$AV$9,G2063=hypothèses!$AO$1),IF(E2063&lt;=hypothèses!$AT$9,hypothèses!$AW$9,IF(E2063&gt;=hypothèses!$AU$9,hypothèses!$AX$9,E2063*hypothèses!$AY$9)),IF(AND(A2063=hypothèses!$AV$11,G2063=hypothèses!$AP$1),IF(E2063&lt;=hypothèses!$AT$11,hypothèses!$AW$11,IF(E2063&gt;=hypothèses!$AU$11,hypothèses!$AX$11,E2063*hypothèses!$AY$11)),IF(AND(A2063=hypothèses!$AV$12,G2063=hypothèses!$AP$1),IF(E2063&lt;=hypothèses!$AT$12,hypothèses!$AW$12,IF(E2063&gt;=hypothèses!$AU$12,hypothèses!$AX$12,E2063*hypothèses!$AY$12)),IF(AND(A2063=hypothèses!$AV$14,G2063=hypothèses!$AQ$1),IF(E2063&lt;=hypothèses!$AT$14,hypothèses!$AW$14,IF(E2063&gt;=hypothèses!$AU$14,hypothèses!$AX$14,E2063*hypothèses!$AY$14)),IF(AND(A2063=hypothèses!$AV$15,G2063=hypothèses!$AQ$1),IF(E2063&lt;=hypothèses!$AT$15,hypothèses!$AW$15,IF(E2063&gt;=hypothèses!$AU$15,hypothèses!$AX$15,E2063*hypothèses!$AY$15)),IF(AND(A2063=hypothèses!$AV$17,G2063=hypothèses!$AR$1),IF(E2063&lt;=hypothèses!$AT$17,hypothèses!$AW$17,IF(E2063&gt;=hypothèses!$AU$17,hypothèses!$AX$17,E2063*hypothèses!$AY$17)),IF(AND(A2063=hypothèses!$AV$18,G2063=hypothèses!$AR$1),IF(E2063&lt;=hypothèses!$AT$18,hypothèses!$AW$18,IF(E2063&gt;=hypothèses!$AU$18,hypothèses!$AX$18,E2063*hypothèses!$AY$18)),0))))))))))))))</f>
        <v>0</v>
      </c>
      <c r="L2063" s="58"/>
    </row>
    <row r="2064" spans="1:12">
      <c r="A2064" t="s">
        <v>70</v>
      </c>
      <c r="B2064" s="59">
        <v>61297</v>
      </c>
      <c r="C2064">
        <v>25</v>
      </c>
      <c r="D2064">
        <v>3.5</v>
      </c>
      <c r="E2064" s="4">
        <f t="shared" si="32"/>
        <v>1459.452380952381</v>
      </c>
      <c r="F2064" s="49">
        <f>IF($E2064&lt;=hypothèses!$AK$2,1,IF(AND($E2064&gt;hypothèses!$AJ$3,$E2064&lt;=hypothèses!$AK$3),2,IF(AND($E2064&gt;hypothèses!$AJ$4,$E2064&lt;=hypothèses!$AK$4),3,IF(AND($E2064&gt;hypothèses!$AJ$5,$E2064&lt;=hypothèses!$AK$5),4,IF(AND($E2064&gt;hypothèses!$AJ$6,$E2064&lt;=hypothèses!$AK$6),5,IF(AND($E2064&gt;hypothèses!$AJ$7,$E2064&lt;=hypothèses!$AK$7),6,IF(AND($E2064&gt;hypothèses!$AJ$8,$E2064&lt;=hypothèses!$AK$8),7,IF(AND($E2064&gt;hypothèses!$AJ$9,$E2064&lt;=hypothèses!$AK$9),8,IF(AND($E2064&gt;hypothèses!$AJ$10,$E2064&lt;=hypothèses!$AK$10),9,IF(AND($E2064&gt;hypothèses!$AJ$11,$E2064&lt;=hypothèses!$AK$11),10,""))))))))))</f>
        <v>8</v>
      </c>
      <c r="G2064" t="s">
        <v>16</v>
      </c>
      <c r="H2064">
        <v>1</v>
      </c>
      <c r="I2064">
        <v>163</v>
      </c>
      <c r="J2064" s="58" cm="1">
        <f t="array" ref="J20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2064" s="58">
        <f>IF(G2064="Tarif Frais de dossier",30,IF(I2064&lt;0,0,IF(AND(A2064=hypothèses!$AV$2,G2064=hypothèses!$AM$1),IF(E2064&lt;=hypothèses!$AT$2,hypothèses!$AW$2,IF(E2064&gt;=hypothèses!$AU$2,hypothèses!$AX$2,E2064*hypothèses!$AY$2)),IF(AND(A2064=hypothèses!$AV$3,G2064=hypothèses!$AM$1),IF(E2064&lt;=hypothèses!$AT$3,hypothèses!$AW$3,IF(E2064&gt;=hypothèses!$AU$3,hypothèses!$AX$3,E2064*hypothèses!$AY$3)),IF(AND(A2064=hypothèses!$AV$5,G2064=hypothèses!$AN$1),IF(E2064&lt;=hypothèses!$AT$5,hypothèses!$AW$5,IF(E2064&gt;=hypothèses!$AU$5,hypothèses!$AX$5,E2064*hypothèses!$AY$5)),IF(AND(A2064=hypothèses!$AV$6,G2064=hypothèses!$AN$1),IF(E2064&lt;=hypothèses!$AT$6,hypothèses!$AW$6,IF(E2064&gt;=hypothèses!$AU$6,hypothèses!$AX$6,E2064*hypothèses!$AY$6)),IF(AND(A2064=hypothèses!$AV$8,G2064=hypothèses!$AO$1),IF(E2064&lt;=hypothèses!$AT$8,hypothèses!$AW$8,IF(E2064&gt;=hypothèses!$AU$8,hypothèses!$AX$8,E2064*hypothèses!$AY$8)),IF(AND(A2064=hypothèses!$AV$9,G2064=hypothèses!$AO$1),IF(E2064&lt;=hypothèses!$AT$9,hypothèses!$AW$9,IF(E2064&gt;=hypothèses!$AU$9,hypothèses!$AX$9,E2064*hypothèses!$AY$9)),IF(AND(A2064=hypothèses!$AV$11,G2064=hypothèses!$AP$1),IF(E2064&lt;=hypothèses!$AT$11,hypothèses!$AW$11,IF(E2064&gt;=hypothèses!$AU$11,hypothèses!$AX$11,E2064*hypothèses!$AY$11)),IF(AND(A2064=hypothèses!$AV$12,G2064=hypothèses!$AP$1),IF(E2064&lt;=hypothèses!$AT$12,hypothèses!$AW$12,IF(E2064&gt;=hypothèses!$AU$12,hypothèses!$AX$12,E2064*hypothèses!$AY$12)),IF(AND(A2064=hypothèses!$AV$14,G2064=hypothèses!$AQ$1),IF(E2064&lt;=hypothèses!$AT$14,hypothèses!$AW$14,IF(E2064&gt;=hypothèses!$AU$14,hypothèses!$AX$14,E2064*hypothèses!$AY$14)),IF(AND(A2064=hypothèses!$AV$15,G2064=hypothèses!$AQ$1),IF(E2064&lt;=hypothèses!$AT$15,hypothèses!$AW$15,IF(E2064&gt;=hypothèses!$AU$15,hypothèses!$AX$15,E2064*hypothèses!$AY$15)),IF(AND(A2064=hypothèses!$AV$17,G2064=hypothèses!$AR$1),IF(E2064&lt;=hypothèses!$AT$17,hypothèses!$AW$17,IF(E2064&gt;=hypothèses!$AU$17,hypothèses!$AX$17,E2064*hypothèses!$AY$17)),IF(AND(A2064=hypothèses!$AV$18,G2064=hypothèses!$AR$1),IF(E2064&lt;=hypothèses!$AT$18,hypothèses!$AW$18,IF(E2064&gt;=hypothèses!$AU$18,hypothèses!$AX$18,E2064*hypothèses!$AY$18)),0))))))))))))))</f>
        <v>148.19054945054944</v>
      </c>
      <c r="L2064" s="58"/>
    </row>
    <row r="2065" spans="1:12">
      <c r="A2065" t="s">
        <v>70</v>
      </c>
      <c r="B2065" s="59">
        <v>61297</v>
      </c>
      <c r="C2065">
        <v>25</v>
      </c>
      <c r="D2065">
        <v>3.5</v>
      </c>
      <c r="E2065" s="4">
        <f t="shared" si="32"/>
        <v>1459.452380952381</v>
      </c>
      <c r="F2065" s="49">
        <f>IF($E2065&lt;=hypothèses!$AK$2,1,IF(AND($E2065&gt;hypothèses!$AJ$3,$E2065&lt;=hypothèses!$AK$3),2,IF(AND($E2065&gt;hypothèses!$AJ$4,$E2065&lt;=hypothèses!$AK$4),3,IF(AND($E2065&gt;hypothèses!$AJ$5,$E2065&lt;=hypothèses!$AK$5),4,IF(AND($E2065&gt;hypothèses!$AJ$6,$E2065&lt;=hypothèses!$AK$6),5,IF(AND($E2065&gt;hypothèses!$AJ$7,$E2065&lt;=hypothèses!$AK$7),6,IF(AND($E2065&gt;hypothèses!$AJ$8,$E2065&lt;=hypothèses!$AK$8),7,IF(AND($E2065&gt;hypothèses!$AJ$9,$E2065&lt;=hypothèses!$AK$9),8,IF(AND($E2065&gt;hypothèses!$AJ$10,$E2065&lt;=hypothèses!$AK$10),9,IF(AND($E2065&gt;hypothèses!$AJ$11,$E2065&lt;=hypothèses!$AK$11),10,""))))))))))</f>
        <v>8</v>
      </c>
      <c r="G2065" t="s">
        <v>15</v>
      </c>
      <c r="H2065">
        <v>1</v>
      </c>
      <c r="I2065">
        <v>-16.3</v>
      </c>
      <c r="J2065" s="58" cm="1">
        <f t="array" ref="J20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065" s="58">
        <f>IF(G2065="Tarif Frais de dossier",30,IF(I2065&lt;0,0,IF(AND(A2065=hypothèses!$AV$2,G2065=hypothèses!$AM$1),IF(E2065&lt;=hypothèses!$AT$2,hypothèses!$AW$2,IF(E2065&gt;=hypothèses!$AU$2,hypothèses!$AX$2,E2065*hypothèses!$AY$2)),IF(AND(A2065=hypothèses!$AV$3,G2065=hypothèses!$AM$1),IF(E2065&lt;=hypothèses!$AT$3,hypothèses!$AW$3,IF(E2065&gt;=hypothèses!$AU$3,hypothèses!$AX$3,E2065*hypothèses!$AY$3)),IF(AND(A2065=hypothèses!$AV$5,G2065=hypothèses!$AN$1),IF(E2065&lt;=hypothèses!$AT$5,hypothèses!$AW$5,IF(E2065&gt;=hypothèses!$AU$5,hypothèses!$AX$5,E2065*hypothèses!$AY$5)),IF(AND(A2065=hypothèses!$AV$6,G2065=hypothèses!$AN$1),IF(E2065&lt;=hypothèses!$AT$6,hypothèses!$AW$6,IF(E2065&gt;=hypothèses!$AU$6,hypothèses!$AX$6,E2065*hypothèses!$AY$6)),IF(AND(A2065=hypothèses!$AV$8,G2065=hypothèses!$AO$1),IF(E2065&lt;=hypothèses!$AT$8,hypothèses!$AW$8,IF(E2065&gt;=hypothèses!$AU$8,hypothèses!$AX$8,E2065*hypothèses!$AY$8)),IF(AND(A2065=hypothèses!$AV$9,G2065=hypothèses!$AO$1),IF(E2065&lt;=hypothèses!$AT$9,hypothèses!$AW$9,IF(E2065&gt;=hypothèses!$AU$9,hypothèses!$AX$9,E2065*hypothèses!$AY$9)),IF(AND(A2065=hypothèses!$AV$11,G2065=hypothèses!$AP$1),IF(E2065&lt;=hypothèses!$AT$11,hypothèses!$AW$11,IF(E2065&gt;=hypothèses!$AU$11,hypothèses!$AX$11,E2065*hypothèses!$AY$11)),IF(AND(A2065=hypothèses!$AV$12,G2065=hypothèses!$AP$1),IF(E2065&lt;=hypothèses!$AT$12,hypothèses!$AW$12,IF(E2065&gt;=hypothèses!$AU$12,hypothèses!$AX$12,E2065*hypothèses!$AY$12)),IF(AND(A2065=hypothèses!$AV$14,G2065=hypothèses!$AQ$1),IF(E2065&lt;=hypothèses!$AT$14,hypothèses!$AW$14,IF(E2065&gt;=hypothèses!$AU$14,hypothèses!$AX$14,E2065*hypothèses!$AY$14)),IF(AND(A2065=hypothèses!$AV$15,G2065=hypothèses!$AQ$1),IF(E2065&lt;=hypothèses!$AT$15,hypothèses!$AW$15,IF(E2065&gt;=hypothèses!$AU$15,hypothèses!$AX$15,E2065*hypothèses!$AY$15)),IF(AND(A2065=hypothèses!$AV$17,G2065=hypothèses!$AR$1),IF(E2065&lt;=hypothèses!$AT$17,hypothèses!$AW$17,IF(E2065&gt;=hypothèses!$AU$17,hypothèses!$AX$17,E2065*hypothèses!$AY$17)),IF(AND(A2065=hypothèses!$AV$18,G2065=hypothèses!$AR$1),IF(E2065&lt;=hypothèses!$AT$18,hypothèses!$AW$18,IF(E2065&gt;=hypothèses!$AU$18,hypothèses!$AX$18,E2065*hypothèses!$AY$18)),0))))))))))))))</f>
        <v>0</v>
      </c>
      <c r="L2065" s="58"/>
    </row>
    <row r="2066" spans="1:12">
      <c r="A2066" t="s">
        <v>68</v>
      </c>
      <c r="B2066" s="59">
        <v>71279</v>
      </c>
      <c r="C2066">
        <v>29</v>
      </c>
      <c r="D2066">
        <v>2.5</v>
      </c>
      <c r="E2066" s="4">
        <f t="shared" si="32"/>
        <v>2375.9666666666667</v>
      </c>
      <c r="F2066" s="49">
        <f>IF($E2066&lt;=hypothèses!$AK$2,1,IF(AND($E2066&gt;hypothèses!$AJ$3,$E2066&lt;=hypothèses!$AK$3),2,IF(AND($E2066&gt;hypothèses!$AJ$4,$E2066&lt;=hypothèses!$AK$4),3,IF(AND($E2066&gt;hypothèses!$AJ$5,$E2066&lt;=hypothèses!$AK$5),4,IF(AND($E2066&gt;hypothèses!$AJ$6,$E2066&lt;=hypothèses!$AK$6),5,IF(AND($E2066&gt;hypothèses!$AJ$7,$E2066&lt;=hypothèses!$AK$7),6,IF(AND($E2066&gt;hypothèses!$AJ$8,$E2066&lt;=hypothèses!$AK$8),7,IF(AND($E2066&gt;hypothèses!$AJ$9,$E2066&lt;=hypothèses!$AK$9),8,IF(AND($E2066&gt;hypothèses!$AJ$10,$E2066&lt;=hypothèses!$AK$10),9,IF(AND($E2066&gt;hypothèses!$AJ$11,$E2066&lt;=hypothèses!$AK$11),10,""))))))))))</f>
        <v>9</v>
      </c>
      <c r="G2066" t="s">
        <v>17</v>
      </c>
      <c r="H2066">
        <v>1</v>
      </c>
      <c r="I2066">
        <v>490</v>
      </c>
      <c r="J2066" s="58" cm="1">
        <f t="array" ref="J20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559.36</v>
      </c>
      <c r="K2066" s="58">
        <f>IF(G2066="Tarif Frais de dossier",30,IF(I2066&lt;0,0,IF(AND(A2066=hypothèses!$AV$2,G2066=hypothèses!$AM$1),IF(E2066&lt;=hypothèses!$AT$2,hypothèses!$AW$2,IF(E2066&gt;=hypothèses!$AU$2,hypothèses!$AX$2,E2066*hypothèses!$AY$2)),IF(AND(A2066=hypothèses!$AV$3,G2066=hypothèses!$AM$1),IF(E2066&lt;=hypothèses!$AT$3,hypothèses!$AW$3,IF(E2066&gt;=hypothèses!$AU$3,hypothèses!$AX$3,E2066*hypothèses!$AY$3)),IF(AND(A2066=hypothèses!$AV$5,G2066=hypothèses!$AN$1),IF(E2066&lt;=hypothèses!$AT$5,hypothèses!$AW$5,IF(E2066&gt;=hypothèses!$AU$5,hypothèses!$AX$5,E2066*hypothèses!$AY$5)),IF(AND(A2066=hypothèses!$AV$6,G2066=hypothèses!$AN$1),IF(E2066&lt;=hypothèses!$AT$6,hypothèses!$AW$6,IF(E2066&gt;=hypothèses!$AU$6,hypothèses!$AX$6,E2066*hypothèses!$AY$6)),IF(AND(A2066=hypothèses!$AV$8,G2066=hypothèses!$AO$1),IF(E2066&lt;=hypothèses!$AT$8,hypothèses!$AW$8,IF(E2066&gt;=hypothèses!$AU$8,hypothèses!$AX$8,E2066*hypothèses!$AY$8)),IF(AND(A2066=hypothèses!$AV$9,G2066=hypothèses!$AO$1),IF(E2066&lt;=hypothèses!$AT$9,hypothèses!$AW$9,IF(E2066&gt;=hypothèses!$AU$9,hypothèses!$AX$9,E2066*hypothèses!$AY$9)),IF(AND(A2066=hypothèses!$AV$11,G2066=hypothèses!$AP$1),IF(E2066&lt;=hypothèses!$AT$11,hypothèses!$AW$11,IF(E2066&gt;=hypothèses!$AU$11,hypothèses!$AX$11,E2066*hypothèses!$AY$11)),IF(AND(A2066=hypothèses!$AV$12,G2066=hypothèses!$AP$1),IF(E2066&lt;=hypothèses!$AT$12,hypothèses!$AW$12,IF(E2066&gt;=hypothèses!$AU$12,hypothèses!$AX$12,E2066*hypothèses!$AY$12)),IF(AND(A2066=hypothèses!$AV$14,G2066=hypothèses!$AQ$1),IF(E2066&lt;=hypothèses!$AT$14,hypothèses!$AW$14,IF(E2066&gt;=hypothèses!$AU$14,hypothèses!$AX$14,E2066*hypothèses!$AY$14)),IF(AND(A2066=hypothèses!$AV$15,G2066=hypothèses!$AQ$1),IF(E2066&lt;=hypothèses!$AT$15,hypothèses!$AW$15,IF(E2066&gt;=hypothèses!$AU$15,hypothèses!$AX$15,E2066*hypothèses!$AY$15)),IF(AND(A2066=hypothèses!$AV$17,G2066=hypothèses!$AR$1),IF(E2066&lt;=hypothèses!$AT$17,hypothèses!$AW$17,IF(E2066&gt;=hypothèses!$AU$17,hypothèses!$AX$17,E2066*hypothèses!$AY$17)),IF(AND(A2066=hypothèses!$AV$18,G2066=hypothèses!$AR$1),IF(E2066&lt;=hypothèses!$AT$18,hypothèses!$AW$18,IF(E2066&gt;=hypothèses!$AU$18,hypothèses!$AX$18,E2066*hypothèses!$AY$18)),0))))))))))))))</f>
        <v>392.03450000000004</v>
      </c>
      <c r="L2066" s="58"/>
    </row>
    <row r="2067" spans="1:12">
      <c r="A2067" t="s">
        <v>68</v>
      </c>
      <c r="B2067" s="59">
        <v>71279</v>
      </c>
      <c r="C2067">
        <v>29</v>
      </c>
      <c r="D2067">
        <v>2.5</v>
      </c>
      <c r="E2067" s="4">
        <f t="shared" si="32"/>
        <v>2375.9666666666667</v>
      </c>
      <c r="F2067" s="49">
        <f>IF($E2067&lt;=hypothèses!$AK$2,1,IF(AND($E2067&gt;hypothèses!$AJ$3,$E2067&lt;=hypothèses!$AK$3),2,IF(AND($E2067&gt;hypothèses!$AJ$4,$E2067&lt;=hypothèses!$AK$4),3,IF(AND($E2067&gt;hypothèses!$AJ$5,$E2067&lt;=hypothèses!$AK$5),4,IF(AND($E2067&gt;hypothèses!$AJ$6,$E2067&lt;=hypothèses!$AK$6),5,IF(AND($E2067&gt;hypothèses!$AJ$7,$E2067&lt;=hypothèses!$AK$7),6,IF(AND($E2067&gt;hypothèses!$AJ$8,$E2067&lt;=hypothèses!$AK$8),7,IF(AND($E2067&gt;hypothèses!$AJ$9,$E2067&lt;=hypothèses!$AK$9),8,IF(AND($E2067&gt;hypothèses!$AJ$10,$E2067&lt;=hypothèses!$AK$10),9,IF(AND($E2067&gt;hypothèses!$AJ$11,$E2067&lt;=hypothèses!$AK$11),10,""))))))))))</f>
        <v>9</v>
      </c>
      <c r="I2067">
        <v>0</v>
      </c>
      <c r="J2067" s="58" t="str" cm="1">
        <f t="array" ref="J20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67" s="58">
        <f>IF(G2067="Tarif Frais de dossier",30,IF(I2067&lt;0,0,IF(AND(A2067=hypothèses!$AV$2,G2067=hypothèses!$AM$1),IF(E2067&lt;=hypothèses!$AT$2,hypothèses!$AW$2,IF(E2067&gt;=hypothèses!$AU$2,hypothèses!$AX$2,E2067*hypothèses!$AY$2)),IF(AND(A2067=hypothèses!$AV$3,G2067=hypothèses!$AM$1),IF(E2067&lt;=hypothèses!$AT$3,hypothèses!$AW$3,IF(E2067&gt;=hypothèses!$AU$3,hypothèses!$AX$3,E2067*hypothèses!$AY$3)),IF(AND(A2067=hypothèses!$AV$5,G2067=hypothèses!$AN$1),IF(E2067&lt;=hypothèses!$AT$5,hypothèses!$AW$5,IF(E2067&gt;=hypothèses!$AU$5,hypothèses!$AX$5,E2067*hypothèses!$AY$5)),IF(AND(A2067=hypothèses!$AV$6,G2067=hypothèses!$AN$1),IF(E2067&lt;=hypothèses!$AT$6,hypothèses!$AW$6,IF(E2067&gt;=hypothèses!$AU$6,hypothèses!$AX$6,E2067*hypothèses!$AY$6)),IF(AND(A2067=hypothèses!$AV$8,G2067=hypothèses!$AO$1),IF(E2067&lt;=hypothèses!$AT$8,hypothèses!$AW$8,IF(E2067&gt;=hypothèses!$AU$8,hypothèses!$AX$8,E2067*hypothèses!$AY$8)),IF(AND(A2067=hypothèses!$AV$9,G2067=hypothèses!$AO$1),IF(E2067&lt;=hypothèses!$AT$9,hypothèses!$AW$9,IF(E2067&gt;=hypothèses!$AU$9,hypothèses!$AX$9,E2067*hypothèses!$AY$9)),IF(AND(A2067=hypothèses!$AV$11,G2067=hypothèses!$AP$1),IF(E2067&lt;=hypothèses!$AT$11,hypothèses!$AW$11,IF(E2067&gt;=hypothèses!$AU$11,hypothèses!$AX$11,E2067*hypothèses!$AY$11)),IF(AND(A2067=hypothèses!$AV$12,G2067=hypothèses!$AP$1),IF(E2067&lt;=hypothèses!$AT$12,hypothèses!$AW$12,IF(E2067&gt;=hypothèses!$AU$12,hypothèses!$AX$12,E2067*hypothèses!$AY$12)),IF(AND(A2067=hypothèses!$AV$14,G2067=hypothèses!$AQ$1),IF(E2067&lt;=hypothèses!$AT$14,hypothèses!$AW$14,IF(E2067&gt;=hypothèses!$AU$14,hypothèses!$AX$14,E2067*hypothèses!$AY$14)),IF(AND(A2067=hypothèses!$AV$15,G2067=hypothèses!$AQ$1),IF(E2067&lt;=hypothèses!$AT$15,hypothèses!$AW$15,IF(E2067&gt;=hypothèses!$AU$15,hypothèses!$AX$15,E2067*hypothèses!$AY$15)),IF(AND(A2067=hypothèses!$AV$17,G2067=hypothèses!$AR$1),IF(E2067&lt;=hypothèses!$AT$17,hypothèses!$AW$17,IF(E2067&gt;=hypothèses!$AU$17,hypothèses!$AX$17,E2067*hypothèses!$AY$17)),IF(AND(A2067=hypothèses!$AV$18,G2067=hypothèses!$AR$1),IF(E2067&lt;=hypothèses!$AT$18,hypothèses!$AW$18,IF(E2067&gt;=hypothèses!$AU$18,hypothèses!$AX$18,E2067*hypothèses!$AY$18)),0))))))))))))))</f>
        <v>0</v>
      </c>
      <c r="L2067" s="58"/>
    </row>
    <row r="2068" spans="1:12">
      <c r="A2068" t="s">
        <v>68</v>
      </c>
      <c r="B2068" s="59">
        <v>71279</v>
      </c>
      <c r="C2068">
        <v>29</v>
      </c>
      <c r="D2068">
        <v>2.5</v>
      </c>
      <c r="E2068" s="4">
        <f t="shared" si="32"/>
        <v>2375.9666666666667</v>
      </c>
      <c r="F2068" s="49">
        <f>IF($E2068&lt;=hypothèses!$AK$2,1,IF(AND($E2068&gt;hypothèses!$AJ$3,$E2068&lt;=hypothèses!$AK$3),2,IF(AND($E2068&gt;hypothèses!$AJ$4,$E2068&lt;=hypothèses!$AK$4),3,IF(AND($E2068&gt;hypothèses!$AJ$5,$E2068&lt;=hypothèses!$AK$5),4,IF(AND($E2068&gt;hypothèses!$AJ$6,$E2068&lt;=hypothèses!$AK$6),5,IF(AND($E2068&gt;hypothèses!$AJ$7,$E2068&lt;=hypothèses!$AK$7),6,IF(AND($E2068&gt;hypothèses!$AJ$8,$E2068&lt;=hypothèses!$AK$8),7,IF(AND($E2068&gt;hypothèses!$AJ$9,$E2068&lt;=hypothèses!$AK$9),8,IF(AND($E2068&gt;hypothèses!$AJ$10,$E2068&lt;=hypothèses!$AK$10),9,IF(AND($E2068&gt;hypothèses!$AJ$11,$E2068&lt;=hypothèses!$AK$11),10,""))))))))))</f>
        <v>9</v>
      </c>
      <c r="I2068">
        <v>0</v>
      </c>
      <c r="J2068" s="58" t="str" cm="1">
        <f t="array" ref="J20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68" s="58">
        <f>IF(G2068="Tarif Frais de dossier",30,IF(I2068&lt;0,0,IF(AND(A2068=hypothèses!$AV$2,G2068=hypothèses!$AM$1),IF(E2068&lt;=hypothèses!$AT$2,hypothèses!$AW$2,IF(E2068&gt;=hypothèses!$AU$2,hypothèses!$AX$2,E2068*hypothèses!$AY$2)),IF(AND(A2068=hypothèses!$AV$3,G2068=hypothèses!$AM$1),IF(E2068&lt;=hypothèses!$AT$3,hypothèses!$AW$3,IF(E2068&gt;=hypothèses!$AU$3,hypothèses!$AX$3,E2068*hypothèses!$AY$3)),IF(AND(A2068=hypothèses!$AV$5,G2068=hypothèses!$AN$1),IF(E2068&lt;=hypothèses!$AT$5,hypothèses!$AW$5,IF(E2068&gt;=hypothèses!$AU$5,hypothèses!$AX$5,E2068*hypothèses!$AY$5)),IF(AND(A2068=hypothèses!$AV$6,G2068=hypothèses!$AN$1),IF(E2068&lt;=hypothèses!$AT$6,hypothèses!$AW$6,IF(E2068&gt;=hypothèses!$AU$6,hypothèses!$AX$6,E2068*hypothèses!$AY$6)),IF(AND(A2068=hypothèses!$AV$8,G2068=hypothèses!$AO$1),IF(E2068&lt;=hypothèses!$AT$8,hypothèses!$AW$8,IF(E2068&gt;=hypothèses!$AU$8,hypothèses!$AX$8,E2068*hypothèses!$AY$8)),IF(AND(A2068=hypothèses!$AV$9,G2068=hypothèses!$AO$1),IF(E2068&lt;=hypothèses!$AT$9,hypothèses!$AW$9,IF(E2068&gt;=hypothèses!$AU$9,hypothèses!$AX$9,E2068*hypothèses!$AY$9)),IF(AND(A2068=hypothèses!$AV$11,G2068=hypothèses!$AP$1),IF(E2068&lt;=hypothèses!$AT$11,hypothèses!$AW$11,IF(E2068&gt;=hypothèses!$AU$11,hypothèses!$AX$11,E2068*hypothèses!$AY$11)),IF(AND(A2068=hypothèses!$AV$12,G2068=hypothèses!$AP$1),IF(E2068&lt;=hypothèses!$AT$12,hypothèses!$AW$12,IF(E2068&gt;=hypothèses!$AU$12,hypothèses!$AX$12,E2068*hypothèses!$AY$12)),IF(AND(A2068=hypothèses!$AV$14,G2068=hypothèses!$AQ$1),IF(E2068&lt;=hypothèses!$AT$14,hypothèses!$AW$14,IF(E2068&gt;=hypothèses!$AU$14,hypothèses!$AX$14,E2068*hypothèses!$AY$14)),IF(AND(A2068=hypothèses!$AV$15,G2068=hypothèses!$AQ$1),IF(E2068&lt;=hypothèses!$AT$15,hypothèses!$AW$15,IF(E2068&gt;=hypothèses!$AU$15,hypothèses!$AX$15,E2068*hypothèses!$AY$15)),IF(AND(A2068=hypothèses!$AV$17,G2068=hypothèses!$AR$1),IF(E2068&lt;=hypothèses!$AT$17,hypothèses!$AW$17,IF(E2068&gt;=hypothèses!$AU$17,hypothèses!$AX$17,E2068*hypothèses!$AY$17)),IF(AND(A2068=hypothèses!$AV$18,G2068=hypothèses!$AR$1),IF(E2068&lt;=hypothèses!$AT$18,hypothèses!$AW$18,IF(E2068&gt;=hypothèses!$AU$18,hypothèses!$AX$18,E2068*hypothèses!$AY$18)),0))))))))))))))</f>
        <v>0</v>
      </c>
      <c r="L2068" s="58"/>
    </row>
    <row r="2069" spans="1:12">
      <c r="A2069" t="s">
        <v>68</v>
      </c>
      <c r="B2069" s="59">
        <v>71279</v>
      </c>
      <c r="C2069">
        <v>29</v>
      </c>
      <c r="D2069">
        <v>2.5</v>
      </c>
      <c r="E2069" s="4">
        <f t="shared" si="32"/>
        <v>2375.9666666666667</v>
      </c>
      <c r="F2069" s="49">
        <f>IF($E2069&lt;=hypothèses!$AK$2,1,IF(AND($E2069&gt;hypothèses!$AJ$3,$E2069&lt;=hypothèses!$AK$3),2,IF(AND($E2069&gt;hypothèses!$AJ$4,$E2069&lt;=hypothèses!$AK$4),3,IF(AND($E2069&gt;hypothèses!$AJ$5,$E2069&lt;=hypothèses!$AK$5),4,IF(AND($E2069&gt;hypothèses!$AJ$6,$E2069&lt;=hypothèses!$AK$6),5,IF(AND($E2069&gt;hypothèses!$AJ$7,$E2069&lt;=hypothèses!$AK$7),6,IF(AND($E2069&gt;hypothèses!$AJ$8,$E2069&lt;=hypothèses!$AK$8),7,IF(AND($E2069&gt;hypothèses!$AJ$9,$E2069&lt;=hypothèses!$AK$9),8,IF(AND($E2069&gt;hypothèses!$AJ$10,$E2069&lt;=hypothèses!$AK$10),9,IF(AND($E2069&gt;hypothèses!$AJ$11,$E2069&lt;=hypothèses!$AK$11),10,""))))))))))</f>
        <v>9</v>
      </c>
      <c r="I2069">
        <v>0</v>
      </c>
      <c r="J2069" s="58" t="str" cm="1">
        <f t="array" ref="J20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69" s="58">
        <f>IF(G2069="Tarif Frais de dossier",30,IF(I2069&lt;0,0,IF(AND(A2069=hypothèses!$AV$2,G2069=hypothèses!$AM$1),IF(E2069&lt;=hypothèses!$AT$2,hypothèses!$AW$2,IF(E2069&gt;=hypothèses!$AU$2,hypothèses!$AX$2,E2069*hypothèses!$AY$2)),IF(AND(A2069=hypothèses!$AV$3,G2069=hypothèses!$AM$1),IF(E2069&lt;=hypothèses!$AT$3,hypothèses!$AW$3,IF(E2069&gt;=hypothèses!$AU$3,hypothèses!$AX$3,E2069*hypothèses!$AY$3)),IF(AND(A2069=hypothèses!$AV$5,G2069=hypothèses!$AN$1),IF(E2069&lt;=hypothèses!$AT$5,hypothèses!$AW$5,IF(E2069&gt;=hypothèses!$AU$5,hypothèses!$AX$5,E2069*hypothèses!$AY$5)),IF(AND(A2069=hypothèses!$AV$6,G2069=hypothèses!$AN$1),IF(E2069&lt;=hypothèses!$AT$6,hypothèses!$AW$6,IF(E2069&gt;=hypothèses!$AU$6,hypothèses!$AX$6,E2069*hypothèses!$AY$6)),IF(AND(A2069=hypothèses!$AV$8,G2069=hypothèses!$AO$1),IF(E2069&lt;=hypothèses!$AT$8,hypothèses!$AW$8,IF(E2069&gt;=hypothèses!$AU$8,hypothèses!$AX$8,E2069*hypothèses!$AY$8)),IF(AND(A2069=hypothèses!$AV$9,G2069=hypothèses!$AO$1),IF(E2069&lt;=hypothèses!$AT$9,hypothèses!$AW$9,IF(E2069&gt;=hypothèses!$AU$9,hypothèses!$AX$9,E2069*hypothèses!$AY$9)),IF(AND(A2069=hypothèses!$AV$11,G2069=hypothèses!$AP$1),IF(E2069&lt;=hypothèses!$AT$11,hypothèses!$AW$11,IF(E2069&gt;=hypothèses!$AU$11,hypothèses!$AX$11,E2069*hypothèses!$AY$11)),IF(AND(A2069=hypothèses!$AV$12,G2069=hypothèses!$AP$1),IF(E2069&lt;=hypothèses!$AT$12,hypothèses!$AW$12,IF(E2069&gt;=hypothèses!$AU$12,hypothèses!$AX$12,E2069*hypothèses!$AY$12)),IF(AND(A2069=hypothèses!$AV$14,G2069=hypothèses!$AQ$1),IF(E2069&lt;=hypothèses!$AT$14,hypothèses!$AW$14,IF(E2069&gt;=hypothèses!$AU$14,hypothèses!$AX$14,E2069*hypothèses!$AY$14)),IF(AND(A2069=hypothèses!$AV$15,G2069=hypothèses!$AQ$1),IF(E2069&lt;=hypothèses!$AT$15,hypothèses!$AW$15,IF(E2069&gt;=hypothèses!$AU$15,hypothèses!$AX$15,E2069*hypothèses!$AY$15)),IF(AND(A2069=hypothèses!$AV$17,G2069=hypothèses!$AR$1),IF(E2069&lt;=hypothèses!$AT$17,hypothèses!$AW$17,IF(E2069&gt;=hypothèses!$AU$17,hypothèses!$AX$17,E2069*hypothèses!$AY$17)),IF(AND(A2069=hypothèses!$AV$18,G2069=hypothèses!$AR$1),IF(E2069&lt;=hypothèses!$AT$18,hypothèses!$AW$18,IF(E2069&gt;=hypothèses!$AU$18,hypothèses!$AX$18,E2069*hypothèses!$AY$18)),0))))))))))))))</f>
        <v>0</v>
      </c>
      <c r="L2069" s="58"/>
    </row>
    <row r="2070" spans="1:12">
      <c r="A2070" t="s">
        <v>68</v>
      </c>
      <c r="B2070" s="59">
        <v>6816</v>
      </c>
      <c r="C2070">
        <v>3</v>
      </c>
      <c r="D2070">
        <v>1</v>
      </c>
      <c r="E2070" s="4">
        <f t="shared" si="32"/>
        <v>568</v>
      </c>
      <c r="F2070" s="49">
        <f>IF($E2070&lt;=hypothèses!$AK$2,1,IF(AND($E2070&gt;hypothèses!$AJ$3,$E2070&lt;=hypothèses!$AK$3),2,IF(AND($E2070&gt;hypothèses!$AJ$4,$E2070&lt;=hypothèses!$AK$4),3,IF(AND($E2070&gt;hypothèses!$AJ$5,$E2070&lt;=hypothèses!$AK$5),4,IF(AND($E2070&gt;hypothèses!$AJ$6,$E2070&lt;=hypothèses!$AK$6),5,IF(AND($E2070&gt;hypothèses!$AJ$7,$E2070&lt;=hypothèses!$AK$7),6,IF(AND($E2070&gt;hypothèses!$AJ$8,$E2070&lt;=hypothèses!$AK$8),7,IF(AND($E2070&gt;hypothèses!$AJ$9,$E2070&lt;=hypothèses!$AK$9),8,IF(AND($E2070&gt;hypothèses!$AJ$10,$E2070&lt;=hypothèses!$AK$10),9,IF(AND($E2070&gt;hypothèses!$AJ$11,$E2070&lt;=hypothèses!$AK$11),10,""))))))))))</f>
        <v>4</v>
      </c>
      <c r="G2070" t="s">
        <v>14</v>
      </c>
      <c r="H2070">
        <v>1</v>
      </c>
      <c r="I2070">
        <v>30</v>
      </c>
      <c r="J2070" s="58" cm="1">
        <f t="array" ref="J20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070" s="58">
        <f>IF(G2070="Tarif Frais de dossier",30,IF(I2070&lt;0,0,IF(AND(A2070=hypothèses!$AV$2,G2070=hypothèses!$AM$1),IF(E2070&lt;=hypothèses!$AT$2,hypothèses!$AW$2,IF(E2070&gt;=hypothèses!$AU$2,hypothèses!$AX$2,E2070*hypothèses!$AY$2)),IF(AND(A2070=hypothèses!$AV$3,G2070=hypothèses!$AM$1),IF(E2070&lt;=hypothèses!$AT$3,hypothèses!$AW$3,IF(E2070&gt;=hypothèses!$AU$3,hypothèses!$AX$3,E2070*hypothèses!$AY$3)),IF(AND(A2070=hypothèses!$AV$5,G2070=hypothèses!$AN$1),IF(E2070&lt;=hypothèses!$AT$5,hypothèses!$AW$5,IF(E2070&gt;=hypothèses!$AU$5,hypothèses!$AX$5,E2070*hypothèses!$AY$5)),IF(AND(A2070=hypothèses!$AV$6,G2070=hypothèses!$AN$1),IF(E2070&lt;=hypothèses!$AT$6,hypothèses!$AW$6,IF(E2070&gt;=hypothèses!$AU$6,hypothèses!$AX$6,E2070*hypothèses!$AY$6)),IF(AND(A2070=hypothèses!$AV$8,G2070=hypothèses!$AO$1),IF(E2070&lt;=hypothèses!$AT$8,hypothèses!$AW$8,IF(E2070&gt;=hypothèses!$AU$8,hypothèses!$AX$8,E2070*hypothèses!$AY$8)),IF(AND(A2070=hypothèses!$AV$9,G2070=hypothèses!$AO$1),IF(E2070&lt;=hypothèses!$AT$9,hypothèses!$AW$9,IF(E2070&gt;=hypothèses!$AU$9,hypothèses!$AX$9,E2070*hypothèses!$AY$9)),IF(AND(A2070=hypothèses!$AV$11,G2070=hypothèses!$AP$1),IF(E2070&lt;=hypothèses!$AT$11,hypothèses!$AW$11,IF(E2070&gt;=hypothèses!$AU$11,hypothèses!$AX$11,E2070*hypothèses!$AY$11)),IF(AND(A2070=hypothèses!$AV$12,G2070=hypothèses!$AP$1),IF(E2070&lt;=hypothèses!$AT$12,hypothèses!$AW$12,IF(E2070&gt;=hypothèses!$AU$12,hypothèses!$AX$12,E2070*hypothèses!$AY$12)),IF(AND(A2070=hypothèses!$AV$14,G2070=hypothèses!$AQ$1),IF(E2070&lt;=hypothèses!$AT$14,hypothèses!$AW$14,IF(E2070&gt;=hypothèses!$AU$14,hypothèses!$AX$14,E2070*hypothèses!$AY$14)),IF(AND(A2070=hypothèses!$AV$15,G2070=hypothèses!$AQ$1),IF(E2070&lt;=hypothèses!$AT$15,hypothèses!$AW$15,IF(E2070&gt;=hypothèses!$AU$15,hypothèses!$AX$15,E2070*hypothèses!$AY$15)),IF(AND(A2070=hypothèses!$AV$17,G2070=hypothèses!$AR$1),IF(E2070&lt;=hypothèses!$AT$17,hypothèses!$AW$17,IF(E2070&gt;=hypothèses!$AU$17,hypothèses!$AX$17,E2070*hypothèses!$AY$17)),IF(AND(A2070=hypothèses!$AV$18,G2070=hypothèses!$AR$1),IF(E2070&lt;=hypothèses!$AT$18,hypothèses!$AW$18,IF(E2070&gt;=hypothèses!$AU$18,hypothèses!$AX$18,E2070*hypothèses!$AY$18)),0))))))))))))))</f>
        <v>30</v>
      </c>
      <c r="L2070" s="58"/>
    </row>
    <row r="2071" spans="1:12">
      <c r="A2071" t="s">
        <v>68</v>
      </c>
      <c r="B2071" s="59">
        <v>6816</v>
      </c>
      <c r="C2071">
        <v>3</v>
      </c>
      <c r="D2071">
        <v>1</v>
      </c>
      <c r="E2071" s="4">
        <f t="shared" si="32"/>
        <v>568</v>
      </c>
      <c r="F2071" s="49">
        <f>IF($E2071&lt;=hypothèses!$AK$2,1,IF(AND($E2071&gt;hypothèses!$AJ$3,$E2071&lt;=hypothèses!$AK$3),2,IF(AND($E2071&gt;hypothèses!$AJ$4,$E2071&lt;=hypothèses!$AK$4),3,IF(AND($E2071&gt;hypothèses!$AJ$5,$E2071&lt;=hypothèses!$AK$5),4,IF(AND($E2071&gt;hypothèses!$AJ$6,$E2071&lt;=hypothèses!$AK$6),5,IF(AND($E2071&gt;hypothèses!$AJ$7,$E2071&lt;=hypothèses!$AK$7),6,IF(AND($E2071&gt;hypothèses!$AJ$8,$E2071&lt;=hypothèses!$AK$8),7,IF(AND($E2071&gt;hypothèses!$AJ$9,$E2071&lt;=hypothèses!$AK$9),8,IF(AND($E2071&gt;hypothèses!$AJ$10,$E2071&lt;=hypothèses!$AK$10),9,IF(AND($E2071&gt;hypothèses!$AJ$11,$E2071&lt;=hypothèses!$AK$11),10,""))))))))))</f>
        <v>4</v>
      </c>
      <c r="G2071" t="s">
        <v>17</v>
      </c>
      <c r="H2071">
        <v>1.1000000000000001</v>
      </c>
      <c r="I2071">
        <v>103.4</v>
      </c>
      <c r="J2071" s="58" cm="1">
        <f t="array" ref="J20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276.11099999999999</v>
      </c>
      <c r="K2071" s="58">
        <f>IF(G2071="Tarif Frais de dossier",30,IF(I2071&lt;0,0,IF(AND(A2071=hypothèses!$AV$2,G2071=hypothèses!$AM$1),IF(E2071&lt;=hypothèses!$AT$2,hypothèses!$AW$2,IF(E2071&gt;=hypothèses!$AU$2,hypothèses!$AX$2,E2071*hypothèses!$AY$2)),IF(AND(A2071=hypothèses!$AV$3,G2071=hypothèses!$AM$1),IF(E2071&lt;=hypothèses!$AT$3,hypothèses!$AW$3,IF(E2071&gt;=hypothèses!$AU$3,hypothèses!$AX$3,E2071*hypothèses!$AY$3)),IF(AND(A2071=hypothèses!$AV$5,G2071=hypothèses!$AN$1),IF(E2071&lt;=hypothèses!$AT$5,hypothèses!$AW$5,IF(E2071&gt;=hypothèses!$AU$5,hypothèses!$AX$5,E2071*hypothèses!$AY$5)),IF(AND(A2071=hypothèses!$AV$6,G2071=hypothèses!$AN$1),IF(E2071&lt;=hypothèses!$AT$6,hypothèses!$AW$6,IF(E2071&gt;=hypothèses!$AU$6,hypothèses!$AX$6,E2071*hypothèses!$AY$6)),IF(AND(A2071=hypothèses!$AV$8,G2071=hypothèses!$AO$1),IF(E2071&lt;=hypothèses!$AT$8,hypothèses!$AW$8,IF(E2071&gt;=hypothèses!$AU$8,hypothèses!$AX$8,E2071*hypothèses!$AY$8)),IF(AND(A2071=hypothèses!$AV$9,G2071=hypothèses!$AO$1),IF(E2071&lt;=hypothèses!$AT$9,hypothèses!$AW$9,IF(E2071&gt;=hypothèses!$AU$9,hypothèses!$AX$9,E2071*hypothèses!$AY$9)),IF(AND(A2071=hypothèses!$AV$11,G2071=hypothèses!$AP$1),IF(E2071&lt;=hypothèses!$AT$11,hypothèses!$AW$11,IF(E2071&gt;=hypothèses!$AU$11,hypothèses!$AX$11,E2071*hypothèses!$AY$11)),IF(AND(A2071=hypothèses!$AV$12,G2071=hypothèses!$AP$1),IF(E2071&lt;=hypothèses!$AT$12,hypothèses!$AW$12,IF(E2071&gt;=hypothèses!$AU$12,hypothèses!$AX$12,E2071*hypothèses!$AY$12)),IF(AND(A2071=hypothèses!$AV$14,G2071=hypothèses!$AQ$1),IF(E2071&lt;=hypothèses!$AT$14,hypothèses!$AW$14,IF(E2071&gt;=hypothèses!$AU$14,hypothèses!$AX$14,E2071*hypothèses!$AY$14)),IF(AND(A2071=hypothèses!$AV$15,G2071=hypothèses!$AQ$1),IF(E2071&lt;=hypothèses!$AT$15,hypothèses!$AW$15,IF(E2071&gt;=hypothèses!$AU$15,hypothèses!$AX$15,E2071*hypothèses!$AY$15)),IF(AND(A2071=hypothèses!$AV$17,G2071=hypothèses!$AR$1),IF(E2071&lt;=hypothèses!$AT$17,hypothèses!$AW$17,IF(E2071&gt;=hypothèses!$AU$17,hypothèses!$AX$17,E2071*hypothèses!$AY$17)),IF(AND(A2071=hypothèses!$AV$18,G2071=hypothèses!$AR$1),IF(E2071&lt;=hypothèses!$AT$18,hypothèses!$AW$18,IF(E2071&gt;=hypothèses!$AU$18,hypothèses!$AX$18,E2071*hypothèses!$AY$18)),0))))))))))))))</f>
        <v>93.72</v>
      </c>
      <c r="L2071" s="58"/>
    </row>
    <row r="2072" spans="1:12">
      <c r="A2072" t="s">
        <v>68</v>
      </c>
      <c r="B2072" s="59">
        <v>6816</v>
      </c>
      <c r="C2072">
        <v>3</v>
      </c>
      <c r="D2072">
        <v>1</v>
      </c>
      <c r="E2072" s="4">
        <f t="shared" si="32"/>
        <v>568</v>
      </c>
      <c r="F2072" s="49">
        <f>IF($E2072&lt;=hypothèses!$AK$2,1,IF(AND($E2072&gt;hypothèses!$AJ$3,$E2072&lt;=hypothèses!$AK$3),2,IF(AND($E2072&gt;hypothèses!$AJ$4,$E2072&lt;=hypothèses!$AK$4),3,IF(AND($E2072&gt;hypothèses!$AJ$5,$E2072&lt;=hypothèses!$AK$5),4,IF(AND($E2072&gt;hypothèses!$AJ$6,$E2072&lt;=hypothèses!$AK$6),5,IF(AND($E2072&gt;hypothèses!$AJ$7,$E2072&lt;=hypothèses!$AK$7),6,IF(AND($E2072&gt;hypothèses!$AJ$8,$E2072&lt;=hypothèses!$AK$8),7,IF(AND($E2072&gt;hypothèses!$AJ$9,$E2072&lt;=hypothèses!$AK$9),8,IF(AND($E2072&gt;hypothèses!$AJ$10,$E2072&lt;=hypothèses!$AK$10),9,IF(AND($E2072&gt;hypothèses!$AJ$11,$E2072&lt;=hypothèses!$AK$11),10,""))))))))))</f>
        <v>4</v>
      </c>
      <c r="I2072">
        <v>0</v>
      </c>
      <c r="J2072" s="58" t="str" cm="1">
        <f t="array" ref="J20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72" s="58">
        <f>IF(G2072="Tarif Frais de dossier",30,IF(I2072&lt;0,0,IF(AND(A2072=hypothèses!$AV$2,G2072=hypothèses!$AM$1),IF(E2072&lt;=hypothèses!$AT$2,hypothèses!$AW$2,IF(E2072&gt;=hypothèses!$AU$2,hypothèses!$AX$2,E2072*hypothèses!$AY$2)),IF(AND(A2072=hypothèses!$AV$3,G2072=hypothèses!$AM$1),IF(E2072&lt;=hypothèses!$AT$3,hypothèses!$AW$3,IF(E2072&gt;=hypothèses!$AU$3,hypothèses!$AX$3,E2072*hypothèses!$AY$3)),IF(AND(A2072=hypothèses!$AV$5,G2072=hypothèses!$AN$1),IF(E2072&lt;=hypothèses!$AT$5,hypothèses!$AW$5,IF(E2072&gt;=hypothèses!$AU$5,hypothèses!$AX$5,E2072*hypothèses!$AY$5)),IF(AND(A2072=hypothèses!$AV$6,G2072=hypothèses!$AN$1),IF(E2072&lt;=hypothèses!$AT$6,hypothèses!$AW$6,IF(E2072&gt;=hypothèses!$AU$6,hypothèses!$AX$6,E2072*hypothèses!$AY$6)),IF(AND(A2072=hypothèses!$AV$8,G2072=hypothèses!$AO$1),IF(E2072&lt;=hypothèses!$AT$8,hypothèses!$AW$8,IF(E2072&gt;=hypothèses!$AU$8,hypothèses!$AX$8,E2072*hypothèses!$AY$8)),IF(AND(A2072=hypothèses!$AV$9,G2072=hypothèses!$AO$1),IF(E2072&lt;=hypothèses!$AT$9,hypothèses!$AW$9,IF(E2072&gt;=hypothèses!$AU$9,hypothèses!$AX$9,E2072*hypothèses!$AY$9)),IF(AND(A2072=hypothèses!$AV$11,G2072=hypothèses!$AP$1),IF(E2072&lt;=hypothèses!$AT$11,hypothèses!$AW$11,IF(E2072&gt;=hypothèses!$AU$11,hypothèses!$AX$11,E2072*hypothèses!$AY$11)),IF(AND(A2072=hypothèses!$AV$12,G2072=hypothèses!$AP$1),IF(E2072&lt;=hypothèses!$AT$12,hypothèses!$AW$12,IF(E2072&gt;=hypothèses!$AU$12,hypothèses!$AX$12,E2072*hypothèses!$AY$12)),IF(AND(A2072=hypothèses!$AV$14,G2072=hypothèses!$AQ$1),IF(E2072&lt;=hypothèses!$AT$14,hypothèses!$AW$14,IF(E2072&gt;=hypothèses!$AU$14,hypothèses!$AX$14,E2072*hypothèses!$AY$14)),IF(AND(A2072=hypothèses!$AV$15,G2072=hypothèses!$AQ$1),IF(E2072&lt;=hypothèses!$AT$15,hypothèses!$AW$15,IF(E2072&gt;=hypothèses!$AU$15,hypothèses!$AX$15,E2072*hypothèses!$AY$15)),IF(AND(A2072=hypothèses!$AV$17,G2072=hypothèses!$AR$1),IF(E2072&lt;=hypothèses!$AT$17,hypothèses!$AW$17,IF(E2072&gt;=hypothèses!$AU$17,hypothèses!$AX$17,E2072*hypothèses!$AY$17)),IF(AND(A2072=hypothèses!$AV$18,G2072=hypothèses!$AR$1),IF(E2072&lt;=hypothèses!$AT$18,hypothèses!$AW$18,IF(E2072&gt;=hypothèses!$AU$18,hypothèses!$AX$18,E2072*hypothèses!$AY$18)),0))))))))))))))</f>
        <v>0</v>
      </c>
      <c r="L2072" s="58"/>
    </row>
    <row r="2073" spans="1:12">
      <c r="A2073" t="s">
        <v>70</v>
      </c>
      <c r="B2073" s="59">
        <v>20027</v>
      </c>
      <c r="C2073">
        <v>9</v>
      </c>
      <c r="D2073">
        <v>1</v>
      </c>
      <c r="E2073" s="4">
        <f t="shared" si="32"/>
        <v>1668.9166666666667</v>
      </c>
      <c r="F2073" s="49">
        <f>IF($E2073&lt;=hypothèses!$AK$2,1,IF(AND($E2073&gt;hypothèses!$AJ$3,$E2073&lt;=hypothèses!$AK$3),2,IF(AND($E2073&gt;hypothèses!$AJ$4,$E2073&lt;=hypothèses!$AK$4),3,IF(AND($E2073&gt;hypothèses!$AJ$5,$E2073&lt;=hypothèses!$AK$5),4,IF(AND($E2073&gt;hypothèses!$AJ$6,$E2073&lt;=hypothèses!$AK$6),5,IF(AND($E2073&gt;hypothèses!$AJ$7,$E2073&lt;=hypothèses!$AK$7),6,IF(AND($E2073&gt;hypothèses!$AJ$8,$E2073&lt;=hypothèses!$AK$8),7,IF(AND($E2073&gt;hypothèses!$AJ$9,$E2073&lt;=hypothèses!$AK$9),8,IF(AND($E2073&gt;hypothèses!$AJ$10,$E2073&lt;=hypothèses!$AK$10),9,IF(AND($E2073&gt;hypothèses!$AJ$11,$E2073&lt;=hypothèses!$AK$11),10,""))))))))))</f>
        <v>8</v>
      </c>
      <c r="G2073" t="s">
        <v>12</v>
      </c>
      <c r="H2073">
        <v>1.1000000000000001</v>
      </c>
      <c r="I2073">
        <v>877.8</v>
      </c>
      <c r="J2073" s="58" cm="1">
        <f t="array" ref="J20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1271.3469999999998</v>
      </c>
      <c r="K2073" s="58">
        <f>IF(G2073="Tarif Frais de dossier",30,IF(I2073&lt;0,0,IF(AND(A2073=hypothèses!$AV$2,G2073=hypothèses!$AM$1),IF(E2073&lt;=hypothèses!$AT$2,hypothèses!$AW$2,IF(E2073&gt;=hypothèses!$AU$2,hypothèses!$AX$2,E2073*hypothèses!$AY$2)),IF(AND(A2073=hypothèses!$AV$3,G2073=hypothèses!$AM$1),IF(E2073&lt;=hypothèses!$AT$3,hypothèses!$AW$3,IF(E2073&gt;=hypothèses!$AU$3,hypothèses!$AX$3,E2073*hypothèses!$AY$3)),IF(AND(A2073=hypothèses!$AV$5,G2073=hypothèses!$AN$1),IF(E2073&lt;=hypothèses!$AT$5,hypothèses!$AW$5,IF(E2073&gt;=hypothèses!$AU$5,hypothèses!$AX$5,E2073*hypothèses!$AY$5)),IF(AND(A2073=hypothèses!$AV$6,G2073=hypothèses!$AN$1),IF(E2073&lt;=hypothèses!$AT$6,hypothèses!$AW$6,IF(E2073&gt;=hypothèses!$AU$6,hypothèses!$AX$6,E2073*hypothèses!$AY$6)),IF(AND(A2073=hypothèses!$AV$8,G2073=hypothèses!$AO$1),IF(E2073&lt;=hypothèses!$AT$8,hypothèses!$AW$8,IF(E2073&gt;=hypothèses!$AU$8,hypothèses!$AX$8,E2073*hypothèses!$AY$8)),IF(AND(A2073=hypothèses!$AV$9,G2073=hypothèses!$AO$1),IF(E2073&lt;=hypothèses!$AT$9,hypothèses!$AW$9,IF(E2073&gt;=hypothèses!$AU$9,hypothèses!$AX$9,E2073*hypothèses!$AY$9)),IF(AND(A2073=hypothèses!$AV$11,G2073=hypothèses!$AP$1),IF(E2073&lt;=hypothèses!$AT$11,hypothèses!$AW$11,IF(E2073&gt;=hypothèses!$AU$11,hypothèses!$AX$11,E2073*hypothèses!$AY$11)),IF(AND(A2073=hypothèses!$AV$12,G2073=hypothèses!$AP$1),IF(E2073&lt;=hypothèses!$AT$12,hypothèses!$AW$12,IF(E2073&gt;=hypothèses!$AU$12,hypothèses!$AX$12,E2073*hypothèses!$AY$12)),IF(AND(A2073=hypothèses!$AV$14,G2073=hypothèses!$AQ$1),IF(E2073&lt;=hypothèses!$AT$14,hypothèses!$AW$14,IF(E2073&gt;=hypothèses!$AU$14,hypothèses!$AX$14,E2073*hypothèses!$AY$14)),IF(AND(A2073=hypothèses!$AV$15,G2073=hypothèses!$AQ$1),IF(E2073&lt;=hypothèses!$AT$15,hypothèses!$AW$15,IF(E2073&gt;=hypothèses!$AU$15,hypothèses!$AX$15,E2073*hypothèses!$AY$15)),IF(AND(A2073=hypothèses!$AV$17,G2073=hypothèses!$AR$1),IF(E2073&lt;=hypothèses!$AT$17,hypothèses!$AW$17,IF(E2073&gt;=hypothèses!$AU$17,hypothèses!$AX$17,E2073*hypothèses!$AY$17)),IF(AND(A2073=hypothèses!$AV$18,G2073=hypothèses!$AR$1),IF(E2073&lt;=hypothèses!$AT$18,hypothèses!$AW$18,IF(E2073&gt;=hypothèses!$AU$18,hypothèses!$AX$18,E2073*hypothèses!$AY$18)),0))))))))))))))</f>
        <v>1260</v>
      </c>
      <c r="L2073" s="58"/>
    </row>
    <row r="2074" spans="1:12">
      <c r="A2074" t="s">
        <v>70</v>
      </c>
      <c r="B2074" s="59">
        <v>20027</v>
      </c>
      <c r="C2074">
        <v>9</v>
      </c>
      <c r="D2074">
        <v>1</v>
      </c>
      <c r="E2074" s="4">
        <f t="shared" si="32"/>
        <v>1668.9166666666667</v>
      </c>
      <c r="F2074" s="49">
        <f>IF($E2074&lt;=hypothèses!$AK$2,1,IF(AND($E2074&gt;hypothèses!$AJ$3,$E2074&lt;=hypothèses!$AK$3),2,IF(AND($E2074&gt;hypothèses!$AJ$4,$E2074&lt;=hypothèses!$AK$4),3,IF(AND($E2074&gt;hypothèses!$AJ$5,$E2074&lt;=hypothèses!$AK$5),4,IF(AND($E2074&gt;hypothèses!$AJ$6,$E2074&lt;=hypothèses!$AK$6),5,IF(AND($E2074&gt;hypothèses!$AJ$7,$E2074&lt;=hypothèses!$AK$7),6,IF(AND($E2074&gt;hypothèses!$AJ$8,$E2074&lt;=hypothèses!$AK$8),7,IF(AND($E2074&gt;hypothèses!$AJ$9,$E2074&lt;=hypothèses!$AK$9),8,IF(AND($E2074&gt;hypothèses!$AJ$10,$E2074&lt;=hypothèses!$AK$10),9,IF(AND($E2074&gt;hypothèses!$AJ$11,$E2074&lt;=hypothèses!$AK$11),10,""))))))))))</f>
        <v>8</v>
      </c>
      <c r="I2074">
        <v>0</v>
      </c>
      <c r="J2074" s="58" t="str" cm="1">
        <f t="array" ref="J20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74" s="58">
        <f>IF(G2074="Tarif Frais de dossier",30,IF(I2074&lt;0,0,IF(AND(A2074=hypothèses!$AV$2,G2074=hypothèses!$AM$1),IF(E2074&lt;=hypothèses!$AT$2,hypothèses!$AW$2,IF(E2074&gt;=hypothèses!$AU$2,hypothèses!$AX$2,E2074*hypothèses!$AY$2)),IF(AND(A2074=hypothèses!$AV$3,G2074=hypothèses!$AM$1),IF(E2074&lt;=hypothèses!$AT$3,hypothèses!$AW$3,IF(E2074&gt;=hypothèses!$AU$3,hypothèses!$AX$3,E2074*hypothèses!$AY$3)),IF(AND(A2074=hypothèses!$AV$5,G2074=hypothèses!$AN$1),IF(E2074&lt;=hypothèses!$AT$5,hypothèses!$AW$5,IF(E2074&gt;=hypothèses!$AU$5,hypothèses!$AX$5,E2074*hypothèses!$AY$5)),IF(AND(A2074=hypothèses!$AV$6,G2074=hypothèses!$AN$1),IF(E2074&lt;=hypothèses!$AT$6,hypothèses!$AW$6,IF(E2074&gt;=hypothèses!$AU$6,hypothèses!$AX$6,E2074*hypothèses!$AY$6)),IF(AND(A2074=hypothèses!$AV$8,G2074=hypothèses!$AO$1),IF(E2074&lt;=hypothèses!$AT$8,hypothèses!$AW$8,IF(E2074&gt;=hypothèses!$AU$8,hypothèses!$AX$8,E2074*hypothèses!$AY$8)),IF(AND(A2074=hypothèses!$AV$9,G2074=hypothèses!$AO$1),IF(E2074&lt;=hypothèses!$AT$9,hypothèses!$AW$9,IF(E2074&gt;=hypothèses!$AU$9,hypothèses!$AX$9,E2074*hypothèses!$AY$9)),IF(AND(A2074=hypothèses!$AV$11,G2074=hypothèses!$AP$1),IF(E2074&lt;=hypothèses!$AT$11,hypothèses!$AW$11,IF(E2074&gt;=hypothèses!$AU$11,hypothèses!$AX$11,E2074*hypothèses!$AY$11)),IF(AND(A2074=hypothèses!$AV$12,G2074=hypothèses!$AP$1),IF(E2074&lt;=hypothèses!$AT$12,hypothèses!$AW$12,IF(E2074&gt;=hypothèses!$AU$12,hypothèses!$AX$12,E2074*hypothèses!$AY$12)),IF(AND(A2074=hypothèses!$AV$14,G2074=hypothèses!$AQ$1),IF(E2074&lt;=hypothèses!$AT$14,hypothèses!$AW$14,IF(E2074&gt;=hypothèses!$AU$14,hypothèses!$AX$14,E2074*hypothèses!$AY$14)),IF(AND(A2074=hypothèses!$AV$15,G2074=hypothèses!$AQ$1),IF(E2074&lt;=hypothèses!$AT$15,hypothèses!$AW$15,IF(E2074&gt;=hypothèses!$AU$15,hypothèses!$AX$15,E2074*hypothèses!$AY$15)),IF(AND(A2074=hypothèses!$AV$17,G2074=hypothèses!$AR$1),IF(E2074&lt;=hypothèses!$AT$17,hypothèses!$AW$17,IF(E2074&gt;=hypothèses!$AU$17,hypothèses!$AX$17,E2074*hypothèses!$AY$17)),IF(AND(A2074=hypothèses!$AV$18,G2074=hypothèses!$AR$1),IF(E2074&lt;=hypothèses!$AT$18,hypothèses!$AW$18,IF(E2074&gt;=hypothèses!$AU$18,hypothèses!$AX$18,E2074*hypothèses!$AY$18)),0))))))))))))))</f>
        <v>0</v>
      </c>
      <c r="L2074" s="58"/>
    </row>
    <row r="2075" spans="1:12">
      <c r="A2075" t="s">
        <v>70</v>
      </c>
      <c r="B2075" s="59">
        <v>20027</v>
      </c>
      <c r="C2075">
        <v>9</v>
      </c>
      <c r="D2075">
        <v>1</v>
      </c>
      <c r="E2075" s="4">
        <f t="shared" si="32"/>
        <v>1668.9166666666667</v>
      </c>
      <c r="F2075" s="49">
        <f>IF($E2075&lt;=hypothèses!$AK$2,1,IF(AND($E2075&gt;hypothèses!$AJ$3,$E2075&lt;=hypothèses!$AK$3),2,IF(AND($E2075&gt;hypothèses!$AJ$4,$E2075&lt;=hypothèses!$AK$4),3,IF(AND($E2075&gt;hypothèses!$AJ$5,$E2075&lt;=hypothèses!$AK$5),4,IF(AND($E2075&gt;hypothèses!$AJ$6,$E2075&lt;=hypothèses!$AK$6),5,IF(AND($E2075&gt;hypothèses!$AJ$7,$E2075&lt;=hypothèses!$AK$7),6,IF(AND($E2075&gt;hypothèses!$AJ$8,$E2075&lt;=hypothèses!$AK$8),7,IF(AND($E2075&gt;hypothèses!$AJ$9,$E2075&lt;=hypothèses!$AK$9),8,IF(AND($E2075&gt;hypothèses!$AJ$10,$E2075&lt;=hypothèses!$AK$10),9,IF(AND($E2075&gt;hypothèses!$AJ$11,$E2075&lt;=hypothèses!$AK$11),10,""))))))))))</f>
        <v>8</v>
      </c>
      <c r="I2075">
        <v>0</v>
      </c>
      <c r="J2075" s="58" t="str" cm="1">
        <f t="array" ref="J20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75" s="58">
        <f>IF(G2075="Tarif Frais de dossier",30,IF(I2075&lt;0,0,IF(AND(A2075=hypothèses!$AV$2,G2075=hypothèses!$AM$1),IF(E2075&lt;=hypothèses!$AT$2,hypothèses!$AW$2,IF(E2075&gt;=hypothèses!$AU$2,hypothèses!$AX$2,E2075*hypothèses!$AY$2)),IF(AND(A2075=hypothèses!$AV$3,G2075=hypothèses!$AM$1),IF(E2075&lt;=hypothèses!$AT$3,hypothèses!$AW$3,IF(E2075&gt;=hypothèses!$AU$3,hypothèses!$AX$3,E2075*hypothèses!$AY$3)),IF(AND(A2075=hypothèses!$AV$5,G2075=hypothèses!$AN$1),IF(E2075&lt;=hypothèses!$AT$5,hypothèses!$AW$5,IF(E2075&gt;=hypothèses!$AU$5,hypothèses!$AX$5,E2075*hypothèses!$AY$5)),IF(AND(A2075=hypothèses!$AV$6,G2075=hypothèses!$AN$1),IF(E2075&lt;=hypothèses!$AT$6,hypothèses!$AW$6,IF(E2075&gt;=hypothèses!$AU$6,hypothèses!$AX$6,E2075*hypothèses!$AY$6)),IF(AND(A2075=hypothèses!$AV$8,G2075=hypothèses!$AO$1),IF(E2075&lt;=hypothèses!$AT$8,hypothèses!$AW$8,IF(E2075&gt;=hypothèses!$AU$8,hypothèses!$AX$8,E2075*hypothèses!$AY$8)),IF(AND(A2075=hypothèses!$AV$9,G2075=hypothèses!$AO$1),IF(E2075&lt;=hypothèses!$AT$9,hypothèses!$AW$9,IF(E2075&gt;=hypothèses!$AU$9,hypothèses!$AX$9,E2075*hypothèses!$AY$9)),IF(AND(A2075=hypothèses!$AV$11,G2075=hypothèses!$AP$1),IF(E2075&lt;=hypothèses!$AT$11,hypothèses!$AW$11,IF(E2075&gt;=hypothèses!$AU$11,hypothèses!$AX$11,E2075*hypothèses!$AY$11)),IF(AND(A2075=hypothèses!$AV$12,G2075=hypothèses!$AP$1),IF(E2075&lt;=hypothèses!$AT$12,hypothèses!$AW$12,IF(E2075&gt;=hypothèses!$AU$12,hypothèses!$AX$12,E2075*hypothèses!$AY$12)),IF(AND(A2075=hypothèses!$AV$14,G2075=hypothèses!$AQ$1),IF(E2075&lt;=hypothèses!$AT$14,hypothèses!$AW$14,IF(E2075&gt;=hypothèses!$AU$14,hypothèses!$AX$14,E2075*hypothèses!$AY$14)),IF(AND(A2075=hypothèses!$AV$15,G2075=hypothèses!$AQ$1),IF(E2075&lt;=hypothèses!$AT$15,hypothèses!$AW$15,IF(E2075&gt;=hypothèses!$AU$15,hypothèses!$AX$15,E2075*hypothèses!$AY$15)),IF(AND(A2075=hypothèses!$AV$17,G2075=hypothèses!$AR$1),IF(E2075&lt;=hypothèses!$AT$17,hypothèses!$AW$17,IF(E2075&gt;=hypothèses!$AU$17,hypothèses!$AX$17,E2075*hypothèses!$AY$17)),IF(AND(A2075=hypothèses!$AV$18,G2075=hypothèses!$AR$1),IF(E2075&lt;=hypothèses!$AT$18,hypothèses!$AW$18,IF(E2075&gt;=hypothèses!$AU$18,hypothèses!$AX$18,E2075*hypothèses!$AY$18)),0))))))))))))))</f>
        <v>0</v>
      </c>
      <c r="L2075" s="58"/>
    </row>
    <row r="2076" spans="1:12">
      <c r="A2076" t="s">
        <v>70</v>
      </c>
      <c r="B2076" s="59">
        <v>20027</v>
      </c>
      <c r="C2076">
        <v>9</v>
      </c>
      <c r="D2076">
        <v>1</v>
      </c>
      <c r="E2076" s="4">
        <f t="shared" si="32"/>
        <v>1668.9166666666667</v>
      </c>
      <c r="F2076" s="49">
        <f>IF($E2076&lt;=hypothèses!$AK$2,1,IF(AND($E2076&gt;hypothèses!$AJ$3,$E2076&lt;=hypothèses!$AK$3),2,IF(AND($E2076&gt;hypothèses!$AJ$4,$E2076&lt;=hypothèses!$AK$4),3,IF(AND($E2076&gt;hypothèses!$AJ$5,$E2076&lt;=hypothèses!$AK$5),4,IF(AND($E2076&gt;hypothèses!$AJ$6,$E2076&lt;=hypothèses!$AK$6),5,IF(AND($E2076&gt;hypothèses!$AJ$7,$E2076&lt;=hypothèses!$AK$7),6,IF(AND($E2076&gt;hypothèses!$AJ$8,$E2076&lt;=hypothèses!$AK$8),7,IF(AND($E2076&gt;hypothèses!$AJ$9,$E2076&lt;=hypothèses!$AK$9),8,IF(AND($E2076&gt;hypothèses!$AJ$10,$E2076&lt;=hypothèses!$AK$10),9,IF(AND($E2076&gt;hypothèses!$AJ$11,$E2076&lt;=hypothèses!$AK$11),10,""))))))))))</f>
        <v>8</v>
      </c>
      <c r="I2076">
        <v>0</v>
      </c>
      <c r="J2076" s="58" t="str" cm="1">
        <f t="array" ref="J20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76" s="58">
        <f>IF(G2076="Tarif Frais de dossier",30,IF(I2076&lt;0,0,IF(AND(A2076=hypothèses!$AV$2,G2076=hypothèses!$AM$1),IF(E2076&lt;=hypothèses!$AT$2,hypothèses!$AW$2,IF(E2076&gt;=hypothèses!$AU$2,hypothèses!$AX$2,E2076*hypothèses!$AY$2)),IF(AND(A2076=hypothèses!$AV$3,G2076=hypothèses!$AM$1),IF(E2076&lt;=hypothèses!$AT$3,hypothèses!$AW$3,IF(E2076&gt;=hypothèses!$AU$3,hypothèses!$AX$3,E2076*hypothèses!$AY$3)),IF(AND(A2076=hypothèses!$AV$5,G2076=hypothèses!$AN$1),IF(E2076&lt;=hypothèses!$AT$5,hypothèses!$AW$5,IF(E2076&gt;=hypothèses!$AU$5,hypothèses!$AX$5,E2076*hypothèses!$AY$5)),IF(AND(A2076=hypothèses!$AV$6,G2076=hypothèses!$AN$1),IF(E2076&lt;=hypothèses!$AT$6,hypothèses!$AW$6,IF(E2076&gt;=hypothèses!$AU$6,hypothèses!$AX$6,E2076*hypothèses!$AY$6)),IF(AND(A2076=hypothèses!$AV$8,G2076=hypothèses!$AO$1),IF(E2076&lt;=hypothèses!$AT$8,hypothèses!$AW$8,IF(E2076&gt;=hypothèses!$AU$8,hypothèses!$AX$8,E2076*hypothèses!$AY$8)),IF(AND(A2076=hypothèses!$AV$9,G2076=hypothèses!$AO$1),IF(E2076&lt;=hypothèses!$AT$9,hypothèses!$AW$9,IF(E2076&gt;=hypothèses!$AU$9,hypothèses!$AX$9,E2076*hypothèses!$AY$9)),IF(AND(A2076=hypothèses!$AV$11,G2076=hypothèses!$AP$1),IF(E2076&lt;=hypothèses!$AT$11,hypothèses!$AW$11,IF(E2076&gt;=hypothèses!$AU$11,hypothèses!$AX$11,E2076*hypothèses!$AY$11)),IF(AND(A2076=hypothèses!$AV$12,G2076=hypothèses!$AP$1),IF(E2076&lt;=hypothèses!$AT$12,hypothèses!$AW$12,IF(E2076&gt;=hypothèses!$AU$12,hypothèses!$AX$12,E2076*hypothèses!$AY$12)),IF(AND(A2076=hypothèses!$AV$14,G2076=hypothèses!$AQ$1),IF(E2076&lt;=hypothèses!$AT$14,hypothèses!$AW$14,IF(E2076&gt;=hypothèses!$AU$14,hypothèses!$AX$14,E2076*hypothèses!$AY$14)),IF(AND(A2076=hypothèses!$AV$15,G2076=hypothèses!$AQ$1),IF(E2076&lt;=hypothèses!$AT$15,hypothèses!$AW$15,IF(E2076&gt;=hypothèses!$AU$15,hypothèses!$AX$15,E2076*hypothèses!$AY$15)),IF(AND(A2076=hypothèses!$AV$17,G2076=hypothèses!$AR$1),IF(E2076&lt;=hypothèses!$AT$17,hypothèses!$AW$17,IF(E2076&gt;=hypothèses!$AU$17,hypothèses!$AX$17,E2076*hypothèses!$AY$17)),IF(AND(A2076=hypothèses!$AV$18,G2076=hypothèses!$AR$1),IF(E2076&lt;=hypothèses!$AT$18,hypothèses!$AW$18,IF(E2076&gt;=hypothèses!$AU$18,hypothèses!$AX$18,E2076*hypothèses!$AY$18)),0))))))))))))))</f>
        <v>0</v>
      </c>
      <c r="L2076" s="58"/>
    </row>
    <row r="2077" spans="1:12">
      <c r="A2077" t="s">
        <v>70</v>
      </c>
      <c r="B2077" s="59">
        <v>20027</v>
      </c>
      <c r="C2077">
        <v>9</v>
      </c>
      <c r="D2077">
        <v>1</v>
      </c>
      <c r="E2077" s="4">
        <f t="shared" si="32"/>
        <v>1668.9166666666667</v>
      </c>
      <c r="F2077" s="49">
        <f>IF($E2077&lt;=hypothèses!$AK$2,1,IF(AND($E2077&gt;hypothèses!$AJ$3,$E2077&lt;=hypothèses!$AK$3),2,IF(AND($E2077&gt;hypothèses!$AJ$4,$E2077&lt;=hypothèses!$AK$4),3,IF(AND($E2077&gt;hypothèses!$AJ$5,$E2077&lt;=hypothèses!$AK$5),4,IF(AND($E2077&gt;hypothèses!$AJ$6,$E2077&lt;=hypothèses!$AK$6),5,IF(AND($E2077&gt;hypothèses!$AJ$7,$E2077&lt;=hypothèses!$AK$7),6,IF(AND($E2077&gt;hypothèses!$AJ$8,$E2077&lt;=hypothèses!$AK$8),7,IF(AND($E2077&gt;hypothèses!$AJ$9,$E2077&lt;=hypothèses!$AK$9),8,IF(AND($E2077&gt;hypothèses!$AJ$10,$E2077&lt;=hypothèses!$AK$10),9,IF(AND($E2077&gt;hypothèses!$AJ$11,$E2077&lt;=hypothèses!$AK$11),10,""))))))))))</f>
        <v>8</v>
      </c>
      <c r="I2077">
        <v>0</v>
      </c>
      <c r="J2077" s="58" t="str" cm="1">
        <f t="array" ref="J20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77" s="58">
        <f>IF(G2077="Tarif Frais de dossier",30,IF(I2077&lt;0,0,IF(AND(A2077=hypothèses!$AV$2,G2077=hypothèses!$AM$1),IF(E2077&lt;=hypothèses!$AT$2,hypothèses!$AW$2,IF(E2077&gt;=hypothèses!$AU$2,hypothèses!$AX$2,E2077*hypothèses!$AY$2)),IF(AND(A2077=hypothèses!$AV$3,G2077=hypothèses!$AM$1),IF(E2077&lt;=hypothèses!$AT$3,hypothèses!$AW$3,IF(E2077&gt;=hypothèses!$AU$3,hypothèses!$AX$3,E2077*hypothèses!$AY$3)),IF(AND(A2077=hypothèses!$AV$5,G2077=hypothèses!$AN$1),IF(E2077&lt;=hypothèses!$AT$5,hypothèses!$AW$5,IF(E2077&gt;=hypothèses!$AU$5,hypothèses!$AX$5,E2077*hypothèses!$AY$5)),IF(AND(A2077=hypothèses!$AV$6,G2077=hypothèses!$AN$1),IF(E2077&lt;=hypothèses!$AT$6,hypothèses!$AW$6,IF(E2077&gt;=hypothèses!$AU$6,hypothèses!$AX$6,E2077*hypothèses!$AY$6)),IF(AND(A2077=hypothèses!$AV$8,G2077=hypothèses!$AO$1),IF(E2077&lt;=hypothèses!$AT$8,hypothèses!$AW$8,IF(E2077&gt;=hypothèses!$AU$8,hypothèses!$AX$8,E2077*hypothèses!$AY$8)),IF(AND(A2077=hypothèses!$AV$9,G2077=hypothèses!$AO$1),IF(E2077&lt;=hypothèses!$AT$9,hypothèses!$AW$9,IF(E2077&gt;=hypothèses!$AU$9,hypothèses!$AX$9,E2077*hypothèses!$AY$9)),IF(AND(A2077=hypothèses!$AV$11,G2077=hypothèses!$AP$1),IF(E2077&lt;=hypothèses!$AT$11,hypothèses!$AW$11,IF(E2077&gt;=hypothèses!$AU$11,hypothèses!$AX$11,E2077*hypothèses!$AY$11)),IF(AND(A2077=hypothèses!$AV$12,G2077=hypothèses!$AP$1),IF(E2077&lt;=hypothèses!$AT$12,hypothèses!$AW$12,IF(E2077&gt;=hypothèses!$AU$12,hypothèses!$AX$12,E2077*hypothèses!$AY$12)),IF(AND(A2077=hypothèses!$AV$14,G2077=hypothèses!$AQ$1),IF(E2077&lt;=hypothèses!$AT$14,hypothèses!$AW$14,IF(E2077&gt;=hypothèses!$AU$14,hypothèses!$AX$14,E2077*hypothèses!$AY$14)),IF(AND(A2077=hypothèses!$AV$15,G2077=hypothèses!$AQ$1),IF(E2077&lt;=hypothèses!$AT$15,hypothèses!$AW$15,IF(E2077&gt;=hypothèses!$AU$15,hypothèses!$AX$15,E2077*hypothèses!$AY$15)),IF(AND(A2077=hypothèses!$AV$17,G2077=hypothèses!$AR$1),IF(E2077&lt;=hypothèses!$AT$17,hypothèses!$AW$17,IF(E2077&gt;=hypothèses!$AU$17,hypothèses!$AX$17,E2077*hypothèses!$AY$17)),IF(AND(A2077=hypothèses!$AV$18,G2077=hypothèses!$AR$1),IF(E2077&lt;=hypothèses!$AT$18,hypothèses!$AW$18,IF(E2077&gt;=hypothèses!$AU$18,hypothèses!$AX$18,E2077*hypothèses!$AY$18)),0))))))))))))))</f>
        <v>0</v>
      </c>
      <c r="L2077" s="58"/>
    </row>
    <row r="2078" spans="1:12">
      <c r="A2078" t="s">
        <v>68</v>
      </c>
      <c r="B2078" s="59">
        <v>39760</v>
      </c>
      <c r="C2078">
        <v>16</v>
      </c>
      <c r="D2078">
        <v>1</v>
      </c>
      <c r="E2078" s="4">
        <f t="shared" si="32"/>
        <v>3313.3333333333335</v>
      </c>
      <c r="F2078" s="49">
        <f>IF($E2078&lt;=hypothèses!$AK$2,1,IF(AND($E2078&gt;hypothèses!$AJ$3,$E2078&lt;=hypothèses!$AK$3),2,IF(AND($E2078&gt;hypothèses!$AJ$4,$E2078&lt;=hypothèses!$AK$4),3,IF(AND($E2078&gt;hypothèses!$AJ$5,$E2078&lt;=hypothèses!$AK$5),4,IF(AND($E2078&gt;hypothèses!$AJ$6,$E2078&lt;=hypothèses!$AK$6),5,IF(AND($E2078&gt;hypothèses!$AJ$7,$E2078&lt;=hypothèses!$AK$7),6,IF(AND($E2078&gt;hypothèses!$AJ$8,$E2078&lt;=hypothèses!$AK$8),7,IF(AND($E2078&gt;hypothèses!$AJ$9,$E2078&lt;=hypothèses!$AK$9),8,IF(AND($E2078&gt;hypothèses!$AJ$10,$E2078&lt;=hypothèses!$AK$10),9,IF(AND($E2078&gt;hypothèses!$AJ$11,$E2078&lt;=hypothèses!$AK$11),10,""))))))))))</f>
        <v>10</v>
      </c>
      <c r="G2078" t="s">
        <v>13</v>
      </c>
      <c r="H2078">
        <v>1.1000000000000001</v>
      </c>
      <c r="I2078">
        <v>836</v>
      </c>
      <c r="J2078" s="58" cm="1">
        <f t="array" ref="J20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1465.2330000000002</v>
      </c>
      <c r="K2078" s="58">
        <f>IF(G2078="Tarif Frais de dossier",30,IF(I2078&lt;0,0,IF(AND(A2078=hypothèses!$AV$2,G2078=hypothèses!$AM$1),IF(E2078&lt;=hypothèses!$AT$2,hypothèses!$AW$2,IF(E2078&gt;=hypothèses!$AU$2,hypothèses!$AX$2,E2078*hypothèses!$AY$2)),IF(AND(A2078=hypothèses!$AV$3,G2078=hypothèses!$AM$1),IF(E2078&lt;=hypothèses!$AT$3,hypothèses!$AW$3,IF(E2078&gt;=hypothèses!$AU$3,hypothèses!$AX$3,E2078*hypothèses!$AY$3)),IF(AND(A2078=hypothèses!$AV$5,G2078=hypothèses!$AN$1),IF(E2078&lt;=hypothèses!$AT$5,hypothèses!$AW$5,IF(E2078&gt;=hypothèses!$AU$5,hypothèses!$AX$5,E2078*hypothèses!$AY$5)),IF(AND(A2078=hypothèses!$AV$6,G2078=hypothèses!$AN$1),IF(E2078&lt;=hypothèses!$AT$6,hypothèses!$AW$6,IF(E2078&gt;=hypothèses!$AU$6,hypothèses!$AX$6,E2078*hypothèses!$AY$6)),IF(AND(A2078=hypothèses!$AV$8,G2078=hypothèses!$AO$1),IF(E2078&lt;=hypothèses!$AT$8,hypothèses!$AW$8,IF(E2078&gt;=hypothèses!$AU$8,hypothèses!$AX$8,E2078*hypothèses!$AY$8)),IF(AND(A2078=hypothèses!$AV$9,G2078=hypothèses!$AO$1),IF(E2078&lt;=hypothèses!$AT$9,hypothèses!$AW$9,IF(E2078&gt;=hypothèses!$AU$9,hypothèses!$AX$9,E2078*hypothèses!$AY$9)),IF(AND(A2078=hypothèses!$AV$11,G2078=hypothèses!$AP$1),IF(E2078&lt;=hypothèses!$AT$11,hypothèses!$AW$11,IF(E2078&gt;=hypothèses!$AU$11,hypothèses!$AX$11,E2078*hypothèses!$AY$11)),IF(AND(A2078=hypothèses!$AV$12,G2078=hypothèses!$AP$1),IF(E2078&lt;=hypothèses!$AT$12,hypothèses!$AW$12,IF(E2078&gt;=hypothèses!$AU$12,hypothèses!$AX$12,E2078*hypothèses!$AY$12)),IF(AND(A2078=hypothèses!$AV$14,G2078=hypothèses!$AQ$1),IF(E2078&lt;=hypothèses!$AT$14,hypothèses!$AW$14,IF(E2078&gt;=hypothèses!$AU$14,hypothèses!$AX$14,E2078*hypothèses!$AY$14)),IF(AND(A2078=hypothèses!$AV$15,G2078=hypothèses!$AQ$1),IF(E2078&lt;=hypothèses!$AT$15,hypothèses!$AW$15,IF(E2078&gt;=hypothèses!$AU$15,hypothèses!$AX$15,E2078*hypothèses!$AY$15)),IF(AND(A2078=hypothèses!$AV$17,G2078=hypothèses!$AR$1),IF(E2078&lt;=hypothèses!$AT$17,hypothèses!$AW$17,IF(E2078&gt;=hypothèses!$AU$17,hypothèses!$AX$17,E2078*hypothèses!$AY$17)),IF(AND(A2078=hypothèses!$AV$18,G2078=hypothèses!$AR$1),IF(E2078&lt;=hypothèses!$AT$18,hypothèses!$AW$18,IF(E2078&gt;=hypothèses!$AU$18,hypothèses!$AX$18,E2078*hypothèses!$AY$18)),0))))))))))))))</f>
        <v>1093.4000000000001</v>
      </c>
      <c r="L2078" s="58"/>
    </row>
    <row r="2079" spans="1:12">
      <c r="A2079" t="s">
        <v>68</v>
      </c>
      <c r="B2079" s="59">
        <v>39760</v>
      </c>
      <c r="C2079">
        <v>16</v>
      </c>
      <c r="D2079">
        <v>1</v>
      </c>
      <c r="E2079" s="4">
        <f t="shared" si="32"/>
        <v>3313.3333333333335</v>
      </c>
      <c r="F2079" s="49">
        <f>IF($E2079&lt;=hypothèses!$AK$2,1,IF(AND($E2079&gt;hypothèses!$AJ$3,$E2079&lt;=hypothèses!$AK$3),2,IF(AND($E2079&gt;hypothèses!$AJ$4,$E2079&lt;=hypothèses!$AK$4),3,IF(AND($E2079&gt;hypothèses!$AJ$5,$E2079&lt;=hypothèses!$AK$5),4,IF(AND($E2079&gt;hypothèses!$AJ$6,$E2079&lt;=hypothèses!$AK$6),5,IF(AND($E2079&gt;hypothèses!$AJ$7,$E2079&lt;=hypothèses!$AK$7),6,IF(AND($E2079&gt;hypothèses!$AJ$8,$E2079&lt;=hypothèses!$AK$8),7,IF(AND($E2079&gt;hypothèses!$AJ$9,$E2079&lt;=hypothèses!$AK$9),8,IF(AND($E2079&gt;hypothèses!$AJ$10,$E2079&lt;=hypothèses!$AK$10),9,IF(AND($E2079&gt;hypothèses!$AJ$11,$E2079&lt;=hypothèses!$AK$11),10,""))))))))))</f>
        <v>10</v>
      </c>
      <c r="I2079">
        <v>0</v>
      </c>
      <c r="J2079" s="58" t="str" cm="1">
        <f t="array" ref="J20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79" s="58">
        <f>IF(G2079="Tarif Frais de dossier",30,IF(I2079&lt;0,0,IF(AND(A2079=hypothèses!$AV$2,G2079=hypothèses!$AM$1),IF(E2079&lt;=hypothèses!$AT$2,hypothèses!$AW$2,IF(E2079&gt;=hypothèses!$AU$2,hypothèses!$AX$2,E2079*hypothèses!$AY$2)),IF(AND(A2079=hypothèses!$AV$3,G2079=hypothèses!$AM$1),IF(E2079&lt;=hypothèses!$AT$3,hypothèses!$AW$3,IF(E2079&gt;=hypothèses!$AU$3,hypothèses!$AX$3,E2079*hypothèses!$AY$3)),IF(AND(A2079=hypothèses!$AV$5,G2079=hypothèses!$AN$1),IF(E2079&lt;=hypothèses!$AT$5,hypothèses!$AW$5,IF(E2079&gt;=hypothèses!$AU$5,hypothèses!$AX$5,E2079*hypothèses!$AY$5)),IF(AND(A2079=hypothèses!$AV$6,G2079=hypothèses!$AN$1),IF(E2079&lt;=hypothèses!$AT$6,hypothèses!$AW$6,IF(E2079&gt;=hypothèses!$AU$6,hypothèses!$AX$6,E2079*hypothèses!$AY$6)),IF(AND(A2079=hypothèses!$AV$8,G2079=hypothèses!$AO$1),IF(E2079&lt;=hypothèses!$AT$8,hypothèses!$AW$8,IF(E2079&gt;=hypothèses!$AU$8,hypothèses!$AX$8,E2079*hypothèses!$AY$8)),IF(AND(A2079=hypothèses!$AV$9,G2079=hypothèses!$AO$1),IF(E2079&lt;=hypothèses!$AT$9,hypothèses!$AW$9,IF(E2079&gt;=hypothèses!$AU$9,hypothèses!$AX$9,E2079*hypothèses!$AY$9)),IF(AND(A2079=hypothèses!$AV$11,G2079=hypothèses!$AP$1),IF(E2079&lt;=hypothèses!$AT$11,hypothèses!$AW$11,IF(E2079&gt;=hypothèses!$AU$11,hypothèses!$AX$11,E2079*hypothèses!$AY$11)),IF(AND(A2079=hypothèses!$AV$12,G2079=hypothèses!$AP$1),IF(E2079&lt;=hypothèses!$AT$12,hypothèses!$AW$12,IF(E2079&gt;=hypothèses!$AU$12,hypothèses!$AX$12,E2079*hypothèses!$AY$12)),IF(AND(A2079=hypothèses!$AV$14,G2079=hypothèses!$AQ$1),IF(E2079&lt;=hypothèses!$AT$14,hypothèses!$AW$14,IF(E2079&gt;=hypothèses!$AU$14,hypothèses!$AX$14,E2079*hypothèses!$AY$14)),IF(AND(A2079=hypothèses!$AV$15,G2079=hypothèses!$AQ$1),IF(E2079&lt;=hypothèses!$AT$15,hypothèses!$AW$15,IF(E2079&gt;=hypothèses!$AU$15,hypothèses!$AX$15,E2079*hypothèses!$AY$15)),IF(AND(A2079=hypothèses!$AV$17,G2079=hypothèses!$AR$1),IF(E2079&lt;=hypothèses!$AT$17,hypothèses!$AW$17,IF(E2079&gt;=hypothèses!$AU$17,hypothèses!$AX$17,E2079*hypothèses!$AY$17)),IF(AND(A2079=hypothèses!$AV$18,G2079=hypothèses!$AR$1),IF(E2079&lt;=hypothèses!$AT$18,hypothèses!$AW$18,IF(E2079&gt;=hypothèses!$AU$18,hypothèses!$AX$18,E2079*hypothèses!$AY$18)),0))))))))))))))</f>
        <v>0</v>
      </c>
      <c r="L2079" s="58"/>
    </row>
    <row r="2080" spans="1:12">
      <c r="A2080" t="s">
        <v>68</v>
      </c>
      <c r="B2080" s="59">
        <v>39760</v>
      </c>
      <c r="C2080">
        <v>16</v>
      </c>
      <c r="D2080">
        <v>1</v>
      </c>
      <c r="E2080" s="4">
        <f t="shared" si="32"/>
        <v>3313.3333333333335</v>
      </c>
      <c r="F2080" s="49">
        <f>IF($E2080&lt;=hypothèses!$AK$2,1,IF(AND($E2080&gt;hypothèses!$AJ$3,$E2080&lt;=hypothèses!$AK$3),2,IF(AND($E2080&gt;hypothèses!$AJ$4,$E2080&lt;=hypothèses!$AK$4),3,IF(AND($E2080&gt;hypothèses!$AJ$5,$E2080&lt;=hypothèses!$AK$5),4,IF(AND($E2080&gt;hypothèses!$AJ$6,$E2080&lt;=hypothèses!$AK$6),5,IF(AND($E2080&gt;hypothèses!$AJ$7,$E2080&lt;=hypothèses!$AK$7),6,IF(AND($E2080&gt;hypothèses!$AJ$8,$E2080&lt;=hypothèses!$AK$8),7,IF(AND($E2080&gt;hypothèses!$AJ$9,$E2080&lt;=hypothèses!$AK$9),8,IF(AND($E2080&gt;hypothèses!$AJ$10,$E2080&lt;=hypothèses!$AK$10),9,IF(AND($E2080&gt;hypothèses!$AJ$11,$E2080&lt;=hypothèses!$AK$11),10,""))))))))))</f>
        <v>10</v>
      </c>
      <c r="I2080">
        <v>0</v>
      </c>
      <c r="J2080" s="58" t="str" cm="1">
        <f t="array" ref="J20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80" s="58">
        <f>IF(G2080="Tarif Frais de dossier",30,IF(I2080&lt;0,0,IF(AND(A2080=hypothèses!$AV$2,G2080=hypothèses!$AM$1),IF(E2080&lt;=hypothèses!$AT$2,hypothèses!$AW$2,IF(E2080&gt;=hypothèses!$AU$2,hypothèses!$AX$2,E2080*hypothèses!$AY$2)),IF(AND(A2080=hypothèses!$AV$3,G2080=hypothèses!$AM$1),IF(E2080&lt;=hypothèses!$AT$3,hypothèses!$AW$3,IF(E2080&gt;=hypothèses!$AU$3,hypothèses!$AX$3,E2080*hypothèses!$AY$3)),IF(AND(A2080=hypothèses!$AV$5,G2080=hypothèses!$AN$1),IF(E2080&lt;=hypothèses!$AT$5,hypothèses!$AW$5,IF(E2080&gt;=hypothèses!$AU$5,hypothèses!$AX$5,E2080*hypothèses!$AY$5)),IF(AND(A2080=hypothèses!$AV$6,G2080=hypothèses!$AN$1),IF(E2080&lt;=hypothèses!$AT$6,hypothèses!$AW$6,IF(E2080&gt;=hypothèses!$AU$6,hypothèses!$AX$6,E2080*hypothèses!$AY$6)),IF(AND(A2080=hypothèses!$AV$8,G2080=hypothèses!$AO$1),IF(E2080&lt;=hypothèses!$AT$8,hypothèses!$AW$8,IF(E2080&gt;=hypothèses!$AU$8,hypothèses!$AX$8,E2080*hypothèses!$AY$8)),IF(AND(A2080=hypothèses!$AV$9,G2080=hypothèses!$AO$1),IF(E2080&lt;=hypothèses!$AT$9,hypothèses!$AW$9,IF(E2080&gt;=hypothèses!$AU$9,hypothèses!$AX$9,E2080*hypothèses!$AY$9)),IF(AND(A2080=hypothèses!$AV$11,G2080=hypothèses!$AP$1),IF(E2080&lt;=hypothèses!$AT$11,hypothèses!$AW$11,IF(E2080&gt;=hypothèses!$AU$11,hypothèses!$AX$11,E2080*hypothèses!$AY$11)),IF(AND(A2080=hypothèses!$AV$12,G2080=hypothèses!$AP$1),IF(E2080&lt;=hypothèses!$AT$12,hypothèses!$AW$12,IF(E2080&gt;=hypothèses!$AU$12,hypothèses!$AX$12,E2080*hypothèses!$AY$12)),IF(AND(A2080=hypothèses!$AV$14,G2080=hypothèses!$AQ$1),IF(E2080&lt;=hypothèses!$AT$14,hypothèses!$AW$14,IF(E2080&gt;=hypothèses!$AU$14,hypothèses!$AX$14,E2080*hypothèses!$AY$14)),IF(AND(A2080=hypothèses!$AV$15,G2080=hypothèses!$AQ$1),IF(E2080&lt;=hypothèses!$AT$15,hypothèses!$AW$15,IF(E2080&gt;=hypothèses!$AU$15,hypothèses!$AX$15,E2080*hypothèses!$AY$15)),IF(AND(A2080=hypothèses!$AV$17,G2080=hypothèses!$AR$1),IF(E2080&lt;=hypothèses!$AT$17,hypothèses!$AW$17,IF(E2080&gt;=hypothèses!$AU$17,hypothèses!$AX$17,E2080*hypothèses!$AY$17)),IF(AND(A2080=hypothèses!$AV$18,G2080=hypothèses!$AR$1),IF(E2080&lt;=hypothèses!$AT$18,hypothèses!$AW$18,IF(E2080&gt;=hypothèses!$AU$18,hypothèses!$AX$18,E2080*hypothèses!$AY$18)),0))))))))))))))</f>
        <v>0</v>
      </c>
      <c r="L2080" s="58"/>
    </row>
    <row r="2081" spans="1:12">
      <c r="A2081" t="s">
        <v>70</v>
      </c>
      <c r="B2081" s="59">
        <v>23457</v>
      </c>
      <c r="C2081">
        <v>10</v>
      </c>
      <c r="D2081">
        <v>2.5</v>
      </c>
      <c r="E2081" s="4">
        <f t="shared" si="32"/>
        <v>781.9</v>
      </c>
      <c r="F2081" s="49">
        <f>IF($E2081&lt;=hypothèses!$AK$2,1,IF(AND($E2081&gt;hypothèses!$AJ$3,$E2081&lt;=hypothèses!$AK$3),2,IF(AND($E2081&gt;hypothèses!$AJ$4,$E2081&lt;=hypothèses!$AK$4),3,IF(AND($E2081&gt;hypothèses!$AJ$5,$E2081&lt;=hypothèses!$AK$5),4,IF(AND($E2081&gt;hypothèses!$AJ$6,$E2081&lt;=hypothèses!$AK$6),5,IF(AND($E2081&gt;hypothèses!$AJ$7,$E2081&lt;=hypothèses!$AK$7),6,IF(AND($E2081&gt;hypothèses!$AJ$8,$E2081&lt;=hypothèses!$AK$8),7,IF(AND($E2081&gt;hypothèses!$AJ$9,$E2081&lt;=hypothèses!$AK$9),8,IF(AND($E2081&gt;hypothèses!$AJ$10,$E2081&lt;=hypothèses!$AK$10),9,IF(AND($E2081&gt;hypothèses!$AJ$11,$E2081&lt;=hypothèses!$AK$11),10,""))))))))))</f>
        <v>5</v>
      </c>
      <c r="G2081" t="s">
        <v>13</v>
      </c>
      <c r="H2081">
        <v>1</v>
      </c>
      <c r="I2081">
        <v>296</v>
      </c>
      <c r="J2081" s="58" cm="1">
        <f t="array" ref="J20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2081" s="58">
        <f>IF(G2081="Tarif Frais de dossier",30,IF(I2081&lt;0,0,IF(AND(A2081=hypothèses!$AV$2,G2081=hypothèses!$AM$1),IF(E2081&lt;=hypothèses!$AT$2,hypothèses!$AW$2,IF(E2081&gt;=hypothèses!$AU$2,hypothèses!$AX$2,E2081*hypothèses!$AY$2)),IF(AND(A2081=hypothèses!$AV$3,G2081=hypothèses!$AM$1),IF(E2081&lt;=hypothèses!$AT$3,hypothèses!$AW$3,IF(E2081&gt;=hypothèses!$AU$3,hypothèses!$AX$3,E2081*hypothèses!$AY$3)),IF(AND(A2081=hypothèses!$AV$5,G2081=hypothèses!$AN$1),IF(E2081&lt;=hypothèses!$AT$5,hypothèses!$AW$5,IF(E2081&gt;=hypothèses!$AU$5,hypothèses!$AX$5,E2081*hypothèses!$AY$5)),IF(AND(A2081=hypothèses!$AV$6,G2081=hypothèses!$AN$1),IF(E2081&lt;=hypothèses!$AT$6,hypothèses!$AW$6,IF(E2081&gt;=hypothèses!$AU$6,hypothèses!$AX$6,E2081*hypothèses!$AY$6)),IF(AND(A2081=hypothèses!$AV$8,G2081=hypothèses!$AO$1),IF(E2081&lt;=hypothèses!$AT$8,hypothèses!$AW$8,IF(E2081&gt;=hypothèses!$AU$8,hypothèses!$AX$8,E2081*hypothèses!$AY$8)),IF(AND(A2081=hypothèses!$AV$9,G2081=hypothèses!$AO$1),IF(E2081&lt;=hypothèses!$AT$9,hypothèses!$AW$9,IF(E2081&gt;=hypothèses!$AU$9,hypothèses!$AX$9,E2081*hypothèses!$AY$9)),IF(AND(A2081=hypothèses!$AV$11,G2081=hypothèses!$AP$1),IF(E2081&lt;=hypothèses!$AT$11,hypothèses!$AW$11,IF(E2081&gt;=hypothèses!$AU$11,hypothèses!$AX$11,E2081*hypothèses!$AY$11)),IF(AND(A2081=hypothèses!$AV$12,G2081=hypothèses!$AP$1),IF(E2081&lt;=hypothèses!$AT$12,hypothèses!$AW$12,IF(E2081&gt;=hypothèses!$AU$12,hypothèses!$AX$12,E2081*hypothèses!$AY$12)),IF(AND(A2081=hypothèses!$AV$14,G2081=hypothèses!$AQ$1),IF(E2081&lt;=hypothèses!$AT$14,hypothèses!$AW$14,IF(E2081&gt;=hypothèses!$AU$14,hypothèses!$AX$14,E2081*hypothèses!$AY$14)),IF(AND(A2081=hypothèses!$AV$15,G2081=hypothèses!$AQ$1),IF(E2081&lt;=hypothèses!$AT$15,hypothèses!$AW$15,IF(E2081&gt;=hypothèses!$AU$15,hypothèses!$AX$15,E2081*hypothèses!$AY$15)),IF(AND(A2081=hypothèses!$AV$17,G2081=hypothèses!$AR$1),IF(E2081&lt;=hypothèses!$AT$17,hypothèses!$AW$17,IF(E2081&gt;=hypothèses!$AU$17,hypothèses!$AX$17,E2081*hypothèses!$AY$17)),IF(AND(A2081=hypothèses!$AV$18,G2081=hypothèses!$AR$1),IF(E2081&lt;=hypothèses!$AT$18,hypothèses!$AW$18,IF(E2081&gt;=hypothèses!$AU$18,hypothèses!$AX$18,E2081*hypothèses!$AY$18)),0))))))))))))))</f>
        <v>206.42160000000001</v>
      </c>
      <c r="L2081" s="58"/>
    </row>
    <row r="2082" spans="1:12">
      <c r="A2082" t="s">
        <v>70</v>
      </c>
      <c r="B2082" s="59">
        <v>23457</v>
      </c>
      <c r="C2082">
        <v>10</v>
      </c>
      <c r="D2082">
        <v>2.5</v>
      </c>
      <c r="E2082" s="4">
        <f t="shared" si="32"/>
        <v>781.9</v>
      </c>
      <c r="F2082" s="49">
        <f>IF($E2082&lt;=hypothèses!$AK$2,1,IF(AND($E2082&gt;hypothèses!$AJ$3,$E2082&lt;=hypothèses!$AK$3),2,IF(AND($E2082&gt;hypothèses!$AJ$4,$E2082&lt;=hypothèses!$AK$4),3,IF(AND($E2082&gt;hypothèses!$AJ$5,$E2082&lt;=hypothèses!$AK$5),4,IF(AND($E2082&gt;hypothèses!$AJ$6,$E2082&lt;=hypothèses!$AK$6),5,IF(AND($E2082&gt;hypothèses!$AJ$7,$E2082&lt;=hypothèses!$AK$7),6,IF(AND($E2082&gt;hypothèses!$AJ$8,$E2082&lt;=hypothèses!$AK$8),7,IF(AND($E2082&gt;hypothèses!$AJ$9,$E2082&lt;=hypothèses!$AK$9),8,IF(AND($E2082&gt;hypothèses!$AJ$10,$E2082&lt;=hypothèses!$AK$10),9,IF(AND($E2082&gt;hypothèses!$AJ$11,$E2082&lt;=hypothèses!$AK$11),10,""))))))))))</f>
        <v>5</v>
      </c>
      <c r="G2082" t="s">
        <v>15</v>
      </c>
      <c r="H2082">
        <v>1</v>
      </c>
      <c r="I2082">
        <v>-29.6</v>
      </c>
      <c r="J2082" s="58" cm="1">
        <f t="array" ref="J20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082" s="58">
        <f>IF(G2082="Tarif Frais de dossier",30,IF(I2082&lt;0,0,IF(AND(A2082=hypothèses!$AV$2,G2082=hypothèses!$AM$1),IF(E2082&lt;=hypothèses!$AT$2,hypothèses!$AW$2,IF(E2082&gt;=hypothèses!$AU$2,hypothèses!$AX$2,E2082*hypothèses!$AY$2)),IF(AND(A2082=hypothèses!$AV$3,G2082=hypothèses!$AM$1),IF(E2082&lt;=hypothèses!$AT$3,hypothèses!$AW$3,IF(E2082&gt;=hypothèses!$AU$3,hypothèses!$AX$3,E2082*hypothèses!$AY$3)),IF(AND(A2082=hypothèses!$AV$5,G2082=hypothèses!$AN$1),IF(E2082&lt;=hypothèses!$AT$5,hypothèses!$AW$5,IF(E2082&gt;=hypothèses!$AU$5,hypothèses!$AX$5,E2082*hypothèses!$AY$5)),IF(AND(A2082=hypothèses!$AV$6,G2082=hypothèses!$AN$1),IF(E2082&lt;=hypothèses!$AT$6,hypothèses!$AW$6,IF(E2082&gt;=hypothèses!$AU$6,hypothèses!$AX$6,E2082*hypothèses!$AY$6)),IF(AND(A2082=hypothèses!$AV$8,G2082=hypothèses!$AO$1),IF(E2082&lt;=hypothèses!$AT$8,hypothèses!$AW$8,IF(E2082&gt;=hypothèses!$AU$8,hypothèses!$AX$8,E2082*hypothèses!$AY$8)),IF(AND(A2082=hypothèses!$AV$9,G2082=hypothèses!$AO$1),IF(E2082&lt;=hypothèses!$AT$9,hypothèses!$AW$9,IF(E2082&gt;=hypothèses!$AU$9,hypothèses!$AX$9,E2082*hypothèses!$AY$9)),IF(AND(A2082=hypothèses!$AV$11,G2082=hypothèses!$AP$1),IF(E2082&lt;=hypothèses!$AT$11,hypothèses!$AW$11,IF(E2082&gt;=hypothèses!$AU$11,hypothèses!$AX$11,E2082*hypothèses!$AY$11)),IF(AND(A2082=hypothèses!$AV$12,G2082=hypothèses!$AP$1),IF(E2082&lt;=hypothèses!$AT$12,hypothèses!$AW$12,IF(E2082&gt;=hypothèses!$AU$12,hypothèses!$AX$12,E2082*hypothèses!$AY$12)),IF(AND(A2082=hypothèses!$AV$14,G2082=hypothèses!$AQ$1),IF(E2082&lt;=hypothèses!$AT$14,hypothèses!$AW$14,IF(E2082&gt;=hypothèses!$AU$14,hypothèses!$AX$14,E2082*hypothèses!$AY$14)),IF(AND(A2082=hypothèses!$AV$15,G2082=hypothèses!$AQ$1),IF(E2082&lt;=hypothèses!$AT$15,hypothèses!$AW$15,IF(E2082&gt;=hypothèses!$AU$15,hypothèses!$AX$15,E2082*hypothèses!$AY$15)),IF(AND(A2082=hypothèses!$AV$17,G2082=hypothèses!$AR$1),IF(E2082&lt;=hypothèses!$AT$17,hypothèses!$AW$17,IF(E2082&gt;=hypothèses!$AU$17,hypothèses!$AX$17,E2082*hypothèses!$AY$17)),IF(AND(A2082=hypothèses!$AV$18,G2082=hypothèses!$AR$1),IF(E2082&lt;=hypothèses!$AT$18,hypothèses!$AW$18,IF(E2082&gt;=hypothèses!$AU$18,hypothèses!$AX$18,E2082*hypothèses!$AY$18)),0))))))))))))))</f>
        <v>0</v>
      </c>
      <c r="L2082" s="58"/>
    </row>
    <row r="2083" spans="1:12">
      <c r="A2083" t="s">
        <v>70</v>
      </c>
      <c r="B2083" s="59">
        <v>23457</v>
      </c>
      <c r="C2083">
        <v>10</v>
      </c>
      <c r="D2083">
        <v>2.5</v>
      </c>
      <c r="E2083" s="4">
        <f t="shared" si="32"/>
        <v>781.9</v>
      </c>
      <c r="F2083" s="49">
        <f>IF($E2083&lt;=hypothèses!$AK$2,1,IF(AND($E2083&gt;hypothèses!$AJ$3,$E2083&lt;=hypothèses!$AK$3),2,IF(AND($E2083&gt;hypothèses!$AJ$4,$E2083&lt;=hypothèses!$AK$4),3,IF(AND($E2083&gt;hypothèses!$AJ$5,$E2083&lt;=hypothèses!$AK$5),4,IF(AND($E2083&gt;hypothèses!$AJ$6,$E2083&lt;=hypothèses!$AK$6),5,IF(AND($E2083&gt;hypothèses!$AJ$7,$E2083&lt;=hypothèses!$AK$7),6,IF(AND($E2083&gt;hypothèses!$AJ$8,$E2083&lt;=hypothèses!$AK$8),7,IF(AND($E2083&gt;hypothèses!$AJ$9,$E2083&lt;=hypothèses!$AK$9),8,IF(AND($E2083&gt;hypothèses!$AJ$10,$E2083&lt;=hypothèses!$AK$10),9,IF(AND($E2083&gt;hypothèses!$AJ$11,$E2083&lt;=hypothèses!$AK$11),10,""))))))))))</f>
        <v>5</v>
      </c>
      <c r="I2083">
        <v>0</v>
      </c>
      <c r="J2083" s="58" t="str" cm="1">
        <f t="array" ref="J20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83" s="58">
        <f>IF(G2083="Tarif Frais de dossier",30,IF(I2083&lt;0,0,IF(AND(A2083=hypothèses!$AV$2,G2083=hypothèses!$AM$1),IF(E2083&lt;=hypothèses!$AT$2,hypothèses!$AW$2,IF(E2083&gt;=hypothèses!$AU$2,hypothèses!$AX$2,E2083*hypothèses!$AY$2)),IF(AND(A2083=hypothèses!$AV$3,G2083=hypothèses!$AM$1),IF(E2083&lt;=hypothèses!$AT$3,hypothèses!$AW$3,IF(E2083&gt;=hypothèses!$AU$3,hypothèses!$AX$3,E2083*hypothèses!$AY$3)),IF(AND(A2083=hypothèses!$AV$5,G2083=hypothèses!$AN$1),IF(E2083&lt;=hypothèses!$AT$5,hypothèses!$AW$5,IF(E2083&gt;=hypothèses!$AU$5,hypothèses!$AX$5,E2083*hypothèses!$AY$5)),IF(AND(A2083=hypothèses!$AV$6,G2083=hypothèses!$AN$1),IF(E2083&lt;=hypothèses!$AT$6,hypothèses!$AW$6,IF(E2083&gt;=hypothèses!$AU$6,hypothèses!$AX$6,E2083*hypothèses!$AY$6)),IF(AND(A2083=hypothèses!$AV$8,G2083=hypothèses!$AO$1),IF(E2083&lt;=hypothèses!$AT$8,hypothèses!$AW$8,IF(E2083&gt;=hypothèses!$AU$8,hypothèses!$AX$8,E2083*hypothèses!$AY$8)),IF(AND(A2083=hypothèses!$AV$9,G2083=hypothèses!$AO$1),IF(E2083&lt;=hypothèses!$AT$9,hypothèses!$AW$9,IF(E2083&gt;=hypothèses!$AU$9,hypothèses!$AX$9,E2083*hypothèses!$AY$9)),IF(AND(A2083=hypothèses!$AV$11,G2083=hypothèses!$AP$1),IF(E2083&lt;=hypothèses!$AT$11,hypothèses!$AW$11,IF(E2083&gt;=hypothèses!$AU$11,hypothèses!$AX$11,E2083*hypothèses!$AY$11)),IF(AND(A2083=hypothèses!$AV$12,G2083=hypothèses!$AP$1),IF(E2083&lt;=hypothèses!$AT$12,hypothèses!$AW$12,IF(E2083&gt;=hypothèses!$AU$12,hypothèses!$AX$12,E2083*hypothèses!$AY$12)),IF(AND(A2083=hypothèses!$AV$14,G2083=hypothèses!$AQ$1),IF(E2083&lt;=hypothèses!$AT$14,hypothèses!$AW$14,IF(E2083&gt;=hypothèses!$AU$14,hypothèses!$AX$14,E2083*hypothèses!$AY$14)),IF(AND(A2083=hypothèses!$AV$15,G2083=hypothèses!$AQ$1),IF(E2083&lt;=hypothèses!$AT$15,hypothèses!$AW$15,IF(E2083&gt;=hypothèses!$AU$15,hypothèses!$AX$15,E2083*hypothèses!$AY$15)),IF(AND(A2083=hypothèses!$AV$17,G2083=hypothèses!$AR$1),IF(E2083&lt;=hypothèses!$AT$17,hypothèses!$AW$17,IF(E2083&gt;=hypothèses!$AU$17,hypothèses!$AX$17,E2083*hypothèses!$AY$17)),IF(AND(A2083=hypothèses!$AV$18,G2083=hypothèses!$AR$1),IF(E2083&lt;=hypothèses!$AT$18,hypothèses!$AW$18,IF(E2083&gt;=hypothèses!$AU$18,hypothèses!$AX$18,E2083*hypothèses!$AY$18)),0))))))))))))))</f>
        <v>0</v>
      </c>
      <c r="L2083" s="58"/>
    </row>
    <row r="2084" spans="1:12">
      <c r="A2084" t="s">
        <v>70</v>
      </c>
      <c r="B2084" s="59">
        <v>23457</v>
      </c>
      <c r="C2084">
        <v>10</v>
      </c>
      <c r="D2084">
        <v>2.5</v>
      </c>
      <c r="E2084" s="4">
        <f t="shared" si="32"/>
        <v>781.9</v>
      </c>
      <c r="F2084" s="49">
        <f>IF($E2084&lt;=hypothèses!$AK$2,1,IF(AND($E2084&gt;hypothèses!$AJ$3,$E2084&lt;=hypothèses!$AK$3),2,IF(AND($E2084&gt;hypothèses!$AJ$4,$E2084&lt;=hypothèses!$AK$4),3,IF(AND($E2084&gt;hypothèses!$AJ$5,$E2084&lt;=hypothèses!$AK$5),4,IF(AND($E2084&gt;hypothèses!$AJ$6,$E2084&lt;=hypothèses!$AK$6),5,IF(AND($E2084&gt;hypothèses!$AJ$7,$E2084&lt;=hypothèses!$AK$7),6,IF(AND($E2084&gt;hypothèses!$AJ$8,$E2084&lt;=hypothèses!$AK$8),7,IF(AND($E2084&gt;hypothèses!$AJ$9,$E2084&lt;=hypothèses!$AK$9),8,IF(AND($E2084&gt;hypothèses!$AJ$10,$E2084&lt;=hypothèses!$AK$10),9,IF(AND($E2084&gt;hypothèses!$AJ$11,$E2084&lt;=hypothèses!$AK$11),10,""))))))))))</f>
        <v>5</v>
      </c>
      <c r="G2084" t="s">
        <v>13</v>
      </c>
      <c r="H2084">
        <v>1</v>
      </c>
      <c r="I2084">
        <v>296</v>
      </c>
      <c r="J2084" s="58" cm="1">
        <f t="array" ref="J20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2084" s="58">
        <f>IF(G2084="Tarif Frais de dossier",30,IF(I2084&lt;0,0,IF(AND(A2084=hypothèses!$AV$2,G2084=hypothèses!$AM$1),IF(E2084&lt;=hypothèses!$AT$2,hypothèses!$AW$2,IF(E2084&gt;=hypothèses!$AU$2,hypothèses!$AX$2,E2084*hypothèses!$AY$2)),IF(AND(A2084=hypothèses!$AV$3,G2084=hypothèses!$AM$1),IF(E2084&lt;=hypothèses!$AT$3,hypothèses!$AW$3,IF(E2084&gt;=hypothèses!$AU$3,hypothèses!$AX$3,E2084*hypothèses!$AY$3)),IF(AND(A2084=hypothèses!$AV$5,G2084=hypothèses!$AN$1),IF(E2084&lt;=hypothèses!$AT$5,hypothèses!$AW$5,IF(E2084&gt;=hypothèses!$AU$5,hypothèses!$AX$5,E2084*hypothèses!$AY$5)),IF(AND(A2084=hypothèses!$AV$6,G2084=hypothèses!$AN$1),IF(E2084&lt;=hypothèses!$AT$6,hypothèses!$AW$6,IF(E2084&gt;=hypothèses!$AU$6,hypothèses!$AX$6,E2084*hypothèses!$AY$6)),IF(AND(A2084=hypothèses!$AV$8,G2084=hypothèses!$AO$1),IF(E2084&lt;=hypothèses!$AT$8,hypothèses!$AW$8,IF(E2084&gt;=hypothèses!$AU$8,hypothèses!$AX$8,E2084*hypothèses!$AY$8)),IF(AND(A2084=hypothèses!$AV$9,G2084=hypothèses!$AO$1),IF(E2084&lt;=hypothèses!$AT$9,hypothèses!$AW$9,IF(E2084&gt;=hypothèses!$AU$9,hypothèses!$AX$9,E2084*hypothèses!$AY$9)),IF(AND(A2084=hypothèses!$AV$11,G2084=hypothèses!$AP$1),IF(E2084&lt;=hypothèses!$AT$11,hypothèses!$AW$11,IF(E2084&gt;=hypothèses!$AU$11,hypothèses!$AX$11,E2084*hypothèses!$AY$11)),IF(AND(A2084=hypothèses!$AV$12,G2084=hypothèses!$AP$1),IF(E2084&lt;=hypothèses!$AT$12,hypothèses!$AW$12,IF(E2084&gt;=hypothèses!$AU$12,hypothèses!$AX$12,E2084*hypothèses!$AY$12)),IF(AND(A2084=hypothèses!$AV$14,G2084=hypothèses!$AQ$1),IF(E2084&lt;=hypothèses!$AT$14,hypothèses!$AW$14,IF(E2084&gt;=hypothèses!$AU$14,hypothèses!$AX$14,E2084*hypothèses!$AY$14)),IF(AND(A2084=hypothèses!$AV$15,G2084=hypothèses!$AQ$1),IF(E2084&lt;=hypothèses!$AT$15,hypothèses!$AW$15,IF(E2084&gt;=hypothèses!$AU$15,hypothèses!$AX$15,E2084*hypothèses!$AY$15)),IF(AND(A2084=hypothèses!$AV$17,G2084=hypothèses!$AR$1),IF(E2084&lt;=hypothèses!$AT$17,hypothèses!$AW$17,IF(E2084&gt;=hypothèses!$AU$17,hypothèses!$AX$17,E2084*hypothèses!$AY$17)),IF(AND(A2084=hypothèses!$AV$18,G2084=hypothèses!$AR$1),IF(E2084&lt;=hypothèses!$AT$18,hypothèses!$AW$18,IF(E2084&gt;=hypothèses!$AU$18,hypothèses!$AX$18,E2084*hypothèses!$AY$18)),0))))))))))))))</f>
        <v>206.42160000000001</v>
      </c>
      <c r="L2084" s="58"/>
    </row>
    <row r="2085" spans="1:12">
      <c r="A2085" t="s">
        <v>70</v>
      </c>
      <c r="B2085" s="59">
        <v>23457</v>
      </c>
      <c r="C2085">
        <v>10</v>
      </c>
      <c r="D2085">
        <v>2.5</v>
      </c>
      <c r="E2085" s="4">
        <f t="shared" si="32"/>
        <v>781.9</v>
      </c>
      <c r="F2085" s="49">
        <f>IF($E2085&lt;=hypothèses!$AK$2,1,IF(AND($E2085&gt;hypothèses!$AJ$3,$E2085&lt;=hypothèses!$AK$3),2,IF(AND($E2085&gt;hypothèses!$AJ$4,$E2085&lt;=hypothèses!$AK$4),3,IF(AND($E2085&gt;hypothèses!$AJ$5,$E2085&lt;=hypothèses!$AK$5),4,IF(AND($E2085&gt;hypothèses!$AJ$6,$E2085&lt;=hypothèses!$AK$6),5,IF(AND($E2085&gt;hypothèses!$AJ$7,$E2085&lt;=hypothèses!$AK$7),6,IF(AND($E2085&gt;hypothèses!$AJ$8,$E2085&lt;=hypothèses!$AK$8),7,IF(AND($E2085&gt;hypothèses!$AJ$9,$E2085&lt;=hypothèses!$AK$9),8,IF(AND($E2085&gt;hypothèses!$AJ$10,$E2085&lt;=hypothèses!$AK$10),9,IF(AND($E2085&gt;hypothèses!$AJ$11,$E2085&lt;=hypothèses!$AK$11),10,""))))))))))</f>
        <v>5</v>
      </c>
      <c r="G2085" t="s">
        <v>15</v>
      </c>
      <c r="H2085">
        <v>1</v>
      </c>
      <c r="I2085">
        <v>-29.6</v>
      </c>
      <c r="J2085" s="58" cm="1">
        <f t="array" ref="J20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085" s="58">
        <f>IF(G2085="Tarif Frais de dossier",30,IF(I2085&lt;0,0,IF(AND(A2085=hypothèses!$AV$2,G2085=hypothèses!$AM$1),IF(E2085&lt;=hypothèses!$AT$2,hypothèses!$AW$2,IF(E2085&gt;=hypothèses!$AU$2,hypothèses!$AX$2,E2085*hypothèses!$AY$2)),IF(AND(A2085=hypothèses!$AV$3,G2085=hypothèses!$AM$1),IF(E2085&lt;=hypothèses!$AT$3,hypothèses!$AW$3,IF(E2085&gt;=hypothèses!$AU$3,hypothèses!$AX$3,E2085*hypothèses!$AY$3)),IF(AND(A2085=hypothèses!$AV$5,G2085=hypothèses!$AN$1),IF(E2085&lt;=hypothèses!$AT$5,hypothèses!$AW$5,IF(E2085&gt;=hypothèses!$AU$5,hypothèses!$AX$5,E2085*hypothèses!$AY$5)),IF(AND(A2085=hypothèses!$AV$6,G2085=hypothèses!$AN$1),IF(E2085&lt;=hypothèses!$AT$6,hypothèses!$AW$6,IF(E2085&gt;=hypothèses!$AU$6,hypothèses!$AX$6,E2085*hypothèses!$AY$6)),IF(AND(A2085=hypothèses!$AV$8,G2085=hypothèses!$AO$1),IF(E2085&lt;=hypothèses!$AT$8,hypothèses!$AW$8,IF(E2085&gt;=hypothèses!$AU$8,hypothèses!$AX$8,E2085*hypothèses!$AY$8)),IF(AND(A2085=hypothèses!$AV$9,G2085=hypothèses!$AO$1),IF(E2085&lt;=hypothèses!$AT$9,hypothèses!$AW$9,IF(E2085&gt;=hypothèses!$AU$9,hypothèses!$AX$9,E2085*hypothèses!$AY$9)),IF(AND(A2085=hypothèses!$AV$11,G2085=hypothèses!$AP$1),IF(E2085&lt;=hypothèses!$AT$11,hypothèses!$AW$11,IF(E2085&gt;=hypothèses!$AU$11,hypothèses!$AX$11,E2085*hypothèses!$AY$11)),IF(AND(A2085=hypothèses!$AV$12,G2085=hypothèses!$AP$1),IF(E2085&lt;=hypothèses!$AT$12,hypothèses!$AW$12,IF(E2085&gt;=hypothèses!$AU$12,hypothèses!$AX$12,E2085*hypothèses!$AY$12)),IF(AND(A2085=hypothèses!$AV$14,G2085=hypothèses!$AQ$1),IF(E2085&lt;=hypothèses!$AT$14,hypothèses!$AW$14,IF(E2085&gt;=hypothèses!$AU$14,hypothèses!$AX$14,E2085*hypothèses!$AY$14)),IF(AND(A2085=hypothèses!$AV$15,G2085=hypothèses!$AQ$1),IF(E2085&lt;=hypothèses!$AT$15,hypothèses!$AW$15,IF(E2085&gt;=hypothèses!$AU$15,hypothèses!$AX$15,E2085*hypothèses!$AY$15)),IF(AND(A2085=hypothèses!$AV$17,G2085=hypothèses!$AR$1),IF(E2085&lt;=hypothèses!$AT$17,hypothèses!$AW$17,IF(E2085&gt;=hypothèses!$AU$17,hypothèses!$AX$17,E2085*hypothèses!$AY$17)),IF(AND(A2085=hypothèses!$AV$18,G2085=hypothèses!$AR$1),IF(E2085&lt;=hypothèses!$AT$18,hypothèses!$AW$18,IF(E2085&gt;=hypothèses!$AU$18,hypothèses!$AX$18,E2085*hypothèses!$AY$18)),0))))))))))))))</f>
        <v>0</v>
      </c>
      <c r="L2085" s="58"/>
    </row>
    <row r="2086" spans="1:12">
      <c r="A2086" t="s">
        <v>70</v>
      </c>
      <c r="B2086" s="59">
        <v>18202</v>
      </c>
      <c r="C2086">
        <v>8</v>
      </c>
      <c r="D2086">
        <v>1</v>
      </c>
      <c r="E2086" s="4">
        <f t="shared" si="32"/>
        <v>1516.8333333333333</v>
      </c>
      <c r="F2086" s="49">
        <f>IF($E2086&lt;=hypothèses!$AK$2,1,IF(AND($E2086&gt;hypothèses!$AJ$3,$E2086&lt;=hypothèses!$AK$3),2,IF(AND($E2086&gt;hypothèses!$AJ$4,$E2086&lt;=hypothèses!$AK$4),3,IF(AND($E2086&gt;hypothèses!$AJ$5,$E2086&lt;=hypothèses!$AK$5),4,IF(AND($E2086&gt;hypothèses!$AJ$6,$E2086&lt;=hypothèses!$AK$6),5,IF(AND($E2086&gt;hypothèses!$AJ$7,$E2086&lt;=hypothèses!$AK$7),6,IF(AND($E2086&gt;hypothèses!$AJ$8,$E2086&lt;=hypothèses!$AK$8),7,IF(AND($E2086&gt;hypothèses!$AJ$9,$E2086&lt;=hypothèses!$AK$9),8,IF(AND($E2086&gt;hypothèses!$AJ$10,$E2086&lt;=hypothèses!$AK$10),9,IF(AND($E2086&gt;hypothèses!$AJ$11,$E2086&lt;=hypothèses!$AK$11),10,""))))))))))</f>
        <v>8</v>
      </c>
      <c r="G2086" t="s">
        <v>13</v>
      </c>
      <c r="H2086">
        <v>1.1000000000000001</v>
      </c>
      <c r="I2086">
        <v>198</v>
      </c>
      <c r="J2086" s="58" cm="1">
        <f t="array" ref="J20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928.99400000000014</v>
      </c>
      <c r="K2086" s="58">
        <f>IF(G2086="Tarif Frais de dossier",30,IF(I2086&lt;0,0,IF(AND(A2086=hypothèses!$AV$2,G2086=hypothèses!$AM$1),IF(E2086&lt;=hypothèses!$AT$2,hypothèses!$AW$2,IF(E2086&gt;=hypothèses!$AU$2,hypothèses!$AX$2,E2086*hypothèses!$AY$2)),IF(AND(A2086=hypothèses!$AV$3,G2086=hypothèses!$AM$1),IF(E2086&lt;=hypothèses!$AT$3,hypothèses!$AW$3,IF(E2086&gt;=hypothèses!$AU$3,hypothèses!$AX$3,E2086*hypothèses!$AY$3)),IF(AND(A2086=hypothèses!$AV$5,G2086=hypothèses!$AN$1),IF(E2086&lt;=hypothèses!$AT$5,hypothèses!$AW$5,IF(E2086&gt;=hypothèses!$AU$5,hypothèses!$AX$5,E2086*hypothèses!$AY$5)),IF(AND(A2086=hypothèses!$AV$6,G2086=hypothèses!$AN$1),IF(E2086&lt;=hypothèses!$AT$6,hypothèses!$AW$6,IF(E2086&gt;=hypothèses!$AU$6,hypothèses!$AX$6,E2086*hypothèses!$AY$6)),IF(AND(A2086=hypothèses!$AV$8,G2086=hypothèses!$AO$1),IF(E2086&lt;=hypothèses!$AT$8,hypothèses!$AW$8,IF(E2086&gt;=hypothèses!$AU$8,hypothèses!$AX$8,E2086*hypothèses!$AY$8)),IF(AND(A2086=hypothèses!$AV$9,G2086=hypothèses!$AO$1),IF(E2086&lt;=hypothèses!$AT$9,hypothèses!$AW$9,IF(E2086&gt;=hypothèses!$AU$9,hypothèses!$AX$9,E2086*hypothèses!$AY$9)),IF(AND(A2086=hypothèses!$AV$11,G2086=hypothèses!$AP$1),IF(E2086&lt;=hypothèses!$AT$11,hypothèses!$AW$11,IF(E2086&gt;=hypothèses!$AU$11,hypothèses!$AX$11,E2086*hypothèses!$AY$11)),IF(AND(A2086=hypothèses!$AV$12,G2086=hypothèses!$AP$1),IF(E2086&lt;=hypothèses!$AT$12,hypothèses!$AW$12,IF(E2086&gt;=hypothèses!$AU$12,hypothèses!$AX$12,E2086*hypothèses!$AY$12)),IF(AND(A2086=hypothèses!$AV$14,G2086=hypothèses!$AQ$1),IF(E2086&lt;=hypothèses!$AT$14,hypothèses!$AW$14,IF(E2086&gt;=hypothèses!$AU$14,hypothèses!$AX$14,E2086*hypothèses!$AY$14)),IF(AND(A2086=hypothèses!$AV$15,G2086=hypothèses!$AQ$1),IF(E2086&lt;=hypothèses!$AT$15,hypothèses!$AW$15,IF(E2086&gt;=hypothèses!$AU$15,hypothèses!$AX$15,E2086*hypothèses!$AY$15)),IF(AND(A2086=hypothèses!$AV$17,G2086=hypothèses!$AR$1),IF(E2086&lt;=hypothèses!$AT$17,hypothèses!$AW$17,IF(E2086&gt;=hypothèses!$AU$17,hypothèses!$AX$17,E2086*hypothèses!$AY$17)),IF(AND(A2086=hypothèses!$AV$18,G2086=hypothèses!$AR$1),IF(E2086&lt;=hypothèses!$AT$18,hypothèses!$AW$18,IF(E2086&gt;=hypothèses!$AU$18,hypothèses!$AX$18,E2086*hypothèses!$AY$18)),0))))))))))))))</f>
        <v>400.44400000000002</v>
      </c>
      <c r="L2086" s="58"/>
    </row>
    <row r="2087" spans="1:12">
      <c r="A2087" t="s">
        <v>70</v>
      </c>
      <c r="B2087" s="59">
        <v>18202</v>
      </c>
      <c r="C2087">
        <v>8</v>
      </c>
      <c r="D2087">
        <v>1</v>
      </c>
      <c r="E2087" s="4">
        <f t="shared" si="32"/>
        <v>1516.8333333333333</v>
      </c>
      <c r="F2087" s="49">
        <f>IF($E2087&lt;=hypothèses!$AK$2,1,IF(AND($E2087&gt;hypothèses!$AJ$3,$E2087&lt;=hypothèses!$AK$3),2,IF(AND($E2087&gt;hypothèses!$AJ$4,$E2087&lt;=hypothèses!$AK$4),3,IF(AND($E2087&gt;hypothèses!$AJ$5,$E2087&lt;=hypothèses!$AK$5),4,IF(AND($E2087&gt;hypothèses!$AJ$6,$E2087&lt;=hypothèses!$AK$6),5,IF(AND($E2087&gt;hypothèses!$AJ$7,$E2087&lt;=hypothèses!$AK$7),6,IF(AND($E2087&gt;hypothèses!$AJ$8,$E2087&lt;=hypothèses!$AK$8),7,IF(AND($E2087&gt;hypothèses!$AJ$9,$E2087&lt;=hypothèses!$AK$9),8,IF(AND($E2087&gt;hypothèses!$AJ$10,$E2087&lt;=hypothèses!$AK$10),9,IF(AND($E2087&gt;hypothèses!$AJ$11,$E2087&lt;=hypothèses!$AK$11),10,""))))))))))</f>
        <v>8</v>
      </c>
      <c r="I2087">
        <v>0</v>
      </c>
      <c r="J2087" s="58" t="str" cm="1">
        <f t="array" ref="J20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87" s="58">
        <f>IF(G2087="Tarif Frais de dossier",30,IF(I2087&lt;0,0,IF(AND(A2087=hypothèses!$AV$2,G2087=hypothèses!$AM$1),IF(E2087&lt;=hypothèses!$AT$2,hypothèses!$AW$2,IF(E2087&gt;=hypothèses!$AU$2,hypothèses!$AX$2,E2087*hypothèses!$AY$2)),IF(AND(A2087=hypothèses!$AV$3,G2087=hypothèses!$AM$1),IF(E2087&lt;=hypothèses!$AT$3,hypothèses!$AW$3,IF(E2087&gt;=hypothèses!$AU$3,hypothèses!$AX$3,E2087*hypothèses!$AY$3)),IF(AND(A2087=hypothèses!$AV$5,G2087=hypothèses!$AN$1),IF(E2087&lt;=hypothèses!$AT$5,hypothèses!$AW$5,IF(E2087&gt;=hypothèses!$AU$5,hypothèses!$AX$5,E2087*hypothèses!$AY$5)),IF(AND(A2087=hypothèses!$AV$6,G2087=hypothèses!$AN$1),IF(E2087&lt;=hypothèses!$AT$6,hypothèses!$AW$6,IF(E2087&gt;=hypothèses!$AU$6,hypothèses!$AX$6,E2087*hypothèses!$AY$6)),IF(AND(A2087=hypothèses!$AV$8,G2087=hypothèses!$AO$1),IF(E2087&lt;=hypothèses!$AT$8,hypothèses!$AW$8,IF(E2087&gt;=hypothèses!$AU$8,hypothèses!$AX$8,E2087*hypothèses!$AY$8)),IF(AND(A2087=hypothèses!$AV$9,G2087=hypothèses!$AO$1),IF(E2087&lt;=hypothèses!$AT$9,hypothèses!$AW$9,IF(E2087&gt;=hypothèses!$AU$9,hypothèses!$AX$9,E2087*hypothèses!$AY$9)),IF(AND(A2087=hypothèses!$AV$11,G2087=hypothèses!$AP$1),IF(E2087&lt;=hypothèses!$AT$11,hypothèses!$AW$11,IF(E2087&gt;=hypothèses!$AU$11,hypothèses!$AX$11,E2087*hypothèses!$AY$11)),IF(AND(A2087=hypothèses!$AV$12,G2087=hypothèses!$AP$1),IF(E2087&lt;=hypothèses!$AT$12,hypothèses!$AW$12,IF(E2087&gt;=hypothèses!$AU$12,hypothèses!$AX$12,E2087*hypothèses!$AY$12)),IF(AND(A2087=hypothèses!$AV$14,G2087=hypothèses!$AQ$1),IF(E2087&lt;=hypothèses!$AT$14,hypothèses!$AW$14,IF(E2087&gt;=hypothèses!$AU$14,hypothèses!$AX$14,E2087*hypothèses!$AY$14)),IF(AND(A2087=hypothèses!$AV$15,G2087=hypothèses!$AQ$1),IF(E2087&lt;=hypothèses!$AT$15,hypothèses!$AW$15,IF(E2087&gt;=hypothèses!$AU$15,hypothèses!$AX$15,E2087*hypothèses!$AY$15)),IF(AND(A2087=hypothèses!$AV$17,G2087=hypothèses!$AR$1),IF(E2087&lt;=hypothèses!$AT$17,hypothèses!$AW$17,IF(E2087&gt;=hypothèses!$AU$17,hypothèses!$AX$17,E2087*hypothèses!$AY$17)),IF(AND(A2087=hypothèses!$AV$18,G2087=hypothèses!$AR$1),IF(E2087&lt;=hypothèses!$AT$18,hypothèses!$AW$18,IF(E2087&gt;=hypothèses!$AU$18,hypothèses!$AX$18,E2087*hypothèses!$AY$18)),0))))))))))))))</f>
        <v>0</v>
      </c>
      <c r="L2087" s="58"/>
    </row>
    <row r="2088" spans="1:12">
      <c r="A2088" t="s">
        <v>70</v>
      </c>
      <c r="B2088" s="59">
        <v>32248</v>
      </c>
      <c r="C2088">
        <v>13</v>
      </c>
      <c r="D2088">
        <v>1</v>
      </c>
      <c r="E2088" s="4">
        <f t="shared" si="32"/>
        <v>2687.3333333333335</v>
      </c>
      <c r="F2088" s="49">
        <f>IF($E2088&lt;=hypothèses!$AK$2,1,IF(AND($E2088&gt;hypothèses!$AJ$3,$E2088&lt;=hypothèses!$AK$3),2,IF(AND($E2088&gt;hypothèses!$AJ$4,$E2088&lt;=hypothèses!$AK$4),3,IF(AND($E2088&gt;hypothèses!$AJ$5,$E2088&lt;=hypothèses!$AK$5),4,IF(AND($E2088&gt;hypothèses!$AJ$6,$E2088&lt;=hypothèses!$AK$6),5,IF(AND($E2088&gt;hypothèses!$AJ$7,$E2088&lt;=hypothèses!$AK$7),6,IF(AND($E2088&gt;hypothèses!$AJ$8,$E2088&lt;=hypothèses!$AK$8),7,IF(AND($E2088&gt;hypothèses!$AJ$9,$E2088&lt;=hypothèses!$AK$9),8,IF(AND($E2088&gt;hypothèses!$AJ$10,$E2088&lt;=hypothèses!$AK$10),9,IF(AND($E2088&gt;hypothèses!$AJ$11,$E2088&lt;=hypothèses!$AK$11),10,""))))))))))</f>
        <v>10</v>
      </c>
      <c r="G2088" t="s">
        <v>13</v>
      </c>
      <c r="H2088">
        <v>1.1000000000000001</v>
      </c>
      <c r="I2088">
        <v>515.9</v>
      </c>
      <c r="J2088" s="58" cm="1">
        <f t="array" ref="J20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1173.6780000000001</v>
      </c>
      <c r="K2088" s="58">
        <f>IF(G2088="Tarif Frais de dossier",30,IF(I2088&lt;0,0,IF(AND(A2088=hypothèses!$AV$2,G2088=hypothèses!$AM$1),IF(E2088&lt;=hypothèses!$AT$2,hypothèses!$AW$2,IF(E2088&gt;=hypothèses!$AU$2,hypothèses!$AX$2,E2088*hypothèses!$AY$2)),IF(AND(A2088=hypothèses!$AV$3,G2088=hypothèses!$AM$1),IF(E2088&lt;=hypothèses!$AT$3,hypothèses!$AW$3,IF(E2088&gt;=hypothèses!$AU$3,hypothèses!$AX$3,E2088*hypothèses!$AY$3)),IF(AND(A2088=hypothèses!$AV$5,G2088=hypothèses!$AN$1),IF(E2088&lt;=hypothèses!$AT$5,hypothèses!$AW$5,IF(E2088&gt;=hypothèses!$AU$5,hypothèses!$AX$5,E2088*hypothèses!$AY$5)),IF(AND(A2088=hypothèses!$AV$6,G2088=hypothèses!$AN$1),IF(E2088&lt;=hypothèses!$AT$6,hypothèses!$AW$6,IF(E2088&gt;=hypothèses!$AU$6,hypothèses!$AX$6,E2088*hypothèses!$AY$6)),IF(AND(A2088=hypothèses!$AV$8,G2088=hypothèses!$AO$1),IF(E2088&lt;=hypothèses!$AT$8,hypothèses!$AW$8,IF(E2088&gt;=hypothèses!$AU$8,hypothèses!$AX$8,E2088*hypothèses!$AY$8)),IF(AND(A2088=hypothèses!$AV$9,G2088=hypothèses!$AO$1),IF(E2088&lt;=hypothèses!$AT$9,hypothèses!$AW$9,IF(E2088&gt;=hypothèses!$AU$9,hypothèses!$AX$9,E2088*hypothèses!$AY$9)),IF(AND(A2088=hypothèses!$AV$11,G2088=hypothèses!$AP$1),IF(E2088&lt;=hypothèses!$AT$11,hypothèses!$AW$11,IF(E2088&gt;=hypothèses!$AU$11,hypothèses!$AX$11,E2088*hypothèses!$AY$11)),IF(AND(A2088=hypothèses!$AV$12,G2088=hypothèses!$AP$1),IF(E2088&lt;=hypothèses!$AT$12,hypothèses!$AW$12,IF(E2088&gt;=hypothèses!$AU$12,hypothèses!$AX$12,E2088*hypothèses!$AY$12)),IF(AND(A2088=hypothèses!$AV$14,G2088=hypothèses!$AQ$1),IF(E2088&lt;=hypothèses!$AT$14,hypothèses!$AW$14,IF(E2088&gt;=hypothèses!$AU$14,hypothèses!$AX$14,E2088*hypothèses!$AY$14)),IF(AND(A2088=hypothèses!$AV$15,G2088=hypothèses!$AQ$1),IF(E2088&lt;=hypothèses!$AT$15,hypothèses!$AW$15,IF(E2088&gt;=hypothèses!$AU$15,hypothèses!$AX$15,E2088*hypothèses!$AY$15)),IF(AND(A2088=hypothèses!$AV$17,G2088=hypothèses!$AR$1),IF(E2088&lt;=hypothèses!$AT$17,hypothèses!$AW$17,IF(E2088&gt;=hypothèses!$AU$17,hypothèses!$AX$17,E2088*hypothèses!$AY$17)),IF(AND(A2088=hypothèses!$AV$18,G2088=hypothèses!$AR$1),IF(E2088&lt;=hypothèses!$AT$18,hypothèses!$AW$18,IF(E2088&gt;=hypothèses!$AU$18,hypothèses!$AX$18,E2088*hypothèses!$AY$18)),0))))))))))))))</f>
        <v>709.45600000000002</v>
      </c>
      <c r="L2088" s="58"/>
    </row>
    <row r="2089" spans="1:12">
      <c r="A2089" t="s">
        <v>70</v>
      </c>
      <c r="B2089" s="59">
        <v>19467</v>
      </c>
      <c r="C2089">
        <v>8</v>
      </c>
      <c r="D2089">
        <v>5</v>
      </c>
      <c r="E2089" s="4">
        <f t="shared" si="32"/>
        <v>324.45</v>
      </c>
      <c r="F2089" s="49">
        <f>IF($E2089&lt;=hypothèses!$AK$2,1,IF(AND($E2089&gt;hypothèses!$AJ$3,$E2089&lt;=hypothèses!$AK$3),2,IF(AND($E2089&gt;hypothèses!$AJ$4,$E2089&lt;=hypothèses!$AK$4),3,IF(AND($E2089&gt;hypothèses!$AJ$5,$E2089&lt;=hypothèses!$AK$5),4,IF(AND($E2089&gt;hypothèses!$AJ$6,$E2089&lt;=hypothèses!$AK$6),5,IF(AND($E2089&gt;hypothèses!$AJ$7,$E2089&lt;=hypothèses!$AK$7),6,IF(AND($E2089&gt;hypothèses!$AJ$8,$E2089&lt;=hypothèses!$AK$8),7,IF(AND($E2089&gt;hypothèses!$AJ$9,$E2089&lt;=hypothèses!$AK$9),8,IF(AND($E2089&gt;hypothèses!$AJ$10,$E2089&lt;=hypothèses!$AK$10),9,IF(AND($E2089&gt;hypothèses!$AJ$11,$E2089&lt;=hypothèses!$AK$11),10,""))))))))))</f>
        <v>2</v>
      </c>
      <c r="G2089" t="s">
        <v>16</v>
      </c>
      <c r="H2089">
        <v>1</v>
      </c>
      <c r="I2089">
        <v>66</v>
      </c>
      <c r="J2089" s="58" cm="1">
        <f t="array" ref="J20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81.11</v>
      </c>
      <c r="K2089" s="58">
        <f>IF(G2089="Tarif Frais de dossier",30,IF(I2089&lt;0,0,IF(AND(A2089=hypothèses!$AV$2,G2089=hypothèses!$AM$1),IF(E2089&lt;=hypothèses!$AT$2,hypothèses!$AW$2,IF(E2089&gt;=hypothèses!$AU$2,hypothèses!$AX$2,E2089*hypothèses!$AY$2)),IF(AND(A2089=hypothèses!$AV$3,G2089=hypothèses!$AM$1),IF(E2089&lt;=hypothèses!$AT$3,hypothèses!$AW$3,IF(E2089&gt;=hypothèses!$AU$3,hypothèses!$AX$3,E2089*hypothèses!$AY$3)),IF(AND(A2089=hypothèses!$AV$5,G2089=hypothèses!$AN$1),IF(E2089&lt;=hypothèses!$AT$5,hypothèses!$AW$5,IF(E2089&gt;=hypothèses!$AU$5,hypothèses!$AX$5,E2089*hypothèses!$AY$5)),IF(AND(A2089=hypothèses!$AV$6,G2089=hypothèses!$AN$1),IF(E2089&lt;=hypothèses!$AT$6,hypothèses!$AW$6,IF(E2089&gt;=hypothèses!$AU$6,hypothèses!$AX$6,E2089*hypothèses!$AY$6)),IF(AND(A2089=hypothèses!$AV$8,G2089=hypothèses!$AO$1),IF(E2089&lt;=hypothèses!$AT$8,hypothèses!$AW$8,IF(E2089&gt;=hypothèses!$AU$8,hypothèses!$AX$8,E2089*hypothèses!$AY$8)),IF(AND(A2089=hypothèses!$AV$9,G2089=hypothèses!$AO$1),IF(E2089&lt;=hypothèses!$AT$9,hypothèses!$AW$9,IF(E2089&gt;=hypothèses!$AU$9,hypothèses!$AX$9,E2089*hypothèses!$AY$9)),IF(AND(A2089=hypothèses!$AV$11,G2089=hypothèses!$AP$1),IF(E2089&lt;=hypothèses!$AT$11,hypothèses!$AW$11,IF(E2089&gt;=hypothèses!$AU$11,hypothèses!$AX$11,E2089*hypothèses!$AY$11)),IF(AND(A2089=hypothèses!$AV$12,G2089=hypothèses!$AP$1),IF(E2089&lt;=hypothèses!$AT$12,hypothèses!$AW$12,IF(E2089&gt;=hypothèses!$AU$12,hypothèses!$AX$12,E2089*hypothèses!$AY$12)),IF(AND(A2089=hypothèses!$AV$14,G2089=hypothèses!$AQ$1),IF(E2089&lt;=hypothèses!$AT$14,hypothèses!$AW$14,IF(E2089&gt;=hypothèses!$AU$14,hypothèses!$AX$14,E2089*hypothèses!$AY$14)),IF(AND(A2089=hypothèses!$AV$15,G2089=hypothèses!$AQ$1),IF(E2089&lt;=hypothèses!$AT$15,hypothèses!$AW$15,IF(E2089&gt;=hypothèses!$AU$15,hypothèses!$AX$15,E2089*hypothèses!$AY$15)),IF(AND(A2089=hypothèses!$AV$17,G2089=hypothèses!$AR$1),IF(E2089&lt;=hypothèses!$AT$17,hypothèses!$AW$17,IF(E2089&gt;=hypothèses!$AU$17,hypothèses!$AX$17,E2089*hypothèses!$AY$17)),IF(AND(A2089=hypothèses!$AV$18,G2089=hypothèses!$AR$1),IF(E2089&lt;=hypothèses!$AT$18,hypothèses!$AW$18,IF(E2089&gt;=hypothèses!$AU$18,hypothèses!$AX$18,E2089*hypothèses!$AY$18)),0))))))))))))))</f>
        <v>66</v>
      </c>
      <c r="L2089" s="58"/>
    </row>
    <row r="2090" spans="1:12">
      <c r="A2090" t="s">
        <v>70</v>
      </c>
      <c r="B2090" s="59">
        <v>19467</v>
      </c>
      <c r="C2090">
        <v>8</v>
      </c>
      <c r="D2090">
        <v>5</v>
      </c>
      <c r="E2090" s="4">
        <f t="shared" si="32"/>
        <v>324.45</v>
      </c>
      <c r="F2090" s="49">
        <f>IF($E2090&lt;=hypothèses!$AK$2,1,IF(AND($E2090&gt;hypothèses!$AJ$3,$E2090&lt;=hypothèses!$AK$3),2,IF(AND($E2090&gt;hypothèses!$AJ$4,$E2090&lt;=hypothèses!$AK$4),3,IF(AND($E2090&gt;hypothèses!$AJ$5,$E2090&lt;=hypothèses!$AK$5),4,IF(AND($E2090&gt;hypothèses!$AJ$6,$E2090&lt;=hypothèses!$AK$6),5,IF(AND($E2090&gt;hypothèses!$AJ$7,$E2090&lt;=hypothèses!$AK$7),6,IF(AND($E2090&gt;hypothèses!$AJ$8,$E2090&lt;=hypothèses!$AK$8),7,IF(AND($E2090&gt;hypothèses!$AJ$9,$E2090&lt;=hypothèses!$AK$9),8,IF(AND($E2090&gt;hypothèses!$AJ$10,$E2090&lt;=hypothèses!$AK$10),9,IF(AND($E2090&gt;hypothèses!$AJ$11,$E2090&lt;=hypothèses!$AK$11),10,""))))))))))</f>
        <v>2</v>
      </c>
      <c r="G2090" t="s">
        <v>14</v>
      </c>
      <c r="H2090">
        <v>1</v>
      </c>
      <c r="I2090">
        <v>30</v>
      </c>
      <c r="J2090" s="58" cm="1">
        <f t="array" ref="J20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090" s="58">
        <f>IF(G2090="Tarif Frais de dossier",30,IF(I2090&lt;0,0,IF(AND(A2090=hypothèses!$AV$2,G2090=hypothèses!$AM$1),IF(E2090&lt;=hypothèses!$AT$2,hypothèses!$AW$2,IF(E2090&gt;=hypothèses!$AU$2,hypothèses!$AX$2,E2090*hypothèses!$AY$2)),IF(AND(A2090=hypothèses!$AV$3,G2090=hypothèses!$AM$1),IF(E2090&lt;=hypothèses!$AT$3,hypothèses!$AW$3,IF(E2090&gt;=hypothèses!$AU$3,hypothèses!$AX$3,E2090*hypothèses!$AY$3)),IF(AND(A2090=hypothèses!$AV$5,G2090=hypothèses!$AN$1),IF(E2090&lt;=hypothèses!$AT$5,hypothèses!$AW$5,IF(E2090&gt;=hypothèses!$AU$5,hypothèses!$AX$5,E2090*hypothèses!$AY$5)),IF(AND(A2090=hypothèses!$AV$6,G2090=hypothèses!$AN$1),IF(E2090&lt;=hypothèses!$AT$6,hypothèses!$AW$6,IF(E2090&gt;=hypothèses!$AU$6,hypothèses!$AX$6,E2090*hypothèses!$AY$6)),IF(AND(A2090=hypothèses!$AV$8,G2090=hypothèses!$AO$1),IF(E2090&lt;=hypothèses!$AT$8,hypothèses!$AW$8,IF(E2090&gt;=hypothèses!$AU$8,hypothèses!$AX$8,E2090*hypothèses!$AY$8)),IF(AND(A2090=hypothèses!$AV$9,G2090=hypothèses!$AO$1),IF(E2090&lt;=hypothèses!$AT$9,hypothèses!$AW$9,IF(E2090&gt;=hypothèses!$AU$9,hypothèses!$AX$9,E2090*hypothèses!$AY$9)),IF(AND(A2090=hypothèses!$AV$11,G2090=hypothèses!$AP$1),IF(E2090&lt;=hypothèses!$AT$11,hypothèses!$AW$11,IF(E2090&gt;=hypothèses!$AU$11,hypothèses!$AX$11,E2090*hypothèses!$AY$11)),IF(AND(A2090=hypothèses!$AV$12,G2090=hypothèses!$AP$1),IF(E2090&lt;=hypothèses!$AT$12,hypothèses!$AW$12,IF(E2090&gt;=hypothèses!$AU$12,hypothèses!$AX$12,E2090*hypothèses!$AY$12)),IF(AND(A2090=hypothèses!$AV$14,G2090=hypothèses!$AQ$1),IF(E2090&lt;=hypothèses!$AT$14,hypothèses!$AW$14,IF(E2090&gt;=hypothèses!$AU$14,hypothèses!$AX$14,E2090*hypothèses!$AY$14)),IF(AND(A2090=hypothèses!$AV$15,G2090=hypothèses!$AQ$1),IF(E2090&lt;=hypothèses!$AT$15,hypothèses!$AW$15,IF(E2090&gt;=hypothèses!$AU$15,hypothèses!$AX$15,E2090*hypothèses!$AY$15)),IF(AND(A2090=hypothèses!$AV$17,G2090=hypothèses!$AR$1),IF(E2090&lt;=hypothèses!$AT$17,hypothèses!$AW$17,IF(E2090&gt;=hypothèses!$AU$17,hypothèses!$AX$17,E2090*hypothèses!$AY$17)),IF(AND(A2090=hypothèses!$AV$18,G2090=hypothèses!$AR$1),IF(E2090&lt;=hypothèses!$AT$18,hypothèses!$AW$18,IF(E2090&gt;=hypothèses!$AU$18,hypothèses!$AX$18,E2090*hypothèses!$AY$18)),0))))))))))))))</f>
        <v>30</v>
      </c>
      <c r="L2090" s="58"/>
    </row>
    <row r="2091" spans="1:12">
      <c r="A2091" t="s">
        <v>68</v>
      </c>
      <c r="B2091" s="59">
        <v>81075</v>
      </c>
      <c r="C2091">
        <v>33</v>
      </c>
      <c r="D2091">
        <v>4</v>
      </c>
      <c r="E2091" s="4">
        <f t="shared" si="32"/>
        <v>1689.0625</v>
      </c>
      <c r="F2091" s="49">
        <f>IF($E2091&lt;=hypothèses!$AK$2,1,IF(AND($E2091&gt;hypothèses!$AJ$3,$E2091&lt;=hypothèses!$AK$3),2,IF(AND($E2091&gt;hypothèses!$AJ$4,$E2091&lt;=hypothèses!$AK$4),3,IF(AND($E2091&gt;hypothèses!$AJ$5,$E2091&lt;=hypothèses!$AK$5),4,IF(AND($E2091&gt;hypothèses!$AJ$6,$E2091&lt;=hypothèses!$AK$6),5,IF(AND($E2091&gt;hypothèses!$AJ$7,$E2091&lt;=hypothèses!$AK$7),6,IF(AND($E2091&gt;hypothèses!$AJ$8,$E2091&lt;=hypothèses!$AK$8),7,IF(AND($E2091&gt;hypothèses!$AJ$9,$E2091&lt;=hypothèses!$AK$9),8,IF(AND($E2091&gt;hypothèses!$AJ$10,$E2091&lt;=hypothèses!$AK$10),9,IF(AND($E2091&gt;hypothèses!$AJ$11,$E2091&lt;=hypothèses!$AK$11),10,""))))))))))</f>
        <v>8</v>
      </c>
      <c r="G2091" t="s">
        <v>13</v>
      </c>
      <c r="H2091">
        <v>1</v>
      </c>
      <c r="I2091">
        <v>1153</v>
      </c>
      <c r="J2091" s="58" cm="1">
        <f t="array" ref="J20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2091" s="58">
        <f>IF(G2091="Tarif Frais de dossier",30,IF(I2091&lt;0,0,IF(AND(A2091=hypothèses!$AV$2,G2091=hypothèses!$AM$1),IF(E2091&lt;=hypothèses!$AT$2,hypothèses!$AW$2,IF(E2091&gt;=hypothèses!$AU$2,hypothèses!$AX$2,E2091*hypothèses!$AY$2)),IF(AND(A2091=hypothèses!$AV$3,G2091=hypothèses!$AM$1),IF(E2091&lt;=hypothèses!$AT$3,hypothèses!$AW$3,IF(E2091&gt;=hypothèses!$AU$3,hypothèses!$AX$3,E2091*hypothèses!$AY$3)),IF(AND(A2091=hypothèses!$AV$5,G2091=hypothèses!$AN$1),IF(E2091&lt;=hypothèses!$AT$5,hypothèses!$AW$5,IF(E2091&gt;=hypothèses!$AU$5,hypothèses!$AX$5,E2091*hypothèses!$AY$5)),IF(AND(A2091=hypothèses!$AV$6,G2091=hypothèses!$AN$1),IF(E2091&lt;=hypothèses!$AT$6,hypothèses!$AW$6,IF(E2091&gt;=hypothèses!$AU$6,hypothèses!$AX$6,E2091*hypothèses!$AY$6)),IF(AND(A2091=hypothèses!$AV$8,G2091=hypothèses!$AO$1),IF(E2091&lt;=hypothèses!$AT$8,hypothèses!$AW$8,IF(E2091&gt;=hypothèses!$AU$8,hypothèses!$AX$8,E2091*hypothèses!$AY$8)),IF(AND(A2091=hypothèses!$AV$9,G2091=hypothèses!$AO$1),IF(E2091&lt;=hypothèses!$AT$9,hypothèses!$AW$9,IF(E2091&gt;=hypothèses!$AU$9,hypothèses!$AX$9,E2091*hypothèses!$AY$9)),IF(AND(A2091=hypothèses!$AV$11,G2091=hypothèses!$AP$1),IF(E2091&lt;=hypothèses!$AT$11,hypothèses!$AW$11,IF(E2091&gt;=hypothèses!$AU$11,hypothèses!$AX$11,E2091*hypothèses!$AY$11)),IF(AND(A2091=hypothèses!$AV$12,G2091=hypothèses!$AP$1),IF(E2091&lt;=hypothèses!$AT$12,hypothèses!$AW$12,IF(E2091&gt;=hypothèses!$AU$12,hypothèses!$AX$12,E2091*hypothèses!$AY$12)),IF(AND(A2091=hypothèses!$AV$14,G2091=hypothèses!$AQ$1),IF(E2091&lt;=hypothèses!$AT$14,hypothèses!$AW$14,IF(E2091&gt;=hypothèses!$AU$14,hypothèses!$AX$14,E2091*hypothèses!$AY$14)),IF(AND(A2091=hypothèses!$AV$15,G2091=hypothèses!$AQ$1),IF(E2091&lt;=hypothèses!$AT$15,hypothèses!$AW$15,IF(E2091&gt;=hypothèses!$AU$15,hypothèses!$AX$15,E2091*hypothèses!$AY$15)),IF(AND(A2091=hypothèses!$AV$17,G2091=hypothèses!$AR$1),IF(E2091&lt;=hypothèses!$AT$17,hypothèses!$AW$17,IF(E2091&gt;=hypothèses!$AU$17,hypothèses!$AX$17,E2091*hypothèses!$AY$17)),IF(AND(A2091=hypothèses!$AV$18,G2091=hypothèses!$AR$1),IF(E2091&lt;=hypothèses!$AT$18,hypothèses!$AW$18,IF(E2091&gt;=hypothèses!$AU$18,hypothèses!$AX$18,E2091*hypothèses!$AY$18)),0))))))))))))))</f>
        <v>557.390625</v>
      </c>
      <c r="L2091" s="58"/>
    </row>
    <row r="2092" spans="1:12">
      <c r="A2092" t="s">
        <v>68</v>
      </c>
      <c r="B2092" s="59">
        <v>81075</v>
      </c>
      <c r="C2092">
        <v>33</v>
      </c>
      <c r="D2092">
        <v>4</v>
      </c>
      <c r="E2092" s="4">
        <f t="shared" si="32"/>
        <v>1689.0625</v>
      </c>
      <c r="F2092" s="49">
        <f>IF($E2092&lt;=hypothèses!$AK$2,1,IF(AND($E2092&gt;hypothèses!$AJ$3,$E2092&lt;=hypothèses!$AK$3),2,IF(AND($E2092&gt;hypothèses!$AJ$4,$E2092&lt;=hypothèses!$AK$4),3,IF(AND($E2092&gt;hypothèses!$AJ$5,$E2092&lt;=hypothèses!$AK$5),4,IF(AND($E2092&gt;hypothèses!$AJ$6,$E2092&lt;=hypothèses!$AK$6),5,IF(AND($E2092&gt;hypothèses!$AJ$7,$E2092&lt;=hypothèses!$AK$7),6,IF(AND($E2092&gt;hypothèses!$AJ$8,$E2092&lt;=hypothèses!$AK$8),7,IF(AND($E2092&gt;hypothèses!$AJ$9,$E2092&lt;=hypothèses!$AK$9),8,IF(AND($E2092&gt;hypothèses!$AJ$10,$E2092&lt;=hypothèses!$AK$10),9,IF(AND($E2092&gt;hypothèses!$AJ$11,$E2092&lt;=hypothèses!$AK$11),10,""))))))))))</f>
        <v>8</v>
      </c>
      <c r="I2092">
        <v>0</v>
      </c>
      <c r="J2092" s="58" t="str" cm="1">
        <f t="array" ref="J20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92" s="58">
        <f>IF(G2092="Tarif Frais de dossier",30,IF(I2092&lt;0,0,IF(AND(A2092=hypothèses!$AV$2,G2092=hypothèses!$AM$1),IF(E2092&lt;=hypothèses!$AT$2,hypothèses!$AW$2,IF(E2092&gt;=hypothèses!$AU$2,hypothèses!$AX$2,E2092*hypothèses!$AY$2)),IF(AND(A2092=hypothèses!$AV$3,G2092=hypothèses!$AM$1),IF(E2092&lt;=hypothèses!$AT$3,hypothèses!$AW$3,IF(E2092&gt;=hypothèses!$AU$3,hypothèses!$AX$3,E2092*hypothèses!$AY$3)),IF(AND(A2092=hypothèses!$AV$5,G2092=hypothèses!$AN$1),IF(E2092&lt;=hypothèses!$AT$5,hypothèses!$AW$5,IF(E2092&gt;=hypothèses!$AU$5,hypothèses!$AX$5,E2092*hypothèses!$AY$5)),IF(AND(A2092=hypothèses!$AV$6,G2092=hypothèses!$AN$1),IF(E2092&lt;=hypothèses!$AT$6,hypothèses!$AW$6,IF(E2092&gt;=hypothèses!$AU$6,hypothèses!$AX$6,E2092*hypothèses!$AY$6)),IF(AND(A2092=hypothèses!$AV$8,G2092=hypothèses!$AO$1),IF(E2092&lt;=hypothèses!$AT$8,hypothèses!$AW$8,IF(E2092&gt;=hypothèses!$AU$8,hypothèses!$AX$8,E2092*hypothèses!$AY$8)),IF(AND(A2092=hypothèses!$AV$9,G2092=hypothèses!$AO$1),IF(E2092&lt;=hypothèses!$AT$9,hypothèses!$AW$9,IF(E2092&gt;=hypothèses!$AU$9,hypothèses!$AX$9,E2092*hypothèses!$AY$9)),IF(AND(A2092=hypothèses!$AV$11,G2092=hypothèses!$AP$1),IF(E2092&lt;=hypothèses!$AT$11,hypothèses!$AW$11,IF(E2092&gt;=hypothèses!$AU$11,hypothèses!$AX$11,E2092*hypothèses!$AY$11)),IF(AND(A2092=hypothèses!$AV$12,G2092=hypothèses!$AP$1),IF(E2092&lt;=hypothèses!$AT$12,hypothèses!$AW$12,IF(E2092&gt;=hypothèses!$AU$12,hypothèses!$AX$12,E2092*hypothèses!$AY$12)),IF(AND(A2092=hypothèses!$AV$14,G2092=hypothèses!$AQ$1),IF(E2092&lt;=hypothèses!$AT$14,hypothèses!$AW$14,IF(E2092&gt;=hypothèses!$AU$14,hypothèses!$AX$14,E2092*hypothèses!$AY$14)),IF(AND(A2092=hypothèses!$AV$15,G2092=hypothèses!$AQ$1),IF(E2092&lt;=hypothèses!$AT$15,hypothèses!$AW$15,IF(E2092&gt;=hypothèses!$AU$15,hypothèses!$AX$15,E2092*hypothèses!$AY$15)),IF(AND(A2092=hypothèses!$AV$17,G2092=hypothèses!$AR$1),IF(E2092&lt;=hypothèses!$AT$17,hypothèses!$AW$17,IF(E2092&gt;=hypothèses!$AU$17,hypothèses!$AX$17,E2092*hypothèses!$AY$17)),IF(AND(A2092=hypothèses!$AV$18,G2092=hypothèses!$AR$1),IF(E2092&lt;=hypothèses!$AT$18,hypothèses!$AW$18,IF(E2092&gt;=hypothèses!$AU$18,hypothèses!$AX$18,E2092*hypothèses!$AY$18)),0))))))))))))))</f>
        <v>0</v>
      </c>
      <c r="L2092" s="58"/>
    </row>
    <row r="2093" spans="1:12">
      <c r="A2093" t="s">
        <v>68</v>
      </c>
      <c r="B2093" s="59">
        <v>81075</v>
      </c>
      <c r="C2093">
        <v>33</v>
      </c>
      <c r="D2093">
        <v>4</v>
      </c>
      <c r="E2093" s="4">
        <f t="shared" si="32"/>
        <v>1689.0625</v>
      </c>
      <c r="F2093" s="49">
        <f>IF($E2093&lt;=hypothèses!$AK$2,1,IF(AND($E2093&gt;hypothèses!$AJ$3,$E2093&lt;=hypothèses!$AK$3),2,IF(AND($E2093&gt;hypothèses!$AJ$4,$E2093&lt;=hypothèses!$AK$4),3,IF(AND($E2093&gt;hypothèses!$AJ$5,$E2093&lt;=hypothèses!$AK$5),4,IF(AND($E2093&gt;hypothèses!$AJ$6,$E2093&lt;=hypothèses!$AK$6),5,IF(AND($E2093&gt;hypothèses!$AJ$7,$E2093&lt;=hypothèses!$AK$7),6,IF(AND($E2093&gt;hypothèses!$AJ$8,$E2093&lt;=hypothèses!$AK$8),7,IF(AND($E2093&gt;hypothèses!$AJ$9,$E2093&lt;=hypothèses!$AK$9),8,IF(AND($E2093&gt;hypothèses!$AJ$10,$E2093&lt;=hypothèses!$AK$10),9,IF(AND($E2093&gt;hypothèses!$AJ$11,$E2093&lt;=hypothèses!$AK$11),10,""))))))))))</f>
        <v>8</v>
      </c>
      <c r="I2093">
        <v>0</v>
      </c>
      <c r="J2093" s="58" t="str" cm="1">
        <f t="array" ref="J20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93" s="58">
        <f>IF(G2093="Tarif Frais de dossier",30,IF(I2093&lt;0,0,IF(AND(A2093=hypothèses!$AV$2,G2093=hypothèses!$AM$1),IF(E2093&lt;=hypothèses!$AT$2,hypothèses!$AW$2,IF(E2093&gt;=hypothèses!$AU$2,hypothèses!$AX$2,E2093*hypothèses!$AY$2)),IF(AND(A2093=hypothèses!$AV$3,G2093=hypothèses!$AM$1),IF(E2093&lt;=hypothèses!$AT$3,hypothèses!$AW$3,IF(E2093&gt;=hypothèses!$AU$3,hypothèses!$AX$3,E2093*hypothèses!$AY$3)),IF(AND(A2093=hypothèses!$AV$5,G2093=hypothèses!$AN$1),IF(E2093&lt;=hypothèses!$AT$5,hypothèses!$AW$5,IF(E2093&gt;=hypothèses!$AU$5,hypothèses!$AX$5,E2093*hypothèses!$AY$5)),IF(AND(A2093=hypothèses!$AV$6,G2093=hypothèses!$AN$1),IF(E2093&lt;=hypothèses!$AT$6,hypothèses!$AW$6,IF(E2093&gt;=hypothèses!$AU$6,hypothèses!$AX$6,E2093*hypothèses!$AY$6)),IF(AND(A2093=hypothèses!$AV$8,G2093=hypothèses!$AO$1),IF(E2093&lt;=hypothèses!$AT$8,hypothèses!$AW$8,IF(E2093&gt;=hypothèses!$AU$8,hypothèses!$AX$8,E2093*hypothèses!$AY$8)),IF(AND(A2093=hypothèses!$AV$9,G2093=hypothèses!$AO$1),IF(E2093&lt;=hypothèses!$AT$9,hypothèses!$AW$9,IF(E2093&gt;=hypothèses!$AU$9,hypothèses!$AX$9,E2093*hypothèses!$AY$9)),IF(AND(A2093=hypothèses!$AV$11,G2093=hypothèses!$AP$1),IF(E2093&lt;=hypothèses!$AT$11,hypothèses!$AW$11,IF(E2093&gt;=hypothèses!$AU$11,hypothèses!$AX$11,E2093*hypothèses!$AY$11)),IF(AND(A2093=hypothèses!$AV$12,G2093=hypothèses!$AP$1),IF(E2093&lt;=hypothèses!$AT$12,hypothèses!$AW$12,IF(E2093&gt;=hypothèses!$AU$12,hypothèses!$AX$12,E2093*hypothèses!$AY$12)),IF(AND(A2093=hypothèses!$AV$14,G2093=hypothèses!$AQ$1),IF(E2093&lt;=hypothèses!$AT$14,hypothèses!$AW$14,IF(E2093&gt;=hypothèses!$AU$14,hypothèses!$AX$14,E2093*hypothèses!$AY$14)),IF(AND(A2093=hypothèses!$AV$15,G2093=hypothèses!$AQ$1),IF(E2093&lt;=hypothèses!$AT$15,hypothèses!$AW$15,IF(E2093&gt;=hypothèses!$AU$15,hypothèses!$AX$15,E2093*hypothèses!$AY$15)),IF(AND(A2093=hypothèses!$AV$17,G2093=hypothèses!$AR$1),IF(E2093&lt;=hypothèses!$AT$17,hypothèses!$AW$17,IF(E2093&gt;=hypothèses!$AU$17,hypothèses!$AX$17,E2093*hypothèses!$AY$17)),IF(AND(A2093=hypothèses!$AV$18,G2093=hypothèses!$AR$1),IF(E2093&lt;=hypothèses!$AT$18,hypothèses!$AW$18,IF(E2093&gt;=hypothèses!$AU$18,hypothèses!$AX$18,E2093*hypothèses!$AY$18)),0))))))))))))))</f>
        <v>0</v>
      </c>
      <c r="L2093" s="58"/>
    </row>
    <row r="2094" spans="1:12">
      <c r="A2094" t="s">
        <v>68</v>
      </c>
      <c r="B2094" s="59">
        <v>81075</v>
      </c>
      <c r="C2094">
        <v>33</v>
      </c>
      <c r="D2094">
        <v>4</v>
      </c>
      <c r="E2094" s="4">
        <f t="shared" si="32"/>
        <v>1689.0625</v>
      </c>
      <c r="F2094" s="49">
        <f>IF($E2094&lt;=hypothèses!$AK$2,1,IF(AND($E2094&gt;hypothèses!$AJ$3,$E2094&lt;=hypothèses!$AK$3),2,IF(AND($E2094&gt;hypothèses!$AJ$4,$E2094&lt;=hypothèses!$AK$4),3,IF(AND($E2094&gt;hypothèses!$AJ$5,$E2094&lt;=hypothèses!$AK$5),4,IF(AND($E2094&gt;hypothèses!$AJ$6,$E2094&lt;=hypothèses!$AK$6),5,IF(AND($E2094&gt;hypothèses!$AJ$7,$E2094&lt;=hypothèses!$AK$7),6,IF(AND($E2094&gt;hypothèses!$AJ$8,$E2094&lt;=hypothèses!$AK$8),7,IF(AND($E2094&gt;hypothèses!$AJ$9,$E2094&lt;=hypothèses!$AK$9),8,IF(AND($E2094&gt;hypothèses!$AJ$10,$E2094&lt;=hypothèses!$AK$10),9,IF(AND($E2094&gt;hypothèses!$AJ$11,$E2094&lt;=hypothèses!$AK$11),10,""))))))))))</f>
        <v>8</v>
      </c>
      <c r="I2094">
        <v>0</v>
      </c>
      <c r="J2094" s="58" t="str" cm="1">
        <f t="array" ref="J20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94" s="58">
        <f>IF(G2094="Tarif Frais de dossier",30,IF(I2094&lt;0,0,IF(AND(A2094=hypothèses!$AV$2,G2094=hypothèses!$AM$1),IF(E2094&lt;=hypothèses!$AT$2,hypothèses!$AW$2,IF(E2094&gt;=hypothèses!$AU$2,hypothèses!$AX$2,E2094*hypothèses!$AY$2)),IF(AND(A2094=hypothèses!$AV$3,G2094=hypothèses!$AM$1),IF(E2094&lt;=hypothèses!$AT$3,hypothèses!$AW$3,IF(E2094&gt;=hypothèses!$AU$3,hypothèses!$AX$3,E2094*hypothèses!$AY$3)),IF(AND(A2094=hypothèses!$AV$5,G2094=hypothèses!$AN$1),IF(E2094&lt;=hypothèses!$AT$5,hypothèses!$AW$5,IF(E2094&gt;=hypothèses!$AU$5,hypothèses!$AX$5,E2094*hypothèses!$AY$5)),IF(AND(A2094=hypothèses!$AV$6,G2094=hypothèses!$AN$1),IF(E2094&lt;=hypothèses!$AT$6,hypothèses!$AW$6,IF(E2094&gt;=hypothèses!$AU$6,hypothèses!$AX$6,E2094*hypothèses!$AY$6)),IF(AND(A2094=hypothèses!$AV$8,G2094=hypothèses!$AO$1),IF(E2094&lt;=hypothèses!$AT$8,hypothèses!$AW$8,IF(E2094&gt;=hypothèses!$AU$8,hypothèses!$AX$8,E2094*hypothèses!$AY$8)),IF(AND(A2094=hypothèses!$AV$9,G2094=hypothèses!$AO$1),IF(E2094&lt;=hypothèses!$AT$9,hypothèses!$AW$9,IF(E2094&gt;=hypothèses!$AU$9,hypothèses!$AX$9,E2094*hypothèses!$AY$9)),IF(AND(A2094=hypothèses!$AV$11,G2094=hypothèses!$AP$1),IF(E2094&lt;=hypothèses!$AT$11,hypothèses!$AW$11,IF(E2094&gt;=hypothèses!$AU$11,hypothèses!$AX$11,E2094*hypothèses!$AY$11)),IF(AND(A2094=hypothèses!$AV$12,G2094=hypothèses!$AP$1),IF(E2094&lt;=hypothèses!$AT$12,hypothèses!$AW$12,IF(E2094&gt;=hypothèses!$AU$12,hypothèses!$AX$12,E2094*hypothèses!$AY$12)),IF(AND(A2094=hypothèses!$AV$14,G2094=hypothèses!$AQ$1),IF(E2094&lt;=hypothèses!$AT$14,hypothèses!$AW$14,IF(E2094&gt;=hypothèses!$AU$14,hypothèses!$AX$14,E2094*hypothèses!$AY$14)),IF(AND(A2094=hypothèses!$AV$15,G2094=hypothèses!$AQ$1),IF(E2094&lt;=hypothèses!$AT$15,hypothèses!$AW$15,IF(E2094&gt;=hypothèses!$AU$15,hypothèses!$AX$15,E2094*hypothèses!$AY$15)),IF(AND(A2094=hypothèses!$AV$17,G2094=hypothèses!$AR$1),IF(E2094&lt;=hypothèses!$AT$17,hypothèses!$AW$17,IF(E2094&gt;=hypothèses!$AU$17,hypothèses!$AX$17,E2094*hypothèses!$AY$17)),IF(AND(A2094=hypothèses!$AV$18,G2094=hypothèses!$AR$1),IF(E2094&lt;=hypothèses!$AT$18,hypothèses!$AW$18,IF(E2094&gt;=hypothèses!$AU$18,hypothèses!$AX$18,E2094*hypothèses!$AY$18)),0))))))))))))))</f>
        <v>0</v>
      </c>
      <c r="L2094" s="58"/>
    </row>
    <row r="2095" spans="1:12">
      <c r="A2095" t="s">
        <v>68</v>
      </c>
      <c r="B2095" s="59">
        <v>81075</v>
      </c>
      <c r="C2095">
        <v>33</v>
      </c>
      <c r="D2095">
        <v>4</v>
      </c>
      <c r="E2095" s="4">
        <f t="shared" si="32"/>
        <v>1689.0625</v>
      </c>
      <c r="F2095" s="49">
        <f>IF($E2095&lt;=hypothèses!$AK$2,1,IF(AND($E2095&gt;hypothèses!$AJ$3,$E2095&lt;=hypothèses!$AK$3),2,IF(AND($E2095&gt;hypothèses!$AJ$4,$E2095&lt;=hypothèses!$AK$4),3,IF(AND($E2095&gt;hypothèses!$AJ$5,$E2095&lt;=hypothèses!$AK$5),4,IF(AND($E2095&gt;hypothèses!$AJ$6,$E2095&lt;=hypothèses!$AK$6),5,IF(AND($E2095&gt;hypothèses!$AJ$7,$E2095&lt;=hypothèses!$AK$7),6,IF(AND($E2095&gt;hypothèses!$AJ$8,$E2095&lt;=hypothèses!$AK$8),7,IF(AND($E2095&gt;hypothèses!$AJ$9,$E2095&lt;=hypothèses!$AK$9),8,IF(AND($E2095&gt;hypothèses!$AJ$10,$E2095&lt;=hypothèses!$AK$10),9,IF(AND($E2095&gt;hypothèses!$AJ$11,$E2095&lt;=hypothèses!$AK$11),10,""))))))))))</f>
        <v>8</v>
      </c>
      <c r="I2095">
        <v>0</v>
      </c>
      <c r="J2095" s="58" t="str" cm="1">
        <f t="array" ref="J20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95" s="58">
        <f>IF(G2095="Tarif Frais de dossier",30,IF(I2095&lt;0,0,IF(AND(A2095=hypothèses!$AV$2,G2095=hypothèses!$AM$1),IF(E2095&lt;=hypothèses!$AT$2,hypothèses!$AW$2,IF(E2095&gt;=hypothèses!$AU$2,hypothèses!$AX$2,E2095*hypothèses!$AY$2)),IF(AND(A2095=hypothèses!$AV$3,G2095=hypothèses!$AM$1),IF(E2095&lt;=hypothèses!$AT$3,hypothèses!$AW$3,IF(E2095&gt;=hypothèses!$AU$3,hypothèses!$AX$3,E2095*hypothèses!$AY$3)),IF(AND(A2095=hypothèses!$AV$5,G2095=hypothèses!$AN$1),IF(E2095&lt;=hypothèses!$AT$5,hypothèses!$AW$5,IF(E2095&gt;=hypothèses!$AU$5,hypothèses!$AX$5,E2095*hypothèses!$AY$5)),IF(AND(A2095=hypothèses!$AV$6,G2095=hypothèses!$AN$1),IF(E2095&lt;=hypothèses!$AT$6,hypothèses!$AW$6,IF(E2095&gt;=hypothèses!$AU$6,hypothèses!$AX$6,E2095*hypothèses!$AY$6)),IF(AND(A2095=hypothèses!$AV$8,G2095=hypothèses!$AO$1),IF(E2095&lt;=hypothèses!$AT$8,hypothèses!$AW$8,IF(E2095&gt;=hypothèses!$AU$8,hypothèses!$AX$8,E2095*hypothèses!$AY$8)),IF(AND(A2095=hypothèses!$AV$9,G2095=hypothèses!$AO$1),IF(E2095&lt;=hypothèses!$AT$9,hypothèses!$AW$9,IF(E2095&gt;=hypothèses!$AU$9,hypothèses!$AX$9,E2095*hypothèses!$AY$9)),IF(AND(A2095=hypothèses!$AV$11,G2095=hypothèses!$AP$1),IF(E2095&lt;=hypothèses!$AT$11,hypothèses!$AW$11,IF(E2095&gt;=hypothèses!$AU$11,hypothèses!$AX$11,E2095*hypothèses!$AY$11)),IF(AND(A2095=hypothèses!$AV$12,G2095=hypothèses!$AP$1),IF(E2095&lt;=hypothèses!$AT$12,hypothèses!$AW$12,IF(E2095&gt;=hypothèses!$AU$12,hypothèses!$AX$12,E2095*hypothèses!$AY$12)),IF(AND(A2095=hypothèses!$AV$14,G2095=hypothèses!$AQ$1),IF(E2095&lt;=hypothèses!$AT$14,hypothèses!$AW$14,IF(E2095&gt;=hypothèses!$AU$14,hypothèses!$AX$14,E2095*hypothèses!$AY$14)),IF(AND(A2095=hypothèses!$AV$15,G2095=hypothèses!$AQ$1),IF(E2095&lt;=hypothèses!$AT$15,hypothèses!$AW$15,IF(E2095&gt;=hypothèses!$AU$15,hypothèses!$AX$15,E2095*hypothèses!$AY$15)),IF(AND(A2095=hypothèses!$AV$17,G2095=hypothèses!$AR$1),IF(E2095&lt;=hypothèses!$AT$17,hypothèses!$AW$17,IF(E2095&gt;=hypothèses!$AU$17,hypothèses!$AX$17,E2095*hypothèses!$AY$17)),IF(AND(A2095=hypothèses!$AV$18,G2095=hypothèses!$AR$1),IF(E2095&lt;=hypothèses!$AT$18,hypothèses!$AW$18,IF(E2095&gt;=hypothèses!$AU$18,hypothèses!$AX$18,E2095*hypothèses!$AY$18)),0))))))))))))))</f>
        <v>0</v>
      </c>
      <c r="L2095" s="58"/>
    </row>
    <row r="2096" spans="1:12">
      <c r="A2096" t="s">
        <v>68</v>
      </c>
      <c r="B2096" s="59">
        <v>170619</v>
      </c>
      <c r="C2096">
        <v>41</v>
      </c>
      <c r="D2096">
        <v>3</v>
      </c>
      <c r="E2096" s="4">
        <f t="shared" si="32"/>
        <v>4739.416666666667</v>
      </c>
      <c r="F2096" s="49">
        <f>IF($E2096&lt;=hypothèses!$AK$2,1,IF(AND($E2096&gt;hypothèses!$AJ$3,$E2096&lt;=hypothèses!$AK$3),2,IF(AND($E2096&gt;hypothèses!$AJ$4,$E2096&lt;=hypothèses!$AK$4),3,IF(AND($E2096&gt;hypothèses!$AJ$5,$E2096&lt;=hypothèses!$AK$5),4,IF(AND($E2096&gt;hypothèses!$AJ$6,$E2096&lt;=hypothèses!$AK$6),5,IF(AND($E2096&gt;hypothèses!$AJ$7,$E2096&lt;=hypothèses!$AK$7),6,IF(AND($E2096&gt;hypothèses!$AJ$8,$E2096&lt;=hypothèses!$AK$8),7,IF(AND($E2096&gt;hypothèses!$AJ$9,$E2096&lt;=hypothèses!$AK$9),8,IF(AND($E2096&gt;hypothèses!$AJ$10,$E2096&lt;=hypothèses!$AK$10),9,IF(AND($E2096&gt;hypothèses!$AJ$11,$E2096&lt;=hypothèses!$AK$11),10,""))))))))))</f>
        <v>10</v>
      </c>
      <c r="G2096" t="s">
        <v>14</v>
      </c>
      <c r="H2096">
        <v>1</v>
      </c>
      <c r="I2096">
        <v>30</v>
      </c>
      <c r="J2096" s="58" cm="1">
        <f t="array" ref="J20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096" s="58">
        <f>IF(G2096="Tarif Frais de dossier",30,IF(I2096&lt;0,0,IF(AND(A2096=hypothèses!$AV$2,G2096=hypothèses!$AM$1),IF(E2096&lt;=hypothèses!$AT$2,hypothèses!$AW$2,IF(E2096&gt;=hypothèses!$AU$2,hypothèses!$AX$2,E2096*hypothèses!$AY$2)),IF(AND(A2096=hypothèses!$AV$3,G2096=hypothèses!$AM$1),IF(E2096&lt;=hypothèses!$AT$3,hypothèses!$AW$3,IF(E2096&gt;=hypothèses!$AU$3,hypothèses!$AX$3,E2096*hypothèses!$AY$3)),IF(AND(A2096=hypothèses!$AV$5,G2096=hypothèses!$AN$1),IF(E2096&lt;=hypothèses!$AT$5,hypothèses!$AW$5,IF(E2096&gt;=hypothèses!$AU$5,hypothèses!$AX$5,E2096*hypothèses!$AY$5)),IF(AND(A2096=hypothèses!$AV$6,G2096=hypothèses!$AN$1),IF(E2096&lt;=hypothèses!$AT$6,hypothèses!$AW$6,IF(E2096&gt;=hypothèses!$AU$6,hypothèses!$AX$6,E2096*hypothèses!$AY$6)),IF(AND(A2096=hypothèses!$AV$8,G2096=hypothèses!$AO$1),IF(E2096&lt;=hypothèses!$AT$8,hypothèses!$AW$8,IF(E2096&gt;=hypothèses!$AU$8,hypothèses!$AX$8,E2096*hypothèses!$AY$8)),IF(AND(A2096=hypothèses!$AV$9,G2096=hypothèses!$AO$1),IF(E2096&lt;=hypothèses!$AT$9,hypothèses!$AW$9,IF(E2096&gt;=hypothèses!$AU$9,hypothèses!$AX$9,E2096*hypothèses!$AY$9)),IF(AND(A2096=hypothèses!$AV$11,G2096=hypothèses!$AP$1),IF(E2096&lt;=hypothèses!$AT$11,hypothèses!$AW$11,IF(E2096&gt;=hypothèses!$AU$11,hypothèses!$AX$11,E2096*hypothèses!$AY$11)),IF(AND(A2096=hypothèses!$AV$12,G2096=hypothèses!$AP$1),IF(E2096&lt;=hypothèses!$AT$12,hypothèses!$AW$12,IF(E2096&gt;=hypothèses!$AU$12,hypothèses!$AX$12,E2096*hypothèses!$AY$12)),IF(AND(A2096=hypothèses!$AV$14,G2096=hypothèses!$AQ$1),IF(E2096&lt;=hypothèses!$AT$14,hypothèses!$AW$14,IF(E2096&gt;=hypothèses!$AU$14,hypothèses!$AX$14,E2096*hypothèses!$AY$14)),IF(AND(A2096=hypothèses!$AV$15,G2096=hypothèses!$AQ$1),IF(E2096&lt;=hypothèses!$AT$15,hypothèses!$AW$15,IF(E2096&gt;=hypothèses!$AU$15,hypothèses!$AX$15,E2096*hypothèses!$AY$15)),IF(AND(A2096=hypothèses!$AV$17,G2096=hypothèses!$AR$1),IF(E2096&lt;=hypothèses!$AT$17,hypothèses!$AW$17,IF(E2096&gt;=hypothèses!$AU$17,hypothèses!$AX$17,E2096*hypothèses!$AY$17)),IF(AND(A2096=hypothèses!$AV$18,G2096=hypothèses!$AR$1),IF(E2096&lt;=hypothèses!$AT$18,hypothèses!$AW$18,IF(E2096&gt;=hypothèses!$AU$18,hypothèses!$AX$18,E2096*hypothèses!$AY$18)),0))))))))))))))</f>
        <v>30</v>
      </c>
      <c r="L2096" s="58"/>
    </row>
    <row r="2097" spans="1:12">
      <c r="A2097" t="s">
        <v>68</v>
      </c>
      <c r="B2097" s="59">
        <v>170619</v>
      </c>
      <c r="C2097">
        <v>41</v>
      </c>
      <c r="D2097">
        <v>3</v>
      </c>
      <c r="E2097" s="4">
        <f t="shared" si="32"/>
        <v>4739.416666666667</v>
      </c>
      <c r="F2097" s="49">
        <f>IF($E2097&lt;=hypothèses!$AK$2,1,IF(AND($E2097&gt;hypothèses!$AJ$3,$E2097&lt;=hypothèses!$AK$3),2,IF(AND($E2097&gt;hypothèses!$AJ$4,$E2097&lt;=hypothèses!$AK$4),3,IF(AND($E2097&gt;hypothèses!$AJ$5,$E2097&lt;=hypothèses!$AK$5),4,IF(AND($E2097&gt;hypothèses!$AJ$6,$E2097&lt;=hypothèses!$AK$6),5,IF(AND($E2097&gt;hypothèses!$AJ$7,$E2097&lt;=hypothèses!$AK$7),6,IF(AND($E2097&gt;hypothèses!$AJ$8,$E2097&lt;=hypothèses!$AK$8),7,IF(AND($E2097&gt;hypothèses!$AJ$9,$E2097&lt;=hypothèses!$AK$9),8,IF(AND($E2097&gt;hypothèses!$AJ$10,$E2097&lt;=hypothèses!$AK$10),9,IF(AND($E2097&gt;hypothèses!$AJ$11,$E2097&lt;=hypothèses!$AK$11),10,""))))))))))</f>
        <v>10</v>
      </c>
      <c r="G2097" t="s">
        <v>17</v>
      </c>
      <c r="H2097">
        <v>1.3</v>
      </c>
      <c r="I2097">
        <v>807.3</v>
      </c>
      <c r="J2097" s="58" cm="1">
        <f t="array" ref="J20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807.33899999999994</v>
      </c>
      <c r="K2097" s="58">
        <f>IF(G2097="Tarif Frais de dossier",30,IF(I2097&lt;0,0,IF(AND(A2097=hypothèses!$AV$2,G2097=hypothèses!$AM$1),IF(E2097&lt;=hypothèses!$AT$2,hypothèses!$AW$2,IF(E2097&gt;=hypothèses!$AU$2,hypothèses!$AX$2,E2097*hypothèses!$AY$2)),IF(AND(A2097=hypothèses!$AV$3,G2097=hypothèses!$AM$1),IF(E2097&lt;=hypothèses!$AT$3,hypothèses!$AW$3,IF(E2097&gt;=hypothèses!$AU$3,hypothèses!$AX$3,E2097*hypothèses!$AY$3)),IF(AND(A2097=hypothèses!$AV$5,G2097=hypothèses!$AN$1),IF(E2097&lt;=hypothèses!$AT$5,hypothèses!$AW$5,IF(E2097&gt;=hypothèses!$AU$5,hypothèses!$AX$5,E2097*hypothèses!$AY$5)),IF(AND(A2097=hypothèses!$AV$6,G2097=hypothèses!$AN$1),IF(E2097&lt;=hypothèses!$AT$6,hypothèses!$AW$6,IF(E2097&gt;=hypothèses!$AU$6,hypothèses!$AX$6,E2097*hypothèses!$AY$6)),IF(AND(A2097=hypothèses!$AV$8,G2097=hypothèses!$AO$1),IF(E2097&lt;=hypothèses!$AT$8,hypothèses!$AW$8,IF(E2097&gt;=hypothèses!$AU$8,hypothèses!$AX$8,E2097*hypothèses!$AY$8)),IF(AND(A2097=hypothèses!$AV$9,G2097=hypothèses!$AO$1),IF(E2097&lt;=hypothèses!$AT$9,hypothèses!$AW$9,IF(E2097&gt;=hypothèses!$AU$9,hypothèses!$AX$9,E2097*hypothèses!$AY$9)),IF(AND(A2097=hypothèses!$AV$11,G2097=hypothèses!$AP$1),IF(E2097&lt;=hypothèses!$AT$11,hypothèses!$AW$11,IF(E2097&gt;=hypothèses!$AU$11,hypothèses!$AX$11,E2097*hypothèses!$AY$11)),IF(AND(A2097=hypothèses!$AV$12,G2097=hypothèses!$AP$1),IF(E2097&lt;=hypothèses!$AT$12,hypothèses!$AW$12,IF(E2097&gt;=hypothèses!$AU$12,hypothèses!$AX$12,E2097*hypothèses!$AY$12)),IF(AND(A2097=hypothèses!$AV$14,G2097=hypothèses!$AQ$1),IF(E2097&lt;=hypothèses!$AT$14,hypothèses!$AW$14,IF(E2097&gt;=hypothèses!$AU$14,hypothèses!$AX$14,E2097*hypothèses!$AY$14)),IF(AND(A2097=hypothèses!$AV$15,G2097=hypothèses!$AQ$1),IF(E2097&lt;=hypothèses!$AT$15,hypothèses!$AW$15,IF(E2097&gt;=hypothèses!$AU$15,hypothèses!$AX$15,E2097*hypothèses!$AY$15)),IF(AND(A2097=hypothèses!$AV$17,G2097=hypothèses!$AR$1),IF(E2097&lt;=hypothèses!$AT$17,hypothèses!$AW$17,IF(E2097&gt;=hypothèses!$AU$17,hypothèses!$AX$17,E2097*hypothèses!$AY$17)),IF(AND(A2097=hypothèses!$AV$18,G2097=hypothèses!$AR$1),IF(E2097&lt;=hypothèses!$AT$18,hypothèses!$AW$18,IF(E2097&gt;=hypothèses!$AU$18,hypothèses!$AX$18,E2097*hypothèses!$AY$18)),0))))))))))))))</f>
        <v>621</v>
      </c>
      <c r="L2097" s="58"/>
    </row>
    <row r="2098" spans="1:12">
      <c r="A2098" t="s">
        <v>68</v>
      </c>
      <c r="B2098" s="59">
        <v>15562</v>
      </c>
      <c r="C2098">
        <v>7</v>
      </c>
      <c r="D2098">
        <v>2</v>
      </c>
      <c r="E2098" s="4">
        <f t="shared" si="32"/>
        <v>648.41666666666663</v>
      </c>
      <c r="F2098" s="49">
        <f>IF($E2098&lt;=hypothèses!$AK$2,1,IF(AND($E2098&gt;hypothèses!$AJ$3,$E2098&lt;=hypothèses!$AK$3),2,IF(AND($E2098&gt;hypothèses!$AJ$4,$E2098&lt;=hypothèses!$AK$4),3,IF(AND($E2098&gt;hypothèses!$AJ$5,$E2098&lt;=hypothèses!$AK$5),4,IF(AND($E2098&gt;hypothèses!$AJ$6,$E2098&lt;=hypothèses!$AK$6),5,IF(AND($E2098&gt;hypothèses!$AJ$7,$E2098&lt;=hypothèses!$AK$7),6,IF(AND($E2098&gt;hypothèses!$AJ$8,$E2098&lt;=hypothèses!$AK$8),7,IF(AND($E2098&gt;hypothèses!$AJ$9,$E2098&lt;=hypothèses!$AK$9),8,IF(AND($E2098&gt;hypothèses!$AJ$10,$E2098&lt;=hypothèses!$AK$10),9,IF(AND($E2098&gt;hypothèses!$AJ$11,$E2098&lt;=hypothèses!$AK$11),10,""))))))))))</f>
        <v>4</v>
      </c>
      <c r="G2098" t="s">
        <v>13</v>
      </c>
      <c r="H2098">
        <v>1</v>
      </c>
      <c r="I2098">
        <v>548</v>
      </c>
      <c r="J2098" s="58" cm="1">
        <f t="array" ref="J20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488.01</v>
      </c>
      <c r="K2098" s="58">
        <f>IF(G2098="Tarif Frais de dossier",30,IF(I2098&lt;0,0,IF(AND(A2098=hypothèses!$AV$2,G2098=hypothèses!$AM$1),IF(E2098&lt;=hypothèses!$AT$2,hypothèses!$AW$2,IF(E2098&gt;=hypothèses!$AU$2,hypothèses!$AX$2,E2098*hypothèses!$AY$2)),IF(AND(A2098=hypothèses!$AV$3,G2098=hypothèses!$AM$1),IF(E2098&lt;=hypothèses!$AT$3,hypothèses!$AW$3,IF(E2098&gt;=hypothèses!$AU$3,hypothèses!$AX$3,E2098*hypothèses!$AY$3)),IF(AND(A2098=hypothèses!$AV$5,G2098=hypothèses!$AN$1),IF(E2098&lt;=hypothèses!$AT$5,hypothèses!$AW$5,IF(E2098&gt;=hypothèses!$AU$5,hypothèses!$AX$5,E2098*hypothèses!$AY$5)),IF(AND(A2098=hypothèses!$AV$6,G2098=hypothèses!$AN$1),IF(E2098&lt;=hypothèses!$AT$6,hypothèses!$AW$6,IF(E2098&gt;=hypothèses!$AU$6,hypothèses!$AX$6,E2098*hypothèses!$AY$6)),IF(AND(A2098=hypothèses!$AV$8,G2098=hypothèses!$AO$1),IF(E2098&lt;=hypothèses!$AT$8,hypothèses!$AW$8,IF(E2098&gt;=hypothèses!$AU$8,hypothèses!$AX$8,E2098*hypothèses!$AY$8)),IF(AND(A2098=hypothèses!$AV$9,G2098=hypothèses!$AO$1),IF(E2098&lt;=hypothèses!$AT$9,hypothèses!$AW$9,IF(E2098&gt;=hypothèses!$AU$9,hypothèses!$AX$9,E2098*hypothèses!$AY$9)),IF(AND(A2098=hypothèses!$AV$11,G2098=hypothèses!$AP$1),IF(E2098&lt;=hypothèses!$AT$11,hypothèses!$AW$11,IF(E2098&gt;=hypothèses!$AU$11,hypothèses!$AX$11,E2098*hypothèses!$AY$11)),IF(AND(A2098=hypothèses!$AV$12,G2098=hypothèses!$AP$1),IF(E2098&lt;=hypothèses!$AT$12,hypothèses!$AW$12,IF(E2098&gt;=hypothèses!$AU$12,hypothèses!$AX$12,E2098*hypothèses!$AY$12)),IF(AND(A2098=hypothèses!$AV$14,G2098=hypothèses!$AQ$1),IF(E2098&lt;=hypothèses!$AT$14,hypothèses!$AW$14,IF(E2098&gt;=hypothèses!$AU$14,hypothèses!$AX$14,E2098*hypothèses!$AY$14)),IF(AND(A2098=hypothèses!$AV$15,G2098=hypothèses!$AQ$1),IF(E2098&lt;=hypothèses!$AT$15,hypothèses!$AW$15,IF(E2098&gt;=hypothèses!$AU$15,hypothèses!$AX$15,E2098*hypothèses!$AY$15)),IF(AND(A2098=hypothèses!$AV$17,G2098=hypothèses!$AR$1),IF(E2098&lt;=hypothèses!$AT$17,hypothèses!$AW$17,IF(E2098&gt;=hypothèses!$AU$17,hypothèses!$AX$17,E2098*hypothèses!$AY$17)),IF(AND(A2098=hypothèses!$AV$18,G2098=hypothèses!$AR$1),IF(E2098&lt;=hypothèses!$AT$18,hypothèses!$AW$18,IF(E2098&gt;=hypothèses!$AU$18,hypothèses!$AX$18,E2098*hypothèses!$AY$18)),0))))))))))))))</f>
        <v>213.97749999999999</v>
      </c>
      <c r="L2098" s="58"/>
    </row>
    <row r="2099" spans="1:12">
      <c r="A2099" t="s">
        <v>68</v>
      </c>
      <c r="B2099" s="59">
        <v>15562</v>
      </c>
      <c r="C2099">
        <v>7</v>
      </c>
      <c r="D2099">
        <v>2</v>
      </c>
      <c r="E2099" s="4">
        <f t="shared" si="32"/>
        <v>648.41666666666663</v>
      </c>
      <c r="F2099" s="49">
        <f>IF($E2099&lt;=hypothèses!$AK$2,1,IF(AND($E2099&gt;hypothèses!$AJ$3,$E2099&lt;=hypothèses!$AK$3),2,IF(AND($E2099&gt;hypothèses!$AJ$4,$E2099&lt;=hypothèses!$AK$4),3,IF(AND($E2099&gt;hypothèses!$AJ$5,$E2099&lt;=hypothèses!$AK$5),4,IF(AND($E2099&gt;hypothèses!$AJ$6,$E2099&lt;=hypothèses!$AK$6),5,IF(AND($E2099&gt;hypothèses!$AJ$7,$E2099&lt;=hypothèses!$AK$7),6,IF(AND($E2099&gt;hypothèses!$AJ$8,$E2099&lt;=hypothèses!$AK$8),7,IF(AND($E2099&gt;hypothèses!$AJ$9,$E2099&lt;=hypothèses!$AK$9),8,IF(AND($E2099&gt;hypothèses!$AJ$10,$E2099&lt;=hypothèses!$AK$10),9,IF(AND($E2099&gt;hypothèses!$AJ$11,$E2099&lt;=hypothèses!$AK$11),10,""))))))))))</f>
        <v>4</v>
      </c>
      <c r="I2099">
        <v>0</v>
      </c>
      <c r="J2099" s="58" t="str" cm="1">
        <f t="array" ref="J20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099" s="58">
        <f>IF(G2099="Tarif Frais de dossier",30,IF(I2099&lt;0,0,IF(AND(A2099=hypothèses!$AV$2,G2099=hypothèses!$AM$1),IF(E2099&lt;=hypothèses!$AT$2,hypothèses!$AW$2,IF(E2099&gt;=hypothèses!$AU$2,hypothèses!$AX$2,E2099*hypothèses!$AY$2)),IF(AND(A2099=hypothèses!$AV$3,G2099=hypothèses!$AM$1),IF(E2099&lt;=hypothèses!$AT$3,hypothèses!$AW$3,IF(E2099&gt;=hypothèses!$AU$3,hypothèses!$AX$3,E2099*hypothèses!$AY$3)),IF(AND(A2099=hypothèses!$AV$5,G2099=hypothèses!$AN$1),IF(E2099&lt;=hypothèses!$AT$5,hypothèses!$AW$5,IF(E2099&gt;=hypothèses!$AU$5,hypothèses!$AX$5,E2099*hypothèses!$AY$5)),IF(AND(A2099=hypothèses!$AV$6,G2099=hypothèses!$AN$1),IF(E2099&lt;=hypothèses!$AT$6,hypothèses!$AW$6,IF(E2099&gt;=hypothèses!$AU$6,hypothèses!$AX$6,E2099*hypothèses!$AY$6)),IF(AND(A2099=hypothèses!$AV$8,G2099=hypothèses!$AO$1),IF(E2099&lt;=hypothèses!$AT$8,hypothèses!$AW$8,IF(E2099&gt;=hypothèses!$AU$8,hypothèses!$AX$8,E2099*hypothèses!$AY$8)),IF(AND(A2099=hypothèses!$AV$9,G2099=hypothèses!$AO$1),IF(E2099&lt;=hypothèses!$AT$9,hypothèses!$AW$9,IF(E2099&gt;=hypothèses!$AU$9,hypothèses!$AX$9,E2099*hypothèses!$AY$9)),IF(AND(A2099=hypothèses!$AV$11,G2099=hypothèses!$AP$1),IF(E2099&lt;=hypothèses!$AT$11,hypothèses!$AW$11,IF(E2099&gt;=hypothèses!$AU$11,hypothèses!$AX$11,E2099*hypothèses!$AY$11)),IF(AND(A2099=hypothèses!$AV$12,G2099=hypothèses!$AP$1),IF(E2099&lt;=hypothèses!$AT$12,hypothèses!$AW$12,IF(E2099&gt;=hypothèses!$AU$12,hypothèses!$AX$12,E2099*hypothèses!$AY$12)),IF(AND(A2099=hypothèses!$AV$14,G2099=hypothèses!$AQ$1),IF(E2099&lt;=hypothèses!$AT$14,hypothèses!$AW$14,IF(E2099&gt;=hypothèses!$AU$14,hypothèses!$AX$14,E2099*hypothèses!$AY$14)),IF(AND(A2099=hypothèses!$AV$15,G2099=hypothèses!$AQ$1),IF(E2099&lt;=hypothèses!$AT$15,hypothèses!$AW$15,IF(E2099&gt;=hypothèses!$AU$15,hypothèses!$AX$15,E2099*hypothèses!$AY$15)),IF(AND(A2099=hypothèses!$AV$17,G2099=hypothèses!$AR$1),IF(E2099&lt;=hypothèses!$AT$17,hypothèses!$AW$17,IF(E2099&gt;=hypothèses!$AU$17,hypothèses!$AX$17,E2099*hypothèses!$AY$17)),IF(AND(A2099=hypothèses!$AV$18,G2099=hypothèses!$AR$1),IF(E2099&lt;=hypothèses!$AT$18,hypothèses!$AW$18,IF(E2099&gt;=hypothèses!$AU$18,hypothèses!$AX$18,E2099*hypothèses!$AY$18)),0))))))))))))))</f>
        <v>0</v>
      </c>
      <c r="L2099" s="58"/>
    </row>
    <row r="2100" spans="1:12">
      <c r="A2100" t="s">
        <v>70</v>
      </c>
      <c r="B2100" s="59">
        <v>78875</v>
      </c>
      <c r="C2100">
        <v>32</v>
      </c>
      <c r="D2100">
        <v>4</v>
      </c>
      <c r="E2100" s="4">
        <f t="shared" si="32"/>
        <v>1643.2291666666667</v>
      </c>
      <c r="F2100" s="49">
        <f>IF($E2100&lt;=hypothèses!$AK$2,1,IF(AND($E2100&gt;hypothèses!$AJ$3,$E2100&lt;=hypothèses!$AK$3),2,IF(AND($E2100&gt;hypothèses!$AJ$4,$E2100&lt;=hypothèses!$AK$4),3,IF(AND($E2100&gt;hypothèses!$AJ$5,$E2100&lt;=hypothèses!$AK$5),4,IF(AND($E2100&gt;hypothèses!$AJ$6,$E2100&lt;=hypothèses!$AK$6),5,IF(AND($E2100&gt;hypothèses!$AJ$7,$E2100&lt;=hypothèses!$AK$7),6,IF(AND($E2100&gt;hypothèses!$AJ$8,$E2100&lt;=hypothèses!$AK$8),7,IF(AND($E2100&gt;hypothèses!$AJ$9,$E2100&lt;=hypothèses!$AK$9),8,IF(AND($E2100&gt;hypothèses!$AJ$10,$E2100&lt;=hypothèses!$AK$10),9,IF(AND($E2100&gt;hypothèses!$AJ$11,$E2100&lt;=hypothèses!$AK$11),10,""))))))))))</f>
        <v>8</v>
      </c>
      <c r="G2100" t="s">
        <v>17</v>
      </c>
      <c r="H2100">
        <v>1.1000000000000001</v>
      </c>
      <c r="I2100">
        <v>479.6</v>
      </c>
      <c r="J2100" s="58" cm="1">
        <f t="array" ref="J21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437.041</v>
      </c>
      <c r="K2100" s="58">
        <f>IF(G2100="Tarif Frais de dossier",30,IF(I2100&lt;0,0,IF(AND(A2100=hypothèses!$AV$2,G2100=hypothèses!$AM$1),IF(E2100&lt;=hypothèses!$AT$2,hypothèses!$AW$2,IF(E2100&gt;=hypothèses!$AU$2,hypothèses!$AX$2,E2100*hypothèses!$AY$2)),IF(AND(A2100=hypothèses!$AV$3,G2100=hypothèses!$AM$1),IF(E2100&lt;=hypothèses!$AT$3,hypothèses!$AW$3,IF(E2100&gt;=hypothèses!$AU$3,hypothèses!$AX$3,E2100*hypothèses!$AY$3)),IF(AND(A2100=hypothèses!$AV$5,G2100=hypothèses!$AN$1),IF(E2100&lt;=hypothèses!$AT$5,hypothèses!$AW$5,IF(E2100&gt;=hypothèses!$AU$5,hypothèses!$AX$5,E2100*hypothèses!$AY$5)),IF(AND(A2100=hypothèses!$AV$6,G2100=hypothèses!$AN$1),IF(E2100&lt;=hypothèses!$AT$6,hypothèses!$AW$6,IF(E2100&gt;=hypothèses!$AU$6,hypothèses!$AX$6,E2100*hypothèses!$AY$6)),IF(AND(A2100=hypothèses!$AV$8,G2100=hypothèses!$AO$1),IF(E2100&lt;=hypothèses!$AT$8,hypothèses!$AW$8,IF(E2100&gt;=hypothèses!$AU$8,hypothèses!$AX$8,E2100*hypothèses!$AY$8)),IF(AND(A2100=hypothèses!$AV$9,G2100=hypothèses!$AO$1),IF(E2100&lt;=hypothèses!$AT$9,hypothèses!$AW$9,IF(E2100&gt;=hypothèses!$AU$9,hypothèses!$AX$9,E2100*hypothèses!$AY$9)),IF(AND(A2100=hypothèses!$AV$11,G2100=hypothèses!$AP$1),IF(E2100&lt;=hypothèses!$AT$11,hypothèses!$AW$11,IF(E2100&gt;=hypothèses!$AU$11,hypothèses!$AX$11,E2100*hypothèses!$AY$11)),IF(AND(A2100=hypothèses!$AV$12,G2100=hypothèses!$AP$1),IF(E2100&lt;=hypothèses!$AT$12,hypothèses!$AW$12,IF(E2100&gt;=hypothèses!$AU$12,hypothèses!$AX$12,E2100*hypothèses!$AY$12)),IF(AND(A2100=hypothèses!$AV$14,G2100=hypothèses!$AQ$1),IF(E2100&lt;=hypothèses!$AT$14,hypothèses!$AW$14,IF(E2100&gt;=hypothèses!$AU$14,hypothèses!$AX$14,E2100*hypothèses!$AY$14)),IF(AND(A2100=hypothèses!$AV$15,G2100=hypothèses!$AQ$1),IF(E2100&lt;=hypothèses!$AT$15,hypothèses!$AW$15,IF(E2100&gt;=hypothèses!$AU$15,hypothèses!$AX$15,E2100*hypothèses!$AY$15)),IF(AND(A2100=hypothèses!$AV$17,G2100=hypothèses!$AR$1),IF(E2100&lt;=hypothèses!$AT$17,hypothèses!$AW$17,IF(E2100&gt;=hypothèses!$AU$17,hypothèses!$AX$17,E2100*hypothèses!$AY$17)),IF(AND(A2100=hypothèses!$AV$18,G2100=hypothèses!$AR$1),IF(E2100&lt;=hypothèses!$AT$18,hypothèses!$AW$18,IF(E2100&gt;=hypothèses!$AU$18,hypothèses!$AX$18,E2100*hypothèses!$AY$18)),0))))))))))))))</f>
        <v>216.90625000000003</v>
      </c>
      <c r="L2100" s="58"/>
    </row>
    <row r="2101" spans="1:12">
      <c r="A2101" t="s">
        <v>70</v>
      </c>
      <c r="B2101" s="59">
        <v>78875</v>
      </c>
      <c r="C2101">
        <v>32</v>
      </c>
      <c r="D2101">
        <v>4</v>
      </c>
      <c r="E2101" s="4">
        <f t="shared" si="32"/>
        <v>1643.2291666666667</v>
      </c>
      <c r="F2101" s="49">
        <f>IF($E2101&lt;=hypothèses!$AK$2,1,IF(AND($E2101&gt;hypothèses!$AJ$3,$E2101&lt;=hypothèses!$AK$3),2,IF(AND($E2101&gt;hypothèses!$AJ$4,$E2101&lt;=hypothèses!$AK$4),3,IF(AND($E2101&gt;hypothèses!$AJ$5,$E2101&lt;=hypothèses!$AK$5),4,IF(AND($E2101&gt;hypothèses!$AJ$6,$E2101&lt;=hypothèses!$AK$6),5,IF(AND($E2101&gt;hypothèses!$AJ$7,$E2101&lt;=hypothèses!$AK$7),6,IF(AND($E2101&gt;hypothèses!$AJ$8,$E2101&lt;=hypothèses!$AK$8),7,IF(AND($E2101&gt;hypothèses!$AJ$9,$E2101&lt;=hypothèses!$AK$9),8,IF(AND($E2101&gt;hypothèses!$AJ$10,$E2101&lt;=hypothèses!$AK$10),9,IF(AND($E2101&gt;hypothèses!$AJ$11,$E2101&lt;=hypothèses!$AK$11),10,""))))))))))</f>
        <v>8</v>
      </c>
      <c r="G2101" t="s">
        <v>20</v>
      </c>
      <c r="H2101">
        <v>1</v>
      </c>
      <c r="I2101">
        <v>-95.92</v>
      </c>
      <c r="J2101" s="58" cm="1">
        <f t="array" ref="J21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101" s="58">
        <f>IF(G2101="Tarif Frais de dossier",30,IF(I2101&lt;0,0,IF(AND(A2101=hypothèses!$AV$2,G2101=hypothèses!$AM$1),IF(E2101&lt;=hypothèses!$AT$2,hypothèses!$AW$2,IF(E2101&gt;=hypothèses!$AU$2,hypothèses!$AX$2,E2101*hypothèses!$AY$2)),IF(AND(A2101=hypothèses!$AV$3,G2101=hypothèses!$AM$1),IF(E2101&lt;=hypothèses!$AT$3,hypothèses!$AW$3,IF(E2101&gt;=hypothèses!$AU$3,hypothèses!$AX$3,E2101*hypothèses!$AY$3)),IF(AND(A2101=hypothèses!$AV$5,G2101=hypothèses!$AN$1),IF(E2101&lt;=hypothèses!$AT$5,hypothèses!$AW$5,IF(E2101&gt;=hypothèses!$AU$5,hypothèses!$AX$5,E2101*hypothèses!$AY$5)),IF(AND(A2101=hypothèses!$AV$6,G2101=hypothèses!$AN$1),IF(E2101&lt;=hypothèses!$AT$6,hypothèses!$AW$6,IF(E2101&gt;=hypothèses!$AU$6,hypothèses!$AX$6,E2101*hypothèses!$AY$6)),IF(AND(A2101=hypothèses!$AV$8,G2101=hypothèses!$AO$1),IF(E2101&lt;=hypothèses!$AT$8,hypothèses!$AW$8,IF(E2101&gt;=hypothèses!$AU$8,hypothèses!$AX$8,E2101*hypothèses!$AY$8)),IF(AND(A2101=hypothèses!$AV$9,G2101=hypothèses!$AO$1),IF(E2101&lt;=hypothèses!$AT$9,hypothèses!$AW$9,IF(E2101&gt;=hypothèses!$AU$9,hypothèses!$AX$9,E2101*hypothèses!$AY$9)),IF(AND(A2101=hypothèses!$AV$11,G2101=hypothèses!$AP$1),IF(E2101&lt;=hypothèses!$AT$11,hypothèses!$AW$11,IF(E2101&gt;=hypothèses!$AU$11,hypothèses!$AX$11,E2101*hypothèses!$AY$11)),IF(AND(A2101=hypothèses!$AV$12,G2101=hypothèses!$AP$1),IF(E2101&lt;=hypothèses!$AT$12,hypothèses!$AW$12,IF(E2101&gt;=hypothèses!$AU$12,hypothèses!$AX$12,E2101*hypothèses!$AY$12)),IF(AND(A2101=hypothèses!$AV$14,G2101=hypothèses!$AQ$1),IF(E2101&lt;=hypothèses!$AT$14,hypothèses!$AW$14,IF(E2101&gt;=hypothèses!$AU$14,hypothèses!$AX$14,E2101*hypothèses!$AY$14)),IF(AND(A2101=hypothèses!$AV$15,G2101=hypothèses!$AQ$1),IF(E2101&lt;=hypothèses!$AT$15,hypothèses!$AW$15,IF(E2101&gt;=hypothèses!$AU$15,hypothèses!$AX$15,E2101*hypothèses!$AY$15)),IF(AND(A2101=hypothèses!$AV$17,G2101=hypothèses!$AR$1),IF(E2101&lt;=hypothèses!$AT$17,hypothèses!$AW$17,IF(E2101&gt;=hypothèses!$AU$17,hypothèses!$AX$17,E2101*hypothèses!$AY$17)),IF(AND(A2101=hypothèses!$AV$18,G2101=hypothèses!$AR$1),IF(E2101&lt;=hypothèses!$AT$18,hypothèses!$AW$18,IF(E2101&gt;=hypothèses!$AU$18,hypothèses!$AX$18,E2101*hypothèses!$AY$18)),0))))))))))))))</f>
        <v>0</v>
      </c>
      <c r="L2101" s="58"/>
    </row>
    <row r="2102" spans="1:12">
      <c r="A2102" t="s">
        <v>70</v>
      </c>
      <c r="B2102" s="59">
        <v>78875</v>
      </c>
      <c r="C2102">
        <v>32</v>
      </c>
      <c r="D2102">
        <v>4</v>
      </c>
      <c r="E2102" s="4">
        <f t="shared" si="32"/>
        <v>1643.2291666666667</v>
      </c>
      <c r="F2102" s="49">
        <f>IF($E2102&lt;=hypothèses!$AK$2,1,IF(AND($E2102&gt;hypothèses!$AJ$3,$E2102&lt;=hypothèses!$AK$3),2,IF(AND($E2102&gt;hypothèses!$AJ$4,$E2102&lt;=hypothèses!$AK$4),3,IF(AND($E2102&gt;hypothèses!$AJ$5,$E2102&lt;=hypothèses!$AK$5),4,IF(AND($E2102&gt;hypothèses!$AJ$6,$E2102&lt;=hypothèses!$AK$6),5,IF(AND($E2102&gt;hypothèses!$AJ$7,$E2102&lt;=hypothèses!$AK$7),6,IF(AND($E2102&gt;hypothèses!$AJ$8,$E2102&lt;=hypothèses!$AK$8),7,IF(AND($E2102&gt;hypothèses!$AJ$9,$E2102&lt;=hypothèses!$AK$9),8,IF(AND($E2102&gt;hypothèses!$AJ$10,$E2102&lt;=hypothèses!$AK$10),9,IF(AND($E2102&gt;hypothèses!$AJ$11,$E2102&lt;=hypothèses!$AK$11),10,""))))))))))</f>
        <v>8</v>
      </c>
      <c r="G2102" t="s">
        <v>13</v>
      </c>
      <c r="H2102">
        <v>1</v>
      </c>
      <c r="I2102">
        <v>949</v>
      </c>
      <c r="J2102" s="58" cm="1">
        <f t="array" ref="J21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102" s="58">
        <f>IF(G2102="Tarif Frais de dossier",30,IF(I2102&lt;0,0,IF(AND(A2102=hypothèses!$AV$2,G2102=hypothèses!$AM$1),IF(E2102&lt;=hypothèses!$AT$2,hypothèses!$AW$2,IF(E2102&gt;=hypothèses!$AU$2,hypothèses!$AX$2,E2102*hypothèses!$AY$2)),IF(AND(A2102=hypothèses!$AV$3,G2102=hypothèses!$AM$1),IF(E2102&lt;=hypothèses!$AT$3,hypothèses!$AW$3,IF(E2102&gt;=hypothèses!$AU$3,hypothèses!$AX$3,E2102*hypothèses!$AY$3)),IF(AND(A2102=hypothèses!$AV$5,G2102=hypothèses!$AN$1),IF(E2102&lt;=hypothèses!$AT$5,hypothèses!$AW$5,IF(E2102&gt;=hypothèses!$AU$5,hypothèses!$AX$5,E2102*hypothèses!$AY$5)),IF(AND(A2102=hypothèses!$AV$6,G2102=hypothèses!$AN$1),IF(E2102&lt;=hypothèses!$AT$6,hypothèses!$AW$6,IF(E2102&gt;=hypothèses!$AU$6,hypothèses!$AX$6,E2102*hypothèses!$AY$6)),IF(AND(A2102=hypothèses!$AV$8,G2102=hypothèses!$AO$1),IF(E2102&lt;=hypothèses!$AT$8,hypothèses!$AW$8,IF(E2102&gt;=hypothèses!$AU$8,hypothèses!$AX$8,E2102*hypothèses!$AY$8)),IF(AND(A2102=hypothèses!$AV$9,G2102=hypothèses!$AO$1),IF(E2102&lt;=hypothèses!$AT$9,hypothèses!$AW$9,IF(E2102&gt;=hypothèses!$AU$9,hypothèses!$AX$9,E2102*hypothèses!$AY$9)),IF(AND(A2102=hypothèses!$AV$11,G2102=hypothèses!$AP$1),IF(E2102&lt;=hypothèses!$AT$11,hypothèses!$AW$11,IF(E2102&gt;=hypothèses!$AU$11,hypothèses!$AX$11,E2102*hypothèses!$AY$11)),IF(AND(A2102=hypothèses!$AV$12,G2102=hypothèses!$AP$1),IF(E2102&lt;=hypothèses!$AT$12,hypothèses!$AW$12,IF(E2102&gt;=hypothèses!$AU$12,hypothèses!$AX$12,E2102*hypothèses!$AY$12)),IF(AND(A2102=hypothèses!$AV$14,G2102=hypothèses!$AQ$1),IF(E2102&lt;=hypothèses!$AT$14,hypothèses!$AW$14,IF(E2102&gt;=hypothèses!$AU$14,hypothèses!$AX$14,E2102*hypothèses!$AY$14)),IF(AND(A2102=hypothèses!$AV$15,G2102=hypothèses!$AQ$1),IF(E2102&lt;=hypothèses!$AT$15,hypothèses!$AW$15,IF(E2102&gt;=hypothèses!$AU$15,hypothèses!$AX$15,E2102*hypothèses!$AY$15)),IF(AND(A2102=hypothèses!$AV$17,G2102=hypothèses!$AR$1),IF(E2102&lt;=hypothèses!$AT$17,hypothèses!$AW$17,IF(E2102&gt;=hypothèses!$AU$17,hypothèses!$AX$17,E2102*hypothèses!$AY$17)),IF(AND(A2102=hypothèses!$AV$18,G2102=hypothèses!$AR$1),IF(E2102&lt;=hypothèses!$AT$18,hypothèses!$AW$18,IF(E2102&gt;=hypothèses!$AU$18,hypothèses!$AX$18,E2102*hypothèses!$AY$18)),0))))))))))))))</f>
        <v>433.81250000000006</v>
      </c>
      <c r="L2102" s="58"/>
    </row>
    <row r="2103" spans="1:12">
      <c r="A2103" t="s">
        <v>70</v>
      </c>
      <c r="B2103" s="59">
        <v>78875</v>
      </c>
      <c r="C2103">
        <v>32</v>
      </c>
      <c r="D2103">
        <v>4</v>
      </c>
      <c r="E2103" s="4">
        <f t="shared" si="32"/>
        <v>1643.2291666666667</v>
      </c>
      <c r="F2103" s="49">
        <f>IF($E2103&lt;=hypothèses!$AK$2,1,IF(AND($E2103&gt;hypothèses!$AJ$3,$E2103&lt;=hypothèses!$AK$3),2,IF(AND($E2103&gt;hypothèses!$AJ$4,$E2103&lt;=hypothèses!$AK$4),3,IF(AND($E2103&gt;hypothèses!$AJ$5,$E2103&lt;=hypothèses!$AK$5),4,IF(AND($E2103&gt;hypothèses!$AJ$6,$E2103&lt;=hypothèses!$AK$6),5,IF(AND($E2103&gt;hypothèses!$AJ$7,$E2103&lt;=hypothèses!$AK$7),6,IF(AND($E2103&gt;hypothèses!$AJ$8,$E2103&lt;=hypothèses!$AK$8),7,IF(AND($E2103&gt;hypothèses!$AJ$9,$E2103&lt;=hypothèses!$AK$9),8,IF(AND($E2103&gt;hypothèses!$AJ$10,$E2103&lt;=hypothèses!$AK$10),9,IF(AND($E2103&gt;hypothèses!$AJ$11,$E2103&lt;=hypothèses!$AK$11),10,""))))))))))</f>
        <v>8</v>
      </c>
      <c r="G2103" t="s">
        <v>20</v>
      </c>
      <c r="H2103">
        <v>1</v>
      </c>
      <c r="I2103">
        <v>-189.8</v>
      </c>
      <c r="J2103" s="58" cm="1">
        <f t="array" ref="J21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103" s="58">
        <f>IF(G2103="Tarif Frais de dossier",30,IF(I2103&lt;0,0,IF(AND(A2103=hypothèses!$AV$2,G2103=hypothèses!$AM$1),IF(E2103&lt;=hypothèses!$AT$2,hypothèses!$AW$2,IF(E2103&gt;=hypothèses!$AU$2,hypothèses!$AX$2,E2103*hypothèses!$AY$2)),IF(AND(A2103=hypothèses!$AV$3,G2103=hypothèses!$AM$1),IF(E2103&lt;=hypothèses!$AT$3,hypothèses!$AW$3,IF(E2103&gt;=hypothèses!$AU$3,hypothèses!$AX$3,E2103*hypothèses!$AY$3)),IF(AND(A2103=hypothèses!$AV$5,G2103=hypothèses!$AN$1),IF(E2103&lt;=hypothèses!$AT$5,hypothèses!$AW$5,IF(E2103&gt;=hypothèses!$AU$5,hypothèses!$AX$5,E2103*hypothèses!$AY$5)),IF(AND(A2103=hypothèses!$AV$6,G2103=hypothèses!$AN$1),IF(E2103&lt;=hypothèses!$AT$6,hypothèses!$AW$6,IF(E2103&gt;=hypothèses!$AU$6,hypothèses!$AX$6,E2103*hypothèses!$AY$6)),IF(AND(A2103=hypothèses!$AV$8,G2103=hypothèses!$AO$1),IF(E2103&lt;=hypothèses!$AT$8,hypothèses!$AW$8,IF(E2103&gt;=hypothèses!$AU$8,hypothèses!$AX$8,E2103*hypothèses!$AY$8)),IF(AND(A2103=hypothèses!$AV$9,G2103=hypothèses!$AO$1),IF(E2103&lt;=hypothèses!$AT$9,hypothèses!$AW$9,IF(E2103&gt;=hypothèses!$AU$9,hypothèses!$AX$9,E2103*hypothèses!$AY$9)),IF(AND(A2103=hypothèses!$AV$11,G2103=hypothèses!$AP$1),IF(E2103&lt;=hypothèses!$AT$11,hypothèses!$AW$11,IF(E2103&gt;=hypothèses!$AU$11,hypothèses!$AX$11,E2103*hypothèses!$AY$11)),IF(AND(A2103=hypothèses!$AV$12,G2103=hypothèses!$AP$1),IF(E2103&lt;=hypothèses!$AT$12,hypothèses!$AW$12,IF(E2103&gt;=hypothèses!$AU$12,hypothèses!$AX$12,E2103*hypothèses!$AY$12)),IF(AND(A2103=hypothèses!$AV$14,G2103=hypothèses!$AQ$1),IF(E2103&lt;=hypothèses!$AT$14,hypothèses!$AW$14,IF(E2103&gt;=hypothèses!$AU$14,hypothèses!$AX$14,E2103*hypothèses!$AY$14)),IF(AND(A2103=hypothèses!$AV$15,G2103=hypothèses!$AQ$1),IF(E2103&lt;=hypothèses!$AT$15,hypothèses!$AW$15,IF(E2103&gt;=hypothèses!$AU$15,hypothèses!$AX$15,E2103*hypothèses!$AY$15)),IF(AND(A2103=hypothèses!$AV$17,G2103=hypothèses!$AR$1),IF(E2103&lt;=hypothèses!$AT$17,hypothèses!$AW$17,IF(E2103&gt;=hypothèses!$AU$17,hypothèses!$AX$17,E2103*hypothèses!$AY$17)),IF(AND(A2103=hypothèses!$AV$18,G2103=hypothèses!$AR$1),IF(E2103&lt;=hypothèses!$AT$18,hypothèses!$AW$18,IF(E2103&gt;=hypothèses!$AU$18,hypothèses!$AX$18,E2103*hypothèses!$AY$18)),0))))))))))))))</f>
        <v>0</v>
      </c>
      <c r="L2103" s="58"/>
    </row>
    <row r="2104" spans="1:12">
      <c r="A2104" t="s">
        <v>70</v>
      </c>
      <c r="B2104" s="59">
        <v>78875</v>
      </c>
      <c r="C2104">
        <v>32</v>
      </c>
      <c r="D2104">
        <v>4</v>
      </c>
      <c r="E2104" s="4">
        <f t="shared" si="32"/>
        <v>1643.2291666666667</v>
      </c>
      <c r="F2104" s="49">
        <f>IF($E2104&lt;=hypothèses!$AK$2,1,IF(AND($E2104&gt;hypothèses!$AJ$3,$E2104&lt;=hypothèses!$AK$3),2,IF(AND($E2104&gt;hypothèses!$AJ$4,$E2104&lt;=hypothèses!$AK$4),3,IF(AND($E2104&gt;hypothèses!$AJ$5,$E2104&lt;=hypothèses!$AK$5),4,IF(AND($E2104&gt;hypothèses!$AJ$6,$E2104&lt;=hypothèses!$AK$6),5,IF(AND($E2104&gt;hypothèses!$AJ$7,$E2104&lt;=hypothèses!$AK$7),6,IF(AND($E2104&gt;hypothèses!$AJ$8,$E2104&lt;=hypothèses!$AK$8),7,IF(AND($E2104&gt;hypothèses!$AJ$9,$E2104&lt;=hypothèses!$AK$9),8,IF(AND($E2104&gt;hypothèses!$AJ$10,$E2104&lt;=hypothèses!$AK$10),9,IF(AND($E2104&gt;hypothèses!$AJ$11,$E2104&lt;=hypothèses!$AK$11),10,""))))))))))</f>
        <v>8</v>
      </c>
      <c r="I2104">
        <v>0</v>
      </c>
      <c r="J2104" s="58" t="str" cm="1">
        <f t="array" ref="J21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04" s="58">
        <f>IF(G2104="Tarif Frais de dossier",30,IF(I2104&lt;0,0,IF(AND(A2104=hypothèses!$AV$2,G2104=hypothèses!$AM$1),IF(E2104&lt;=hypothèses!$AT$2,hypothèses!$AW$2,IF(E2104&gt;=hypothèses!$AU$2,hypothèses!$AX$2,E2104*hypothèses!$AY$2)),IF(AND(A2104=hypothèses!$AV$3,G2104=hypothèses!$AM$1),IF(E2104&lt;=hypothèses!$AT$3,hypothèses!$AW$3,IF(E2104&gt;=hypothèses!$AU$3,hypothèses!$AX$3,E2104*hypothèses!$AY$3)),IF(AND(A2104=hypothèses!$AV$5,G2104=hypothèses!$AN$1),IF(E2104&lt;=hypothèses!$AT$5,hypothèses!$AW$5,IF(E2104&gt;=hypothèses!$AU$5,hypothèses!$AX$5,E2104*hypothèses!$AY$5)),IF(AND(A2104=hypothèses!$AV$6,G2104=hypothèses!$AN$1),IF(E2104&lt;=hypothèses!$AT$6,hypothèses!$AW$6,IF(E2104&gt;=hypothèses!$AU$6,hypothèses!$AX$6,E2104*hypothèses!$AY$6)),IF(AND(A2104=hypothèses!$AV$8,G2104=hypothèses!$AO$1),IF(E2104&lt;=hypothèses!$AT$8,hypothèses!$AW$8,IF(E2104&gt;=hypothèses!$AU$8,hypothèses!$AX$8,E2104*hypothèses!$AY$8)),IF(AND(A2104=hypothèses!$AV$9,G2104=hypothèses!$AO$1),IF(E2104&lt;=hypothèses!$AT$9,hypothèses!$AW$9,IF(E2104&gt;=hypothèses!$AU$9,hypothèses!$AX$9,E2104*hypothèses!$AY$9)),IF(AND(A2104=hypothèses!$AV$11,G2104=hypothèses!$AP$1),IF(E2104&lt;=hypothèses!$AT$11,hypothèses!$AW$11,IF(E2104&gt;=hypothèses!$AU$11,hypothèses!$AX$11,E2104*hypothèses!$AY$11)),IF(AND(A2104=hypothèses!$AV$12,G2104=hypothèses!$AP$1),IF(E2104&lt;=hypothèses!$AT$12,hypothèses!$AW$12,IF(E2104&gt;=hypothèses!$AU$12,hypothèses!$AX$12,E2104*hypothèses!$AY$12)),IF(AND(A2104=hypothèses!$AV$14,G2104=hypothèses!$AQ$1),IF(E2104&lt;=hypothèses!$AT$14,hypothèses!$AW$14,IF(E2104&gt;=hypothèses!$AU$14,hypothèses!$AX$14,E2104*hypothèses!$AY$14)),IF(AND(A2104=hypothèses!$AV$15,G2104=hypothèses!$AQ$1),IF(E2104&lt;=hypothèses!$AT$15,hypothèses!$AW$15,IF(E2104&gt;=hypothèses!$AU$15,hypothèses!$AX$15,E2104*hypothèses!$AY$15)),IF(AND(A2104=hypothèses!$AV$17,G2104=hypothèses!$AR$1),IF(E2104&lt;=hypothèses!$AT$17,hypothèses!$AW$17,IF(E2104&gt;=hypothèses!$AU$17,hypothèses!$AX$17,E2104*hypothèses!$AY$17)),IF(AND(A2104=hypothèses!$AV$18,G2104=hypothèses!$AR$1),IF(E2104&lt;=hypothèses!$AT$18,hypothèses!$AW$18,IF(E2104&gt;=hypothèses!$AU$18,hypothèses!$AX$18,E2104*hypothèses!$AY$18)),0))))))))))))))</f>
        <v>0</v>
      </c>
      <c r="L2104" s="58"/>
    </row>
    <row r="2105" spans="1:12">
      <c r="A2105" t="s">
        <v>70</v>
      </c>
      <c r="B2105" s="59">
        <v>78875</v>
      </c>
      <c r="C2105">
        <v>32</v>
      </c>
      <c r="D2105">
        <v>4</v>
      </c>
      <c r="E2105" s="4">
        <f t="shared" si="32"/>
        <v>1643.2291666666667</v>
      </c>
      <c r="F2105" s="49">
        <f>IF($E2105&lt;=hypothèses!$AK$2,1,IF(AND($E2105&gt;hypothèses!$AJ$3,$E2105&lt;=hypothèses!$AK$3),2,IF(AND($E2105&gt;hypothèses!$AJ$4,$E2105&lt;=hypothèses!$AK$4),3,IF(AND($E2105&gt;hypothèses!$AJ$5,$E2105&lt;=hypothèses!$AK$5),4,IF(AND($E2105&gt;hypothèses!$AJ$6,$E2105&lt;=hypothèses!$AK$6),5,IF(AND($E2105&gt;hypothèses!$AJ$7,$E2105&lt;=hypothèses!$AK$7),6,IF(AND($E2105&gt;hypothèses!$AJ$8,$E2105&lt;=hypothèses!$AK$8),7,IF(AND($E2105&gt;hypothèses!$AJ$9,$E2105&lt;=hypothèses!$AK$9),8,IF(AND($E2105&gt;hypothèses!$AJ$10,$E2105&lt;=hypothèses!$AK$10),9,IF(AND($E2105&gt;hypothèses!$AJ$11,$E2105&lt;=hypothèses!$AK$11),10,""))))))))))</f>
        <v>8</v>
      </c>
      <c r="I2105">
        <v>0</v>
      </c>
      <c r="J2105" s="58" t="str" cm="1">
        <f t="array" ref="J21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05" s="58">
        <f>IF(G2105="Tarif Frais de dossier",30,IF(I2105&lt;0,0,IF(AND(A2105=hypothèses!$AV$2,G2105=hypothèses!$AM$1),IF(E2105&lt;=hypothèses!$AT$2,hypothèses!$AW$2,IF(E2105&gt;=hypothèses!$AU$2,hypothèses!$AX$2,E2105*hypothèses!$AY$2)),IF(AND(A2105=hypothèses!$AV$3,G2105=hypothèses!$AM$1),IF(E2105&lt;=hypothèses!$AT$3,hypothèses!$AW$3,IF(E2105&gt;=hypothèses!$AU$3,hypothèses!$AX$3,E2105*hypothèses!$AY$3)),IF(AND(A2105=hypothèses!$AV$5,G2105=hypothèses!$AN$1),IF(E2105&lt;=hypothèses!$AT$5,hypothèses!$AW$5,IF(E2105&gt;=hypothèses!$AU$5,hypothèses!$AX$5,E2105*hypothèses!$AY$5)),IF(AND(A2105=hypothèses!$AV$6,G2105=hypothèses!$AN$1),IF(E2105&lt;=hypothèses!$AT$6,hypothèses!$AW$6,IF(E2105&gt;=hypothèses!$AU$6,hypothèses!$AX$6,E2105*hypothèses!$AY$6)),IF(AND(A2105=hypothèses!$AV$8,G2105=hypothèses!$AO$1),IF(E2105&lt;=hypothèses!$AT$8,hypothèses!$AW$8,IF(E2105&gt;=hypothèses!$AU$8,hypothèses!$AX$8,E2105*hypothèses!$AY$8)),IF(AND(A2105=hypothèses!$AV$9,G2105=hypothèses!$AO$1),IF(E2105&lt;=hypothèses!$AT$9,hypothèses!$AW$9,IF(E2105&gt;=hypothèses!$AU$9,hypothèses!$AX$9,E2105*hypothèses!$AY$9)),IF(AND(A2105=hypothèses!$AV$11,G2105=hypothèses!$AP$1),IF(E2105&lt;=hypothèses!$AT$11,hypothèses!$AW$11,IF(E2105&gt;=hypothèses!$AU$11,hypothèses!$AX$11,E2105*hypothèses!$AY$11)),IF(AND(A2105=hypothèses!$AV$12,G2105=hypothèses!$AP$1),IF(E2105&lt;=hypothèses!$AT$12,hypothèses!$AW$12,IF(E2105&gt;=hypothèses!$AU$12,hypothèses!$AX$12,E2105*hypothèses!$AY$12)),IF(AND(A2105=hypothèses!$AV$14,G2105=hypothèses!$AQ$1),IF(E2105&lt;=hypothèses!$AT$14,hypothèses!$AW$14,IF(E2105&gt;=hypothèses!$AU$14,hypothèses!$AX$14,E2105*hypothèses!$AY$14)),IF(AND(A2105=hypothèses!$AV$15,G2105=hypothèses!$AQ$1),IF(E2105&lt;=hypothèses!$AT$15,hypothèses!$AW$15,IF(E2105&gt;=hypothèses!$AU$15,hypothèses!$AX$15,E2105*hypothèses!$AY$15)),IF(AND(A2105=hypothèses!$AV$17,G2105=hypothèses!$AR$1),IF(E2105&lt;=hypothèses!$AT$17,hypothèses!$AW$17,IF(E2105&gt;=hypothèses!$AU$17,hypothèses!$AX$17,E2105*hypothèses!$AY$17)),IF(AND(A2105=hypothèses!$AV$18,G2105=hypothèses!$AR$1),IF(E2105&lt;=hypothèses!$AT$18,hypothèses!$AW$18,IF(E2105&gt;=hypothèses!$AU$18,hypothèses!$AX$18,E2105*hypothèses!$AY$18)),0))))))))))))))</f>
        <v>0</v>
      </c>
      <c r="L2105" s="58"/>
    </row>
    <row r="2106" spans="1:12">
      <c r="A2106" t="s">
        <v>70</v>
      </c>
      <c r="B2106" s="59">
        <v>78875</v>
      </c>
      <c r="C2106">
        <v>32</v>
      </c>
      <c r="D2106">
        <v>4</v>
      </c>
      <c r="E2106" s="4">
        <f t="shared" si="32"/>
        <v>1643.2291666666667</v>
      </c>
      <c r="F2106" s="49">
        <f>IF($E2106&lt;=hypothèses!$AK$2,1,IF(AND($E2106&gt;hypothèses!$AJ$3,$E2106&lt;=hypothèses!$AK$3),2,IF(AND($E2106&gt;hypothèses!$AJ$4,$E2106&lt;=hypothèses!$AK$4),3,IF(AND($E2106&gt;hypothèses!$AJ$5,$E2106&lt;=hypothèses!$AK$5),4,IF(AND($E2106&gt;hypothèses!$AJ$6,$E2106&lt;=hypothèses!$AK$6),5,IF(AND($E2106&gt;hypothèses!$AJ$7,$E2106&lt;=hypothèses!$AK$7),6,IF(AND($E2106&gt;hypothèses!$AJ$8,$E2106&lt;=hypothèses!$AK$8),7,IF(AND($E2106&gt;hypothèses!$AJ$9,$E2106&lt;=hypothèses!$AK$9),8,IF(AND($E2106&gt;hypothèses!$AJ$10,$E2106&lt;=hypothèses!$AK$10),9,IF(AND($E2106&gt;hypothèses!$AJ$11,$E2106&lt;=hypothèses!$AK$11),10,""))))))))))</f>
        <v>8</v>
      </c>
      <c r="G2106" t="s">
        <v>13</v>
      </c>
      <c r="H2106">
        <v>1</v>
      </c>
      <c r="I2106">
        <v>949</v>
      </c>
      <c r="J2106" s="58" cm="1">
        <f t="array" ref="J21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106" s="58">
        <f>IF(G2106="Tarif Frais de dossier",30,IF(I2106&lt;0,0,IF(AND(A2106=hypothèses!$AV$2,G2106=hypothèses!$AM$1),IF(E2106&lt;=hypothèses!$AT$2,hypothèses!$AW$2,IF(E2106&gt;=hypothèses!$AU$2,hypothèses!$AX$2,E2106*hypothèses!$AY$2)),IF(AND(A2106=hypothèses!$AV$3,G2106=hypothèses!$AM$1),IF(E2106&lt;=hypothèses!$AT$3,hypothèses!$AW$3,IF(E2106&gt;=hypothèses!$AU$3,hypothèses!$AX$3,E2106*hypothèses!$AY$3)),IF(AND(A2106=hypothèses!$AV$5,G2106=hypothèses!$AN$1),IF(E2106&lt;=hypothèses!$AT$5,hypothèses!$AW$5,IF(E2106&gt;=hypothèses!$AU$5,hypothèses!$AX$5,E2106*hypothèses!$AY$5)),IF(AND(A2106=hypothèses!$AV$6,G2106=hypothèses!$AN$1),IF(E2106&lt;=hypothèses!$AT$6,hypothèses!$AW$6,IF(E2106&gt;=hypothèses!$AU$6,hypothèses!$AX$6,E2106*hypothèses!$AY$6)),IF(AND(A2106=hypothèses!$AV$8,G2106=hypothèses!$AO$1),IF(E2106&lt;=hypothèses!$AT$8,hypothèses!$AW$8,IF(E2106&gt;=hypothèses!$AU$8,hypothèses!$AX$8,E2106*hypothèses!$AY$8)),IF(AND(A2106=hypothèses!$AV$9,G2106=hypothèses!$AO$1),IF(E2106&lt;=hypothèses!$AT$9,hypothèses!$AW$9,IF(E2106&gt;=hypothèses!$AU$9,hypothèses!$AX$9,E2106*hypothèses!$AY$9)),IF(AND(A2106=hypothèses!$AV$11,G2106=hypothèses!$AP$1),IF(E2106&lt;=hypothèses!$AT$11,hypothèses!$AW$11,IF(E2106&gt;=hypothèses!$AU$11,hypothèses!$AX$11,E2106*hypothèses!$AY$11)),IF(AND(A2106=hypothèses!$AV$12,G2106=hypothèses!$AP$1),IF(E2106&lt;=hypothèses!$AT$12,hypothèses!$AW$12,IF(E2106&gt;=hypothèses!$AU$12,hypothèses!$AX$12,E2106*hypothèses!$AY$12)),IF(AND(A2106=hypothèses!$AV$14,G2106=hypothèses!$AQ$1),IF(E2106&lt;=hypothèses!$AT$14,hypothèses!$AW$14,IF(E2106&gt;=hypothèses!$AU$14,hypothèses!$AX$14,E2106*hypothèses!$AY$14)),IF(AND(A2106=hypothèses!$AV$15,G2106=hypothèses!$AQ$1),IF(E2106&lt;=hypothèses!$AT$15,hypothèses!$AW$15,IF(E2106&gt;=hypothèses!$AU$15,hypothèses!$AX$15,E2106*hypothèses!$AY$15)),IF(AND(A2106=hypothèses!$AV$17,G2106=hypothèses!$AR$1),IF(E2106&lt;=hypothèses!$AT$17,hypothèses!$AW$17,IF(E2106&gt;=hypothèses!$AU$17,hypothèses!$AX$17,E2106*hypothèses!$AY$17)),IF(AND(A2106=hypothèses!$AV$18,G2106=hypothèses!$AR$1),IF(E2106&lt;=hypothèses!$AT$18,hypothèses!$AW$18,IF(E2106&gt;=hypothèses!$AU$18,hypothèses!$AX$18,E2106*hypothèses!$AY$18)),0))))))))))))))</f>
        <v>433.81250000000006</v>
      </c>
      <c r="L2106" s="58"/>
    </row>
    <row r="2107" spans="1:12">
      <c r="A2107" t="s">
        <v>70</v>
      </c>
      <c r="B2107" s="59">
        <v>78875</v>
      </c>
      <c r="C2107">
        <v>32</v>
      </c>
      <c r="D2107">
        <v>4</v>
      </c>
      <c r="E2107" s="4">
        <f t="shared" si="32"/>
        <v>1643.2291666666667</v>
      </c>
      <c r="F2107" s="49">
        <f>IF($E2107&lt;=hypothèses!$AK$2,1,IF(AND($E2107&gt;hypothèses!$AJ$3,$E2107&lt;=hypothèses!$AK$3),2,IF(AND($E2107&gt;hypothèses!$AJ$4,$E2107&lt;=hypothèses!$AK$4),3,IF(AND($E2107&gt;hypothèses!$AJ$5,$E2107&lt;=hypothèses!$AK$5),4,IF(AND($E2107&gt;hypothèses!$AJ$6,$E2107&lt;=hypothèses!$AK$6),5,IF(AND($E2107&gt;hypothèses!$AJ$7,$E2107&lt;=hypothèses!$AK$7),6,IF(AND($E2107&gt;hypothèses!$AJ$8,$E2107&lt;=hypothèses!$AK$8),7,IF(AND($E2107&gt;hypothèses!$AJ$9,$E2107&lt;=hypothèses!$AK$9),8,IF(AND($E2107&gt;hypothèses!$AJ$10,$E2107&lt;=hypothèses!$AK$10),9,IF(AND($E2107&gt;hypothèses!$AJ$11,$E2107&lt;=hypothèses!$AK$11),10,""))))))))))</f>
        <v>8</v>
      </c>
      <c r="G2107" t="s">
        <v>20</v>
      </c>
      <c r="H2107">
        <v>1</v>
      </c>
      <c r="I2107">
        <v>-189.8</v>
      </c>
      <c r="J2107" s="58" cm="1">
        <f t="array" ref="J21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107" s="58">
        <f>IF(G2107="Tarif Frais de dossier",30,IF(I2107&lt;0,0,IF(AND(A2107=hypothèses!$AV$2,G2107=hypothèses!$AM$1),IF(E2107&lt;=hypothèses!$AT$2,hypothèses!$AW$2,IF(E2107&gt;=hypothèses!$AU$2,hypothèses!$AX$2,E2107*hypothèses!$AY$2)),IF(AND(A2107=hypothèses!$AV$3,G2107=hypothèses!$AM$1),IF(E2107&lt;=hypothèses!$AT$3,hypothèses!$AW$3,IF(E2107&gt;=hypothèses!$AU$3,hypothèses!$AX$3,E2107*hypothèses!$AY$3)),IF(AND(A2107=hypothèses!$AV$5,G2107=hypothèses!$AN$1),IF(E2107&lt;=hypothèses!$AT$5,hypothèses!$AW$5,IF(E2107&gt;=hypothèses!$AU$5,hypothèses!$AX$5,E2107*hypothèses!$AY$5)),IF(AND(A2107=hypothèses!$AV$6,G2107=hypothèses!$AN$1),IF(E2107&lt;=hypothèses!$AT$6,hypothèses!$AW$6,IF(E2107&gt;=hypothèses!$AU$6,hypothèses!$AX$6,E2107*hypothèses!$AY$6)),IF(AND(A2107=hypothèses!$AV$8,G2107=hypothèses!$AO$1),IF(E2107&lt;=hypothèses!$AT$8,hypothèses!$AW$8,IF(E2107&gt;=hypothèses!$AU$8,hypothèses!$AX$8,E2107*hypothèses!$AY$8)),IF(AND(A2107=hypothèses!$AV$9,G2107=hypothèses!$AO$1),IF(E2107&lt;=hypothèses!$AT$9,hypothèses!$AW$9,IF(E2107&gt;=hypothèses!$AU$9,hypothèses!$AX$9,E2107*hypothèses!$AY$9)),IF(AND(A2107=hypothèses!$AV$11,G2107=hypothèses!$AP$1),IF(E2107&lt;=hypothèses!$AT$11,hypothèses!$AW$11,IF(E2107&gt;=hypothèses!$AU$11,hypothèses!$AX$11,E2107*hypothèses!$AY$11)),IF(AND(A2107=hypothèses!$AV$12,G2107=hypothèses!$AP$1),IF(E2107&lt;=hypothèses!$AT$12,hypothèses!$AW$12,IF(E2107&gt;=hypothèses!$AU$12,hypothèses!$AX$12,E2107*hypothèses!$AY$12)),IF(AND(A2107=hypothèses!$AV$14,G2107=hypothèses!$AQ$1),IF(E2107&lt;=hypothèses!$AT$14,hypothèses!$AW$14,IF(E2107&gt;=hypothèses!$AU$14,hypothèses!$AX$14,E2107*hypothèses!$AY$14)),IF(AND(A2107=hypothèses!$AV$15,G2107=hypothèses!$AQ$1),IF(E2107&lt;=hypothèses!$AT$15,hypothèses!$AW$15,IF(E2107&gt;=hypothèses!$AU$15,hypothèses!$AX$15,E2107*hypothèses!$AY$15)),IF(AND(A2107=hypothèses!$AV$17,G2107=hypothèses!$AR$1),IF(E2107&lt;=hypothèses!$AT$17,hypothèses!$AW$17,IF(E2107&gt;=hypothèses!$AU$17,hypothèses!$AX$17,E2107*hypothèses!$AY$17)),IF(AND(A2107=hypothèses!$AV$18,G2107=hypothèses!$AR$1),IF(E2107&lt;=hypothèses!$AT$18,hypothèses!$AW$18,IF(E2107&gt;=hypothèses!$AU$18,hypothèses!$AX$18,E2107*hypothèses!$AY$18)),0))))))))))))))</f>
        <v>0</v>
      </c>
      <c r="L2107" s="58"/>
    </row>
    <row r="2108" spans="1:12">
      <c r="A2108" t="s">
        <v>70</v>
      </c>
      <c r="B2108" s="59">
        <v>78875</v>
      </c>
      <c r="C2108">
        <v>32</v>
      </c>
      <c r="D2108">
        <v>4</v>
      </c>
      <c r="E2108" s="4">
        <f t="shared" si="32"/>
        <v>1643.2291666666667</v>
      </c>
      <c r="F2108" s="49">
        <f>IF($E2108&lt;=hypothèses!$AK$2,1,IF(AND($E2108&gt;hypothèses!$AJ$3,$E2108&lt;=hypothèses!$AK$3),2,IF(AND($E2108&gt;hypothèses!$AJ$4,$E2108&lt;=hypothèses!$AK$4),3,IF(AND($E2108&gt;hypothèses!$AJ$5,$E2108&lt;=hypothèses!$AK$5),4,IF(AND($E2108&gt;hypothèses!$AJ$6,$E2108&lt;=hypothèses!$AK$6),5,IF(AND($E2108&gt;hypothèses!$AJ$7,$E2108&lt;=hypothèses!$AK$7),6,IF(AND($E2108&gt;hypothèses!$AJ$8,$E2108&lt;=hypothèses!$AK$8),7,IF(AND($E2108&gt;hypothèses!$AJ$9,$E2108&lt;=hypothèses!$AK$9),8,IF(AND($E2108&gt;hypothèses!$AJ$10,$E2108&lt;=hypothèses!$AK$10),9,IF(AND($E2108&gt;hypothèses!$AJ$11,$E2108&lt;=hypothèses!$AK$11),10,""))))))))))</f>
        <v>8</v>
      </c>
      <c r="I2108">
        <v>0</v>
      </c>
      <c r="J2108" s="58" t="str" cm="1">
        <f t="array" ref="J21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08" s="58">
        <f>IF(G2108="Tarif Frais de dossier",30,IF(I2108&lt;0,0,IF(AND(A2108=hypothèses!$AV$2,G2108=hypothèses!$AM$1),IF(E2108&lt;=hypothèses!$AT$2,hypothèses!$AW$2,IF(E2108&gt;=hypothèses!$AU$2,hypothèses!$AX$2,E2108*hypothèses!$AY$2)),IF(AND(A2108=hypothèses!$AV$3,G2108=hypothèses!$AM$1),IF(E2108&lt;=hypothèses!$AT$3,hypothèses!$AW$3,IF(E2108&gt;=hypothèses!$AU$3,hypothèses!$AX$3,E2108*hypothèses!$AY$3)),IF(AND(A2108=hypothèses!$AV$5,G2108=hypothèses!$AN$1),IF(E2108&lt;=hypothèses!$AT$5,hypothèses!$AW$5,IF(E2108&gt;=hypothèses!$AU$5,hypothèses!$AX$5,E2108*hypothèses!$AY$5)),IF(AND(A2108=hypothèses!$AV$6,G2108=hypothèses!$AN$1),IF(E2108&lt;=hypothèses!$AT$6,hypothèses!$AW$6,IF(E2108&gt;=hypothèses!$AU$6,hypothèses!$AX$6,E2108*hypothèses!$AY$6)),IF(AND(A2108=hypothèses!$AV$8,G2108=hypothèses!$AO$1),IF(E2108&lt;=hypothèses!$AT$8,hypothèses!$AW$8,IF(E2108&gt;=hypothèses!$AU$8,hypothèses!$AX$8,E2108*hypothèses!$AY$8)),IF(AND(A2108=hypothèses!$AV$9,G2108=hypothèses!$AO$1),IF(E2108&lt;=hypothèses!$AT$9,hypothèses!$AW$9,IF(E2108&gt;=hypothèses!$AU$9,hypothèses!$AX$9,E2108*hypothèses!$AY$9)),IF(AND(A2108=hypothèses!$AV$11,G2108=hypothèses!$AP$1),IF(E2108&lt;=hypothèses!$AT$11,hypothèses!$AW$11,IF(E2108&gt;=hypothèses!$AU$11,hypothèses!$AX$11,E2108*hypothèses!$AY$11)),IF(AND(A2108=hypothèses!$AV$12,G2108=hypothèses!$AP$1),IF(E2108&lt;=hypothèses!$AT$12,hypothèses!$AW$12,IF(E2108&gt;=hypothèses!$AU$12,hypothèses!$AX$12,E2108*hypothèses!$AY$12)),IF(AND(A2108=hypothèses!$AV$14,G2108=hypothèses!$AQ$1),IF(E2108&lt;=hypothèses!$AT$14,hypothèses!$AW$14,IF(E2108&gt;=hypothèses!$AU$14,hypothèses!$AX$14,E2108*hypothèses!$AY$14)),IF(AND(A2108=hypothèses!$AV$15,G2108=hypothèses!$AQ$1),IF(E2108&lt;=hypothèses!$AT$15,hypothèses!$AW$15,IF(E2108&gt;=hypothèses!$AU$15,hypothèses!$AX$15,E2108*hypothèses!$AY$15)),IF(AND(A2108=hypothèses!$AV$17,G2108=hypothèses!$AR$1),IF(E2108&lt;=hypothèses!$AT$17,hypothèses!$AW$17,IF(E2108&gt;=hypothèses!$AU$17,hypothèses!$AX$17,E2108*hypothèses!$AY$17)),IF(AND(A2108=hypothèses!$AV$18,G2108=hypothèses!$AR$1),IF(E2108&lt;=hypothèses!$AT$18,hypothèses!$AW$18,IF(E2108&gt;=hypothèses!$AU$18,hypothèses!$AX$18,E2108*hypothèses!$AY$18)),0))))))))))))))</f>
        <v>0</v>
      </c>
      <c r="L2108" s="58"/>
    </row>
    <row r="2109" spans="1:12">
      <c r="A2109" t="s">
        <v>68</v>
      </c>
      <c r="B2109" s="59">
        <v>5790.06</v>
      </c>
      <c r="C2109">
        <v>3</v>
      </c>
      <c r="D2109">
        <v>1</v>
      </c>
      <c r="E2109" s="4">
        <f t="shared" si="32"/>
        <v>482.50500000000005</v>
      </c>
      <c r="F2109" s="49">
        <f>IF($E2109&lt;=hypothèses!$AK$2,1,IF(AND($E2109&gt;hypothèses!$AJ$3,$E2109&lt;=hypothèses!$AK$3),2,IF(AND($E2109&gt;hypothèses!$AJ$4,$E2109&lt;=hypothèses!$AK$4),3,IF(AND($E2109&gt;hypothèses!$AJ$5,$E2109&lt;=hypothèses!$AK$5),4,IF(AND($E2109&gt;hypothèses!$AJ$6,$E2109&lt;=hypothèses!$AK$6),5,IF(AND($E2109&gt;hypothèses!$AJ$7,$E2109&lt;=hypothèses!$AK$7),6,IF(AND($E2109&gt;hypothèses!$AJ$8,$E2109&lt;=hypothèses!$AK$8),7,IF(AND($E2109&gt;hypothèses!$AJ$9,$E2109&lt;=hypothèses!$AK$9),8,IF(AND($E2109&gt;hypothèses!$AJ$10,$E2109&lt;=hypothèses!$AK$10),9,IF(AND($E2109&gt;hypothèses!$AJ$11,$E2109&lt;=hypothèses!$AK$11),10,""))))))))))</f>
        <v>3</v>
      </c>
      <c r="G2109" t="s">
        <v>13</v>
      </c>
      <c r="H2109">
        <v>1</v>
      </c>
      <c r="I2109">
        <v>204</v>
      </c>
      <c r="J2109" s="58" cm="1">
        <f t="array" ref="J21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347.34</v>
      </c>
      <c r="K2109" s="58">
        <f>IF(G2109="Tarif Frais de dossier",30,IF(I2109&lt;0,0,IF(AND(A2109=hypothèses!$AV$2,G2109=hypothèses!$AM$1),IF(E2109&lt;=hypothèses!$AT$2,hypothèses!$AW$2,IF(E2109&gt;=hypothèses!$AU$2,hypothèses!$AX$2,E2109*hypothèses!$AY$2)),IF(AND(A2109=hypothèses!$AV$3,G2109=hypothèses!$AM$1),IF(E2109&lt;=hypothèses!$AT$3,hypothèses!$AW$3,IF(E2109&gt;=hypothèses!$AU$3,hypothèses!$AX$3,E2109*hypothèses!$AY$3)),IF(AND(A2109=hypothèses!$AV$5,G2109=hypothèses!$AN$1),IF(E2109&lt;=hypothèses!$AT$5,hypothèses!$AW$5,IF(E2109&gt;=hypothèses!$AU$5,hypothèses!$AX$5,E2109*hypothèses!$AY$5)),IF(AND(A2109=hypothèses!$AV$6,G2109=hypothèses!$AN$1),IF(E2109&lt;=hypothèses!$AT$6,hypothèses!$AW$6,IF(E2109&gt;=hypothèses!$AU$6,hypothèses!$AX$6,E2109*hypothèses!$AY$6)),IF(AND(A2109=hypothèses!$AV$8,G2109=hypothèses!$AO$1),IF(E2109&lt;=hypothèses!$AT$8,hypothèses!$AW$8,IF(E2109&gt;=hypothèses!$AU$8,hypothèses!$AX$8,E2109*hypothèses!$AY$8)),IF(AND(A2109=hypothèses!$AV$9,G2109=hypothèses!$AO$1),IF(E2109&lt;=hypothèses!$AT$9,hypothèses!$AW$9,IF(E2109&gt;=hypothèses!$AU$9,hypothèses!$AX$9,E2109*hypothèses!$AY$9)),IF(AND(A2109=hypothèses!$AV$11,G2109=hypothèses!$AP$1),IF(E2109&lt;=hypothèses!$AT$11,hypothèses!$AW$11,IF(E2109&gt;=hypothèses!$AU$11,hypothèses!$AX$11,E2109*hypothèses!$AY$11)),IF(AND(A2109=hypothèses!$AV$12,G2109=hypothèses!$AP$1),IF(E2109&lt;=hypothèses!$AT$12,hypothèses!$AW$12,IF(E2109&gt;=hypothèses!$AU$12,hypothèses!$AX$12,E2109*hypothèses!$AY$12)),IF(AND(A2109=hypothèses!$AV$14,G2109=hypothèses!$AQ$1),IF(E2109&lt;=hypothèses!$AT$14,hypothèses!$AW$14,IF(E2109&gt;=hypothèses!$AU$14,hypothèses!$AX$14,E2109*hypothèses!$AY$14)),IF(AND(A2109=hypothèses!$AV$15,G2109=hypothèses!$AQ$1),IF(E2109&lt;=hypothèses!$AT$15,hypothèses!$AW$15,IF(E2109&gt;=hypothèses!$AU$15,hypothèses!$AX$15,E2109*hypothèses!$AY$15)),IF(AND(A2109=hypothèses!$AV$17,G2109=hypothèses!$AR$1),IF(E2109&lt;=hypothèses!$AT$17,hypothèses!$AW$17,IF(E2109&gt;=hypothèses!$AU$17,hypothèses!$AX$17,E2109*hypothèses!$AY$17)),IF(AND(A2109=hypothèses!$AV$18,G2109=hypothèses!$AR$1),IF(E2109&lt;=hypothèses!$AT$18,hypothèses!$AW$18,IF(E2109&gt;=hypothèses!$AU$18,hypothèses!$AX$18,E2109*hypothèses!$AY$18)),0))))))))))))))</f>
        <v>159.22665000000003</v>
      </c>
      <c r="L2109" s="58"/>
    </row>
    <row r="2110" spans="1:12">
      <c r="A2110" t="s">
        <v>68</v>
      </c>
      <c r="B2110" s="59">
        <v>5790.06</v>
      </c>
      <c r="C2110">
        <v>3</v>
      </c>
      <c r="D2110">
        <v>1</v>
      </c>
      <c r="E2110" s="4">
        <f t="shared" si="32"/>
        <v>482.50500000000005</v>
      </c>
      <c r="F2110" s="49">
        <f>IF($E2110&lt;=hypothèses!$AK$2,1,IF(AND($E2110&gt;hypothèses!$AJ$3,$E2110&lt;=hypothèses!$AK$3),2,IF(AND($E2110&gt;hypothèses!$AJ$4,$E2110&lt;=hypothèses!$AK$4),3,IF(AND($E2110&gt;hypothèses!$AJ$5,$E2110&lt;=hypothèses!$AK$5),4,IF(AND($E2110&gt;hypothèses!$AJ$6,$E2110&lt;=hypothèses!$AK$6),5,IF(AND($E2110&gt;hypothèses!$AJ$7,$E2110&lt;=hypothèses!$AK$7),6,IF(AND($E2110&gt;hypothèses!$AJ$8,$E2110&lt;=hypothèses!$AK$8),7,IF(AND($E2110&gt;hypothèses!$AJ$9,$E2110&lt;=hypothèses!$AK$9),8,IF(AND($E2110&gt;hypothèses!$AJ$10,$E2110&lt;=hypothèses!$AK$10),9,IF(AND($E2110&gt;hypothèses!$AJ$11,$E2110&lt;=hypothèses!$AK$11),10,""))))))))))</f>
        <v>3</v>
      </c>
      <c r="G2110" t="s">
        <v>14</v>
      </c>
      <c r="H2110">
        <v>1</v>
      </c>
      <c r="I2110">
        <v>30</v>
      </c>
      <c r="J2110" s="58" cm="1">
        <f t="array" ref="J21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110" s="58">
        <f>IF(G2110="Tarif Frais de dossier",30,IF(I2110&lt;0,0,IF(AND(A2110=hypothèses!$AV$2,G2110=hypothèses!$AM$1),IF(E2110&lt;=hypothèses!$AT$2,hypothèses!$AW$2,IF(E2110&gt;=hypothèses!$AU$2,hypothèses!$AX$2,E2110*hypothèses!$AY$2)),IF(AND(A2110=hypothèses!$AV$3,G2110=hypothèses!$AM$1),IF(E2110&lt;=hypothèses!$AT$3,hypothèses!$AW$3,IF(E2110&gt;=hypothèses!$AU$3,hypothèses!$AX$3,E2110*hypothèses!$AY$3)),IF(AND(A2110=hypothèses!$AV$5,G2110=hypothèses!$AN$1),IF(E2110&lt;=hypothèses!$AT$5,hypothèses!$AW$5,IF(E2110&gt;=hypothèses!$AU$5,hypothèses!$AX$5,E2110*hypothèses!$AY$5)),IF(AND(A2110=hypothèses!$AV$6,G2110=hypothèses!$AN$1),IF(E2110&lt;=hypothèses!$AT$6,hypothèses!$AW$6,IF(E2110&gt;=hypothèses!$AU$6,hypothèses!$AX$6,E2110*hypothèses!$AY$6)),IF(AND(A2110=hypothèses!$AV$8,G2110=hypothèses!$AO$1),IF(E2110&lt;=hypothèses!$AT$8,hypothèses!$AW$8,IF(E2110&gt;=hypothèses!$AU$8,hypothèses!$AX$8,E2110*hypothèses!$AY$8)),IF(AND(A2110=hypothèses!$AV$9,G2110=hypothèses!$AO$1),IF(E2110&lt;=hypothèses!$AT$9,hypothèses!$AW$9,IF(E2110&gt;=hypothèses!$AU$9,hypothèses!$AX$9,E2110*hypothèses!$AY$9)),IF(AND(A2110=hypothèses!$AV$11,G2110=hypothèses!$AP$1),IF(E2110&lt;=hypothèses!$AT$11,hypothèses!$AW$11,IF(E2110&gt;=hypothèses!$AU$11,hypothèses!$AX$11,E2110*hypothèses!$AY$11)),IF(AND(A2110=hypothèses!$AV$12,G2110=hypothèses!$AP$1),IF(E2110&lt;=hypothèses!$AT$12,hypothèses!$AW$12,IF(E2110&gt;=hypothèses!$AU$12,hypothèses!$AX$12,E2110*hypothèses!$AY$12)),IF(AND(A2110=hypothèses!$AV$14,G2110=hypothèses!$AQ$1),IF(E2110&lt;=hypothèses!$AT$14,hypothèses!$AW$14,IF(E2110&gt;=hypothèses!$AU$14,hypothèses!$AX$14,E2110*hypothèses!$AY$14)),IF(AND(A2110=hypothèses!$AV$15,G2110=hypothèses!$AQ$1),IF(E2110&lt;=hypothèses!$AT$15,hypothèses!$AW$15,IF(E2110&gt;=hypothèses!$AU$15,hypothèses!$AX$15,E2110*hypothèses!$AY$15)),IF(AND(A2110=hypothèses!$AV$17,G2110=hypothèses!$AR$1),IF(E2110&lt;=hypothèses!$AT$17,hypothèses!$AW$17,IF(E2110&gt;=hypothèses!$AU$17,hypothèses!$AX$17,E2110*hypothèses!$AY$17)),IF(AND(A2110=hypothèses!$AV$18,G2110=hypothèses!$AR$1),IF(E2110&lt;=hypothèses!$AT$18,hypothèses!$AW$18,IF(E2110&gt;=hypothèses!$AU$18,hypothèses!$AX$18,E2110*hypothèses!$AY$18)),0))))))))))))))</f>
        <v>30</v>
      </c>
      <c r="L2110" s="58"/>
    </row>
    <row r="2111" spans="1:12">
      <c r="A2111" t="s">
        <v>68</v>
      </c>
      <c r="B2111" s="59">
        <v>5790.06</v>
      </c>
      <c r="C2111">
        <v>3</v>
      </c>
      <c r="D2111">
        <v>1</v>
      </c>
      <c r="E2111" s="4">
        <f t="shared" si="32"/>
        <v>482.50500000000005</v>
      </c>
      <c r="F2111" s="49">
        <f>IF($E2111&lt;=hypothèses!$AK$2,1,IF(AND($E2111&gt;hypothèses!$AJ$3,$E2111&lt;=hypothèses!$AK$3),2,IF(AND($E2111&gt;hypothèses!$AJ$4,$E2111&lt;=hypothèses!$AK$4),3,IF(AND($E2111&gt;hypothèses!$AJ$5,$E2111&lt;=hypothèses!$AK$5),4,IF(AND($E2111&gt;hypothèses!$AJ$6,$E2111&lt;=hypothèses!$AK$6),5,IF(AND($E2111&gt;hypothèses!$AJ$7,$E2111&lt;=hypothèses!$AK$7),6,IF(AND($E2111&gt;hypothèses!$AJ$8,$E2111&lt;=hypothèses!$AK$8),7,IF(AND($E2111&gt;hypothèses!$AJ$9,$E2111&lt;=hypothèses!$AK$9),8,IF(AND($E2111&gt;hypothèses!$AJ$10,$E2111&lt;=hypothèses!$AK$10),9,IF(AND($E2111&gt;hypothèses!$AJ$11,$E2111&lt;=hypothèses!$AK$11),10,""))))))))))</f>
        <v>3</v>
      </c>
      <c r="I2111">
        <v>0</v>
      </c>
      <c r="J2111" s="58" t="str" cm="1">
        <f t="array" ref="J21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11" s="58">
        <f>IF(G2111="Tarif Frais de dossier",30,IF(I2111&lt;0,0,IF(AND(A2111=hypothèses!$AV$2,G2111=hypothèses!$AM$1),IF(E2111&lt;=hypothèses!$AT$2,hypothèses!$AW$2,IF(E2111&gt;=hypothèses!$AU$2,hypothèses!$AX$2,E2111*hypothèses!$AY$2)),IF(AND(A2111=hypothèses!$AV$3,G2111=hypothèses!$AM$1),IF(E2111&lt;=hypothèses!$AT$3,hypothèses!$AW$3,IF(E2111&gt;=hypothèses!$AU$3,hypothèses!$AX$3,E2111*hypothèses!$AY$3)),IF(AND(A2111=hypothèses!$AV$5,G2111=hypothèses!$AN$1),IF(E2111&lt;=hypothèses!$AT$5,hypothèses!$AW$5,IF(E2111&gt;=hypothèses!$AU$5,hypothèses!$AX$5,E2111*hypothèses!$AY$5)),IF(AND(A2111=hypothèses!$AV$6,G2111=hypothèses!$AN$1),IF(E2111&lt;=hypothèses!$AT$6,hypothèses!$AW$6,IF(E2111&gt;=hypothèses!$AU$6,hypothèses!$AX$6,E2111*hypothèses!$AY$6)),IF(AND(A2111=hypothèses!$AV$8,G2111=hypothèses!$AO$1),IF(E2111&lt;=hypothèses!$AT$8,hypothèses!$AW$8,IF(E2111&gt;=hypothèses!$AU$8,hypothèses!$AX$8,E2111*hypothèses!$AY$8)),IF(AND(A2111=hypothèses!$AV$9,G2111=hypothèses!$AO$1),IF(E2111&lt;=hypothèses!$AT$9,hypothèses!$AW$9,IF(E2111&gt;=hypothèses!$AU$9,hypothèses!$AX$9,E2111*hypothèses!$AY$9)),IF(AND(A2111=hypothèses!$AV$11,G2111=hypothèses!$AP$1),IF(E2111&lt;=hypothèses!$AT$11,hypothèses!$AW$11,IF(E2111&gt;=hypothèses!$AU$11,hypothèses!$AX$11,E2111*hypothèses!$AY$11)),IF(AND(A2111=hypothèses!$AV$12,G2111=hypothèses!$AP$1),IF(E2111&lt;=hypothèses!$AT$12,hypothèses!$AW$12,IF(E2111&gt;=hypothèses!$AU$12,hypothèses!$AX$12,E2111*hypothèses!$AY$12)),IF(AND(A2111=hypothèses!$AV$14,G2111=hypothèses!$AQ$1),IF(E2111&lt;=hypothèses!$AT$14,hypothèses!$AW$14,IF(E2111&gt;=hypothèses!$AU$14,hypothèses!$AX$14,E2111*hypothèses!$AY$14)),IF(AND(A2111=hypothèses!$AV$15,G2111=hypothèses!$AQ$1),IF(E2111&lt;=hypothèses!$AT$15,hypothèses!$AW$15,IF(E2111&gt;=hypothèses!$AU$15,hypothèses!$AX$15,E2111*hypothèses!$AY$15)),IF(AND(A2111=hypothèses!$AV$17,G2111=hypothèses!$AR$1),IF(E2111&lt;=hypothèses!$AT$17,hypothèses!$AW$17,IF(E2111&gt;=hypothèses!$AU$17,hypothèses!$AX$17,E2111*hypothèses!$AY$17)),IF(AND(A2111=hypothèses!$AV$18,G2111=hypothèses!$AR$1),IF(E2111&lt;=hypothèses!$AT$18,hypothèses!$AW$18,IF(E2111&gt;=hypothèses!$AU$18,hypothèses!$AX$18,E2111*hypothèses!$AY$18)),0))))))))))))))</f>
        <v>0</v>
      </c>
      <c r="L2111" s="58"/>
    </row>
    <row r="2112" spans="1:12">
      <c r="A2112" t="s">
        <v>68</v>
      </c>
      <c r="B2112" s="59">
        <v>5790.06</v>
      </c>
      <c r="C2112">
        <v>3</v>
      </c>
      <c r="D2112">
        <v>1</v>
      </c>
      <c r="E2112" s="4">
        <f t="shared" si="32"/>
        <v>482.50500000000005</v>
      </c>
      <c r="F2112" s="49">
        <f>IF($E2112&lt;=hypothèses!$AK$2,1,IF(AND($E2112&gt;hypothèses!$AJ$3,$E2112&lt;=hypothèses!$AK$3),2,IF(AND($E2112&gt;hypothèses!$AJ$4,$E2112&lt;=hypothèses!$AK$4),3,IF(AND($E2112&gt;hypothèses!$AJ$5,$E2112&lt;=hypothèses!$AK$5),4,IF(AND($E2112&gt;hypothèses!$AJ$6,$E2112&lt;=hypothèses!$AK$6),5,IF(AND($E2112&gt;hypothèses!$AJ$7,$E2112&lt;=hypothèses!$AK$7),6,IF(AND($E2112&gt;hypothèses!$AJ$8,$E2112&lt;=hypothèses!$AK$8),7,IF(AND($E2112&gt;hypothèses!$AJ$9,$E2112&lt;=hypothèses!$AK$9),8,IF(AND($E2112&gt;hypothèses!$AJ$10,$E2112&lt;=hypothèses!$AK$10),9,IF(AND($E2112&gt;hypothèses!$AJ$11,$E2112&lt;=hypothèses!$AK$11),10,""))))))))))</f>
        <v>3</v>
      </c>
      <c r="I2112">
        <v>0</v>
      </c>
      <c r="J2112" s="58" t="str" cm="1">
        <f t="array" ref="J21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12" s="58">
        <f>IF(G2112="Tarif Frais de dossier",30,IF(I2112&lt;0,0,IF(AND(A2112=hypothèses!$AV$2,G2112=hypothèses!$AM$1),IF(E2112&lt;=hypothèses!$AT$2,hypothèses!$AW$2,IF(E2112&gt;=hypothèses!$AU$2,hypothèses!$AX$2,E2112*hypothèses!$AY$2)),IF(AND(A2112=hypothèses!$AV$3,G2112=hypothèses!$AM$1),IF(E2112&lt;=hypothèses!$AT$3,hypothèses!$AW$3,IF(E2112&gt;=hypothèses!$AU$3,hypothèses!$AX$3,E2112*hypothèses!$AY$3)),IF(AND(A2112=hypothèses!$AV$5,G2112=hypothèses!$AN$1),IF(E2112&lt;=hypothèses!$AT$5,hypothèses!$AW$5,IF(E2112&gt;=hypothèses!$AU$5,hypothèses!$AX$5,E2112*hypothèses!$AY$5)),IF(AND(A2112=hypothèses!$AV$6,G2112=hypothèses!$AN$1),IF(E2112&lt;=hypothèses!$AT$6,hypothèses!$AW$6,IF(E2112&gt;=hypothèses!$AU$6,hypothèses!$AX$6,E2112*hypothèses!$AY$6)),IF(AND(A2112=hypothèses!$AV$8,G2112=hypothèses!$AO$1),IF(E2112&lt;=hypothèses!$AT$8,hypothèses!$AW$8,IF(E2112&gt;=hypothèses!$AU$8,hypothèses!$AX$8,E2112*hypothèses!$AY$8)),IF(AND(A2112=hypothèses!$AV$9,G2112=hypothèses!$AO$1),IF(E2112&lt;=hypothèses!$AT$9,hypothèses!$AW$9,IF(E2112&gt;=hypothèses!$AU$9,hypothèses!$AX$9,E2112*hypothèses!$AY$9)),IF(AND(A2112=hypothèses!$AV$11,G2112=hypothèses!$AP$1),IF(E2112&lt;=hypothèses!$AT$11,hypothèses!$AW$11,IF(E2112&gt;=hypothèses!$AU$11,hypothèses!$AX$11,E2112*hypothèses!$AY$11)),IF(AND(A2112=hypothèses!$AV$12,G2112=hypothèses!$AP$1),IF(E2112&lt;=hypothèses!$AT$12,hypothèses!$AW$12,IF(E2112&gt;=hypothèses!$AU$12,hypothèses!$AX$12,E2112*hypothèses!$AY$12)),IF(AND(A2112=hypothèses!$AV$14,G2112=hypothèses!$AQ$1),IF(E2112&lt;=hypothèses!$AT$14,hypothèses!$AW$14,IF(E2112&gt;=hypothèses!$AU$14,hypothèses!$AX$14,E2112*hypothèses!$AY$14)),IF(AND(A2112=hypothèses!$AV$15,G2112=hypothèses!$AQ$1),IF(E2112&lt;=hypothèses!$AT$15,hypothèses!$AW$15,IF(E2112&gt;=hypothèses!$AU$15,hypothèses!$AX$15,E2112*hypothèses!$AY$15)),IF(AND(A2112=hypothèses!$AV$17,G2112=hypothèses!$AR$1),IF(E2112&lt;=hypothèses!$AT$17,hypothèses!$AW$17,IF(E2112&gt;=hypothèses!$AU$17,hypothèses!$AX$17,E2112*hypothèses!$AY$17)),IF(AND(A2112=hypothèses!$AV$18,G2112=hypothèses!$AR$1),IF(E2112&lt;=hypothèses!$AT$18,hypothèses!$AW$18,IF(E2112&gt;=hypothèses!$AU$18,hypothèses!$AX$18,E2112*hypothèses!$AY$18)),0))))))))))))))</f>
        <v>0</v>
      </c>
      <c r="L2112" s="58"/>
    </row>
    <row r="2113" spans="1:12">
      <c r="A2113" t="s">
        <v>68</v>
      </c>
      <c r="B2113" s="59">
        <v>5790.06</v>
      </c>
      <c r="C2113">
        <v>3</v>
      </c>
      <c r="D2113">
        <v>1</v>
      </c>
      <c r="E2113" s="4">
        <f t="shared" si="32"/>
        <v>482.50500000000005</v>
      </c>
      <c r="F2113" s="49">
        <f>IF($E2113&lt;=hypothèses!$AK$2,1,IF(AND($E2113&gt;hypothèses!$AJ$3,$E2113&lt;=hypothèses!$AK$3),2,IF(AND($E2113&gt;hypothèses!$AJ$4,$E2113&lt;=hypothèses!$AK$4),3,IF(AND($E2113&gt;hypothèses!$AJ$5,$E2113&lt;=hypothèses!$AK$5),4,IF(AND($E2113&gt;hypothèses!$AJ$6,$E2113&lt;=hypothèses!$AK$6),5,IF(AND($E2113&gt;hypothèses!$AJ$7,$E2113&lt;=hypothèses!$AK$7),6,IF(AND($E2113&gt;hypothèses!$AJ$8,$E2113&lt;=hypothèses!$AK$8),7,IF(AND($E2113&gt;hypothèses!$AJ$9,$E2113&lt;=hypothèses!$AK$9),8,IF(AND($E2113&gt;hypothèses!$AJ$10,$E2113&lt;=hypothèses!$AK$10),9,IF(AND($E2113&gt;hypothèses!$AJ$11,$E2113&lt;=hypothèses!$AK$11),10,""))))))))))</f>
        <v>3</v>
      </c>
      <c r="I2113">
        <v>0</v>
      </c>
      <c r="J2113" s="58" t="str" cm="1">
        <f t="array" ref="J21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13" s="58">
        <f>IF(G2113="Tarif Frais de dossier",30,IF(I2113&lt;0,0,IF(AND(A2113=hypothèses!$AV$2,G2113=hypothèses!$AM$1),IF(E2113&lt;=hypothèses!$AT$2,hypothèses!$AW$2,IF(E2113&gt;=hypothèses!$AU$2,hypothèses!$AX$2,E2113*hypothèses!$AY$2)),IF(AND(A2113=hypothèses!$AV$3,G2113=hypothèses!$AM$1),IF(E2113&lt;=hypothèses!$AT$3,hypothèses!$AW$3,IF(E2113&gt;=hypothèses!$AU$3,hypothèses!$AX$3,E2113*hypothèses!$AY$3)),IF(AND(A2113=hypothèses!$AV$5,G2113=hypothèses!$AN$1),IF(E2113&lt;=hypothèses!$AT$5,hypothèses!$AW$5,IF(E2113&gt;=hypothèses!$AU$5,hypothèses!$AX$5,E2113*hypothèses!$AY$5)),IF(AND(A2113=hypothèses!$AV$6,G2113=hypothèses!$AN$1),IF(E2113&lt;=hypothèses!$AT$6,hypothèses!$AW$6,IF(E2113&gt;=hypothèses!$AU$6,hypothèses!$AX$6,E2113*hypothèses!$AY$6)),IF(AND(A2113=hypothèses!$AV$8,G2113=hypothèses!$AO$1),IF(E2113&lt;=hypothèses!$AT$8,hypothèses!$AW$8,IF(E2113&gt;=hypothèses!$AU$8,hypothèses!$AX$8,E2113*hypothèses!$AY$8)),IF(AND(A2113=hypothèses!$AV$9,G2113=hypothèses!$AO$1),IF(E2113&lt;=hypothèses!$AT$9,hypothèses!$AW$9,IF(E2113&gt;=hypothèses!$AU$9,hypothèses!$AX$9,E2113*hypothèses!$AY$9)),IF(AND(A2113=hypothèses!$AV$11,G2113=hypothèses!$AP$1),IF(E2113&lt;=hypothèses!$AT$11,hypothèses!$AW$11,IF(E2113&gt;=hypothèses!$AU$11,hypothèses!$AX$11,E2113*hypothèses!$AY$11)),IF(AND(A2113=hypothèses!$AV$12,G2113=hypothèses!$AP$1),IF(E2113&lt;=hypothèses!$AT$12,hypothèses!$AW$12,IF(E2113&gt;=hypothèses!$AU$12,hypothèses!$AX$12,E2113*hypothèses!$AY$12)),IF(AND(A2113=hypothèses!$AV$14,G2113=hypothèses!$AQ$1),IF(E2113&lt;=hypothèses!$AT$14,hypothèses!$AW$14,IF(E2113&gt;=hypothèses!$AU$14,hypothèses!$AX$14,E2113*hypothèses!$AY$14)),IF(AND(A2113=hypothèses!$AV$15,G2113=hypothèses!$AQ$1),IF(E2113&lt;=hypothèses!$AT$15,hypothèses!$AW$15,IF(E2113&gt;=hypothèses!$AU$15,hypothèses!$AX$15,E2113*hypothèses!$AY$15)),IF(AND(A2113=hypothèses!$AV$17,G2113=hypothèses!$AR$1),IF(E2113&lt;=hypothèses!$AT$17,hypothèses!$AW$17,IF(E2113&gt;=hypothèses!$AU$17,hypothèses!$AX$17,E2113*hypothèses!$AY$17)),IF(AND(A2113=hypothèses!$AV$18,G2113=hypothèses!$AR$1),IF(E2113&lt;=hypothèses!$AT$18,hypothèses!$AW$18,IF(E2113&gt;=hypothèses!$AU$18,hypothèses!$AX$18,E2113*hypothèses!$AY$18)),0))))))))))))))</f>
        <v>0</v>
      </c>
      <c r="L2113" s="58"/>
    </row>
    <row r="2114" spans="1:12">
      <c r="A2114" t="s">
        <v>68</v>
      </c>
      <c r="B2114" s="59">
        <v>25466</v>
      </c>
      <c r="C2114">
        <v>11</v>
      </c>
      <c r="D2114">
        <v>2</v>
      </c>
      <c r="E2114" s="4">
        <f t="shared" ref="E2114:E2177" si="33">(B2114/D2114)/12</f>
        <v>1061.0833333333333</v>
      </c>
      <c r="F2114" s="49">
        <f>IF($E2114&lt;=hypothèses!$AK$2,1,IF(AND($E2114&gt;hypothèses!$AJ$3,$E2114&lt;=hypothèses!$AK$3),2,IF(AND($E2114&gt;hypothèses!$AJ$4,$E2114&lt;=hypothèses!$AK$4),3,IF(AND($E2114&gt;hypothèses!$AJ$5,$E2114&lt;=hypothèses!$AK$5),4,IF(AND($E2114&gt;hypothèses!$AJ$6,$E2114&lt;=hypothèses!$AK$6),5,IF(AND($E2114&gt;hypothèses!$AJ$7,$E2114&lt;=hypothèses!$AK$7),6,IF(AND($E2114&gt;hypothèses!$AJ$8,$E2114&lt;=hypothèses!$AK$8),7,IF(AND($E2114&gt;hypothèses!$AJ$9,$E2114&lt;=hypothèses!$AK$9),8,IF(AND($E2114&gt;hypothèses!$AJ$10,$E2114&lt;=hypothèses!$AK$10),9,IF(AND($E2114&gt;hypothèses!$AJ$11,$E2114&lt;=hypothèses!$AK$11),10,""))))))))))</f>
        <v>6</v>
      </c>
      <c r="G2114" t="s">
        <v>13</v>
      </c>
      <c r="H2114">
        <v>1</v>
      </c>
      <c r="I2114">
        <v>638</v>
      </c>
      <c r="J2114" s="58" cm="1">
        <f t="array" ref="J21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2114" s="58">
        <f>IF(G2114="Tarif Frais de dossier",30,IF(I2114&lt;0,0,IF(AND(A2114=hypothèses!$AV$2,G2114=hypothèses!$AM$1),IF(E2114&lt;=hypothèses!$AT$2,hypothèses!$AW$2,IF(E2114&gt;=hypothèses!$AU$2,hypothèses!$AX$2,E2114*hypothèses!$AY$2)),IF(AND(A2114=hypothèses!$AV$3,G2114=hypothèses!$AM$1),IF(E2114&lt;=hypothèses!$AT$3,hypothèses!$AW$3,IF(E2114&gt;=hypothèses!$AU$3,hypothèses!$AX$3,E2114*hypothèses!$AY$3)),IF(AND(A2114=hypothèses!$AV$5,G2114=hypothèses!$AN$1),IF(E2114&lt;=hypothèses!$AT$5,hypothèses!$AW$5,IF(E2114&gt;=hypothèses!$AU$5,hypothèses!$AX$5,E2114*hypothèses!$AY$5)),IF(AND(A2114=hypothèses!$AV$6,G2114=hypothèses!$AN$1),IF(E2114&lt;=hypothèses!$AT$6,hypothèses!$AW$6,IF(E2114&gt;=hypothèses!$AU$6,hypothèses!$AX$6,E2114*hypothèses!$AY$6)),IF(AND(A2114=hypothèses!$AV$8,G2114=hypothèses!$AO$1),IF(E2114&lt;=hypothèses!$AT$8,hypothèses!$AW$8,IF(E2114&gt;=hypothèses!$AU$8,hypothèses!$AX$8,E2114*hypothèses!$AY$8)),IF(AND(A2114=hypothèses!$AV$9,G2114=hypothèses!$AO$1),IF(E2114&lt;=hypothèses!$AT$9,hypothèses!$AW$9,IF(E2114&gt;=hypothèses!$AU$9,hypothèses!$AX$9,E2114*hypothèses!$AY$9)),IF(AND(A2114=hypothèses!$AV$11,G2114=hypothèses!$AP$1),IF(E2114&lt;=hypothèses!$AT$11,hypothèses!$AW$11,IF(E2114&gt;=hypothèses!$AU$11,hypothèses!$AX$11,E2114*hypothèses!$AY$11)),IF(AND(A2114=hypothèses!$AV$12,G2114=hypothèses!$AP$1),IF(E2114&lt;=hypothèses!$AT$12,hypothèses!$AW$12,IF(E2114&gt;=hypothèses!$AU$12,hypothèses!$AX$12,E2114*hypothèses!$AY$12)),IF(AND(A2114=hypothèses!$AV$14,G2114=hypothèses!$AQ$1),IF(E2114&lt;=hypothèses!$AT$14,hypothèses!$AW$14,IF(E2114&gt;=hypothèses!$AU$14,hypothèses!$AX$14,E2114*hypothèses!$AY$14)),IF(AND(A2114=hypothèses!$AV$15,G2114=hypothèses!$AQ$1),IF(E2114&lt;=hypothèses!$AT$15,hypothèses!$AW$15,IF(E2114&gt;=hypothèses!$AU$15,hypothèses!$AX$15,E2114*hypothèses!$AY$15)),IF(AND(A2114=hypothèses!$AV$17,G2114=hypothèses!$AR$1),IF(E2114&lt;=hypothèses!$AT$17,hypothèses!$AW$17,IF(E2114&gt;=hypothèses!$AU$17,hypothèses!$AX$17,E2114*hypothèses!$AY$17)),IF(AND(A2114=hypothèses!$AV$18,G2114=hypothèses!$AR$1),IF(E2114&lt;=hypothèses!$AT$18,hypothèses!$AW$18,IF(E2114&gt;=hypothèses!$AU$18,hypothèses!$AX$18,E2114*hypothèses!$AY$18)),0))))))))))))))</f>
        <v>350.15749999999997</v>
      </c>
      <c r="L2114" s="58"/>
    </row>
    <row r="2115" spans="1:12">
      <c r="A2115" t="s">
        <v>68</v>
      </c>
      <c r="B2115" s="59">
        <v>7523</v>
      </c>
      <c r="C2115">
        <v>4</v>
      </c>
      <c r="D2115">
        <v>1</v>
      </c>
      <c r="E2115" s="4">
        <f t="shared" si="33"/>
        <v>626.91666666666663</v>
      </c>
      <c r="F2115" s="49">
        <f>IF($E2115&lt;=hypothèses!$AK$2,1,IF(AND($E2115&gt;hypothèses!$AJ$3,$E2115&lt;=hypothèses!$AK$3),2,IF(AND($E2115&gt;hypothèses!$AJ$4,$E2115&lt;=hypothèses!$AK$4),3,IF(AND($E2115&gt;hypothèses!$AJ$5,$E2115&lt;=hypothèses!$AK$5),4,IF(AND($E2115&gt;hypothèses!$AJ$6,$E2115&lt;=hypothèses!$AK$6),5,IF(AND($E2115&gt;hypothèses!$AJ$7,$E2115&lt;=hypothèses!$AK$7),6,IF(AND($E2115&gt;hypothèses!$AJ$8,$E2115&lt;=hypothèses!$AK$8),7,IF(AND($E2115&gt;hypothèses!$AJ$9,$E2115&lt;=hypothèses!$AK$9),8,IF(AND($E2115&gt;hypothèses!$AJ$10,$E2115&lt;=hypothèses!$AK$10),9,IF(AND($E2115&gt;hypothèses!$AJ$11,$E2115&lt;=hypothèses!$AK$11),10,""))))))))))</f>
        <v>4</v>
      </c>
      <c r="G2115" t="s">
        <v>12</v>
      </c>
      <c r="H2115">
        <v>1</v>
      </c>
      <c r="I2115">
        <v>843</v>
      </c>
      <c r="J2115" s="58" cm="1">
        <f t="array" ref="J21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1028.67</v>
      </c>
      <c r="K2115" s="58">
        <f>IF(G2115="Tarif Frais de dossier",30,IF(I2115&lt;0,0,IF(AND(A2115=hypothèses!$AV$2,G2115=hypothèses!$AM$1),IF(E2115&lt;=hypothèses!$AT$2,hypothèses!$AW$2,IF(E2115&gt;=hypothèses!$AU$2,hypothèses!$AX$2,E2115*hypothèses!$AY$2)),IF(AND(A2115=hypothèses!$AV$3,G2115=hypothèses!$AM$1),IF(E2115&lt;=hypothèses!$AT$3,hypothèses!$AW$3,IF(E2115&gt;=hypothèses!$AU$3,hypothèses!$AX$3,E2115*hypothèses!$AY$3)),IF(AND(A2115=hypothèses!$AV$5,G2115=hypothèses!$AN$1),IF(E2115&lt;=hypothèses!$AT$5,hypothèses!$AW$5,IF(E2115&gt;=hypothèses!$AU$5,hypothèses!$AX$5,E2115*hypothèses!$AY$5)),IF(AND(A2115=hypothèses!$AV$6,G2115=hypothèses!$AN$1),IF(E2115&lt;=hypothèses!$AT$6,hypothèses!$AW$6,IF(E2115&gt;=hypothèses!$AU$6,hypothèses!$AX$6,E2115*hypothèses!$AY$6)),IF(AND(A2115=hypothèses!$AV$8,G2115=hypothèses!$AO$1),IF(E2115&lt;=hypothèses!$AT$8,hypothèses!$AW$8,IF(E2115&gt;=hypothèses!$AU$8,hypothèses!$AX$8,E2115*hypothèses!$AY$8)),IF(AND(A2115=hypothèses!$AV$9,G2115=hypothèses!$AO$1),IF(E2115&lt;=hypothèses!$AT$9,hypothèses!$AW$9,IF(E2115&gt;=hypothèses!$AU$9,hypothèses!$AX$9,E2115*hypothèses!$AY$9)),IF(AND(A2115=hypothèses!$AV$11,G2115=hypothèses!$AP$1),IF(E2115&lt;=hypothèses!$AT$11,hypothèses!$AW$11,IF(E2115&gt;=hypothèses!$AU$11,hypothèses!$AX$11,E2115*hypothèses!$AY$11)),IF(AND(A2115=hypothèses!$AV$12,G2115=hypothèses!$AP$1),IF(E2115&lt;=hypothèses!$AT$12,hypothèses!$AW$12,IF(E2115&gt;=hypothèses!$AU$12,hypothèses!$AX$12,E2115*hypothèses!$AY$12)),IF(AND(A2115=hypothèses!$AV$14,G2115=hypothèses!$AQ$1),IF(E2115&lt;=hypothèses!$AT$14,hypothèses!$AW$14,IF(E2115&gt;=hypothèses!$AU$14,hypothèses!$AX$14,E2115*hypothèses!$AY$14)),IF(AND(A2115=hypothèses!$AV$15,G2115=hypothèses!$AQ$1),IF(E2115&lt;=hypothèses!$AT$15,hypothèses!$AW$15,IF(E2115&gt;=hypothèses!$AU$15,hypothèses!$AX$15,E2115*hypothèses!$AY$15)),IF(AND(A2115=hypothèses!$AV$17,G2115=hypothèses!$AR$1),IF(E2115&lt;=hypothèses!$AT$17,hypothèses!$AW$17,IF(E2115&gt;=hypothèses!$AU$17,hypothèses!$AX$17,E2115*hypothèses!$AY$17)),IF(AND(A2115=hypothèses!$AV$18,G2115=hypothèses!$AR$1),IF(E2115&lt;=hypothèses!$AT$18,hypothèses!$AW$18,IF(E2115&gt;=hypothèses!$AU$18,hypothèses!$AX$18,E2115*hypothèses!$AY$18)),0))))))))))))))</f>
        <v>843</v>
      </c>
      <c r="L2115" s="58"/>
    </row>
    <row r="2116" spans="1:12">
      <c r="A2116" t="s">
        <v>68</v>
      </c>
      <c r="B2116" s="59">
        <v>7523</v>
      </c>
      <c r="C2116">
        <v>4</v>
      </c>
      <c r="D2116">
        <v>1</v>
      </c>
      <c r="E2116" s="4">
        <f t="shared" si="33"/>
        <v>626.91666666666663</v>
      </c>
      <c r="F2116" s="49">
        <f>IF($E2116&lt;=hypothèses!$AK$2,1,IF(AND($E2116&gt;hypothèses!$AJ$3,$E2116&lt;=hypothèses!$AK$3),2,IF(AND($E2116&gt;hypothèses!$AJ$4,$E2116&lt;=hypothèses!$AK$4),3,IF(AND($E2116&gt;hypothèses!$AJ$5,$E2116&lt;=hypothèses!$AK$5),4,IF(AND($E2116&gt;hypothèses!$AJ$6,$E2116&lt;=hypothèses!$AK$6),5,IF(AND($E2116&gt;hypothèses!$AJ$7,$E2116&lt;=hypothèses!$AK$7),6,IF(AND($E2116&gt;hypothèses!$AJ$8,$E2116&lt;=hypothèses!$AK$8),7,IF(AND($E2116&gt;hypothèses!$AJ$9,$E2116&lt;=hypothèses!$AK$9),8,IF(AND($E2116&gt;hypothèses!$AJ$10,$E2116&lt;=hypothèses!$AK$10),9,IF(AND($E2116&gt;hypothèses!$AJ$11,$E2116&lt;=hypothèses!$AK$11),10,""))))))))))</f>
        <v>4</v>
      </c>
      <c r="G2116" t="s">
        <v>14</v>
      </c>
      <c r="H2116">
        <v>1</v>
      </c>
      <c r="I2116">
        <v>30</v>
      </c>
      <c r="J2116" s="58" cm="1">
        <f t="array" ref="J21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116" s="58">
        <f>IF(G2116="Tarif Frais de dossier",30,IF(I2116&lt;0,0,IF(AND(A2116=hypothèses!$AV$2,G2116=hypothèses!$AM$1),IF(E2116&lt;=hypothèses!$AT$2,hypothèses!$AW$2,IF(E2116&gt;=hypothèses!$AU$2,hypothèses!$AX$2,E2116*hypothèses!$AY$2)),IF(AND(A2116=hypothèses!$AV$3,G2116=hypothèses!$AM$1),IF(E2116&lt;=hypothèses!$AT$3,hypothèses!$AW$3,IF(E2116&gt;=hypothèses!$AU$3,hypothèses!$AX$3,E2116*hypothèses!$AY$3)),IF(AND(A2116=hypothèses!$AV$5,G2116=hypothèses!$AN$1),IF(E2116&lt;=hypothèses!$AT$5,hypothèses!$AW$5,IF(E2116&gt;=hypothèses!$AU$5,hypothèses!$AX$5,E2116*hypothèses!$AY$5)),IF(AND(A2116=hypothèses!$AV$6,G2116=hypothèses!$AN$1),IF(E2116&lt;=hypothèses!$AT$6,hypothèses!$AW$6,IF(E2116&gt;=hypothèses!$AU$6,hypothèses!$AX$6,E2116*hypothèses!$AY$6)),IF(AND(A2116=hypothèses!$AV$8,G2116=hypothèses!$AO$1),IF(E2116&lt;=hypothèses!$AT$8,hypothèses!$AW$8,IF(E2116&gt;=hypothèses!$AU$8,hypothèses!$AX$8,E2116*hypothèses!$AY$8)),IF(AND(A2116=hypothèses!$AV$9,G2116=hypothèses!$AO$1),IF(E2116&lt;=hypothèses!$AT$9,hypothèses!$AW$9,IF(E2116&gt;=hypothèses!$AU$9,hypothèses!$AX$9,E2116*hypothèses!$AY$9)),IF(AND(A2116=hypothèses!$AV$11,G2116=hypothèses!$AP$1),IF(E2116&lt;=hypothèses!$AT$11,hypothèses!$AW$11,IF(E2116&gt;=hypothèses!$AU$11,hypothèses!$AX$11,E2116*hypothèses!$AY$11)),IF(AND(A2116=hypothèses!$AV$12,G2116=hypothèses!$AP$1),IF(E2116&lt;=hypothèses!$AT$12,hypothèses!$AW$12,IF(E2116&gt;=hypothèses!$AU$12,hypothèses!$AX$12,E2116*hypothèses!$AY$12)),IF(AND(A2116=hypothèses!$AV$14,G2116=hypothèses!$AQ$1),IF(E2116&lt;=hypothèses!$AT$14,hypothèses!$AW$14,IF(E2116&gt;=hypothèses!$AU$14,hypothèses!$AX$14,E2116*hypothèses!$AY$14)),IF(AND(A2116=hypothèses!$AV$15,G2116=hypothèses!$AQ$1),IF(E2116&lt;=hypothèses!$AT$15,hypothèses!$AW$15,IF(E2116&gt;=hypothèses!$AU$15,hypothèses!$AX$15,E2116*hypothèses!$AY$15)),IF(AND(A2116=hypothèses!$AV$17,G2116=hypothèses!$AR$1),IF(E2116&lt;=hypothèses!$AT$17,hypothèses!$AW$17,IF(E2116&gt;=hypothèses!$AU$17,hypothèses!$AX$17,E2116*hypothèses!$AY$17)),IF(AND(A2116=hypothèses!$AV$18,G2116=hypothèses!$AR$1),IF(E2116&lt;=hypothèses!$AT$18,hypothèses!$AW$18,IF(E2116&gt;=hypothèses!$AU$18,hypothèses!$AX$18,E2116*hypothèses!$AY$18)),0))))))))))))))</f>
        <v>30</v>
      </c>
      <c r="L2116" s="58"/>
    </row>
    <row r="2117" spans="1:12">
      <c r="A2117" t="s">
        <v>68</v>
      </c>
      <c r="B2117" s="59">
        <v>7523</v>
      </c>
      <c r="C2117">
        <v>4</v>
      </c>
      <c r="D2117">
        <v>1</v>
      </c>
      <c r="E2117" s="4">
        <f t="shared" si="33"/>
        <v>626.91666666666663</v>
      </c>
      <c r="F2117" s="49">
        <f>IF($E2117&lt;=hypothèses!$AK$2,1,IF(AND($E2117&gt;hypothèses!$AJ$3,$E2117&lt;=hypothèses!$AK$3),2,IF(AND($E2117&gt;hypothèses!$AJ$4,$E2117&lt;=hypothèses!$AK$4),3,IF(AND($E2117&gt;hypothèses!$AJ$5,$E2117&lt;=hypothèses!$AK$5),4,IF(AND($E2117&gt;hypothèses!$AJ$6,$E2117&lt;=hypothèses!$AK$6),5,IF(AND($E2117&gt;hypothèses!$AJ$7,$E2117&lt;=hypothèses!$AK$7),6,IF(AND($E2117&gt;hypothèses!$AJ$8,$E2117&lt;=hypothèses!$AK$8),7,IF(AND($E2117&gt;hypothèses!$AJ$9,$E2117&lt;=hypothèses!$AK$9),8,IF(AND($E2117&gt;hypothèses!$AJ$10,$E2117&lt;=hypothèses!$AK$10),9,IF(AND($E2117&gt;hypothèses!$AJ$11,$E2117&lt;=hypothèses!$AK$11),10,""))))))))))</f>
        <v>4</v>
      </c>
      <c r="I2117">
        <v>0</v>
      </c>
      <c r="J2117" s="58" t="str" cm="1">
        <f t="array" ref="J21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17" s="58">
        <f>IF(G2117="Tarif Frais de dossier",30,IF(I2117&lt;0,0,IF(AND(A2117=hypothèses!$AV$2,G2117=hypothèses!$AM$1),IF(E2117&lt;=hypothèses!$AT$2,hypothèses!$AW$2,IF(E2117&gt;=hypothèses!$AU$2,hypothèses!$AX$2,E2117*hypothèses!$AY$2)),IF(AND(A2117=hypothèses!$AV$3,G2117=hypothèses!$AM$1),IF(E2117&lt;=hypothèses!$AT$3,hypothèses!$AW$3,IF(E2117&gt;=hypothèses!$AU$3,hypothèses!$AX$3,E2117*hypothèses!$AY$3)),IF(AND(A2117=hypothèses!$AV$5,G2117=hypothèses!$AN$1),IF(E2117&lt;=hypothèses!$AT$5,hypothèses!$AW$5,IF(E2117&gt;=hypothèses!$AU$5,hypothèses!$AX$5,E2117*hypothèses!$AY$5)),IF(AND(A2117=hypothèses!$AV$6,G2117=hypothèses!$AN$1),IF(E2117&lt;=hypothèses!$AT$6,hypothèses!$AW$6,IF(E2117&gt;=hypothèses!$AU$6,hypothèses!$AX$6,E2117*hypothèses!$AY$6)),IF(AND(A2117=hypothèses!$AV$8,G2117=hypothèses!$AO$1),IF(E2117&lt;=hypothèses!$AT$8,hypothèses!$AW$8,IF(E2117&gt;=hypothèses!$AU$8,hypothèses!$AX$8,E2117*hypothèses!$AY$8)),IF(AND(A2117=hypothèses!$AV$9,G2117=hypothèses!$AO$1),IF(E2117&lt;=hypothèses!$AT$9,hypothèses!$AW$9,IF(E2117&gt;=hypothèses!$AU$9,hypothèses!$AX$9,E2117*hypothèses!$AY$9)),IF(AND(A2117=hypothèses!$AV$11,G2117=hypothèses!$AP$1),IF(E2117&lt;=hypothèses!$AT$11,hypothèses!$AW$11,IF(E2117&gt;=hypothèses!$AU$11,hypothèses!$AX$11,E2117*hypothèses!$AY$11)),IF(AND(A2117=hypothèses!$AV$12,G2117=hypothèses!$AP$1),IF(E2117&lt;=hypothèses!$AT$12,hypothèses!$AW$12,IF(E2117&gt;=hypothèses!$AU$12,hypothèses!$AX$12,E2117*hypothèses!$AY$12)),IF(AND(A2117=hypothèses!$AV$14,G2117=hypothèses!$AQ$1),IF(E2117&lt;=hypothèses!$AT$14,hypothèses!$AW$14,IF(E2117&gt;=hypothèses!$AU$14,hypothèses!$AX$14,E2117*hypothèses!$AY$14)),IF(AND(A2117=hypothèses!$AV$15,G2117=hypothèses!$AQ$1),IF(E2117&lt;=hypothèses!$AT$15,hypothèses!$AW$15,IF(E2117&gt;=hypothèses!$AU$15,hypothèses!$AX$15,E2117*hypothèses!$AY$15)),IF(AND(A2117=hypothèses!$AV$17,G2117=hypothèses!$AR$1),IF(E2117&lt;=hypothèses!$AT$17,hypothèses!$AW$17,IF(E2117&gt;=hypothèses!$AU$17,hypothèses!$AX$17,E2117*hypothèses!$AY$17)),IF(AND(A2117=hypothèses!$AV$18,G2117=hypothèses!$AR$1),IF(E2117&lt;=hypothèses!$AT$18,hypothèses!$AW$18,IF(E2117&gt;=hypothèses!$AU$18,hypothèses!$AX$18,E2117*hypothèses!$AY$18)),0))))))))))))))</f>
        <v>0</v>
      </c>
      <c r="L2117" s="58"/>
    </row>
    <row r="2118" spans="1:12">
      <c r="A2118" t="s">
        <v>68</v>
      </c>
      <c r="B2118" s="59">
        <v>7523</v>
      </c>
      <c r="C2118">
        <v>4</v>
      </c>
      <c r="D2118">
        <v>1</v>
      </c>
      <c r="E2118" s="4">
        <f t="shared" si="33"/>
        <v>626.91666666666663</v>
      </c>
      <c r="F2118" s="49">
        <f>IF($E2118&lt;=hypothèses!$AK$2,1,IF(AND($E2118&gt;hypothèses!$AJ$3,$E2118&lt;=hypothèses!$AK$3),2,IF(AND($E2118&gt;hypothèses!$AJ$4,$E2118&lt;=hypothèses!$AK$4),3,IF(AND($E2118&gt;hypothèses!$AJ$5,$E2118&lt;=hypothèses!$AK$5),4,IF(AND($E2118&gt;hypothèses!$AJ$6,$E2118&lt;=hypothèses!$AK$6),5,IF(AND($E2118&gt;hypothèses!$AJ$7,$E2118&lt;=hypothèses!$AK$7),6,IF(AND($E2118&gt;hypothèses!$AJ$8,$E2118&lt;=hypothèses!$AK$8),7,IF(AND($E2118&gt;hypothèses!$AJ$9,$E2118&lt;=hypothèses!$AK$9),8,IF(AND($E2118&gt;hypothèses!$AJ$10,$E2118&lt;=hypothèses!$AK$10),9,IF(AND($E2118&gt;hypothèses!$AJ$11,$E2118&lt;=hypothèses!$AK$11),10,""))))))))))</f>
        <v>4</v>
      </c>
      <c r="I2118">
        <v>0</v>
      </c>
      <c r="J2118" s="58" t="str" cm="1">
        <f t="array" ref="J21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18" s="58">
        <f>IF(G2118="Tarif Frais de dossier",30,IF(I2118&lt;0,0,IF(AND(A2118=hypothèses!$AV$2,G2118=hypothèses!$AM$1),IF(E2118&lt;=hypothèses!$AT$2,hypothèses!$AW$2,IF(E2118&gt;=hypothèses!$AU$2,hypothèses!$AX$2,E2118*hypothèses!$AY$2)),IF(AND(A2118=hypothèses!$AV$3,G2118=hypothèses!$AM$1),IF(E2118&lt;=hypothèses!$AT$3,hypothèses!$AW$3,IF(E2118&gt;=hypothèses!$AU$3,hypothèses!$AX$3,E2118*hypothèses!$AY$3)),IF(AND(A2118=hypothèses!$AV$5,G2118=hypothèses!$AN$1),IF(E2118&lt;=hypothèses!$AT$5,hypothèses!$AW$5,IF(E2118&gt;=hypothèses!$AU$5,hypothèses!$AX$5,E2118*hypothèses!$AY$5)),IF(AND(A2118=hypothèses!$AV$6,G2118=hypothèses!$AN$1),IF(E2118&lt;=hypothèses!$AT$6,hypothèses!$AW$6,IF(E2118&gt;=hypothèses!$AU$6,hypothèses!$AX$6,E2118*hypothèses!$AY$6)),IF(AND(A2118=hypothèses!$AV$8,G2118=hypothèses!$AO$1),IF(E2118&lt;=hypothèses!$AT$8,hypothèses!$AW$8,IF(E2118&gt;=hypothèses!$AU$8,hypothèses!$AX$8,E2118*hypothèses!$AY$8)),IF(AND(A2118=hypothèses!$AV$9,G2118=hypothèses!$AO$1),IF(E2118&lt;=hypothèses!$AT$9,hypothèses!$AW$9,IF(E2118&gt;=hypothèses!$AU$9,hypothèses!$AX$9,E2118*hypothèses!$AY$9)),IF(AND(A2118=hypothèses!$AV$11,G2118=hypothèses!$AP$1),IF(E2118&lt;=hypothèses!$AT$11,hypothèses!$AW$11,IF(E2118&gt;=hypothèses!$AU$11,hypothèses!$AX$11,E2118*hypothèses!$AY$11)),IF(AND(A2118=hypothèses!$AV$12,G2118=hypothèses!$AP$1),IF(E2118&lt;=hypothèses!$AT$12,hypothèses!$AW$12,IF(E2118&gt;=hypothèses!$AU$12,hypothèses!$AX$12,E2118*hypothèses!$AY$12)),IF(AND(A2118=hypothèses!$AV$14,G2118=hypothèses!$AQ$1),IF(E2118&lt;=hypothèses!$AT$14,hypothèses!$AW$14,IF(E2118&gt;=hypothèses!$AU$14,hypothèses!$AX$14,E2118*hypothèses!$AY$14)),IF(AND(A2118=hypothèses!$AV$15,G2118=hypothèses!$AQ$1),IF(E2118&lt;=hypothèses!$AT$15,hypothèses!$AW$15,IF(E2118&gt;=hypothèses!$AU$15,hypothèses!$AX$15,E2118*hypothèses!$AY$15)),IF(AND(A2118=hypothèses!$AV$17,G2118=hypothèses!$AR$1),IF(E2118&lt;=hypothèses!$AT$17,hypothèses!$AW$17,IF(E2118&gt;=hypothèses!$AU$17,hypothèses!$AX$17,E2118*hypothèses!$AY$17)),IF(AND(A2118=hypothèses!$AV$18,G2118=hypothèses!$AR$1),IF(E2118&lt;=hypothèses!$AT$18,hypothèses!$AW$18,IF(E2118&gt;=hypothèses!$AU$18,hypothèses!$AX$18,E2118*hypothèses!$AY$18)),0))))))))))))))</f>
        <v>0</v>
      </c>
      <c r="L2118" s="58"/>
    </row>
    <row r="2119" spans="1:12">
      <c r="A2119" t="s">
        <v>68</v>
      </c>
      <c r="B2119" s="59">
        <v>7523</v>
      </c>
      <c r="C2119">
        <v>4</v>
      </c>
      <c r="D2119">
        <v>1</v>
      </c>
      <c r="E2119" s="4">
        <f t="shared" si="33"/>
        <v>626.91666666666663</v>
      </c>
      <c r="F2119" s="49">
        <f>IF($E2119&lt;=hypothèses!$AK$2,1,IF(AND($E2119&gt;hypothèses!$AJ$3,$E2119&lt;=hypothèses!$AK$3),2,IF(AND($E2119&gt;hypothèses!$AJ$4,$E2119&lt;=hypothèses!$AK$4),3,IF(AND($E2119&gt;hypothèses!$AJ$5,$E2119&lt;=hypothèses!$AK$5),4,IF(AND($E2119&gt;hypothèses!$AJ$6,$E2119&lt;=hypothèses!$AK$6),5,IF(AND($E2119&gt;hypothèses!$AJ$7,$E2119&lt;=hypothèses!$AK$7),6,IF(AND($E2119&gt;hypothèses!$AJ$8,$E2119&lt;=hypothèses!$AK$8),7,IF(AND($E2119&gt;hypothèses!$AJ$9,$E2119&lt;=hypothèses!$AK$9),8,IF(AND($E2119&gt;hypothèses!$AJ$10,$E2119&lt;=hypothèses!$AK$10),9,IF(AND($E2119&gt;hypothèses!$AJ$11,$E2119&lt;=hypothèses!$AK$11),10,""))))))))))</f>
        <v>4</v>
      </c>
      <c r="I2119">
        <v>0</v>
      </c>
      <c r="J2119" s="58" t="str" cm="1">
        <f t="array" ref="J21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19" s="58">
        <f>IF(G2119="Tarif Frais de dossier",30,IF(I2119&lt;0,0,IF(AND(A2119=hypothèses!$AV$2,G2119=hypothèses!$AM$1),IF(E2119&lt;=hypothèses!$AT$2,hypothèses!$AW$2,IF(E2119&gt;=hypothèses!$AU$2,hypothèses!$AX$2,E2119*hypothèses!$AY$2)),IF(AND(A2119=hypothèses!$AV$3,G2119=hypothèses!$AM$1),IF(E2119&lt;=hypothèses!$AT$3,hypothèses!$AW$3,IF(E2119&gt;=hypothèses!$AU$3,hypothèses!$AX$3,E2119*hypothèses!$AY$3)),IF(AND(A2119=hypothèses!$AV$5,G2119=hypothèses!$AN$1),IF(E2119&lt;=hypothèses!$AT$5,hypothèses!$AW$5,IF(E2119&gt;=hypothèses!$AU$5,hypothèses!$AX$5,E2119*hypothèses!$AY$5)),IF(AND(A2119=hypothèses!$AV$6,G2119=hypothèses!$AN$1),IF(E2119&lt;=hypothèses!$AT$6,hypothèses!$AW$6,IF(E2119&gt;=hypothèses!$AU$6,hypothèses!$AX$6,E2119*hypothèses!$AY$6)),IF(AND(A2119=hypothèses!$AV$8,G2119=hypothèses!$AO$1),IF(E2119&lt;=hypothèses!$AT$8,hypothèses!$AW$8,IF(E2119&gt;=hypothèses!$AU$8,hypothèses!$AX$8,E2119*hypothèses!$AY$8)),IF(AND(A2119=hypothèses!$AV$9,G2119=hypothèses!$AO$1),IF(E2119&lt;=hypothèses!$AT$9,hypothèses!$AW$9,IF(E2119&gt;=hypothèses!$AU$9,hypothèses!$AX$9,E2119*hypothèses!$AY$9)),IF(AND(A2119=hypothèses!$AV$11,G2119=hypothèses!$AP$1),IF(E2119&lt;=hypothèses!$AT$11,hypothèses!$AW$11,IF(E2119&gt;=hypothèses!$AU$11,hypothèses!$AX$11,E2119*hypothèses!$AY$11)),IF(AND(A2119=hypothèses!$AV$12,G2119=hypothèses!$AP$1),IF(E2119&lt;=hypothèses!$AT$12,hypothèses!$AW$12,IF(E2119&gt;=hypothèses!$AU$12,hypothèses!$AX$12,E2119*hypothèses!$AY$12)),IF(AND(A2119=hypothèses!$AV$14,G2119=hypothèses!$AQ$1),IF(E2119&lt;=hypothèses!$AT$14,hypothèses!$AW$14,IF(E2119&gt;=hypothèses!$AU$14,hypothèses!$AX$14,E2119*hypothèses!$AY$14)),IF(AND(A2119=hypothèses!$AV$15,G2119=hypothèses!$AQ$1),IF(E2119&lt;=hypothèses!$AT$15,hypothèses!$AW$15,IF(E2119&gt;=hypothèses!$AU$15,hypothèses!$AX$15,E2119*hypothèses!$AY$15)),IF(AND(A2119=hypothèses!$AV$17,G2119=hypothèses!$AR$1),IF(E2119&lt;=hypothèses!$AT$17,hypothèses!$AW$17,IF(E2119&gt;=hypothèses!$AU$17,hypothèses!$AX$17,E2119*hypothèses!$AY$17)),IF(AND(A2119=hypothèses!$AV$18,G2119=hypothèses!$AR$1),IF(E2119&lt;=hypothèses!$AT$18,hypothèses!$AW$18,IF(E2119&gt;=hypothèses!$AU$18,hypothèses!$AX$18,E2119*hypothèses!$AY$18)),0))))))))))))))</f>
        <v>0</v>
      </c>
      <c r="L2119" s="58"/>
    </row>
    <row r="2120" spans="1:12">
      <c r="A2120" t="s">
        <v>68</v>
      </c>
      <c r="B2120" s="59">
        <v>58057</v>
      </c>
      <c r="C2120">
        <v>24</v>
      </c>
      <c r="D2120">
        <v>3</v>
      </c>
      <c r="E2120" s="4">
        <f t="shared" si="33"/>
        <v>1612.6944444444443</v>
      </c>
      <c r="F2120" s="49">
        <f>IF($E2120&lt;=hypothèses!$AK$2,1,IF(AND($E2120&gt;hypothèses!$AJ$3,$E2120&lt;=hypothèses!$AK$3),2,IF(AND($E2120&gt;hypothèses!$AJ$4,$E2120&lt;=hypothèses!$AK$4),3,IF(AND($E2120&gt;hypothèses!$AJ$5,$E2120&lt;=hypothèses!$AK$5),4,IF(AND($E2120&gt;hypothèses!$AJ$6,$E2120&lt;=hypothèses!$AK$6),5,IF(AND($E2120&gt;hypothèses!$AJ$7,$E2120&lt;=hypothèses!$AK$7),6,IF(AND($E2120&gt;hypothèses!$AJ$8,$E2120&lt;=hypothèses!$AK$8),7,IF(AND($E2120&gt;hypothèses!$AJ$9,$E2120&lt;=hypothèses!$AK$9),8,IF(AND($E2120&gt;hypothèses!$AJ$10,$E2120&lt;=hypothèses!$AK$10),9,IF(AND($E2120&gt;hypothèses!$AJ$11,$E2120&lt;=hypothèses!$AK$11),10,""))))))))))</f>
        <v>8</v>
      </c>
      <c r="G2120" t="s">
        <v>13</v>
      </c>
      <c r="H2120">
        <v>1</v>
      </c>
      <c r="I2120">
        <v>952</v>
      </c>
      <c r="J2120" s="58" cm="1">
        <f t="array" ref="J21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2120" s="58">
        <f>IF(G2120="Tarif Frais de dossier",30,IF(I2120&lt;0,0,IF(AND(A2120=hypothèses!$AV$2,G2120=hypothèses!$AM$1),IF(E2120&lt;=hypothèses!$AT$2,hypothèses!$AW$2,IF(E2120&gt;=hypothèses!$AU$2,hypothèses!$AX$2,E2120*hypothèses!$AY$2)),IF(AND(A2120=hypothèses!$AV$3,G2120=hypothèses!$AM$1),IF(E2120&lt;=hypothèses!$AT$3,hypothèses!$AW$3,IF(E2120&gt;=hypothèses!$AU$3,hypothèses!$AX$3,E2120*hypothèses!$AY$3)),IF(AND(A2120=hypothèses!$AV$5,G2120=hypothèses!$AN$1),IF(E2120&lt;=hypothèses!$AT$5,hypothèses!$AW$5,IF(E2120&gt;=hypothèses!$AU$5,hypothèses!$AX$5,E2120*hypothèses!$AY$5)),IF(AND(A2120=hypothèses!$AV$6,G2120=hypothèses!$AN$1),IF(E2120&lt;=hypothèses!$AT$6,hypothèses!$AW$6,IF(E2120&gt;=hypothèses!$AU$6,hypothèses!$AX$6,E2120*hypothèses!$AY$6)),IF(AND(A2120=hypothèses!$AV$8,G2120=hypothèses!$AO$1),IF(E2120&lt;=hypothèses!$AT$8,hypothèses!$AW$8,IF(E2120&gt;=hypothèses!$AU$8,hypothèses!$AX$8,E2120*hypothèses!$AY$8)),IF(AND(A2120=hypothèses!$AV$9,G2120=hypothèses!$AO$1),IF(E2120&lt;=hypothèses!$AT$9,hypothèses!$AW$9,IF(E2120&gt;=hypothèses!$AU$9,hypothèses!$AX$9,E2120*hypothèses!$AY$9)),IF(AND(A2120=hypothèses!$AV$11,G2120=hypothèses!$AP$1),IF(E2120&lt;=hypothèses!$AT$11,hypothèses!$AW$11,IF(E2120&gt;=hypothèses!$AU$11,hypothèses!$AX$11,E2120*hypothèses!$AY$11)),IF(AND(A2120=hypothèses!$AV$12,G2120=hypothèses!$AP$1),IF(E2120&lt;=hypothèses!$AT$12,hypothèses!$AW$12,IF(E2120&gt;=hypothèses!$AU$12,hypothèses!$AX$12,E2120*hypothèses!$AY$12)),IF(AND(A2120=hypothèses!$AV$14,G2120=hypothèses!$AQ$1),IF(E2120&lt;=hypothèses!$AT$14,hypothèses!$AW$14,IF(E2120&gt;=hypothèses!$AU$14,hypothèses!$AX$14,E2120*hypothèses!$AY$14)),IF(AND(A2120=hypothèses!$AV$15,G2120=hypothèses!$AQ$1),IF(E2120&lt;=hypothèses!$AT$15,hypothèses!$AW$15,IF(E2120&gt;=hypothèses!$AU$15,hypothèses!$AX$15,E2120*hypothèses!$AY$15)),IF(AND(A2120=hypothèses!$AV$17,G2120=hypothèses!$AR$1),IF(E2120&lt;=hypothèses!$AT$17,hypothèses!$AW$17,IF(E2120&gt;=hypothèses!$AU$17,hypothèses!$AX$17,E2120*hypothèses!$AY$17)),IF(AND(A2120=hypothèses!$AV$18,G2120=hypothèses!$AR$1),IF(E2120&lt;=hypothèses!$AT$18,hypothèses!$AW$18,IF(E2120&gt;=hypothèses!$AU$18,hypothèses!$AX$18,E2120*hypothèses!$AY$18)),0))))))))))))))</f>
        <v>532.18916666666667</v>
      </c>
      <c r="L2120" s="58"/>
    </row>
    <row r="2121" spans="1:12">
      <c r="A2121" t="s">
        <v>68</v>
      </c>
      <c r="B2121" s="59">
        <v>58057</v>
      </c>
      <c r="C2121">
        <v>24</v>
      </c>
      <c r="D2121">
        <v>3</v>
      </c>
      <c r="E2121" s="4">
        <f t="shared" si="33"/>
        <v>1612.6944444444443</v>
      </c>
      <c r="F2121" s="49">
        <f>IF($E2121&lt;=hypothèses!$AK$2,1,IF(AND($E2121&gt;hypothèses!$AJ$3,$E2121&lt;=hypothèses!$AK$3),2,IF(AND($E2121&gt;hypothèses!$AJ$4,$E2121&lt;=hypothèses!$AK$4),3,IF(AND($E2121&gt;hypothèses!$AJ$5,$E2121&lt;=hypothèses!$AK$5),4,IF(AND($E2121&gt;hypothèses!$AJ$6,$E2121&lt;=hypothèses!$AK$6),5,IF(AND($E2121&gt;hypothèses!$AJ$7,$E2121&lt;=hypothèses!$AK$7),6,IF(AND($E2121&gt;hypothèses!$AJ$8,$E2121&lt;=hypothèses!$AK$8),7,IF(AND($E2121&gt;hypothèses!$AJ$9,$E2121&lt;=hypothèses!$AK$9),8,IF(AND($E2121&gt;hypothèses!$AJ$10,$E2121&lt;=hypothèses!$AK$10),9,IF(AND($E2121&gt;hypothèses!$AJ$11,$E2121&lt;=hypothèses!$AK$11),10,""))))))))))</f>
        <v>8</v>
      </c>
      <c r="G2121" t="s">
        <v>14</v>
      </c>
      <c r="H2121">
        <v>1</v>
      </c>
      <c r="I2121">
        <v>30</v>
      </c>
      <c r="J2121" s="58" cm="1">
        <f t="array" ref="J21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121" s="58">
        <f>IF(G2121="Tarif Frais de dossier",30,IF(I2121&lt;0,0,IF(AND(A2121=hypothèses!$AV$2,G2121=hypothèses!$AM$1),IF(E2121&lt;=hypothèses!$AT$2,hypothèses!$AW$2,IF(E2121&gt;=hypothèses!$AU$2,hypothèses!$AX$2,E2121*hypothèses!$AY$2)),IF(AND(A2121=hypothèses!$AV$3,G2121=hypothèses!$AM$1),IF(E2121&lt;=hypothèses!$AT$3,hypothèses!$AW$3,IF(E2121&gt;=hypothèses!$AU$3,hypothèses!$AX$3,E2121*hypothèses!$AY$3)),IF(AND(A2121=hypothèses!$AV$5,G2121=hypothèses!$AN$1),IF(E2121&lt;=hypothèses!$AT$5,hypothèses!$AW$5,IF(E2121&gt;=hypothèses!$AU$5,hypothèses!$AX$5,E2121*hypothèses!$AY$5)),IF(AND(A2121=hypothèses!$AV$6,G2121=hypothèses!$AN$1),IF(E2121&lt;=hypothèses!$AT$6,hypothèses!$AW$6,IF(E2121&gt;=hypothèses!$AU$6,hypothèses!$AX$6,E2121*hypothèses!$AY$6)),IF(AND(A2121=hypothèses!$AV$8,G2121=hypothèses!$AO$1),IF(E2121&lt;=hypothèses!$AT$8,hypothèses!$AW$8,IF(E2121&gt;=hypothèses!$AU$8,hypothèses!$AX$8,E2121*hypothèses!$AY$8)),IF(AND(A2121=hypothèses!$AV$9,G2121=hypothèses!$AO$1),IF(E2121&lt;=hypothèses!$AT$9,hypothèses!$AW$9,IF(E2121&gt;=hypothèses!$AU$9,hypothèses!$AX$9,E2121*hypothèses!$AY$9)),IF(AND(A2121=hypothèses!$AV$11,G2121=hypothèses!$AP$1),IF(E2121&lt;=hypothèses!$AT$11,hypothèses!$AW$11,IF(E2121&gt;=hypothèses!$AU$11,hypothèses!$AX$11,E2121*hypothèses!$AY$11)),IF(AND(A2121=hypothèses!$AV$12,G2121=hypothèses!$AP$1),IF(E2121&lt;=hypothèses!$AT$12,hypothèses!$AW$12,IF(E2121&gt;=hypothèses!$AU$12,hypothèses!$AX$12,E2121*hypothèses!$AY$12)),IF(AND(A2121=hypothèses!$AV$14,G2121=hypothèses!$AQ$1),IF(E2121&lt;=hypothèses!$AT$14,hypothèses!$AW$14,IF(E2121&gt;=hypothèses!$AU$14,hypothèses!$AX$14,E2121*hypothèses!$AY$14)),IF(AND(A2121=hypothèses!$AV$15,G2121=hypothèses!$AQ$1),IF(E2121&lt;=hypothèses!$AT$15,hypothèses!$AW$15,IF(E2121&gt;=hypothèses!$AU$15,hypothèses!$AX$15,E2121*hypothèses!$AY$15)),IF(AND(A2121=hypothèses!$AV$17,G2121=hypothèses!$AR$1),IF(E2121&lt;=hypothèses!$AT$17,hypothèses!$AW$17,IF(E2121&gt;=hypothèses!$AU$17,hypothèses!$AX$17,E2121*hypothèses!$AY$17)),IF(AND(A2121=hypothèses!$AV$18,G2121=hypothèses!$AR$1),IF(E2121&lt;=hypothèses!$AT$18,hypothèses!$AW$18,IF(E2121&gt;=hypothèses!$AU$18,hypothèses!$AX$18,E2121*hypothèses!$AY$18)),0))))))))))))))</f>
        <v>30</v>
      </c>
      <c r="L2121" s="58"/>
    </row>
    <row r="2122" spans="1:12">
      <c r="A2122" t="s">
        <v>68</v>
      </c>
      <c r="B2122" s="59">
        <v>58057</v>
      </c>
      <c r="C2122">
        <v>24</v>
      </c>
      <c r="D2122">
        <v>3</v>
      </c>
      <c r="E2122" s="4">
        <f t="shared" si="33"/>
        <v>1612.6944444444443</v>
      </c>
      <c r="F2122" s="49">
        <f>IF($E2122&lt;=hypothèses!$AK$2,1,IF(AND($E2122&gt;hypothèses!$AJ$3,$E2122&lt;=hypothèses!$AK$3),2,IF(AND($E2122&gt;hypothèses!$AJ$4,$E2122&lt;=hypothèses!$AK$4),3,IF(AND($E2122&gt;hypothèses!$AJ$5,$E2122&lt;=hypothèses!$AK$5),4,IF(AND($E2122&gt;hypothèses!$AJ$6,$E2122&lt;=hypothèses!$AK$6),5,IF(AND($E2122&gt;hypothèses!$AJ$7,$E2122&lt;=hypothèses!$AK$7),6,IF(AND($E2122&gt;hypothèses!$AJ$8,$E2122&lt;=hypothèses!$AK$8),7,IF(AND($E2122&gt;hypothèses!$AJ$9,$E2122&lt;=hypothèses!$AK$9),8,IF(AND($E2122&gt;hypothèses!$AJ$10,$E2122&lt;=hypothèses!$AK$10),9,IF(AND($E2122&gt;hypothèses!$AJ$11,$E2122&lt;=hypothèses!$AK$11),10,""))))))))))</f>
        <v>8</v>
      </c>
      <c r="I2122">
        <v>0</v>
      </c>
      <c r="J2122" s="58" t="str" cm="1">
        <f t="array" ref="J21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22" s="58">
        <f>IF(G2122="Tarif Frais de dossier",30,IF(I2122&lt;0,0,IF(AND(A2122=hypothèses!$AV$2,G2122=hypothèses!$AM$1),IF(E2122&lt;=hypothèses!$AT$2,hypothèses!$AW$2,IF(E2122&gt;=hypothèses!$AU$2,hypothèses!$AX$2,E2122*hypothèses!$AY$2)),IF(AND(A2122=hypothèses!$AV$3,G2122=hypothèses!$AM$1),IF(E2122&lt;=hypothèses!$AT$3,hypothèses!$AW$3,IF(E2122&gt;=hypothèses!$AU$3,hypothèses!$AX$3,E2122*hypothèses!$AY$3)),IF(AND(A2122=hypothèses!$AV$5,G2122=hypothèses!$AN$1),IF(E2122&lt;=hypothèses!$AT$5,hypothèses!$AW$5,IF(E2122&gt;=hypothèses!$AU$5,hypothèses!$AX$5,E2122*hypothèses!$AY$5)),IF(AND(A2122=hypothèses!$AV$6,G2122=hypothèses!$AN$1),IF(E2122&lt;=hypothèses!$AT$6,hypothèses!$AW$6,IF(E2122&gt;=hypothèses!$AU$6,hypothèses!$AX$6,E2122*hypothèses!$AY$6)),IF(AND(A2122=hypothèses!$AV$8,G2122=hypothèses!$AO$1),IF(E2122&lt;=hypothèses!$AT$8,hypothèses!$AW$8,IF(E2122&gt;=hypothèses!$AU$8,hypothèses!$AX$8,E2122*hypothèses!$AY$8)),IF(AND(A2122=hypothèses!$AV$9,G2122=hypothèses!$AO$1),IF(E2122&lt;=hypothèses!$AT$9,hypothèses!$AW$9,IF(E2122&gt;=hypothèses!$AU$9,hypothèses!$AX$9,E2122*hypothèses!$AY$9)),IF(AND(A2122=hypothèses!$AV$11,G2122=hypothèses!$AP$1),IF(E2122&lt;=hypothèses!$AT$11,hypothèses!$AW$11,IF(E2122&gt;=hypothèses!$AU$11,hypothèses!$AX$11,E2122*hypothèses!$AY$11)),IF(AND(A2122=hypothèses!$AV$12,G2122=hypothèses!$AP$1),IF(E2122&lt;=hypothèses!$AT$12,hypothèses!$AW$12,IF(E2122&gt;=hypothèses!$AU$12,hypothèses!$AX$12,E2122*hypothèses!$AY$12)),IF(AND(A2122=hypothèses!$AV$14,G2122=hypothèses!$AQ$1),IF(E2122&lt;=hypothèses!$AT$14,hypothèses!$AW$14,IF(E2122&gt;=hypothèses!$AU$14,hypothèses!$AX$14,E2122*hypothèses!$AY$14)),IF(AND(A2122=hypothèses!$AV$15,G2122=hypothèses!$AQ$1),IF(E2122&lt;=hypothèses!$AT$15,hypothèses!$AW$15,IF(E2122&gt;=hypothèses!$AU$15,hypothèses!$AX$15,E2122*hypothèses!$AY$15)),IF(AND(A2122=hypothèses!$AV$17,G2122=hypothèses!$AR$1),IF(E2122&lt;=hypothèses!$AT$17,hypothèses!$AW$17,IF(E2122&gt;=hypothèses!$AU$17,hypothèses!$AX$17,E2122*hypothèses!$AY$17)),IF(AND(A2122=hypothèses!$AV$18,G2122=hypothèses!$AR$1),IF(E2122&lt;=hypothèses!$AT$18,hypothèses!$AW$18,IF(E2122&gt;=hypothèses!$AU$18,hypothèses!$AX$18,E2122*hypothèses!$AY$18)),0))))))))))))))</f>
        <v>0</v>
      </c>
      <c r="L2122" s="58"/>
    </row>
    <row r="2123" spans="1:12">
      <c r="A2123" t="s">
        <v>70</v>
      </c>
      <c r="B2123" s="59">
        <v>69049</v>
      </c>
      <c r="C2123">
        <v>28</v>
      </c>
      <c r="D2123">
        <v>4</v>
      </c>
      <c r="E2123" s="4">
        <f t="shared" si="33"/>
        <v>1438.5208333333333</v>
      </c>
      <c r="F2123" s="49">
        <f>IF($E2123&lt;=hypothèses!$AK$2,1,IF(AND($E2123&gt;hypothèses!$AJ$3,$E2123&lt;=hypothèses!$AK$3),2,IF(AND($E2123&gt;hypothèses!$AJ$4,$E2123&lt;=hypothèses!$AK$4),3,IF(AND($E2123&gt;hypothèses!$AJ$5,$E2123&lt;=hypothèses!$AK$5),4,IF(AND($E2123&gt;hypothèses!$AJ$6,$E2123&lt;=hypothèses!$AK$6),5,IF(AND($E2123&gt;hypothèses!$AJ$7,$E2123&lt;=hypothèses!$AK$7),6,IF(AND($E2123&gt;hypothèses!$AJ$8,$E2123&lt;=hypothèses!$AK$8),7,IF(AND($E2123&gt;hypothèses!$AJ$9,$E2123&lt;=hypothèses!$AK$9),8,IF(AND($E2123&gt;hypothèses!$AJ$10,$E2123&lt;=hypothèses!$AK$10),9,IF(AND($E2123&gt;hypothèses!$AJ$11,$E2123&lt;=hypothèses!$AK$11),10,""))))))))))</f>
        <v>8</v>
      </c>
      <c r="G2123" t="s">
        <v>12</v>
      </c>
      <c r="H2123">
        <v>1</v>
      </c>
      <c r="I2123">
        <v>1003</v>
      </c>
      <c r="J2123" s="58" cm="1">
        <f t="array" ref="J21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1155.7699999999998</v>
      </c>
      <c r="K2123" s="58">
        <f>IF(G2123="Tarif Frais de dossier",30,IF(I2123&lt;0,0,IF(AND(A2123=hypothèses!$AV$2,G2123=hypothèses!$AM$1),IF(E2123&lt;=hypothèses!$AT$2,hypothèses!$AW$2,IF(E2123&gt;=hypothèses!$AU$2,hypothèses!$AX$2,E2123*hypothèses!$AY$2)),IF(AND(A2123=hypothèses!$AV$3,G2123=hypothèses!$AM$1),IF(E2123&lt;=hypothèses!$AT$3,hypothèses!$AW$3,IF(E2123&gt;=hypothèses!$AU$3,hypothèses!$AX$3,E2123*hypothèses!$AY$3)),IF(AND(A2123=hypothèses!$AV$5,G2123=hypothèses!$AN$1),IF(E2123&lt;=hypothèses!$AT$5,hypothèses!$AW$5,IF(E2123&gt;=hypothèses!$AU$5,hypothèses!$AX$5,E2123*hypothèses!$AY$5)),IF(AND(A2123=hypothèses!$AV$6,G2123=hypothèses!$AN$1),IF(E2123&lt;=hypothèses!$AT$6,hypothèses!$AW$6,IF(E2123&gt;=hypothèses!$AU$6,hypothèses!$AX$6,E2123*hypothèses!$AY$6)),IF(AND(A2123=hypothèses!$AV$8,G2123=hypothèses!$AO$1),IF(E2123&lt;=hypothèses!$AT$8,hypothèses!$AW$8,IF(E2123&gt;=hypothèses!$AU$8,hypothèses!$AX$8,E2123*hypothèses!$AY$8)),IF(AND(A2123=hypothèses!$AV$9,G2123=hypothèses!$AO$1),IF(E2123&lt;=hypothèses!$AT$9,hypothèses!$AW$9,IF(E2123&gt;=hypothèses!$AU$9,hypothèses!$AX$9,E2123*hypothèses!$AY$9)),IF(AND(A2123=hypothèses!$AV$11,G2123=hypothèses!$AP$1),IF(E2123&lt;=hypothèses!$AT$11,hypothèses!$AW$11,IF(E2123&gt;=hypothèses!$AU$11,hypothèses!$AX$11,E2123*hypothèses!$AY$11)),IF(AND(A2123=hypothèses!$AV$12,G2123=hypothèses!$AP$1),IF(E2123&lt;=hypothèses!$AT$12,hypothèses!$AW$12,IF(E2123&gt;=hypothèses!$AU$12,hypothèses!$AX$12,E2123*hypothèses!$AY$12)),IF(AND(A2123=hypothèses!$AV$14,G2123=hypothèses!$AQ$1),IF(E2123&lt;=hypothèses!$AT$14,hypothèses!$AW$14,IF(E2123&gt;=hypothèses!$AU$14,hypothèses!$AX$14,E2123*hypothèses!$AY$14)),IF(AND(A2123=hypothèses!$AV$15,G2123=hypothèses!$AQ$1),IF(E2123&lt;=hypothèses!$AT$15,hypothèses!$AW$15,IF(E2123&gt;=hypothèses!$AU$15,hypothèses!$AX$15,E2123*hypothèses!$AY$15)),IF(AND(A2123=hypothèses!$AV$17,G2123=hypothèses!$AR$1),IF(E2123&lt;=hypothèses!$AT$17,hypothèses!$AW$17,IF(E2123&gt;=hypothèses!$AU$17,hypothèses!$AX$17,E2123*hypothèses!$AY$17)),IF(AND(A2123=hypothèses!$AV$18,G2123=hypothèses!$AR$1),IF(E2123&lt;=hypothèses!$AT$18,hypothèses!$AW$18,IF(E2123&gt;=hypothèses!$AU$18,hypothèses!$AX$18,E2123*hypothèses!$AY$18)),0))))))))))))))</f>
        <v>1137.8699791666666</v>
      </c>
      <c r="L2123" s="58"/>
    </row>
    <row r="2124" spans="1:12">
      <c r="A2124" t="s">
        <v>70</v>
      </c>
      <c r="B2124" s="59">
        <v>69049</v>
      </c>
      <c r="C2124">
        <v>28</v>
      </c>
      <c r="D2124">
        <v>4</v>
      </c>
      <c r="E2124" s="4">
        <f t="shared" si="33"/>
        <v>1438.5208333333333</v>
      </c>
      <c r="F2124" s="49">
        <f>IF($E2124&lt;=hypothèses!$AK$2,1,IF(AND($E2124&gt;hypothèses!$AJ$3,$E2124&lt;=hypothèses!$AK$3),2,IF(AND($E2124&gt;hypothèses!$AJ$4,$E2124&lt;=hypothèses!$AK$4),3,IF(AND($E2124&gt;hypothèses!$AJ$5,$E2124&lt;=hypothèses!$AK$5),4,IF(AND($E2124&gt;hypothèses!$AJ$6,$E2124&lt;=hypothèses!$AK$6),5,IF(AND($E2124&gt;hypothèses!$AJ$7,$E2124&lt;=hypothèses!$AK$7),6,IF(AND($E2124&gt;hypothèses!$AJ$8,$E2124&lt;=hypothèses!$AK$8),7,IF(AND($E2124&gt;hypothèses!$AJ$9,$E2124&lt;=hypothèses!$AK$9),8,IF(AND($E2124&gt;hypothèses!$AJ$10,$E2124&lt;=hypothèses!$AK$10),9,IF(AND($E2124&gt;hypothèses!$AJ$11,$E2124&lt;=hypothèses!$AK$11),10,""))))))))))</f>
        <v>8</v>
      </c>
      <c r="G2124" t="s">
        <v>14</v>
      </c>
      <c r="H2124">
        <v>1</v>
      </c>
      <c r="I2124">
        <v>30</v>
      </c>
      <c r="J2124" s="58" cm="1">
        <f t="array" ref="J21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124" s="58">
        <f>IF(G2124="Tarif Frais de dossier",30,IF(I2124&lt;0,0,IF(AND(A2124=hypothèses!$AV$2,G2124=hypothèses!$AM$1),IF(E2124&lt;=hypothèses!$AT$2,hypothèses!$AW$2,IF(E2124&gt;=hypothèses!$AU$2,hypothèses!$AX$2,E2124*hypothèses!$AY$2)),IF(AND(A2124=hypothèses!$AV$3,G2124=hypothèses!$AM$1),IF(E2124&lt;=hypothèses!$AT$3,hypothèses!$AW$3,IF(E2124&gt;=hypothèses!$AU$3,hypothèses!$AX$3,E2124*hypothèses!$AY$3)),IF(AND(A2124=hypothèses!$AV$5,G2124=hypothèses!$AN$1),IF(E2124&lt;=hypothèses!$AT$5,hypothèses!$AW$5,IF(E2124&gt;=hypothèses!$AU$5,hypothèses!$AX$5,E2124*hypothèses!$AY$5)),IF(AND(A2124=hypothèses!$AV$6,G2124=hypothèses!$AN$1),IF(E2124&lt;=hypothèses!$AT$6,hypothèses!$AW$6,IF(E2124&gt;=hypothèses!$AU$6,hypothèses!$AX$6,E2124*hypothèses!$AY$6)),IF(AND(A2124=hypothèses!$AV$8,G2124=hypothèses!$AO$1),IF(E2124&lt;=hypothèses!$AT$8,hypothèses!$AW$8,IF(E2124&gt;=hypothèses!$AU$8,hypothèses!$AX$8,E2124*hypothèses!$AY$8)),IF(AND(A2124=hypothèses!$AV$9,G2124=hypothèses!$AO$1),IF(E2124&lt;=hypothèses!$AT$9,hypothèses!$AW$9,IF(E2124&gt;=hypothèses!$AU$9,hypothèses!$AX$9,E2124*hypothèses!$AY$9)),IF(AND(A2124=hypothèses!$AV$11,G2124=hypothèses!$AP$1),IF(E2124&lt;=hypothèses!$AT$11,hypothèses!$AW$11,IF(E2124&gt;=hypothèses!$AU$11,hypothèses!$AX$11,E2124*hypothèses!$AY$11)),IF(AND(A2124=hypothèses!$AV$12,G2124=hypothèses!$AP$1),IF(E2124&lt;=hypothèses!$AT$12,hypothèses!$AW$12,IF(E2124&gt;=hypothèses!$AU$12,hypothèses!$AX$12,E2124*hypothèses!$AY$12)),IF(AND(A2124=hypothèses!$AV$14,G2124=hypothèses!$AQ$1),IF(E2124&lt;=hypothèses!$AT$14,hypothèses!$AW$14,IF(E2124&gt;=hypothèses!$AU$14,hypothèses!$AX$14,E2124*hypothèses!$AY$14)),IF(AND(A2124=hypothèses!$AV$15,G2124=hypothèses!$AQ$1),IF(E2124&lt;=hypothèses!$AT$15,hypothèses!$AW$15,IF(E2124&gt;=hypothèses!$AU$15,hypothèses!$AX$15,E2124*hypothèses!$AY$15)),IF(AND(A2124=hypothèses!$AV$17,G2124=hypothèses!$AR$1),IF(E2124&lt;=hypothèses!$AT$17,hypothèses!$AW$17,IF(E2124&gt;=hypothèses!$AU$17,hypothèses!$AX$17,E2124*hypothèses!$AY$17)),IF(AND(A2124=hypothèses!$AV$18,G2124=hypothèses!$AR$1),IF(E2124&lt;=hypothèses!$AT$18,hypothèses!$AW$18,IF(E2124&gt;=hypothèses!$AU$18,hypothèses!$AX$18,E2124*hypothèses!$AY$18)),0))))))))))))))</f>
        <v>30</v>
      </c>
      <c r="L2124" s="58"/>
    </row>
    <row r="2125" spans="1:12">
      <c r="A2125" t="s">
        <v>70</v>
      </c>
      <c r="B2125" s="59">
        <v>69049</v>
      </c>
      <c r="C2125">
        <v>28</v>
      </c>
      <c r="D2125">
        <v>4</v>
      </c>
      <c r="E2125" s="4">
        <f t="shared" si="33"/>
        <v>1438.5208333333333</v>
      </c>
      <c r="F2125" s="49">
        <f>IF($E2125&lt;=hypothèses!$AK$2,1,IF(AND($E2125&gt;hypothèses!$AJ$3,$E2125&lt;=hypothèses!$AK$3),2,IF(AND($E2125&gt;hypothèses!$AJ$4,$E2125&lt;=hypothèses!$AK$4),3,IF(AND($E2125&gt;hypothèses!$AJ$5,$E2125&lt;=hypothèses!$AK$5),4,IF(AND($E2125&gt;hypothèses!$AJ$6,$E2125&lt;=hypothèses!$AK$6),5,IF(AND($E2125&gt;hypothèses!$AJ$7,$E2125&lt;=hypothèses!$AK$7),6,IF(AND($E2125&gt;hypothèses!$AJ$8,$E2125&lt;=hypothèses!$AK$8),7,IF(AND($E2125&gt;hypothèses!$AJ$9,$E2125&lt;=hypothèses!$AK$9),8,IF(AND($E2125&gt;hypothèses!$AJ$10,$E2125&lt;=hypothèses!$AK$10),9,IF(AND($E2125&gt;hypothèses!$AJ$11,$E2125&lt;=hypothèses!$AK$11),10,""))))))))))</f>
        <v>8</v>
      </c>
      <c r="I2125">
        <v>0</v>
      </c>
      <c r="J2125" s="58" t="str" cm="1">
        <f t="array" ref="J21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25" s="58">
        <f>IF(G2125="Tarif Frais de dossier",30,IF(I2125&lt;0,0,IF(AND(A2125=hypothèses!$AV$2,G2125=hypothèses!$AM$1),IF(E2125&lt;=hypothèses!$AT$2,hypothèses!$AW$2,IF(E2125&gt;=hypothèses!$AU$2,hypothèses!$AX$2,E2125*hypothèses!$AY$2)),IF(AND(A2125=hypothèses!$AV$3,G2125=hypothèses!$AM$1),IF(E2125&lt;=hypothèses!$AT$3,hypothèses!$AW$3,IF(E2125&gt;=hypothèses!$AU$3,hypothèses!$AX$3,E2125*hypothèses!$AY$3)),IF(AND(A2125=hypothèses!$AV$5,G2125=hypothèses!$AN$1),IF(E2125&lt;=hypothèses!$AT$5,hypothèses!$AW$5,IF(E2125&gt;=hypothèses!$AU$5,hypothèses!$AX$5,E2125*hypothèses!$AY$5)),IF(AND(A2125=hypothèses!$AV$6,G2125=hypothèses!$AN$1),IF(E2125&lt;=hypothèses!$AT$6,hypothèses!$AW$6,IF(E2125&gt;=hypothèses!$AU$6,hypothèses!$AX$6,E2125*hypothèses!$AY$6)),IF(AND(A2125=hypothèses!$AV$8,G2125=hypothèses!$AO$1),IF(E2125&lt;=hypothèses!$AT$8,hypothèses!$AW$8,IF(E2125&gt;=hypothèses!$AU$8,hypothèses!$AX$8,E2125*hypothèses!$AY$8)),IF(AND(A2125=hypothèses!$AV$9,G2125=hypothèses!$AO$1),IF(E2125&lt;=hypothèses!$AT$9,hypothèses!$AW$9,IF(E2125&gt;=hypothèses!$AU$9,hypothèses!$AX$9,E2125*hypothèses!$AY$9)),IF(AND(A2125=hypothèses!$AV$11,G2125=hypothèses!$AP$1),IF(E2125&lt;=hypothèses!$AT$11,hypothèses!$AW$11,IF(E2125&gt;=hypothèses!$AU$11,hypothèses!$AX$11,E2125*hypothèses!$AY$11)),IF(AND(A2125=hypothèses!$AV$12,G2125=hypothèses!$AP$1),IF(E2125&lt;=hypothèses!$AT$12,hypothèses!$AW$12,IF(E2125&gt;=hypothèses!$AU$12,hypothèses!$AX$12,E2125*hypothèses!$AY$12)),IF(AND(A2125=hypothèses!$AV$14,G2125=hypothèses!$AQ$1),IF(E2125&lt;=hypothèses!$AT$14,hypothèses!$AW$14,IF(E2125&gt;=hypothèses!$AU$14,hypothèses!$AX$14,E2125*hypothèses!$AY$14)),IF(AND(A2125=hypothèses!$AV$15,G2125=hypothèses!$AQ$1),IF(E2125&lt;=hypothèses!$AT$15,hypothèses!$AW$15,IF(E2125&gt;=hypothèses!$AU$15,hypothèses!$AX$15,E2125*hypothèses!$AY$15)),IF(AND(A2125=hypothèses!$AV$17,G2125=hypothèses!$AR$1),IF(E2125&lt;=hypothèses!$AT$17,hypothèses!$AW$17,IF(E2125&gt;=hypothèses!$AU$17,hypothèses!$AX$17,E2125*hypothèses!$AY$17)),IF(AND(A2125=hypothèses!$AV$18,G2125=hypothèses!$AR$1),IF(E2125&lt;=hypothèses!$AT$18,hypothèses!$AW$18,IF(E2125&gt;=hypothèses!$AU$18,hypothèses!$AX$18,E2125*hypothèses!$AY$18)),0))))))))))))))</f>
        <v>0</v>
      </c>
      <c r="L2125" s="58"/>
    </row>
    <row r="2126" spans="1:12">
      <c r="A2126" t="s">
        <v>70</v>
      </c>
      <c r="B2126" s="59">
        <v>69049</v>
      </c>
      <c r="C2126">
        <v>28</v>
      </c>
      <c r="D2126">
        <v>4</v>
      </c>
      <c r="E2126" s="4">
        <f t="shared" si="33"/>
        <v>1438.5208333333333</v>
      </c>
      <c r="F2126" s="49">
        <f>IF($E2126&lt;=hypothèses!$AK$2,1,IF(AND($E2126&gt;hypothèses!$AJ$3,$E2126&lt;=hypothèses!$AK$3),2,IF(AND($E2126&gt;hypothèses!$AJ$4,$E2126&lt;=hypothèses!$AK$4),3,IF(AND($E2126&gt;hypothèses!$AJ$5,$E2126&lt;=hypothèses!$AK$5),4,IF(AND($E2126&gt;hypothèses!$AJ$6,$E2126&lt;=hypothèses!$AK$6),5,IF(AND($E2126&gt;hypothèses!$AJ$7,$E2126&lt;=hypothèses!$AK$7),6,IF(AND($E2126&gt;hypothèses!$AJ$8,$E2126&lt;=hypothèses!$AK$8),7,IF(AND($E2126&gt;hypothèses!$AJ$9,$E2126&lt;=hypothèses!$AK$9),8,IF(AND($E2126&gt;hypothèses!$AJ$10,$E2126&lt;=hypothèses!$AK$10),9,IF(AND($E2126&gt;hypothèses!$AJ$11,$E2126&lt;=hypothèses!$AK$11),10,""))))))))))</f>
        <v>8</v>
      </c>
      <c r="I2126">
        <v>0</v>
      </c>
      <c r="J2126" s="58" t="str" cm="1">
        <f t="array" ref="J21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26" s="58">
        <f>IF(G2126="Tarif Frais de dossier",30,IF(I2126&lt;0,0,IF(AND(A2126=hypothèses!$AV$2,G2126=hypothèses!$AM$1),IF(E2126&lt;=hypothèses!$AT$2,hypothèses!$AW$2,IF(E2126&gt;=hypothèses!$AU$2,hypothèses!$AX$2,E2126*hypothèses!$AY$2)),IF(AND(A2126=hypothèses!$AV$3,G2126=hypothèses!$AM$1),IF(E2126&lt;=hypothèses!$AT$3,hypothèses!$AW$3,IF(E2126&gt;=hypothèses!$AU$3,hypothèses!$AX$3,E2126*hypothèses!$AY$3)),IF(AND(A2126=hypothèses!$AV$5,G2126=hypothèses!$AN$1),IF(E2126&lt;=hypothèses!$AT$5,hypothèses!$AW$5,IF(E2126&gt;=hypothèses!$AU$5,hypothèses!$AX$5,E2126*hypothèses!$AY$5)),IF(AND(A2126=hypothèses!$AV$6,G2126=hypothèses!$AN$1),IF(E2126&lt;=hypothèses!$AT$6,hypothèses!$AW$6,IF(E2126&gt;=hypothèses!$AU$6,hypothèses!$AX$6,E2126*hypothèses!$AY$6)),IF(AND(A2126=hypothèses!$AV$8,G2126=hypothèses!$AO$1),IF(E2126&lt;=hypothèses!$AT$8,hypothèses!$AW$8,IF(E2126&gt;=hypothèses!$AU$8,hypothèses!$AX$8,E2126*hypothèses!$AY$8)),IF(AND(A2126=hypothèses!$AV$9,G2126=hypothèses!$AO$1),IF(E2126&lt;=hypothèses!$AT$9,hypothèses!$AW$9,IF(E2126&gt;=hypothèses!$AU$9,hypothèses!$AX$9,E2126*hypothèses!$AY$9)),IF(AND(A2126=hypothèses!$AV$11,G2126=hypothèses!$AP$1),IF(E2126&lt;=hypothèses!$AT$11,hypothèses!$AW$11,IF(E2126&gt;=hypothèses!$AU$11,hypothèses!$AX$11,E2126*hypothèses!$AY$11)),IF(AND(A2126=hypothèses!$AV$12,G2126=hypothèses!$AP$1),IF(E2126&lt;=hypothèses!$AT$12,hypothèses!$AW$12,IF(E2126&gt;=hypothèses!$AU$12,hypothèses!$AX$12,E2126*hypothèses!$AY$12)),IF(AND(A2126=hypothèses!$AV$14,G2126=hypothèses!$AQ$1),IF(E2126&lt;=hypothèses!$AT$14,hypothèses!$AW$14,IF(E2126&gt;=hypothèses!$AU$14,hypothèses!$AX$14,E2126*hypothèses!$AY$14)),IF(AND(A2126=hypothèses!$AV$15,G2126=hypothèses!$AQ$1),IF(E2126&lt;=hypothèses!$AT$15,hypothèses!$AW$15,IF(E2126&gt;=hypothèses!$AU$15,hypothèses!$AX$15,E2126*hypothèses!$AY$15)),IF(AND(A2126=hypothèses!$AV$17,G2126=hypothèses!$AR$1),IF(E2126&lt;=hypothèses!$AT$17,hypothèses!$AW$17,IF(E2126&gt;=hypothèses!$AU$17,hypothèses!$AX$17,E2126*hypothèses!$AY$17)),IF(AND(A2126=hypothèses!$AV$18,G2126=hypothèses!$AR$1),IF(E2126&lt;=hypothèses!$AT$18,hypothèses!$AW$18,IF(E2126&gt;=hypothèses!$AU$18,hypothèses!$AX$18,E2126*hypothèses!$AY$18)),0))))))))))))))</f>
        <v>0</v>
      </c>
      <c r="L2126" s="58"/>
    </row>
    <row r="2127" spans="1:12">
      <c r="A2127" t="s">
        <v>70</v>
      </c>
      <c r="B2127" s="59">
        <v>69049</v>
      </c>
      <c r="C2127">
        <v>28</v>
      </c>
      <c r="D2127">
        <v>4</v>
      </c>
      <c r="E2127" s="4">
        <f t="shared" si="33"/>
        <v>1438.5208333333333</v>
      </c>
      <c r="F2127" s="49">
        <f>IF($E2127&lt;=hypothèses!$AK$2,1,IF(AND($E2127&gt;hypothèses!$AJ$3,$E2127&lt;=hypothèses!$AK$3),2,IF(AND($E2127&gt;hypothèses!$AJ$4,$E2127&lt;=hypothèses!$AK$4),3,IF(AND($E2127&gt;hypothèses!$AJ$5,$E2127&lt;=hypothèses!$AK$5),4,IF(AND($E2127&gt;hypothèses!$AJ$6,$E2127&lt;=hypothèses!$AK$6),5,IF(AND($E2127&gt;hypothèses!$AJ$7,$E2127&lt;=hypothèses!$AK$7),6,IF(AND($E2127&gt;hypothèses!$AJ$8,$E2127&lt;=hypothèses!$AK$8),7,IF(AND($E2127&gt;hypothèses!$AJ$9,$E2127&lt;=hypothèses!$AK$9),8,IF(AND($E2127&gt;hypothèses!$AJ$10,$E2127&lt;=hypothèses!$AK$10),9,IF(AND($E2127&gt;hypothèses!$AJ$11,$E2127&lt;=hypothèses!$AK$11),10,""))))))))))</f>
        <v>8</v>
      </c>
      <c r="I2127">
        <v>0</v>
      </c>
      <c r="J2127" s="58" t="str" cm="1">
        <f t="array" ref="J21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27" s="58">
        <f>IF(G2127="Tarif Frais de dossier",30,IF(I2127&lt;0,0,IF(AND(A2127=hypothèses!$AV$2,G2127=hypothèses!$AM$1),IF(E2127&lt;=hypothèses!$AT$2,hypothèses!$AW$2,IF(E2127&gt;=hypothèses!$AU$2,hypothèses!$AX$2,E2127*hypothèses!$AY$2)),IF(AND(A2127=hypothèses!$AV$3,G2127=hypothèses!$AM$1),IF(E2127&lt;=hypothèses!$AT$3,hypothèses!$AW$3,IF(E2127&gt;=hypothèses!$AU$3,hypothèses!$AX$3,E2127*hypothèses!$AY$3)),IF(AND(A2127=hypothèses!$AV$5,G2127=hypothèses!$AN$1),IF(E2127&lt;=hypothèses!$AT$5,hypothèses!$AW$5,IF(E2127&gt;=hypothèses!$AU$5,hypothèses!$AX$5,E2127*hypothèses!$AY$5)),IF(AND(A2127=hypothèses!$AV$6,G2127=hypothèses!$AN$1),IF(E2127&lt;=hypothèses!$AT$6,hypothèses!$AW$6,IF(E2127&gt;=hypothèses!$AU$6,hypothèses!$AX$6,E2127*hypothèses!$AY$6)),IF(AND(A2127=hypothèses!$AV$8,G2127=hypothèses!$AO$1),IF(E2127&lt;=hypothèses!$AT$8,hypothèses!$AW$8,IF(E2127&gt;=hypothèses!$AU$8,hypothèses!$AX$8,E2127*hypothèses!$AY$8)),IF(AND(A2127=hypothèses!$AV$9,G2127=hypothèses!$AO$1),IF(E2127&lt;=hypothèses!$AT$9,hypothèses!$AW$9,IF(E2127&gt;=hypothèses!$AU$9,hypothèses!$AX$9,E2127*hypothèses!$AY$9)),IF(AND(A2127=hypothèses!$AV$11,G2127=hypothèses!$AP$1),IF(E2127&lt;=hypothèses!$AT$11,hypothèses!$AW$11,IF(E2127&gt;=hypothèses!$AU$11,hypothèses!$AX$11,E2127*hypothèses!$AY$11)),IF(AND(A2127=hypothèses!$AV$12,G2127=hypothèses!$AP$1),IF(E2127&lt;=hypothèses!$AT$12,hypothèses!$AW$12,IF(E2127&gt;=hypothèses!$AU$12,hypothèses!$AX$12,E2127*hypothèses!$AY$12)),IF(AND(A2127=hypothèses!$AV$14,G2127=hypothèses!$AQ$1),IF(E2127&lt;=hypothèses!$AT$14,hypothèses!$AW$14,IF(E2127&gt;=hypothèses!$AU$14,hypothèses!$AX$14,E2127*hypothèses!$AY$14)),IF(AND(A2127=hypothèses!$AV$15,G2127=hypothèses!$AQ$1),IF(E2127&lt;=hypothèses!$AT$15,hypothèses!$AW$15,IF(E2127&gt;=hypothèses!$AU$15,hypothèses!$AX$15,E2127*hypothèses!$AY$15)),IF(AND(A2127=hypothèses!$AV$17,G2127=hypothèses!$AR$1),IF(E2127&lt;=hypothèses!$AT$17,hypothèses!$AW$17,IF(E2127&gt;=hypothèses!$AU$17,hypothèses!$AX$17,E2127*hypothèses!$AY$17)),IF(AND(A2127=hypothèses!$AV$18,G2127=hypothèses!$AR$1),IF(E2127&lt;=hypothèses!$AT$18,hypothèses!$AW$18,IF(E2127&gt;=hypothèses!$AU$18,hypothèses!$AX$18,E2127*hypothèses!$AY$18)),0))))))))))))))</f>
        <v>0</v>
      </c>
      <c r="L2127" s="58"/>
    </row>
    <row r="2128" spans="1:12">
      <c r="A2128" t="s">
        <v>70</v>
      </c>
      <c r="B2128" s="59">
        <v>69049</v>
      </c>
      <c r="C2128">
        <v>28</v>
      </c>
      <c r="D2128">
        <v>4</v>
      </c>
      <c r="E2128" s="4">
        <f t="shared" si="33"/>
        <v>1438.5208333333333</v>
      </c>
      <c r="F2128" s="49">
        <f>IF($E2128&lt;=hypothèses!$AK$2,1,IF(AND($E2128&gt;hypothèses!$AJ$3,$E2128&lt;=hypothèses!$AK$3),2,IF(AND($E2128&gt;hypothèses!$AJ$4,$E2128&lt;=hypothèses!$AK$4),3,IF(AND($E2128&gt;hypothèses!$AJ$5,$E2128&lt;=hypothèses!$AK$5),4,IF(AND($E2128&gt;hypothèses!$AJ$6,$E2128&lt;=hypothèses!$AK$6),5,IF(AND($E2128&gt;hypothèses!$AJ$7,$E2128&lt;=hypothèses!$AK$7),6,IF(AND($E2128&gt;hypothèses!$AJ$8,$E2128&lt;=hypothèses!$AK$8),7,IF(AND($E2128&gt;hypothèses!$AJ$9,$E2128&lt;=hypothèses!$AK$9),8,IF(AND($E2128&gt;hypothèses!$AJ$10,$E2128&lt;=hypothèses!$AK$10),9,IF(AND($E2128&gt;hypothèses!$AJ$11,$E2128&lt;=hypothèses!$AK$11),10,""))))))))))</f>
        <v>8</v>
      </c>
      <c r="I2128">
        <v>0</v>
      </c>
      <c r="J2128" s="58" t="str" cm="1">
        <f t="array" ref="J21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28" s="58">
        <f>IF(G2128="Tarif Frais de dossier",30,IF(I2128&lt;0,0,IF(AND(A2128=hypothèses!$AV$2,G2128=hypothèses!$AM$1),IF(E2128&lt;=hypothèses!$AT$2,hypothèses!$AW$2,IF(E2128&gt;=hypothèses!$AU$2,hypothèses!$AX$2,E2128*hypothèses!$AY$2)),IF(AND(A2128=hypothèses!$AV$3,G2128=hypothèses!$AM$1),IF(E2128&lt;=hypothèses!$AT$3,hypothèses!$AW$3,IF(E2128&gt;=hypothèses!$AU$3,hypothèses!$AX$3,E2128*hypothèses!$AY$3)),IF(AND(A2128=hypothèses!$AV$5,G2128=hypothèses!$AN$1),IF(E2128&lt;=hypothèses!$AT$5,hypothèses!$AW$5,IF(E2128&gt;=hypothèses!$AU$5,hypothèses!$AX$5,E2128*hypothèses!$AY$5)),IF(AND(A2128=hypothèses!$AV$6,G2128=hypothèses!$AN$1),IF(E2128&lt;=hypothèses!$AT$6,hypothèses!$AW$6,IF(E2128&gt;=hypothèses!$AU$6,hypothèses!$AX$6,E2128*hypothèses!$AY$6)),IF(AND(A2128=hypothèses!$AV$8,G2128=hypothèses!$AO$1),IF(E2128&lt;=hypothèses!$AT$8,hypothèses!$AW$8,IF(E2128&gt;=hypothèses!$AU$8,hypothèses!$AX$8,E2128*hypothèses!$AY$8)),IF(AND(A2128=hypothèses!$AV$9,G2128=hypothèses!$AO$1),IF(E2128&lt;=hypothèses!$AT$9,hypothèses!$AW$9,IF(E2128&gt;=hypothèses!$AU$9,hypothèses!$AX$9,E2128*hypothèses!$AY$9)),IF(AND(A2128=hypothèses!$AV$11,G2128=hypothèses!$AP$1),IF(E2128&lt;=hypothèses!$AT$11,hypothèses!$AW$11,IF(E2128&gt;=hypothèses!$AU$11,hypothèses!$AX$11,E2128*hypothèses!$AY$11)),IF(AND(A2128=hypothèses!$AV$12,G2128=hypothèses!$AP$1),IF(E2128&lt;=hypothèses!$AT$12,hypothèses!$AW$12,IF(E2128&gt;=hypothèses!$AU$12,hypothèses!$AX$12,E2128*hypothèses!$AY$12)),IF(AND(A2128=hypothèses!$AV$14,G2128=hypothèses!$AQ$1),IF(E2128&lt;=hypothèses!$AT$14,hypothèses!$AW$14,IF(E2128&gt;=hypothèses!$AU$14,hypothèses!$AX$14,E2128*hypothèses!$AY$14)),IF(AND(A2128=hypothèses!$AV$15,G2128=hypothèses!$AQ$1),IF(E2128&lt;=hypothèses!$AT$15,hypothèses!$AW$15,IF(E2128&gt;=hypothèses!$AU$15,hypothèses!$AX$15,E2128*hypothèses!$AY$15)),IF(AND(A2128=hypothèses!$AV$17,G2128=hypothèses!$AR$1),IF(E2128&lt;=hypothèses!$AT$17,hypothèses!$AW$17,IF(E2128&gt;=hypothèses!$AU$17,hypothèses!$AX$17,E2128*hypothèses!$AY$17)),IF(AND(A2128=hypothèses!$AV$18,G2128=hypothèses!$AR$1),IF(E2128&lt;=hypothèses!$AT$18,hypothèses!$AW$18,IF(E2128&gt;=hypothèses!$AU$18,hypothèses!$AX$18,E2128*hypothèses!$AY$18)),0))))))))))))))</f>
        <v>0</v>
      </c>
      <c r="L2128" s="58"/>
    </row>
    <row r="2129" spans="1:12">
      <c r="A2129" t="s">
        <v>70</v>
      </c>
      <c r="B2129" s="59">
        <v>9094</v>
      </c>
      <c r="C2129">
        <v>4</v>
      </c>
      <c r="D2129">
        <v>1</v>
      </c>
      <c r="E2129" s="4">
        <f t="shared" si="33"/>
        <v>757.83333333333337</v>
      </c>
      <c r="F2129" s="49">
        <f>IF($E2129&lt;=hypothèses!$AK$2,1,IF(AND($E2129&gt;hypothèses!$AJ$3,$E2129&lt;=hypothèses!$AK$3),2,IF(AND($E2129&gt;hypothèses!$AJ$4,$E2129&lt;=hypothèses!$AK$4),3,IF(AND($E2129&gt;hypothèses!$AJ$5,$E2129&lt;=hypothèses!$AK$5),4,IF(AND($E2129&gt;hypothèses!$AJ$6,$E2129&lt;=hypothèses!$AK$6),5,IF(AND($E2129&gt;hypothèses!$AJ$7,$E2129&lt;=hypothèses!$AK$7),6,IF(AND($E2129&gt;hypothèses!$AJ$8,$E2129&lt;=hypothèses!$AK$8),7,IF(AND($E2129&gt;hypothèses!$AJ$9,$E2129&lt;=hypothèses!$AK$9),8,IF(AND($E2129&gt;hypothèses!$AJ$10,$E2129&lt;=hypothèses!$AK$10),9,IF(AND($E2129&gt;hypothèses!$AJ$11,$E2129&lt;=hypothèses!$AK$11),10,""))))))))))</f>
        <v>5</v>
      </c>
      <c r="G2129" t="s">
        <v>12</v>
      </c>
      <c r="H2129">
        <v>1.1000000000000001</v>
      </c>
      <c r="I2129">
        <v>870.1</v>
      </c>
      <c r="J2129" s="58" cm="1">
        <f t="array" ref="J21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1099.3840000000002</v>
      </c>
      <c r="K2129" s="58">
        <f>IF(G2129="Tarif Frais de dossier",30,IF(I2129&lt;0,0,IF(AND(A2129=hypothèses!$AV$2,G2129=hypothèses!$AM$1),IF(E2129&lt;=hypothèses!$AT$2,hypothèses!$AW$2,IF(E2129&gt;=hypothèses!$AU$2,hypothèses!$AX$2,E2129*hypothèses!$AY$2)),IF(AND(A2129=hypothèses!$AV$3,G2129=hypothèses!$AM$1),IF(E2129&lt;=hypothèses!$AT$3,hypothèses!$AW$3,IF(E2129&gt;=hypothèses!$AU$3,hypothèses!$AX$3,E2129*hypothèses!$AY$3)),IF(AND(A2129=hypothèses!$AV$5,G2129=hypothèses!$AN$1),IF(E2129&lt;=hypothèses!$AT$5,hypothèses!$AW$5,IF(E2129&gt;=hypothèses!$AU$5,hypothèses!$AX$5,E2129*hypothèses!$AY$5)),IF(AND(A2129=hypothèses!$AV$6,G2129=hypothèses!$AN$1),IF(E2129&lt;=hypothèses!$AT$6,hypothèses!$AW$6,IF(E2129&gt;=hypothèses!$AU$6,hypothèses!$AX$6,E2129*hypothèses!$AY$6)),IF(AND(A2129=hypothèses!$AV$8,G2129=hypothèses!$AO$1),IF(E2129&lt;=hypothèses!$AT$8,hypothèses!$AW$8,IF(E2129&gt;=hypothèses!$AU$8,hypothèses!$AX$8,E2129*hypothèses!$AY$8)),IF(AND(A2129=hypothèses!$AV$9,G2129=hypothèses!$AO$1),IF(E2129&lt;=hypothèses!$AT$9,hypothèses!$AW$9,IF(E2129&gt;=hypothèses!$AU$9,hypothèses!$AX$9,E2129*hypothèses!$AY$9)),IF(AND(A2129=hypothèses!$AV$11,G2129=hypothèses!$AP$1),IF(E2129&lt;=hypothèses!$AT$11,hypothèses!$AW$11,IF(E2129&gt;=hypothèses!$AU$11,hypothèses!$AX$11,E2129*hypothèses!$AY$11)),IF(AND(A2129=hypothèses!$AV$12,G2129=hypothèses!$AP$1),IF(E2129&lt;=hypothèses!$AT$12,hypothèses!$AW$12,IF(E2129&gt;=hypothèses!$AU$12,hypothèses!$AX$12,E2129*hypothèses!$AY$12)),IF(AND(A2129=hypothèses!$AV$14,G2129=hypothèses!$AQ$1),IF(E2129&lt;=hypothèses!$AT$14,hypothèses!$AW$14,IF(E2129&gt;=hypothèses!$AU$14,hypothèses!$AX$14,E2129*hypothèses!$AY$14)),IF(AND(A2129=hypothèses!$AV$15,G2129=hypothèses!$AQ$1),IF(E2129&lt;=hypothèses!$AT$15,hypothèses!$AW$15,IF(E2129&gt;=hypothèses!$AU$15,hypothèses!$AX$15,E2129*hypothèses!$AY$15)),IF(AND(A2129=hypothèses!$AV$17,G2129=hypothèses!$AR$1),IF(E2129&lt;=hypothèses!$AT$17,hypothèses!$AW$17,IF(E2129&gt;=hypothèses!$AU$17,hypothèses!$AX$17,E2129*hypothèses!$AY$17)),IF(AND(A2129=hypothèses!$AV$18,G2129=hypothèses!$AR$1),IF(E2129&lt;=hypothèses!$AT$18,hypothèses!$AW$18,IF(E2129&gt;=hypothèses!$AU$18,hypothèses!$AX$18,E2129*hypothèses!$AY$18)),0))))))))))))))</f>
        <v>791</v>
      </c>
      <c r="L2129" s="58"/>
    </row>
    <row r="2130" spans="1:12">
      <c r="A2130" t="s">
        <v>70</v>
      </c>
      <c r="B2130" s="59">
        <v>9094</v>
      </c>
      <c r="C2130">
        <v>4</v>
      </c>
      <c r="D2130">
        <v>1</v>
      </c>
      <c r="E2130" s="4">
        <f t="shared" si="33"/>
        <v>757.83333333333337</v>
      </c>
      <c r="F2130" s="49">
        <f>IF($E2130&lt;=hypothèses!$AK$2,1,IF(AND($E2130&gt;hypothèses!$AJ$3,$E2130&lt;=hypothèses!$AK$3),2,IF(AND($E2130&gt;hypothèses!$AJ$4,$E2130&lt;=hypothèses!$AK$4),3,IF(AND($E2130&gt;hypothèses!$AJ$5,$E2130&lt;=hypothèses!$AK$5),4,IF(AND($E2130&gt;hypothèses!$AJ$6,$E2130&lt;=hypothèses!$AK$6),5,IF(AND($E2130&gt;hypothèses!$AJ$7,$E2130&lt;=hypothèses!$AK$7),6,IF(AND($E2130&gt;hypothèses!$AJ$8,$E2130&lt;=hypothèses!$AK$8),7,IF(AND($E2130&gt;hypothèses!$AJ$9,$E2130&lt;=hypothèses!$AK$9),8,IF(AND($E2130&gt;hypothèses!$AJ$10,$E2130&lt;=hypothèses!$AK$10),9,IF(AND($E2130&gt;hypothèses!$AJ$11,$E2130&lt;=hypothèses!$AK$11),10,""))))))))))</f>
        <v>5</v>
      </c>
      <c r="G2130" t="s">
        <v>0</v>
      </c>
      <c r="H2130">
        <v>1.1000000000000001</v>
      </c>
      <c r="I2130">
        <v>36.299999999999997</v>
      </c>
      <c r="J2130" s="58" cm="1">
        <f t="array" ref="J21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280.76400000000001</v>
      </c>
      <c r="K2130" s="58">
        <f>IF(G2130="Tarif Frais de dossier",30,IF(I2130&lt;0,0,IF(AND(A2130=hypothèses!$AV$2,G2130=hypothèses!$AM$1),IF(E2130&lt;=hypothèses!$AT$2,hypothèses!$AW$2,IF(E2130&gt;=hypothèses!$AU$2,hypothèses!$AX$2,E2130*hypothèses!$AY$2)),IF(AND(A2130=hypothèses!$AV$3,G2130=hypothèses!$AM$1),IF(E2130&lt;=hypothèses!$AT$3,hypothèses!$AW$3,IF(E2130&gt;=hypothèses!$AU$3,hypothèses!$AX$3,E2130*hypothèses!$AY$3)),IF(AND(A2130=hypothèses!$AV$5,G2130=hypothèses!$AN$1),IF(E2130&lt;=hypothèses!$AT$5,hypothèses!$AW$5,IF(E2130&gt;=hypothèses!$AU$5,hypothèses!$AX$5,E2130*hypothèses!$AY$5)),IF(AND(A2130=hypothèses!$AV$6,G2130=hypothèses!$AN$1),IF(E2130&lt;=hypothèses!$AT$6,hypothèses!$AW$6,IF(E2130&gt;=hypothèses!$AU$6,hypothèses!$AX$6,E2130*hypothèses!$AY$6)),IF(AND(A2130=hypothèses!$AV$8,G2130=hypothèses!$AO$1),IF(E2130&lt;=hypothèses!$AT$8,hypothèses!$AW$8,IF(E2130&gt;=hypothèses!$AU$8,hypothèses!$AX$8,E2130*hypothèses!$AY$8)),IF(AND(A2130=hypothèses!$AV$9,G2130=hypothèses!$AO$1),IF(E2130&lt;=hypothèses!$AT$9,hypothèses!$AW$9,IF(E2130&gt;=hypothèses!$AU$9,hypothèses!$AX$9,E2130*hypothèses!$AY$9)),IF(AND(A2130=hypothèses!$AV$11,G2130=hypothèses!$AP$1),IF(E2130&lt;=hypothèses!$AT$11,hypothèses!$AW$11,IF(E2130&gt;=hypothèses!$AU$11,hypothèses!$AX$11,E2130*hypothèses!$AY$11)),IF(AND(A2130=hypothèses!$AV$12,G2130=hypothèses!$AP$1),IF(E2130&lt;=hypothèses!$AT$12,hypothèses!$AW$12,IF(E2130&gt;=hypothèses!$AU$12,hypothèses!$AX$12,E2130*hypothèses!$AY$12)),IF(AND(A2130=hypothèses!$AV$14,G2130=hypothèses!$AQ$1),IF(E2130&lt;=hypothèses!$AT$14,hypothèses!$AW$14,IF(E2130&gt;=hypothèses!$AU$14,hypothèses!$AX$14,E2130*hypothèses!$AY$14)),IF(AND(A2130=hypothèses!$AV$15,G2130=hypothèses!$AQ$1),IF(E2130&lt;=hypothèses!$AT$15,hypothèses!$AW$15,IF(E2130&gt;=hypothèses!$AU$15,hypothèses!$AX$15,E2130*hypothèses!$AY$15)),IF(AND(A2130=hypothèses!$AV$17,G2130=hypothèses!$AR$1),IF(E2130&lt;=hypothèses!$AT$17,hypothèses!$AW$17,IF(E2130&gt;=hypothèses!$AU$17,hypothèses!$AX$17,E2130*hypothèses!$AY$17)),IF(AND(A2130=hypothèses!$AV$18,G2130=hypothèses!$AR$1),IF(E2130&lt;=hypothèses!$AT$18,hypothèses!$AW$18,IF(E2130&gt;=hypothèses!$AU$18,hypothèses!$AX$18,E2130*hypothèses!$AY$18)),0))))))))))))))</f>
        <v>100.03400000000001</v>
      </c>
      <c r="L2130" s="58"/>
    </row>
    <row r="2131" spans="1:12">
      <c r="A2131" t="s">
        <v>70</v>
      </c>
      <c r="B2131" s="59">
        <v>9094</v>
      </c>
      <c r="C2131">
        <v>4</v>
      </c>
      <c r="D2131">
        <v>1</v>
      </c>
      <c r="E2131" s="4">
        <f t="shared" si="33"/>
        <v>757.83333333333337</v>
      </c>
      <c r="F2131" s="49">
        <f>IF($E2131&lt;=hypothèses!$AK$2,1,IF(AND($E2131&gt;hypothèses!$AJ$3,$E2131&lt;=hypothèses!$AK$3),2,IF(AND($E2131&gt;hypothèses!$AJ$4,$E2131&lt;=hypothèses!$AK$4),3,IF(AND($E2131&gt;hypothèses!$AJ$5,$E2131&lt;=hypothèses!$AK$5),4,IF(AND($E2131&gt;hypothèses!$AJ$6,$E2131&lt;=hypothèses!$AK$6),5,IF(AND($E2131&gt;hypothèses!$AJ$7,$E2131&lt;=hypothèses!$AK$7),6,IF(AND($E2131&gt;hypothèses!$AJ$8,$E2131&lt;=hypothèses!$AK$8),7,IF(AND($E2131&gt;hypothèses!$AJ$9,$E2131&lt;=hypothèses!$AK$9),8,IF(AND($E2131&gt;hypothèses!$AJ$10,$E2131&lt;=hypothèses!$AK$10),9,IF(AND($E2131&gt;hypothèses!$AJ$11,$E2131&lt;=hypothèses!$AK$11),10,""))))))))))</f>
        <v>5</v>
      </c>
      <c r="I2131">
        <v>0</v>
      </c>
      <c r="J2131" s="58" t="str" cm="1">
        <f t="array" ref="J21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31" s="58">
        <f>IF(G2131="Tarif Frais de dossier",30,IF(I2131&lt;0,0,IF(AND(A2131=hypothèses!$AV$2,G2131=hypothèses!$AM$1),IF(E2131&lt;=hypothèses!$AT$2,hypothèses!$AW$2,IF(E2131&gt;=hypothèses!$AU$2,hypothèses!$AX$2,E2131*hypothèses!$AY$2)),IF(AND(A2131=hypothèses!$AV$3,G2131=hypothèses!$AM$1),IF(E2131&lt;=hypothèses!$AT$3,hypothèses!$AW$3,IF(E2131&gt;=hypothèses!$AU$3,hypothèses!$AX$3,E2131*hypothèses!$AY$3)),IF(AND(A2131=hypothèses!$AV$5,G2131=hypothèses!$AN$1),IF(E2131&lt;=hypothèses!$AT$5,hypothèses!$AW$5,IF(E2131&gt;=hypothèses!$AU$5,hypothèses!$AX$5,E2131*hypothèses!$AY$5)),IF(AND(A2131=hypothèses!$AV$6,G2131=hypothèses!$AN$1),IF(E2131&lt;=hypothèses!$AT$6,hypothèses!$AW$6,IF(E2131&gt;=hypothèses!$AU$6,hypothèses!$AX$6,E2131*hypothèses!$AY$6)),IF(AND(A2131=hypothèses!$AV$8,G2131=hypothèses!$AO$1),IF(E2131&lt;=hypothèses!$AT$8,hypothèses!$AW$8,IF(E2131&gt;=hypothèses!$AU$8,hypothèses!$AX$8,E2131*hypothèses!$AY$8)),IF(AND(A2131=hypothèses!$AV$9,G2131=hypothèses!$AO$1),IF(E2131&lt;=hypothèses!$AT$9,hypothèses!$AW$9,IF(E2131&gt;=hypothèses!$AU$9,hypothèses!$AX$9,E2131*hypothèses!$AY$9)),IF(AND(A2131=hypothèses!$AV$11,G2131=hypothèses!$AP$1),IF(E2131&lt;=hypothèses!$AT$11,hypothèses!$AW$11,IF(E2131&gt;=hypothèses!$AU$11,hypothèses!$AX$11,E2131*hypothèses!$AY$11)),IF(AND(A2131=hypothèses!$AV$12,G2131=hypothèses!$AP$1),IF(E2131&lt;=hypothèses!$AT$12,hypothèses!$AW$12,IF(E2131&gt;=hypothèses!$AU$12,hypothèses!$AX$12,E2131*hypothèses!$AY$12)),IF(AND(A2131=hypothèses!$AV$14,G2131=hypothèses!$AQ$1),IF(E2131&lt;=hypothèses!$AT$14,hypothèses!$AW$14,IF(E2131&gt;=hypothèses!$AU$14,hypothèses!$AX$14,E2131*hypothèses!$AY$14)),IF(AND(A2131=hypothèses!$AV$15,G2131=hypothèses!$AQ$1),IF(E2131&lt;=hypothèses!$AT$15,hypothèses!$AW$15,IF(E2131&gt;=hypothèses!$AU$15,hypothèses!$AX$15,E2131*hypothèses!$AY$15)),IF(AND(A2131=hypothèses!$AV$17,G2131=hypothèses!$AR$1),IF(E2131&lt;=hypothèses!$AT$17,hypothèses!$AW$17,IF(E2131&gt;=hypothèses!$AU$17,hypothèses!$AX$17,E2131*hypothèses!$AY$17)),IF(AND(A2131=hypothèses!$AV$18,G2131=hypothèses!$AR$1),IF(E2131&lt;=hypothèses!$AT$18,hypothèses!$AW$18,IF(E2131&gt;=hypothèses!$AU$18,hypothèses!$AX$18,E2131*hypothèses!$AY$18)),0))))))))))))))</f>
        <v>0</v>
      </c>
      <c r="L2131" s="58"/>
    </row>
    <row r="2132" spans="1:12">
      <c r="A2132" t="s">
        <v>70</v>
      </c>
      <c r="B2132" s="59">
        <v>9094</v>
      </c>
      <c r="C2132">
        <v>4</v>
      </c>
      <c r="D2132">
        <v>1</v>
      </c>
      <c r="E2132" s="4">
        <f t="shared" si="33"/>
        <v>757.83333333333337</v>
      </c>
      <c r="F2132" s="49">
        <f>IF($E2132&lt;=hypothèses!$AK$2,1,IF(AND($E2132&gt;hypothèses!$AJ$3,$E2132&lt;=hypothèses!$AK$3),2,IF(AND($E2132&gt;hypothèses!$AJ$4,$E2132&lt;=hypothèses!$AK$4),3,IF(AND($E2132&gt;hypothèses!$AJ$5,$E2132&lt;=hypothèses!$AK$5),4,IF(AND($E2132&gt;hypothèses!$AJ$6,$E2132&lt;=hypothèses!$AK$6),5,IF(AND($E2132&gt;hypothèses!$AJ$7,$E2132&lt;=hypothèses!$AK$7),6,IF(AND($E2132&gt;hypothèses!$AJ$8,$E2132&lt;=hypothèses!$AK$8),7,IF(AND($E2132&gt;hypothèses!$AJ$9,$E2132&lt;=hypothèses!$AK$9),8,IF(AND($E2132&gt;hypothèses!$AJ$10,$E2132&lt;=hypothèses!$AK$10),9,IF(AND($E2132&gt;hypothèses!$AJ$11,$E2132&lt;=hypothèses!$AK$11),10,""))))))))))</f>
        <v>5</v>
      </c>
      <c r="I2132">
        <v>0</v>
      </c>
      <c r="J2132" s="58" t="str" cm="1">
        <f t="array" ref="J21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32" s="58">
        <f>IF(G2132="Tarif Frais de dossier",30,IF(I2132&lt;0,0,IF(AND(A2132=hypothèses!$AV$2,G2132=hypothèses!$AM$1),IF(E2132&lt;=hypothèses!$AT$2,hypothèses!$AW$2,IF(E2132&gt;=hypothèses!$AU$2,hypothèses!$AX$2,E2132*hypothèses!$AY$2)),IF(AND(A2132=hypothèses!$AV$3,G2132=hypothèses!$AM$1),IF(E2132&lt;=hypothèses!$AT$3,hypothèses!$AW$3,IF(E2132&gt;=hypothèses!$AU$3,hypothèses!$AX$3,E2132*hypothèses!$AY$3)),IF(AND(A2132=hypothèses!$AV$5,G2132=hypothèses!$AN$1),IF(E2132&lt;=hypothèses!$AT$5,hypothèses!$AW$5,IF(E2132&gt;=hypothèses!$AU$5,hypothèses!$AX$5,E2132*hypothèses!$AY$5)),IF(AND(A2132=hypothèses!$AV$6,G2132=hypothèses!$AN$1),IF(E2132&lt;=hypothèses!$AT$6,hypothèses!$AW$6,IF(E2132&gt;=hypothèses!$AU$6,hypothèses!$AX$6,E2132*hypothèses!$AY$6)),IF(AND(A2132=hypothèses!$AV$8,G2132=hypothèses!$AO$1),IF(E2132&lt;=hypothèses!$AT$8,hypothèses!$AW$8,IF(E2132&gt;=hypothèses!$AU$8,hypothèses!$AX$8,E2132*hypothèses!$AY$8)),IF(AND(A2132=hypothèses!$AV$9,G2132=hypothèses!$AO$1),IF(E2132&lt;=hypothèses!$AT$9,hypothèses!$AW$9,IF(E2132&gt;=hypothèses!$AU$9,hypothèses!$AX$9,E2132*hypothèses!$AY$9)),IF(AND(A2132=hypothèses!$AV$11,G2132=hypothèses!$AP$1),IF(E2132&lt;=hypothèses!$AT$11,hypothèses!$AW$11,IF(E2132&gt;=hypothèses!$AU$11,hypothèses!$AX$11,E2132*hypothèses!$AY$11)),IF(AND(A2132=hypothèses!$AV$12,G2132=hypothèses!$AP$1),IF(E2132&lt;=hypothèses!$AT$12,hypothèses!$AW$12,IF(E2132&gt;=hypothèses!$AU$12,hypothèses!$AX$12,E2132*hypothèses!$AY$12)),IF(AND(A2132=hypothèses!$AV$14,G2132=hypothèses!$AQ$1),IF(E2132&lt;=hypothèses!$AT$14,hypothèses!$AW$14,IF(E2132&gt;=hypothèses!$AU$14,hypothèses!$AX$14,E2132*hypothèses!$AY$14)),IF(AND(A2132=hypothèses!$AV$15,G2132=hypothèses!$AQ$1),IF(E2132&lt;=hypothèses!$AT$15,hypothèses!$AW$15,IF(E2132&gt;=hypothèses!$AU$15,hypothèses!$AX$15,E2132*hypothèses!$AY$15)),IF(AND(A2132=hypothèses!$AV$17,G2132=hypothèses!$AR$1),IF(E2132&lt;=hypothèses!$AT$17,hypothèses!$AW$17,IF(E2132&gt;=hypothèses!$AU$17,hypothèses!$AX$17,E2132*hypothèses!$AY$17)),IF(AND(A2132=hypothèses!$AV$18,G2132=hypothèses!$AR$1),IF(E2132&lt;=hypothèses!$AT$18,hypothèses!$AW$18,IF(E2132&gt;=hypothèses!$AU$18,hypothèses!$AX$18,E2132*hypothèses!$AY$18)),0))))))))))))))</f>
        <v>0</v>
      </c>
      <c r="L2132" s="58"/>
    </row>
    <row r="2133" spans="1:12">
      <c r="A2133" t="s">
        <v>70</v>
      </c>
      <c r="B2133" s="59">
        <v>9094</v>
      </c>
      <c r="C2133">
        <v>4</v>
      </c>
      <c r="D2133">
        <v>1</v>
      </c>
      <c r="E2133" s="4">
        <f t="shared" si="33"/>
        <v>757.83333333333337</v>
      </c>
      <c r="F2133" s="49">
        <f>IF($E2133&lt;=hypothèses!$AK$2,1,IF(AND($E2133&gt;hypothèses!$AJ$3,$E2133&lt;=hypothèses!$AK$3),2,IF(AND($E2133&gt;hypothèses!$AJ$4,$E2133&lt;=hypothèses!$AK$4),3,IF(AND($E2133&gt;hypothèses!$AJ$5,$E2133&lt;=hypothèses!$AK$5),4,IF(AND($E2133&gt;hypothèses!$AJ$6,$E2133&lt;=hypothèses!$AK$6),5,IF(AND($E2133&gt;hypothèses!$AJ$7,$E2133&lt;=hypothèses!$AK$7),6,IF(AND($E2133&gt;hypothèses!$AJ$8,$E2133&lt;=hypothèses!$AK$8),7,IF(AND($E2133&gt;hypothèses!$AJ$9,$E2133&lt;=hypothèses!$AK$9),8,IF(AND($E2133&gt;hypothèses!$AJ$10,$E2133&lt;=hypothèses!$AK$10),9,IF(AND($E2133&gt;hypothèses!$AJ$11,$E2133&lt;=hypothèses!$AK$11),10,""))))))))))</f>
        <v>5</v>
      </c>
      <c r="I2133">
        <v>0</v>
      </c>
      <c r="J2133" s="58" t="str" cm="1">
        <f t="array" ref="J21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33" s="58">
        <f>IF(G2133="Tarif Frais de dossier",30,IF(I2133&lt;0,0,IF(AND(A2133=hypothèses!$AV$2,G2133=hypothèses!$AM$1),IF(E2133&lt;=hypothèses!$AT$2,hypothèses!$AW$2,IF(E2133&gt;=hypothèses!$AU$2,hypothèses!$AX$2,E2133*hypothèses!$AY$2)),IF(AND(A2133=hypothèses!$AV$3,G2133=hypothèses!$AM$1),IF(E2133&lt;=hypothèses!$AT$3,hypothèses!$AW$3,IF(E2133&gt;=hypothèses!$AU$3,hypothèses!$AX$3,E2133*hypothèses!$AY$3)),IF(AND(A2133=hypothèses!$AV$5,G2133=hypothèses!$AN$1),IF(E2133&lt;=hypothèses!$AT$5,hypothèses!$AW$5,IF(E2133&gt;=hypothèses!$AU$5,hypothèses!$AX$5,E2133*hypothèses!$AY$5)),IF(AND(A2133=hypothèses!$AV$6,G2133=hypothèses!$AN$1),IF(E2133&lt;=hypothèses!$AT$6,hypothèses!$AW$6,IF(E2133&gt;=hypothèses!$AU$6,hypothèses!$AX$6,E2133*hypothèses!$AY$6)),IF(AND(A2133=hypothèses!$AV$8,G2133=hypothèses!$AO$1),IF(E2133&lt;=hypothèses!$AT$8,hypothèses!$AW$8,IF(E2133&gt;=hypothèses!$AU$8,hypothèses!$AX$8,E2133*hypothèses!$AY$8)),IF(AND(A2133=hypothèses!$AV$9,G2133=hypothèses!$AO$1),IF(E2133&lt;=hypothèses!$AT$9,hypothèses!$AW$9,IF(E2133&gt;=hypothèses!$AU$9,hypothèses!$AX$9,E2133*hypothèses!$AY$9)),IF(AND(A2133=hypothèses!$AV$11,G2133=hypothèses!$AP$1),IF(E2133&lt;=hypothèses!$AT$11,hypothèses!$AW$11,IF(E2133&gt;=hypothèses!$AU$11,hypothèses!$AX$11,E2133*hypothèses!$AY$11)),IF(AND(A2133=hypothèses!$AV$12,G2133=hypothèses!$AP$1),IF(E2133&lt;=hypothèses!$AT$12,hypothèses!$AW$12,IF(E2133&gt;=hypothèses!$AU$12,hypothèses!$AX$12,E2133*hypothèses!$AY$12)),IF(AND(A2133=hypothèses!$AV$14,G2133=hypothèses!$AQ$1),IF(E2133&lt;=hypothèses!$AT$14,hypothèses!$AW$14,IF(E2133&gt;=hypothèses!$AU$14,hypothèses!$AX$14,E2133*hypothèses!$AY$14)),IF(AND(A2133=hypothèses!$AV$15,G2133=hypothèses!$AQ$1),IF(E2133&lt;=hypothèses!$AT$15,hypothèses!$AW$15,IF(E2133&gt;=hypothèses!$AU$15,hypothèses!$AX$15,E2133*hypothèses!$AY$15)),IF(AND(A2133=hypothèses!$AV$17,G2133=hypothèses!$AR$1),IF(E2133&lt;=hypothèses!$AT$17,hypothèses!$AW$17,IF(E2133&gt;=hypothèses!$AU$17,hypothèses!$AX$17,E2133*hypothèses!$AY$17)),IF(AND(A2133=hypothèses!$AV$18,G2133=hypothèses!$AR$1),IF(E2133&lt;=hypothèses!$AT$18,hypothèses!$AW$18,IF(E2133&gt;=hypothèses!$AU$18,hypothèses!$AX$18,E2133*hypothèses!$AY$18)),0))))))))))))))</f>
        <v>0</v>
      </c>
      <c r="L2133" s="58"/>
    </row>
    <row r="2134" spans="1:12">
      <c r="A2134" t="s">
        <v>70</v>
      </c>
      <c r="B2134" s="59">
        <v>9094</v>
      </c>
      <c r="C2134">
        <v>4</v>
      </c>
      <c r="D2134">
        <v>1</v>
      </c>
      <c r="E2134" s="4">
        <f t="shared" si="33"/>
        <v>757.83333333333337</v>
      </c>
      <c r="F2134" s="49">
        <f>IF($E2134&lt;=hypothèses!$AK$2,1,IF(AND($E2134&gt;hypothèses!$AJ$3,$E2134&lt;=hypothèses!$AK$3),2,IF(AND($E2134&gt;hypothèses!$AJ$4,$E2134&lt;=hypothèses!$AK$4),3,IF(AND($E2134&gt;hypothèses!$AJ$5,$E2134&lt;=hypothèses!$AK$5),4,IF(AND($E2134&gt;hypothèses!$AJ$6,$E2134&lt;=hypothèses!$AK$6),5,IF(AND($E2134&gt;hypothèses!$AJ$7,$E2134&lt;=hypothèses!$AK$7),6,IF(AND($E2134&gt;hypothèses!$AJ$8,$E2134&lt;=hypothèses!$AK$8),7,IF(AND($E2134&gt;hypothèses!$AJ$9,$E2134&lt;=hypothèses!$AK$9),8,IF(AND($E2134&gt;hypothèses!$AJ$10,$E2134&lt;=hypothèses!$AK$10),9,IF(AND($E2134&gt;hypothèses!$AJ$11,$E2134&lt;=hypothèses!$AK$11),10,""))))))))))</f>
        <v>5</v>
      </c>
      <c r="I2134">
        <v>0</v>
      </c>
      <c r="J2134" s="58" t="str" cm="1">
        <f t="array" ref="J21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34" s="58">
        <f>IF(G2134="Tarif Frais de dossier",30,IF(I2134&lt;0,0,IF(AND(A2134=hypothèses!$AV$2,G2134=hypothèses!$AM$1),IF(E2134&lt;=hypothèses!$AT$2,hypothèses!$AW$2,IF(E2134&gt;=hypothèses!$AU$2,hypothèses!$AX$2,E2134*hypothèses!$AY$2)),IF(AND(A2134=hypothèses!$AV$3,G2134=hypothèses!$AM$1),IF(E2134&lt;=hypothèses!$AT$3,hypothèses!$AW$3,IF(E2134&gt;=hypothèses!$AU$3,hypothèses!$AX$3,E2134*hypothèses!$AY$3)),IF(AND(A2134=hypothèses!$AV$5,G2134=hypothèses!$AN$1),IF(E2134&lt;=hypothèses!$AT$5,hypothèses!$AW$5,IF(E2134&gt;=hypothèses!$AU$5,hypothèses!$AX$5,E2134*hypothèses!$AY$5)),IF(AND(A2134=hypothèses!$AV$6,G2134=hypothèses!$AN$1),IF(E2134&lt;=hypothèses!$AT$6,hypothèses!$AW$6,IF(E2134&gt;=hypothèses!$AU$6,hypothèses!$AX$6,E2134*hypothèses!$AY$6)),IF(AND(A2134=hypothèses!$AV$8,G2134=hypothèses!$AO$1),IF(E2134&lt;=hypothèses!$AT$8,hypothèses!$AW$8,IF(E2134&gt;=hypothèses!$AU$8,hypothèses!$AX$8,E2134*hypothèses!$AY$8)),IF(AND(A2134=hypothèses!$AV$9,G2134=hypothèses!$AO$1),IF(E2134&lt;=hypothèses!$AT$9,hypothèses!$AW$9,IF(E2134&gt;=hypothèses!$AU$9,hypothèses!$AX$9,E2134*hypothèses!$AY$9)),IF(AND(A2134=hypothèses!$AV$11,G2134=hypothèses!$AP$1),IF(E2134&lt;=hypothèses!$AT$11,hypothèses!$AW$11,IF(E2134&gt;=hypothèses!$AU$11,hypothèses!$AX$11,E2134*hypothèses!$AY$11)),IF(AND(A2134=hypothèses!$AV$12,G2134=hypothèses!$AP$1),IF(E2134&lt;=hypothèses!$AT$12,hypothèses!$AW$12,IF(E2134&gt;=hypothèses!$AU$12,hypothèses!$AX$12,E2134*hypothèses!$AY$12)),IF(AND(A2134=hypothèses!$AV$14,G2134=hypothèses!$AQ$1),IF(E2134&lt;=hypothèses!$AT$14,hypothèses!$AW$14,IF(E2134&gt;=hypothèses!$AU$14,hypothèses!$AX$14,E2134*hypothèses!$AY$14)),IF(AND(A2134=hypothèses!$AV$15,G2134=hypothèses!$AQ$1),IF(E2134&lt;=hypothèses!$AT$15,hypothèses!$AW$15,IF(E2134&gt;=hypothèses!$AU$15,hypothèses!$AX$15,E2134*hypothèses!$AY$15)),IF(AND(A2134=hypothèses!$AV$17,G2134=hypothèses!$AR$1),IF(E2134&lt;=hypothèses!$AT$17,hypothèses!$AW$17,IF(E2134&gt;=hypothèses!$AU$17,hypothèses!$AX$17,E2134*hypothèses!$AY$17)),IF(AND(A2134=hypothèses!$AV$18,G2134=hypothèses!$AR$1),IF(E2134&lt;=hypothèses!$AT$18,hypothèses!$AW$18,IF(E2134&gt;=hypothèses!$AU$18,hypothèses!$AX$18,E2134*hypothèses!$AY$18)),0))))))))))))))</f>
        <v>0</v>
      </c>
      <c r="L2134" s="58"/>
    </row>
    <row r="2135" spans="1:12">
      <c r="A2135" t="s">
        <v>70</v>
      </c>
      <c r="B2135" s="59">
        <v>9094</v>
      </c>
      <c r="C2135">
        <v>4</v>
      </c>
      <c r="D2135">
        <v>1</v>
      </c>
      <c r="E2135" s="4">
        <f t="shared" si="33"/>
        <v>757.83333333333337</v>
      </c>
      <c r="F2135" s="49">
        <f>IF($E2135&lt;=hypothèses!$AK$2,1,IF(AND($E2135&gt;hypothèses!$AJ$3,$E2135&lt;=hypothèses!$AK$3),2,IF(AND($E2135&gt;hypothèses!$AJ$4,$E2135&lt;=hypothèses!$AK$4),3,IF(AND($E2135&gt;hypothèses!$AJ$5,$E2135&lt;=hypothèses!$AK$5),4,IF(AND($E2135&gt;hypothèses!$AJ$6,$E2135&lt;=hypothèses!$AK$6),5,IF(AND($E2135&gt;hypothèses!$AJ$7,$E2135&lt;=hypothèses!$AK$7),6,IF(AND($E2135&gt;hypothèses!$AJ$8,$E2135&lt;=hypothèses!$AK$8),7,IF(AND($E2135&gt;hypothèses!$AJ$9,$E2135&lt;=hypothèses!$AK$9),8,IF(AND($E2135&gt;hypothèses!$AJ$10,$E2135&lt;=hypothèses!$AK$10),9,IF(AND($E2135&gt;hypothèses!$AJ$11,$E2135&lt;=hypothèses!$AK$11),10,""))))))))))</f>
        <v>5</v>
      </c>
      <c r="I2135">
        <v>0</v>
      </c>
      <c r="J2135" s="58" t="str" cm="1">
        <f t="array" ref="J21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35" s="58">
        <f>IF(G2135="Tarif Frais de dossier",30,IF(I2135&lt;0,0,IF(AND(A2135=hypothèses!$AV$2,G2135=hypothèses!$AM$1),IF(E2135&lt;=hypothèses!$AT$2,hypothèses!$AW$2,IF(E2135&gt;=hypothèses!$AU$2,hypothèses!$AX$2,E2135*hypothèses!$AY$2)),IF(AND(A2135=hypothèses!$AV$3,G2135=hypothèses!$AM$1),IF(E2135&lt;=hypothèses!$AT$3,hypothèses!$AW$3,IF(E2135&gt;=hypothèses!$AU$3,hypothèses!$AX$3,E2135*hypothèses!$AY$3)),IF(AND(A2135=hypothèses!$AV$5,G2135=hypothèses!$AN$1),IF(E2135&lt;=hypothèses!$AT$5,hypothèses!$AW$5,IF(E2135&gt;=hypothèses!$AU$5,hypothèses!$AX$5,E2135*hypothèses!$AY$5)),IF(AND(A2135=hypothèses!$AV$6,G2135=hypothèses!$AN$1),IF(E2135&lt;=hypothèses!$AT$6,hypothèses!$AW$6,IF(E2135&gt;=hypothèses!$AU$6,hypothèses!$AX$6,E2135*hypothèses!$AY$6)),IF(AND(A2135=hypothèses!$AV$8,G2135=hypothèses!$AO$1),IF(E2135&lt;=hypothèses!$AT$8,hypothèses!$AW$8,IF(E2135&gt;=hypothèses!$AU$8,hypothèses!$AX$8,E2135*hypothèses!$AY$8)),IF(AND(A2135=hypothèses!$AV$9,G2135=hypothèses!$AO$1),IF(E2135&lt;=hypothèses!$AT$9,hypothèses!$AW$9,IF(E2135&gt;=hypothèses!$AU$9,hypothèses!$AX$9,E2135*hypothèses!$AY$9)),IF(AND(A2135=hypothèses!$AV$11,G2135=hypothèses!$AP$1),IF(E2135&lt;=hypothèses!$AT$11,hypothèses!$AW$11,IF(E2135&gt;=hypothèses!$AU$11,hypothèses!$AX$11,E2135*hypothèses!$AY$11)),IF(AND(A2135=hypothèses!$AV$12,G2135=hypothèses!$AP$1),IF(E2135&lt;=hypothèses!$AT$12,hypothèses!$AW$12,IF(E2135&gt;=hypothèses!$AU$12,hypothèses!$AX$12,E2135*hypothèses!$AY$12)),IF(AND(A2135=hypothèses!$AV$14,G2135=hypothèses!$AQ$1),IF(E2135&lt;=hypothèses!$AT$14,hypothèses!$AW$14,IF(E2135&gt;=hypothèses!$AU$14,hypothèses!$AX$14,E2135*hypothèses!$AY$14)),IF(AND(A2135=hypothèses!$AV$15,G2135=hypothèses!$AQ$1),IF(E2135&lt;=hypothèses!$AT$15,hypothèses!$AW$15,IF(E2135&gt;=hypothèses!$AU$15,hypothèses!$AX$15,E2135*hypothèses!$AY$15)),IF(AND(A2135=hypothèses!$AV$17,G2135=hypothèses!$AR$1),IF(E2135&lt;=hypothèses!$AT$17,hypothèses!$AW$17,IF(E2135&gt;=hypothèses!$AU$17,hypothèses!$AX$17,E2135*hypothèses!$AY$17)),IF(AND(A2135=hypothèses!$AV$18,G2135=hypothèses!$AR$1),IF(E2135&lt;=hypothèses!$AT$18,hypothèses!$AW$18,IF(E2135&gt;=hypothèses!$AU$18,hypothèses!$AX$18,E2135*hypothèses!$AY$18)),0))))))))))))))</f>
        <v>0</v>
      </c>
      <c r="L2135" s="58"/>
    </row>
    <row r="2136" spans="1:12">
      <c r="A2136" t="s">
        <v>70</v>
      </c>
      <c r="B2136" s="59">
        <v>9094</v>
      </c>
      <c r="C2136">
        <v>4</v>
      </c>
      <c r="D2136">
        <v>1</v>
      </c>
      <c r="E2136" s="4">
        <f t="shared" si="33"/>
        <v>757.83333333333337</v>
      </c>
      <c r="F2136" s="49">
        <f>IF($E2136&lt;=hypothèses!$AK$2,1,IF(AND($E2136&gt;hypothèses!$AJ$3,$E2136&lt;=hypothèses!$AK$3),2,IF(AND($E2136&gt;hypothèses!$AJ$4,$E2136&lt;=hypothèses!$AK$4),3,IF(AND($E2136&gt;hypothèses!$AJ$5,$E2136&lt;=hypothèses!$AK$5),4,IF(AND($E2136&gt;hypothèses!$AJ$6,$E2136&lt;=hypothèses!$AK$6),5,IF(AND($E2136&gt;hypothèses!$AJ$7,$E2136&lt;=hypothèses!$AK$7),6,IF(AND($E2136&gt;hypothèses!$AJ$8,$E2136&lt;=hypothèses!$AK$8),7,IF(AND($E2136&gt;hypothèses!$AJ$9,$E2136&lt;=hypothèses!$AK$9),8,IF(AND($E2136&gt;hypothèses!$AJ$10,$E2136&lt;=hypothèses!$AK$10),9,IF(AND($E2136&gt;hypothèses!$AJ$11,$E2136&lt;=hypothèses!$AK$11),10,""))))))))))</f>
        <v>5</v>
      </c>
      <c r="I2136">
        <v>0</v>
      </c>
      <c r="J2136" s="58" t="str" cm="1">
        <f t="array" ref="J21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36" s="58">
        <f>IF(G2136="Tarif Frais de dossier",30,IF(I2136&lt;0,0,IF(AND(A2136=hypothèses!$AV$2,G2136=hypothèses!$AM$1),IF(E2136&lt;=hypothèses!$AT$2,hypothèses!$AW$2,IF(E2136&gt;=hypothèses!$AU$2,hypothèses!$AX$2,E2136*hypothèses!$AY$2)),IF(AND(A2136=hypothèses!$AV$3,G2136=hypothèses!$AM$1),IF(E2136&lt;=hypothèses!$AT$3,hypothèses!$AW$3,IF(E2136&gt;=hypothèses!$AU$3,hypothèses!$AX$3,E2136*hypothèses!$AY$3)),IF(AND(A2136=hypothèses!$AV$5,G2136=hypothèses!$AN$1),IF(E2136&lt;=hypothèses!$AT$5,hypothèses!$AW$5,IF(E2136&gt;=hypothèses!$AU$5,hypothèses!$AX$5,E2136*hypothèses!$AY$5)),IF(AND(A2136=hypothèses!$AV$6,G2136=hypothèses!$AN$1),IF(E2136&lt;=hypothèses!$AT$6,hypothèses!$AW$6,IF(E2136&gt;=hypothèses!$AU$6,hypothèses!$AX$6,E2136*hypothèses!$AY$6)),IF(AND(A2136=hypothèses!$AV$8,G2136=hypothèses!$AO$1),IF(E2136&lt;=hypothèses!$AT$8,hypothèses!$AW$8,IF(E2136&gt;=hypothèses!$AU$8,hypothèses!$AX$8,E2136*hypothèses!$AY$8)),IF(AND(A2136=hypothèses!$AV$9,G2136=hypothèses!$AO$1),IF(E2136&lt;=hypothèses!$AT$9,hypothèses!$AW$9,IF(E2136&gt;=hypothèses!$AU$9,hypothèses!$AX$9,E2136*hypothèses!$AY$9)),IF(AND(A2136=hypothèses!$AV$11,G2136=hypothèses!$AP$1),IF(E2136&lt;=hypothèses!$AT$11,hypothèses!$AW$11,IF(E2136&gt;=hypothèses!$AU$11,hypothèses!$AX$11,E2136*hypothèses!$AY$11)),IF(AND(A2136=hypothèses!$AV$12,G2136=hypothèses!$AP$1),IF(E2136&lt;=hypothèses!$AT$12,hypothèses!$AW$12,IF(E2136&gt;=hypothèses!$AU$12,hypothèses!$AX$12,E2136*hypothèses!$AY$12)),IF(AND(A2136=hypothèses!$AV$14,G2136=hypothèses!$AQ$1),IF(E2136&lt;=hypothèses!$AT$14,hypothèses!$AW$14,IF(E2136&gt;=hypothèses!$AU$14,hypothèses!$AX$14,E2136*hypothèses!$AY$14)),IF(AND(A2136=hypothèses!$AV$15,G2136=hypothèses!$AQ$1),IF(E2136&lt;=hypothèses!$AT$15,hypothèses!$AW$15,IF(E2136&gt;=hypothèses!$AU$15,hypothèses!$AX$15,E2136*hypothèses!$AY$15)),IF(AND(A2136=hypothèses!$AV$17,G2136=hypothèses!$AR$1),IF(E2136&lt;=hypothèses!$AT$17,hypothèses!$AW$17,IF(E2136&gt;=hypothèses!$AU$17,hypothèses!$AX$17,E2136*hypothèses!$AY$17)),IF(AND(A2136=hypothèses!$AV$18,G2136=hypothèses!$AR$1),IF(E2136&lt;=hypothèses!$AT$18,hypothèses!$AW$18,IF(E2136&gt;=hypothèses!$AU$18,hypothèses!$AX$18,E2136*hypothèses!$AY$18)),0))))))))))))))</f>
        <v>0</v>
      </c>
      <c r="L2136" s="58"/>
    </row>
    <row r="2137" spans="1:12">
      <c r="A2137" t="s">
        <v>70</v>
      </c>
      <c r="B2137" s="59">
        <v>9094</v>
      </c>
      <c r="C2137">
        <v>4</v>
      </c>
      <c r="D2137">
        <v>1</v>
      </c>
      <c r="E2137" s="4">
        <f t="shared" si="33"/>
        <v>757.83333333333337</v>
      </c>
      <c r="F2137" s="49">
        <f>IF($E2137&lt;=hypothèses!$AK$2,1,IF(AND($E2137&gt;hypothèses!$AJ$3,$E2137&lt;=hypothèses!$AK$3),2,IF(AND($E2137&gt;hypothèses!$AJ$4,$E2137&lt;=hypothèses!$AK$4),3,IF(AND($E2137&gt;hypothèses!$AJ$5,$E2137&lt;=hypothèses!$AK$5),4,IF(AND($E2137&gt;hypothèses!$AJ$6,$E2137&lt;=hypothèses!$AK$6),5,IF(AND($E2137&gt;hypothèses!$AJ$7,$E2137&lt;=hypothèses!$AK$7),6,IF(AND($E2137&gt;hypothèses!$AJ$8,$E2137&lt;=hypothèses!$AK$8),7,IF(AND($E2137&gt;hypothèses!$AJ$9,$E2137&lt;=hypothèses!$AK$9),8,IF(AND($E2137&gt;hypothèses!$AJ$10,$E2137&lt;=hypothèses!$AK$10),9,IF(AND($E2137&gt;hypothèses!$AJ$11,$E2137&lt;=hypothèses!$AK$11),10,""))))))))))</f>
        <v>5</v>
      </c>
      <c r="I2137">
        <v>0</v>
      </c>
      <c r="J2137" s="58" t="str" cm="1">
        <f t="array" ref="J21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37" s="58">
        <f>IF(G2137="Tarif Frais de dossier",30,IF(I2137&lt;0,0,IF(AND(A2137=hypothèses!$AV$2,G2137=hypothèses!$AM$1),IF(E2137&lt;=hypothèses!$AT$2,hypothèses!$AW$2,IF(E2137&gt;=hypothèses!$AU$2,hypothèses!$AX$2,E2137*hypothèses!$AY$2)),IF(AND(A2137=hypothèses!$AV$3,G2137=hypothèses!$AM$1),IF(E2137&lt;=hypothèses!$AT$3,hypothèses!$AW$3,IF(E2137&gt;=hypothèses!$AU$3,hypothèses!$AX$3,E2137*hypothèses!$AY$3)),IF(AND(A2137=hypothèses!$AV$5,G2137=hypothèses!$AN$1),IF(E2137&lt;=hypothèses!$AT$5,hypothèses!$AW$5,IF(E2137&gt;=hypothèses!$AU$5,hypothèses!$AX$5,E2137*hypothèses!$AY$5)),IF(AND(A2137=hypothèses!$AV$6,G2137=hypothèses!$AN$1),IF(E2137&lt;=hypothèses!$AT$6,hypothèses!$AW$6,IF(E2137&gt;=hypothèses!$AU$6,hypothèses!$AX$6,E2137*hypothèses!$AY$6)),IF(AND(A2137=hypothèses!$AV$8,G2137=hypothèses!$AO$1),IF(E2137&lt;=hypothèses!$AT$8,hypothèses!$AW$8,IF(E2137&gt;=hypothèses!$AU$8,hypothèses!$AX$8,E2137*hypothèses!$AY$8)),IF(AND(A2137=hypothèses!$AV$9,G2137=hypothèses!$AO$1),IF(E2137&lt;=hypothèses!$AT$9,hypothèses!$AW$9,IF(E2137&gt;=hypothèses!$AU$9,hypothèses!$AX$9,E2137*hypothèses!$AY$9)),IF(AND(A2137=hypothèses!$AV$11,G2137=hypothèses!$AP$1),IF(E2137&lt;=hypothèses!$AT$11,hypothèses!$AW$11,IF(E2137&gt;=hypothèses!$AU$11,hypothèses!$AX$11,E2137*hypothèses!$AY$11)),IF(AND(A2137=hypothèses!$AV$12,G2137=hypothèses!$AP$1),IF(E2137&lt;=hypothèses!$AT$12,hypothèses!$AW$12,IF(E2137&gt;=hypothèses!$AU$12,hypothèses!$AX$12,E2137*hypothèses!$AY$12)),IF(AND(A2137=hypothèses!$AV$14,G2137=hypothèses!$AQ$1),IF(E2137&lt;=hypothèses!$AT$14,hypothèses!$AW$14,IF(E2137&gt;=hypothèses!$AU$14,hypothèses!$AX$14,E2137*hypothèses!$AY$14)),IF(AND(A2137=hypothèses!$AV$15,G2137=hypothèses!$AQ$1),IF(E2137&lt;=hypothèses!$AT$15,hypothèses!$AW$15,IF(E2137&gt;=hypothèses!$AU$15,hypothèses!$AX$15,E2137*hypothèses!$AY$15)),IF(AND(A2137=hypothèses!$AV$17,G2137=hypothèses!$AR$1),IF(E2137&lt;=hypothèses!$AT$17,hypothèses!$AW$17,IF(E2137&gt;=hypothèses!$AU$17,hypothèses!$AX$17,E2137*hypothèses!$AY$17)),IF(AND(A2137=hypothèses!$AV$18,G2137=hypothèses!$AR$1),IF(E2137&lt;=hypothèses!$AT$18,hypothèses!$AW$18,IF(E2137&gt;=hypothèses!$AU$18,hypothèses!$AX$18,E2137*hypothèses!$AY$18)),0))))))))))))))</f>
        <v>0</v>
      </c>
      <c r="L2137" s="58"/>
    </row>
    <row r="2138" spans="1:12">
      <c r="A2138" t="s">
        <v>70</v>
      </c>
      <c r="B2138" s="59">
        <v>9094</v>
      </c>
      <c r="C2138">
        <v>4</v>
      </c>
      <c r="D2138">
        <v>1</v>
      </c>
      <c r="E2138" s="4">
        <f t="shared" si="33"/>
        <v>757.83333333333337</v>
      </c>
      <c r="F2138" s="49">
        <f>IF($E2138&lt;=hypothèses!$AK$2,1,IF(AND($E2138&gt;hypothèses!$AJ$3,$E2138&lt;=hypothèses!$AK$3),2,IF(AND($E2138&gt;hypothèses!$AJ$4,$E2138&lt;=hypothèses!$AK$4),3,IF(AND($E2138&gt;hypothèses!$AJ$5,$E2138&lt;=hypothèses!$AK$5),4,IF(AND($E2138&gt;hypothèses!$AJ$6,$E2138&lt;=hypothèses!$AK$6),5,IF(AND($E2138&gt;hypothèses!$AJ$7,$E2138&lt;=hypothèses!$AK$7),6,IF(AND($E2138&gt;hypothèses!$AJ$8,$E2138&lt;=hypothèses!$AK$8),7,IF(AND($E2138&gt;hypothèses!$AJ$9,$E2138&lt;=hypothèses!$AK$9),8,IF(AND($E2138&gt;hypothèses!$AJ$10,$E2138&lt;=hypothèses!$AK$10),9,IF(AND($E2138&gt;hypothèses!$AJ$11,$E2138&lt;=hypothèses!$AK$11),10,""))))))))))</f>
        <v>5</v>
      </c>
      <c r="I2138">
        <v>0</v>
      </c>
      <c r="J2138" s="58" t="str" cm="1">
        <f t="array" ref="J21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38" s="58">
        <f>IF(G2138="Tarif Frais de dossier",30,IF(I2138&lt;0,0,IF(AND(A2138=hypothèses!$AV$2,G2138=hypothèses!$AM$1),IF(E2138&lt;=hypothèses!$AT$2,hypothèses!$AW$2,IF(E2138&gt;=hypothèses!$AU$2,hypothèses!$AX$2,E2138*hypothèses!$AY$2)),IF(AND(A2138=hypothèses!$AV$3,G2138=hypothèses!$AM$1),IF(E2138&lt;=hypothèses!$AT$3,hypothèses!$AW$3,IF(E2138&gt;=hypothèses!$AU$3,hypothèses!$AX$3,E2138*hypothèses!$AY$3)),IF(AND(A2138=hypothèses!$AV$5,G2138=hypothèses!$AN$1),IF(E2138&lt;=hypothèses!$AT$5,hypothèses!$AW$5,IF(E2138&gt;=hypothèses!$AU$5,hypothèses!$AX$5,E2138*hypothèses!$AY$5)),IF(AND(A2138=hypothèses!$AV$6,G2138=hypothèses!$AN$1),IF(E2138&lt;=hypothèses!$AT$6,hypothèses!$AW$6,IF(E2138&gt;=hypothèses!$AU$6,hypothèses!$AX$6,E2138*hypothèses!$AY$6)),IF(AND(A2138=hypothèses!$AV$8,G2138=hypothèses!$AO$1),IF(E2138&lt;=hypothèses!$AT$8,hypothèses!$AW$8,IF(E2138&gt;=hypothèses!$AU$8,hypothèses!$AX$8,E2138*hypothèses!$AY$8)),IF(AND(A2138=hypothèses!$AV$9,G2138=hypothèses!$AO$1),IF(E2138&lt;=hypothèses!$AT$9,hypothèses!$AW$9,IF(E2138&gt;=hypothèses!$AU$9,hypothèses!$AX$9,E2138*hypothèses!$AY$9)),IF(AND(A2138=hypothèses!$AV$11,G2138=hypothèses!$AP$1),IF(E2138&lt;=hypothèses!$AT$11,hypothèses!$AW$11,IF(E2138&gt;=hypothèses!$AU$11,hypothèses!$AX$11,E2138*hypothèses!$AY$11)),IF(AND(A2138=hypothèses!$AV$12,G2138=hypothèses!$AP$1),IF(E2138&lt;=hypothèses!$AT$12,hypothèses!$AW$12,IF(E2138&gt;=hypothèses!$AU$12,hypothèses!$AX$12,E2138*hypothèses!$AY$12)),IF(AND(A2138=hypothèses!$AV$14,G2138=hypothèses!$AQ$1),IF(E2138&lt;=hypothèses!$AT$14,hypothèses!$AW$14,IF(E2138&gt;=hypothèses!$AU$14,hypothèses!$AX$14,E2138*hypothèses!$AY$14)),IF(AND(A2138=hypothèses!$AV$15,G2138=hypothèses!$AQ$1),IF(E2138&lt;=hypothèses!$AT$15,hypothèses!$AW$15,IF(E2138&gt;=hypothèses!$AU$15,hypothèses!$AX$15,E2138*hypothèses!$AY$15)),IF(AND(A2138=hypothèses!$AV$17,G2138=hypothèses!$AR$1),IF(E2138&lt;=hypothèses!$AT$17,hypothèses!$AW$17,IF(E2138&gt;=hypothèses!$AU$17,hypothèses!$AX$17,E2138*hypothèses!$AY$17)),IF(AND(A2138=hypothèses!$AV$18,G2138=hypothèses!$AR$1),IF(E2138&lt;=hypothèses!$AT$18,hypothèses!$AW$18,IF(E2138&gt;=hypothèses!$AU$18,hypothèses!$AX$18,E2138*hypothèses!$AY$18)),0))))))))))))))</f>
        <v>0</v>
      </c>
      <c r="L2138" s="58"/>
    </row>
    <row r="2139" spans="1:12">
      <c r="A2139" t="s">
        <v>70</v>
      </c>
      <c r="B2139" s="59">
        <v>9094</v>
      </c>
      <c r="C2139">
        <v>4</v>
      </c>
      <c r="D2139">
        <v>1</v>
      </c>
      <c r="E2139" s="4">
        <f t="shared" si="33"/>
        <v>757.83333333333337</v>
      </c>
      <c r="F2139" s="49">
        <f>IF($E2139&lt;=hypothèses!$AK$2,1,IF(AND($E2139&gt;hypothèses!$AJ$3,$E2139&lt;=hypothèses!$AK$3),2,IF(AND($E2139&gt;hypothèses!$AJ$4,$E2139&lt;=hypothèses!$AK$4),3,IF(AND($E2139&gt;hypothèses!$AJ$5,$E2139&lt;=hypothèses!$AK$5),4,IF(AND($E2139&gt;hypothèses!$AJ$6,$E2139&lt;=hypothèses!$AK$6),5,IF(AND($E2139&gt;hypothèses!$AJ$7,$E2139&lt;=hypothèses!$AK$7),6,IF(AND($E2139&gt;hypothèses!$AJ$8,$E2139&lt;=hypothèses!$AK$8),7,IF(AND($E2139&gt;hypothèses!$AJ$9,$E2139&lt;=hypothèses!$AK$9),8,IF(AND($E2139&gt;hypothèses!$AJ$10,$E2139&lt;=hypothèses!$AK$10),9,IF(AND($E2139&gt;hypothèses!$AJ$11,$E2139&lt;=hypothèses!$AK$11),10,""))))))))))</f>
        <v>5</v>
      </c>
      <c r="I2139">
        <v>0</v>
      </c>
      <c r="J2139" s="58" t="str" cm="1">
        <f t="array" ref="J21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39" s="58">
        <f>IF(G2139="Tarif Frais de dossier",30,IF(I2139&lt;0,0,IF(AND(A2139=hypothèses!$AV$2,G2139=hypothèses!$AM$1),IF(E2139&lt;=hypothèses!$AT$2,hypothèses!$AW$2,IF(E2139&gt;=hypothèses!$AU$2,hypothèses!$AX$2,E2139*hypothèses!$AY$2)),IF(AND(A2139=hypothèses!$AV$3,G2139=hypothèses!$AM$1),IF(E2139&lt;=hypothèses!$AT$3,hypothèses!$AW$3,IF(E2139&gt;=hypothèses!$AU$3,hypothèses!$AX$3,E2139*hypothèses!$AY$3)),IF(AND(A2139=hypothèses!$AV$5,G2139=hypothèses!$AN$1),IF(E2139&lt;=hypothèses!$AT$5,hypothèses!$AW$5,IF(E2139&gt;=hypothèses!$AU$5,hypothèses!$AX$5,E2139*hypothèses!$AY$5)),IF(AND(A2139=hypothèses!$AV$6,G2139=hypothèses!$AN$1),IF(E2139&lt;=hypothèses!$AT$6,hypothèses!$AW$6,IF(E2139&gt;=hypothèses!$AU$6,hypothèses!$AX$6,E2139*hypothèses!$AY$6)),IF(AND(A2139=hypothèses!$AV$8,G2139=hypothèses!$AO$1),IF(E2139&lt;=hypothèses!$AT$8,hypothèses!$AW$8,IF(E2139&gt;=hypothèses!$AU$8,hypothèses!$AX$8,E2139*hypothèses!$AY$8)),IF(AND(A2139=hypothèses!$AV$9,G2139=hypothèses!$AO$1),IF(E2139&lt;=hypothèses!$AT$9,hypothèses!$AW$9,IF(E2139&gt;=hypothèses!$AU$9,hypothèses!$AX$9,E2139*hypothèses!$AY$9)),IF(AND(A2139=hypothèses!$AV$11,G2139=hypothèses!$AP$1),IF(E2139&lt;=hypothèses!$AT$11,hypothèses!$AW$11,IF(E2139&gt;=hypothèses!$AU$11,hypothèses!$AX$11,E2139*hypothèses!$AY$11)),IF(AND(A2139=hypothèses!$AV$12,G2139=hypothèses!$AP$1),IF(E2139&lt;=hypothèses!$AT$12,hypothèses!$AW$12,IF(E2139&gt;=hypothèses!$AU$12,hypothèses!$AX$12,E2139*hypothèses!$AY$12)),IF(AND(A2139=hypothèses!$AV$14,G2139=hypothèses!$AQ$1),IF(E2139&lt;=hypothèses!$AT$14,hypothèses!$AW$14,IF(E2139&gt;=hypothèses!$AU$14,hypothèses!$AX$14,E2139*hypothèses!$AY$14)),IF(AND(A2139=hypothèses!$AV$15,G2139=hypothèses!$AQ$1),IF(E2139&lt;=hypothèses!$AT$15,hypothèses!$AW$15,IF(E2139&gt;=hypothèses!$AU$15,hypothèses!$AX$15,E2139*hypothèses!$AY$15)),IF(AND(A2139=hypothèses!$AV$17,G2139=hypothèses!$AR$1),IF(E2139&lt;=hypothèses!$AT$17,hypothèses!$AW$17,IF(E2139&gt;=hypothèses!$AU$17,hypothèses!$AX$17,E2139*hypothèses!$AY$17)),IF(AND(A2139=hypothèses!$AV$18,G2139=hypothèses!$AR$1),IF(E2139&lt;=hypothèses!$AT$18,hypothèses!$AW$18,IF(E2139&gt;=hypothèses!$AU$18,hypothèses!$AX$18,E2139*hypothèses!$AY$18)),0))))))))))))))</f>
        <v>0</v>
      </c>
      <c r="L2139" s="58"/>
    </row>
    <row r="2140" spans="1:12">
      <c r="A2140" t="s">
        <v>70</v>
      </c>
      <c r="B2140" s="59">
        <v>33304</v>
      </c>
      <c r="C2140">
        <v>14</v>
      </c>
      <c r="D2140">
        <v>1</v>
      </c>
      <c r="E2140" s="4">
        <f t="shared" si="33"/>
        <v>2775.3333333333335</v>
      </c>
      <c r="F2140" s="49">
        <f>IF($E2140&lt;=hypothèses!$AK$2,1,IF(AND($E2140&gt;hypothèses!$AJ$3,$E2140&lt;=hypothèses!$AK$3),2,IF(AND($E2140&gt;hypothèses!$AJ$4,$E2140&lt;=hypothèses!$AK$4),3,IF(AND($E2140&gt;hypothèses!$AJ$5,$E2140&lt;=hypothèses!$AK$5),4,IF(AND($E2140&gt;hypothèses!$AJ$6,$E2140&lt;=hypothèses!$AK$6),5,IF(AND($E2140&gt;hypothèses!$AJ$7,$E2140&lt;=hypothèses!$AK$7),6,IF(AND($E2140&gt;hypothèses!$AJ$8,$E2140&lt;=hypothèses!$AK$8),7,IF(AND($E2140&gt;hypothèses!$AJ$9,$E2140&lt;=hypothèses!$AK$9),8,IF(AND($E2140&gt;hypothèses!$AJ$10,$E2140&lt;=hypothèses!$AK$10),9,IF(AND($E2140&gt;hypothèses!$AJ$11,$E2140&lt;=hypothèses!$AK$11),10,""))))))))))</f>
        <v>10</v>
      </c>
      <c r="G2140" t="s">
        <v>13</v>
      </c>
      <c r="H2140">
        <v>1.1000000000000001</v>
      </c>
      <c r="I2140">
        <v>580.79999999999995</v>
      </c>
      <c r="J2140" s="58" cm="1">
        <f t="array" ref="J21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1173.6780000000001</v>
      </c>
      <c r="K2140" s="58">
        <f>IF(G2140="Tarif Frais de dossier",30,IF(I2140&lt;0,0,IF(AND(A2140=hypothèses!$AV$2,G2140=hypothèses!$AM$1),IF(E2140&lt;=hypothèses!$AT$2,hypothèses!$AW$2,IF(E2140&gt;=hypothèses!$AU$2,hypothèses!$AX$2,E2140*hypothèses!$AY$2)),IF(AND(A2140=hypothèses!$AV$3,G2140=hypothèses!$AM$1),IF(E2140&lt;=hypothèses!$AT$3,hypothèses!$AW$3,IF(E2140&gt;=hypothèses!$AU$3,hypothèses!$AX$3,E2140*hypothèses!$AY$3)),IF(AND(A2140=hypothèses!$AV$5,G2140=hypothèses!$AN$1),IF(E2140&lt;=hypothèses!$AT$5,hypothèses!$AW$5,IF(E2140&gt;=hypothèses!$AU$5,hypothèses!$AX$5,E2140*hypothèses!$AY$5)),IF(AND(A2140=hypothèses!$AV$6,G2140=hypothèses!$AN$1),IF(E2140&lt;=hypothèses!$AT$6,hypothèses!$AW$6,IF(E2140&gt;=hypothèses!$AU$6,hypothèses!$AX$6,E2140*hypothèses!$AY$6)),IF(AND(A2140=hypothèses!$AV$8,G2140=hypothèses!$AO$1),IF(E2140&lt;=hypothèses!$AT$8,hypothèses!$AW$8,IF(E2140&gt;=hypothèses!$AU$8,hypothèses!$AX$8,E2140*hypothèses!$AY$8)),IF(AND(A2140=hypothèses!$AV$9,G2140=hypothèses!$AO$1),IF(E2140&lt;=hypothèses!$AT$9,hypothèses!$AW$9,IF(E2140&gt;=hypothèses!$AU$9,hypothèses!$AX$9,E2140*hypothèses!$AY$9)),IF(AND(A2140=hypothèses!$AV$11,G2140=hypothèses!$AP$1),IF(E2140&lt;=hypothèses!$AT$11,hypothèses!$AW$11,IF(E2140&gt;=hypothèses!$AU$11,hypothèses!$AX$11,E2140*hypothèses!$AY$11)),IF(AND(A2140=hypothèses!$AV$12,G2140=hypothèses!$AP$1),IF(E2140&lt;=hypothèses!$AT$12,hypothèses!$AW$12,IF(E2140&gt;=hypothèses!$AU$12,hypothèses!$AX$12,E2140*hypothèses!$AY$12)),IF(AND(A2140=hypothèses!$AV$14,G2140=hypothèses!$AQ$1),IF(E2140&lt;=hypothèses!$AT$14,hypothèses!$AW$14,IF(E2140&gt;=hypothèses!$AU$14,hypothèses!$AX$14,E2140*hypothèses!$AY$14)),IF(AND(A2140=hypothèses!$AV$15,G2140=hypothèses!$AQ$1),IF(E2140&lt;=hypothèses!$AT$15,hypothèses!$AW$15,IF(E2140&gt;=hypothèses!$AU$15,hypothèses!$AX$15,E2140*hypothèses!$AY$15)),IF(AND(A2140=hypothèses!$AV$17,G2140=hypothèses!$AR$1),IF(E2140&lt;=hypothèses!$AT$17,hypothèses!$AW$17,IF(E2140&gt;=hypothèses!$AU$17,hypothèses!$AX$17,E2140*hypothèses!$AY$17)),IF(AND(A2140=hypothèses!$AV$18,G2140=hypothèses!$AR$1),IF(E2140&lt;=hypothèses!$AT$18,hypothèses!$AW$18,IF(E2140&gt;=hypothèses!$AU$18,hypothèses!$AX$18,E2140*hypothèses!$AY$18)),0))))))))))))))</f>
        <v>732.6880000000001</v>
      </c>
      <c r="L2140" s="58"/>
    </row>
    <row r="2141" spans="1:12">
      <c r="A2141" t="s">
        <v>70</v>
      </c>
      <c r="B2141" s="59">
        <v>33304</v>
      </c>
      <c r="C2141">
        <v>14</v>
      </c>
      <c r="D2141">
        <v>1</v>
      </c>
      <c r="E2141" s="4">
        <f t="shared" si="33"/>
        <v>2775.3333333333335</v>
      </c>
      <c r="F2141" s="49">
        <f>IF($E2141&lt;=hypothèses!$AK$2,1,IF(AND($E2141&gt;hypothèses!$AJ$3,$E2141&lt;=hypothèses!$AK$3),2,IF(AND($E2141&gt;hypothèses!$AJ$4,$E2141&lt;=hypothèses!$AK$4),3,IF(AND($E2141&gt;hypothèses!$AJ$5,$E2141&lt;=hypothèses!$AK$5),4,IF(AND($E2141&gt;hypothèses!$AJ$6,$E2141&lt;=hypothèses!$AK$6),5,IF(AND($E2141&gt;hypothèses!$AJ$7,$E2141&lt;=hypothèses!$AK$7),6,IF(AND($E2141&gt;hypothèses!$AJ$8,$E2141&lt;=hypothèses!$AK$8),7,IF(AND($E2141&gt;hypothèses!$AJ$9,$E2141&lt;=hypothèses!$AK$9),8,IF(AND($E2141&gt;hypothèses!$AJ$10,$E2141&lt;=hypothèses!$AK$10),9,IF(AND($E2141&gt;hypothèses!$AJ$11,$E2141&lt;=hypothèses!$AK$11),10,""))))))))))</f>
        <v>10</v>
      </c>
      <c r="I2141">
        <v>0</v>
      </c>
      <c r="J2141" s="58" t="str" cm="1">
        <f t="array" ref="J21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41" s="58">
        <f>IF(G2141="Tarif Frais de dossier",30,IF(I2141&lt;0,0,IF(AND(A2141=hypothèses!$AV$2,G2141=hypothèses!$AM$1),IF(E2141&lt;=hypothèses!$AT$2,hypothèses!$AW$2,IF(E2141&gt;=hypothèses!$AU$2,hypothèses!$AX$2,E2141*hypothèses!$AY$2)),IF(AND(A2141=hypothèses!$AV$3,G2141=hypothèses!$AM$1),IF(E2141&lt;=hypothèses!$AT$3,hypothèses!$AW$3,IF(E2141&gt;=hypothèses!$AU$3,hypothèses!$AX$3,E2141*hypothèses!$AY$3)),IF(AND(A2141=hypothèses!$AV$5,G2141=hypothèses!$AN$1),IF(E2141&lt;=hypothèses!$AT$5,hypothèses!$AW$5,IF(E2141&gt;=hypothèses!$AU$5,hypothèses!$AX$5,E2141*hypothèses!$AY$5)),IF(AND(A2141=hypothèses!$AV$6,G2141=hypothèses!$AN$1),IF(E2141&lt;=hypothèses!$AT$6,hypothèses!$AW$6,IF(E2141&gt;=hypothèses!$AU$6,hypothèses!$AX$6,E2141*hypothèses!$AY$6)),IF(AND(A2141=hypothèses!$AV$8,G2141=hypothèses!$AO$1),IF(E2141&lt;=hypothèses!$AT$8,hypothèses!$AW$8,IF(E2141&gt;=hypothèses!$AU$8,hypothèses!$AX$8,E2141*hypothèses!$AY$8)),IF(AND(A2141=hypothèses!$AV$9,G2141=hypothèses!$AO$1),IF(E2141&lt;=hypothèses!$AT$9,hypothèses!$AW$9,IF(E2141&gt;=hypothèses!$AU$9,hypothèses!$AX$9,E2141*hypothèses!$AY$9)),IF(AND(A2141=hypothèses!$AV$11,G2141=hypothèses!$AP$1),IF(E2141&lt;=hypothèses!$AT$11,hypothèses!$AW$11,IF(E2141&gt;=hypothèses!$AU$11,hypothèses!$AX$11,E2141*hypothèses!$AY$11)),IF(AND(A2141=hypothèses!$AV$12,G2141=hypothèses!$AP$1),IF(E2141&lt;=hypothèses!$AT$12,hypothèses!$AW$12,IF(E2141&gt;=hypothèses!$AU$12,hypothèses!$AX$12,E2141*hypothèses!$AY$12)),IF(AND(A2141=hypothèses!$AV$14,G2141=hypothèses!$AQ$1),IF(E2141&lt;=hypothèses!$AT$14,hypothèses!$AW$14,IF(E2141&gt;=hypothèses!$AU$14,hypothèses!$AX$14,E2141*hypothèses!$AY$14)),IF(AND(A2141=hypothèses!$AV$15,G2141=hypothèses!$AQ$1),IF(E2141&lt;=hypothèses!$AT$15,hypothèses!$AW$15,IF(E2141&gt;=hypothèses!$AU$15,hypothèses!$AX$15,E2141*hypothèses!$AY$15)),IF(AND(A2141=hypothèses!$AV$17,G2141=hypothèses!$AR$1),IF(E2141&lt;=hypothèses!$AT$17,hypothèses!$AW$17,IF(E2141&gt;=hypothèses!$AU$17,hypothèses!$AX$17,E2141*hypothèses!$AY$17)),IF(AND(A2141=hypothèses!$AV$18,G2141=hypothèses!$AR$1),IF(E2141&lt;=hypothèses!$AT$18,hypothèses!$AW$18,IF(E2141&gt;=hypothèses!$AU$18,hypothèses!$AX$18,E2141*hypothèses!$AY$18)),0))))))))))))))</f>
        <v>0</v>
      </c>
      <c r="L2141" s="58"/>
    </row>
    <row r="2142" spans="1:12">
      <c r="A2142" t="s">
        <v>70</v>
      </c>
      <c r="B2142" s="59">
        <v>33304</v>
      </c>
      <c r="C2142">
        <v>14</v>
      </c>
      <c r="D2142">
        <v>1</v>
      </c>
      <c r="E2142" s="4">
        <f t="shared" si="33"/>
        <v>2775.3333333333335</v>
      </c>
      <c r="F2142" s="49">
        <f>IF($E2142&lt;=hypothèses!$AK$2,1,IF(AND($E2142&gt;hypothèses!$AJ$3,$E2142&lt;=hypothèses!$AK$3),2,IF(AND($E2142&gt;hypothèses!$AJ$4,$E2142&lt;=hypothèses!$AK$4),3,IF(AND($E2142&gt;hypothèses!$AJ$5,$E2142&lt;=hypothèses!$AK$5),4,IF(AND($E2142&gt;hypothèses!$AJ$6,$E2142&lt;=hypothèses!$AK$6),5,IF(AND($E2142&gt;hypothèses!$AJ$7,$E2142&lt;=hypothèses!$AK$7),6,IF(AND($E2142&gt;hypothèses!$AJ$8,$E2142&lt;=hypothèses!$AK$8),7,IF(AND($E2142&gt;hypothèses!$AJ$9,$E2142&lt;=hypothèses!$AK$9),8,IF(AND($E2142&gt;hypothèses!$AJ$10,$E2142&lt;=hypothèses!$AK$10),9,IF(AND($E2142&gt;hypothèses!$AJ$11,$E2142&lt;=hypothèses!$AK$11),10,""))))))))))</f>
        <v>10</v>
      </c>
      <c r="I2142">
        <v>0</v>
      </c>
      <c r="J2142" s="58" t="str" cm="1">
        <f t="array" ref="J21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42" s="58">
        <f>IF(G2142="Tarif Frais de dossier",30,IF(I2142&lt;0,0,IF(AND(A2142=hypothèses!$AV$2,G2142=hypothèses!$AM$1),IF(E2142&lt;=hypothèses!$AT$2,hypothèses!$AW$2,IF(E2142&gt;=hypothèses!$AU$2,hypothèses!$AX$2,E2142*hypothèses!$AY$2)),IF(AND(A2142=hypothèses!$AV$3,G2142=hypothèses!$AM$1),IF(E2142&lt;=hypothèses!$AT$3,hypothèses!$AW$3,IF(E2142&gt;=hypothèses!$AU$3,hypothèses!$AX$3,E2142*hypothèses!$AY$3)),IF(AND(A2142=hypothèses!$AV$5,G2142=hypothèses!$AN$1),IF(E2142&lt;=hypothèses!$AT$5,hypothèses!$AW$5,IF(E2142&gt;=hypothèses!$AU$5,hypothèses!$AX$5,E2142*hypothèses!$AY$5)),IF(AND(A2142=hypothèses!$AV$6,G2142=hypothèses!$AN$1),IF(E2142&lt;=hypothèses!$AT$6,hypothèses!$AW$6,IF(E2142&gt;=hypothèses!$AU$6,hypothèses!$AX$6,E2142*hypothèses!$AY$6)),IF(AND(A2142=hypothèses!$AV$8,G2142=hypothèses!$AO$1),IF(E2142&lt;=hypothèses!$AT$8,hypothèses!$AW$8,IF(E2142&gt;=hypothèses!$AU$8,hypothèses!$AX$8,E2142*hypothèses!$AY$8)),IF(AND(A2142=hypothèses!$AV$9,G2142=hypothèses!$AO$1),IF(E2142&lt;=hypothèses!$AT$9,hypothèses!$AW$9,IF(E2142&gt;=hypothèses!$AU$9,hypothèses!$AX$9,E2142*hypothèses!$AY$9)),IF(AND(A2142=hypothèses!$AV$11,G2142=hypothèses!$AP$1),IF(E2142&lt;=hypothèses!$AT$11,hypothèses!$AW$11,IF(E2142&gt;=hypothèses!$AU$11,hypothèses!$AX$11,E2142*hypothèses!$AY$11)),IF(AND(A2142=hypothèses!$AV$12,G2142=hypothèses!$AP$1),IF(E2142&lt;=hypothèses!$AT$12,hypothèses!$AW$12,IF(E2142&gt;=hypothèses!$AU$12,hypothèses!$AX$12,E2142*hypothèses!$AY$12)),IF(AND(A2142=hypothèses!$AV$14,G2142=hypothèses!$AQ$1),IF(E2142&lt;=hypothèses!$AT$14,hypothèses!$AW$14,IF(E2142&gt;=hypothèses!$AU$14,hypothèses!$AX$14,E2142*hypothèses!$AY$14)),IF(AND(A2142=hypothèses!$AV$15,G2142=hypothèses!$AQ$1),IF(E2142&lt;=hypothèses!$AT$15,hypothèses!$AW$15,IF(E2142&gt;=hypothèses!$AU$15,hypothèses!$AX$15,E2142*hypothèses!$AY$15)),IF(AND(A2142=hypothèses!$AV$17,G2142=hypothèses!$AR$1),IF(E2142&lt;=hypothèses!$AT$17,hypothèses!$AW$17,IF(E2142&gt;=hypothèses!$AU$17,hypothèses!$AX$17,E2142*hypothèses!$AY$17)),IF(AND(A2142=hypothèses!$AV$18,G2142=hypothèses!$AR$1),IF(E2142&lt;=hypothèses!$AT$18,hypothèses!$AW$18,IF(E2142&gt;=hypothèses!$AU$18,hypothèses!$AX$18,E2142*hypothèses!$AY$18)),0))))))))))))))</f>
        <v>0</v>
      </c>
      <c r="L2142" s="58"/>
    </row>
    <row r="2143" spans="1:12">
      <c r="A2143" t="s">
        <v>70</v>
      </c>
      <c r="B2143" s="59">
        <v>18253</v>
      </c>
      <c r="C2143">
        <v>8</v>
      </c>
      <c r="D2143">
        <v>3.5</v>
      </c>
      <c r="E2143" s="4">
        <f t="shared" si="33"/>
        <v>434.59523809523807</v>
      </c>
      <c r="F2143" s="49">
        <f>IF($E2143&lt;=hypothèses!$AK$2,1,IF(AND($E2143&gt;hypothèses!$AJ$3,$E2143&lt;=hypothèses!$AK$3),2,IF(AND($E2143&gt;hypothèses!$AJ$4,$E2143&lt;=hypothèses!$AK$4),3,IF(AND($E2143&gt;hypothèses!$AJ$5,$E2143&lt;=hypothèses!$AK$5),4,IF(AND($E2143&gt;hypothèses!$AJ$6,$E2143&lt;=hypothèses!$AK$6),5,IF(AND($E2143&gt;hypothèses!$AJ$7,$E2143&lt;=hypothèses!$AK$7),6,IF(AND($E2143&gt;hypothèses!$AJ$8,$E2143&lt;=hypothèses!$AK$8),7,IF(AND($E2143&gt;hypothèses!$AJ$9,$E2143&lt;=hypothèses!$AK$9),8,IF(AND($E2143&gt;hypothèses!$AJ$10,$E2143&lt;=hypothèses!$AK$10),9,IF(AND($E2143&gt;hypothèses!$AJ$11,$E2143&lt;=hypothèses!$AK$11),10,""))))))))))</f>
        <v>2</v>
      </c>
      <c r="G2143" t="s">
        <v>0</v>
      </c>
      <c r="H2143">
        <v>1</v>
      </c>
      <c r="I2143">
        <v>90</v>
      </c>
      <c r="J2143" s="58" cm="1">
        <f t="array" ref="J21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88.56</v>
      </c>
      <c r="K2143" s="58">
        <f>IF(G2143="Tarif Frais de dossier",30,IF(I2143&lt;0,0,IF(AND(A2143=hypothèses!$AV$2,G2143=hypothèses!$AM$1),IF(E2143&lt;=hypothèses!$AT$2,hypothèses!$AW$2,IF(E2143&gt;=hypothèses!$AU$2,hypothèses!$AX$2,E2143*hypothèses!$AY$2)),IF(AND(A2143=hypothèses!$AV$3,G2143=hypothèses!$AM$1),IF(E2143&lt;=hypothèses!$AT$3,hypothèses!$AW$3,IF(E2143&gt;=hypothèses!$AU$3,hypothèses!$AX$3,E2143*hypothèses!$AY$3)),IF(AND(A2143=hypothèses!$AV$5,G2143=hypothèses!$AN$1),IF(E2143&lt;=hypothèses!$AT$5,hypothèses!$AW$5,IF(E2143&gt;=hypothèses!$AU$5,hypothèses!$AX$5,E2143*hypothèses!$AY$5)),IF(AND(A2143=hypothèses!$AV$6,G2143=hypothèses!$AN$1),IF(E2143&lt;=hypothèses!$AT$6,hypothèses!$AW$6,IF(E2143&gt;=hypothèses!$AU$6,hypothèses!$AX$6,E2143*hypothèses!$AY$6)),IF(AND(A2143=hypothèses!$AV$8,G2143=hypothèses!$AO$1),IF(E2143&lt;=hypothèses!$AT$8,hypothèses!$AW$8,IF(E2143&gt;=hypothèses!$AU$8,hypothèses!$AX$8,E2143*hypothèses!$AY$8)),IF(AND(A2143=hypothèses!$AV$9,G2143=hypothèses!$AO$1),IF(E2143&lt;=hypothèses!$AT$9,hypothèses!$AW$9,IF(E2143&gt;=hypothèses!$AU$9,hypothèses!$AX$9,E2143*hypothèses!$AY$9)),IF(AND(A2143=hypothèses!$AV$11,G2143=hypothèses!$AP$1),IF(E2143&lt;=hypothèses!$AT$11,hypothèses!$AW$11,IF(E2143&gt;=hypothèses!$AU$11,hypothèses!$AX$11,E2143*hypothèses!$AY$11)),IF(AND(A2143=hypothèses!$AV$12,G2143=hypothèses!$AP$1),IF(E2143&lt;=hypothèses!$AT$12,hypothèses!$AW$12,IF(E2143&gt;=hypothèses!$AU$12,hypothèses!$AX$12,E2143*hypothèses!$AY$12)),IF(AND(A2143=hypothèses!$AV$14,G2143=hypothèses!$AQ$1),IF(E2143&lt;=hypothèses!$AT$14,hypothèses!$AW$14,IF(E2143&gt;=hypothèses!$AU$14,hypothèses!$AX$14,E2143*hypothèses!$AY$14)),IF(AND(A2143=hypothèses!$AV$15,G2143=hypothèses!$AQ$1),IF(E2143&lt;=hypothèses!$AT$15,hypothèses!$AW$15,IF(E2143&gt;=hypothèses!$AU$15,hypothèses!$AX$15,E2143*hypothèses!$AY$15)),IF(AND(A2143=hypothèses!$AV$17,G2143=hypothèses!$AR$1),IF(E2143&lt;=hypothèses!$AT$17,hypothèses!$AW$17,IF(E2143&gt;=hypothèses!$AU$17,hypothèses!$AX$17,E2143*hypothèses!$AY$17)),IF(AND(A2143=hypothèses!$AV$18,G2143=hypothèses!$AR$1),IF(E2143&lt;=hypothèses!$AT$18,hypothèses!$AW$18,IF(E2143&gt;=hypothèses!$AU$18,hypothèses!$AX$18,E2143*hypothèses!$AY$18)),0))))))))))))))</f>
        <v>57.366571428571426</v>
      </c>
      <c r="L2143" s="58"/>
    </row>
    <row r="2144" spans="1:12">
      <c r="A2144" t="s">
        <v>70</v>
      </c>
      <c r="B2144" s="59">
        <v>18253</v>
      </c>
      <c r="C2144">
        <v>8</v>
      </c>
      <c r="D2144">
        <v>3.5</v>
      </c>
      <c r="E2144" s="4">
        <f t="shared" si="33"/>
        <v>434.59523809523807</v>
      </c>
      <c r="F2144" s="49">
        <f>IF($E2144&lt;=hypothèses!$AK$2,1,IF(AND($E2144&gt;hypothèses!$AJ$3,$E2144&lt;=hypothèses!$AK$3),2,IF(AND($E2144&gt;hypothèses!$AJ$4,$E2144&lt;=hypothèses!$AK$4),3,IF(AND($E2144&gt;hypothèses!$AJ$5,$E2144&lt;=hypothèses!$AK$5),4,IF(AND($E2144&gt;hypothèses!$AJ$6,$E2144&lt;=hypothèses!$AK$6),5,IF(AND($E2144&gt;hypothèses!$AJ$7,$E2144&lt;=hypothèses!$AK$7),6,IF(AND($E2144&gt;hypothèses!$AJ$8,$E2144&lt;=hypothèses!$AK$8),7,IF(AND($E2144&gt;hypothèses!$AJ$9,$E2144&lt;=hypothèses!$AK$9),8,IF(AND($E2144&gt;hypothèses!$AJ$10,$E2144&lt;=hypothèses!$AK$10),9,IF(AND($E2144&gt;hypothèses!$AJ$11,$E2144&lt;=hypothèses!$AK$11),10,""))))))))))</f>
        <v>2</v>
      </c>
      <c r="G2144" t="s">
        <v>13</v>
      </c>
      <c r="H2144">
        <v>1</v>
      </c>
      <c r="I2144">
        <v>180</v>
      </c>
      <c r="J2144" s="58" cm="1">
        <f t="array" ref="J21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2144" s="58">
        <f>IF(G2144="Tarif Frais de dossier",30,IF(I2144&lt;0,0,IF(AND(A2144=hypothèses!$AV$2,G2144=hypothèses!$AM$1),IF(E2144&lt;=hypothèses!$AT$2,hypothèses!$AW$2,IF(E2144&gt;=hypothèses!$AU$2,hypothèses!$AX$2,E2144*hypothèses!$AY$2)),IF(AND(A2144=hypothèses!$AV$3,G2144=hypothèses!$AM$1),IF(E2144&lt;=hypothèses!$AT$3,hypothèses!$AW$3,IF(E2144&gt;=hypothèses!$AU$3,hypothèses!$AX$3,E2144*hypothèses!$AY$3)),IF(AND(A2144=hypothèses!$AV$5,G2144=hypothèses!$AN$1),IF(E2144&lt;=hypothèses!$AT$5,hypothèses!$AW$5,IF(E2144&gt;=hypothèses!$AU$5,hypothèses!$AX$5,E2144*hypothèses!$AY$5)),IF(AND(A2144=hypothèses!$AV$6,G2144=hypothèses!$AN$1),IF(E2144&lt;=hypothèses!$AT$6,hypothèses!$AW$6,IF(E2144&gt;=hypothèses!$AU$6,hypothèses!$AX$6,E2144*hypothèses!$AY$6)),IF(AND(A2144=hypothèses!$AV$8,G2144=hypothèses!$AO$1),IF(E2144&lt;=hypothèses!$AT$8,hypothèses!$AW$8,IF(E2144&gt;=hypothèses!$AU$8,hypothèses!$AX$8,E2144*hypothèses!$AY$8)),IF(AND(A2144=hypothèses!$AV$9,G2144=hypothèses!$AO$1),IF(E2144&lt;=hypothèses!$AT$9,hypothèses!$AW$9,IF(E2144&gt;=hypothèses!$AU$9,hypothèses!$AX$9,E2144*hypothèses!$AY$9)),IF(AND(A2144=hypothèses!$AV$11,G2144=hypothèses!$AP$1),IF(E2144&lt;=hypothèses!$AT$11,hypothèses!$AW$11,IF(E2144&gt;=hypothèses!$AU$11,hypothèses!$AX$11,E2144*hypothèses!$AY$11)),IF(AND(A2144=hypothèses!$AV$12,G2144=hypothèses!$AP$1),IF(E2144&lt;=hypothèses!$AT$12,hypothèses!$AW$12,IF(E2144&gt;=hypothèses!$AU$12,hypothèses!$AX$12,E2144*hypothèses!$AY$12)),IF(AND(A2144=hypothèses!$AV$14,G2144=hypothèses!$AQ$1),IF(E2144&lt;=hypothèses!$AT$14,hypothèses!$AW$14,IF(E2144&gt;=hypothèses!$AU$14,hypothèses!$AX$14,E2144*hypothèses!$AY$14)),IF(AND(A2144=hypothèses!$AV$15,G2144=hypothèses!$AQ$1),IF(E2144&lt;=hypothèses!$AT$15,hypothèses!$AW$15,IF(E2144&gt;=hypothèses!$AU$15,hypothèses!$AX$15,E2144*hypothèses!$AY$15)),IF(AND(A2144=hypothèses!$AV$17,G2144=hypothèses!$AR$1),IF(E2144&lt;=hypothèses!$AT$17,hypothèses!$AW$17,IF(E2144&gt;=hypothèses!$AU$17,hypothèses!$AX$17,E2144*hypothèses!$AY$17)),IF(AND(A2144=hypothèses!$AV$18,G2144=hypothèses!$AR$1),IF(E2144&lt;=hypothèses!$AT$18,hypothèses!$AW$18,IF(E2144&gt;=hypothèses!$AU$18,hypothèses!$AX$18,E2144*hypothèses!$AY$18)),0))))))))))))))</f>
        <v>114.73314285714285</v>
      </c>
      <c r="L2144" s="58"/>
    </row>
    <row r="2145" spans="1:12">
      <c r="A2145" t="s">
        <v>70</v>
      </c>
      <c r="B2145" s="59">
        <v>18253</v>
      </c>
      <c r="C2145">
        <v>8</v>
      </c>
      <c r="D2145">
        <v>3.5</v>
      </c>
      <c r="E2145" s="4">
        <f t="shared" si="33"/>
        <v>434.59523809523807</v>
      </c>
      <c r="F2145" s="49">
        <f>IF($E2145&lt;=hypothèses!$AK$2,1,IF(AND($E2145&gt;hypothèses!$AJ$3,$E2145&lt;=hypothèses!$AK$3),2,IF(AND($E2145&gt;hypothèses!$AJ$4,$E2145&lt;=hypothèses!$AK$4),3,IF(AND($E2145&gt;hypothèses!$AJ$5,$E2145&lt;=hypothèses!$AK$5),4,IF(AND($E2145&gt;hypothèses!$AJ$6,$E2145&lt;=hypothèses!$AK$6),5,IF(AND($E2145&gt;hypothèses!$AJ$7,$E2145&lt;=hypothèses!$AK$7),6,IF(AND($E2145&gt;hypothèses!$AJ$8,$E2145&lt;=hypothèses!$AK$8),7,IF(AND($E2145&gt;hypothèses!$AJ$9,$E2145&lt;=hypothèses!$AK$9),8,IF(AND($E2145&gt;hypothèses!$AJ$10,$E2145&lt;=hypothèses!$AK$10),9,IF(AND($E2145&gt;hypothèses!$AJ$11,$E2145&lt;=hypothèses!$AK$11),10,""))))))))))</f>
        <v>2</v>
      </c>
      <c r="G2145" t="s">
        <v>15</v>
      </c>
      <c r="H2145">
        <v>1</v>
      </c>
      <c r="I2145">
        <v>-27</v>
      </c>
      <c r="J2145" s="58" cm="1">
        <f t="array" ref="J21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145" s="58">
        <f>IF(G2145="Tarif Frais de dossier",30,IF(I2145&lt;0,0,IF(AND(A2145=hypothèses!$AV$2,G2145=hypothèses!$AM$1),IF(E2145&lt;=hypothèses!$AT$2,hypothèses!$AW$2,IF(E2145&gt;=hypothèses!$AU$2,hypothèses!$AX$2,E2145*hypothèses!$AY$2)),IF(AND(A2145=hypothèses!$AV$3,G2145=hypothèses!$AM$1),IF(E2145&lt;=hypothèses!$AT$3,hypothèses!$AW$3,IF(E2145&gt;=hypothèses!$AU$3,hypothèses!$AX$3,E2145*hypothèses!$AY$3)),IF(AND(A2145=hypothèses!$AV$5,G2145=hypothèses!$AN$1),IF(E2145&lt;=hypothèses!$AT$5,hypothèses!$AW$5,IF(E2145&gt;=hypothèses!$AU$5,hypothèses!$AX$5,E2145*hypothèses!$AY$5)),IF(AND(A2145=hypothèses!$AV$6,G2145=hypothèses!$AN$1),IF(E2145&lt;=hypothèses!$AT$6,hypothèses!$AW$6,IF(E2145&gt;=hypothèses!$AU$6,hypothèses!$AX$6,E2145*hypothèses!$AY$6)),IF(AND(A2145=hypothèses!$AV$8,G2145=hypothèses!$AO$1),IF(E2145&lt;=hypothèses!$AT$8,hypothèses!$AW$8,IF(E2145&gt;=hypothèses!$AU$8,hypothèses!$AX$8,E2145*hypothèses!$AY$8)),IF(AND(A2145=hypothèses!$AV$9,G2145=hypothèses!$AO$1),IF(E2145&lt;=hypothèses!$AT$9,hypothèses!$AW$9,IF(E2145&gt;=hypothèses!$AU$9,hypothèses!$AX$9,E2145*hypothèses!$AY$9)),IF(AND(A2145=hypothèses!$AV$11,G2145=hypothèses!$AP$1),IF(E2145&lt;=hypothèses!$AT$11,hypothèses!$AW$11,IF(E2145&gt;=hypothèses!$AU$11,hypothèses!$AX$11,E2145*hypothèses!$AY$11)),IF(AND(A2145=hypothèses!$AV$12,G2145=hypothèses!$AP$1),IF(E2145&lt;=hypothèses!$AT$12,hypothèses!$AW$12,IF(E2145&gt;=hypothèses!$AU$12,hypothèses!$AX$12,E2145*hypothèses!$AY$12)),IF(AND(A2145=hypothèses!$AV$14,G2145=hypothèses!$AQ$1),IF(E2145&lt;=hypothèses!$AT$14,hypothèses!$AW$14,IF(E2145&gt;=hypothèses!$AU$14,hypothèses!$AX$14,E2145*hypothèses!$AY$14)),IF(AND(A2145=hypothèses!$AV$15,G2145=hypothèses!$AQ$1),IF(E2145&lt;=hypothèses!$AT$15,hypothèses!$AW$15,IF(E2145&gt;=hypothèses!$AU$15,hypothèses!$AX$15,E2145*hypothèses!$AY$15)),IF(AND(A2145=hypothèses!$AV$17,G2145=hypothèses!$AR$1),IF(E2145&lt;=hypothèses!$AT$17,hypothèses!$AW$17,IF(E2145&gt;=hypothèses!$AU$17,hypothèses!$AX$17,E2145*hypothèses!$AY$17)),IF(AND(A2145=hypothèses!$AV$18,G2145=hypothèses!$AR$1),IF(E2145&lt;=hypothèses!$AT$18,hypothèses!$AW$18,IF(E2145&gt;=hypothèses!$AU$18,hypothèses!$AX$18,E2145*hypothèses!$AY$18)),0))))))))))))))</f>
        <v>0</v>
      </c>
      <c r="L2145" s="58"/>
    </row>
    <row r="2146" spans="1:12">
      <c r="A2146" t="s">
        <v>70</v>
      </c>
      <c r="B2146" s="59">
        <v>18253</v>
      </c>
      <c r="C2146">
        <v>8</v>
      </c>
      <c r="D2146">
        <v>3.5</v>
      </c>
      <c r="E2146" s="4">
        <f t="shared" si="33"/>
        <v>434.59523809523807</v>
      </c>
      <c r="F2146" s="49">
        <f>IF($E2146&lt;=hypothèses!$AK$2,1,IF(AND($E2146&gt;hypothèses!$AJ$3,$E2146&lt;=hypothèses!$AK$3),2,IF(AND($E2146&gt;hypothèses!$AJ$4,$E2146&lt;=hypothèses!$AK$4),3,IF(AND($E2146&gt;hypothèses!$AJ$5,$E2146&lt;=hypothèses!$AK$5),4,IF(AND($E2146&gt;hypothèses!$AJ$6,$E2146&lt;=hypothèses!$AK$6),5,IF(AND($E2146&gt;hypothèses!$AJ$7,$E2146&lt;=hypothèses!$AK$7),6,IF(AND($E2146&gt;hypothèses!$AJ$8,$E2146&lt;=hypothèses!$AK$8),7,IF(AND($E2146&gt;hypothèses!$AJ$9,$E2146&lt;=hypothèses!$AK$9),8,IF(AND($E2146&gt;hypothèses!$AJ$10,$E2146&lt;=hypothèses!$AK$10),9,IF(AND($E2146&gt;hypothèses!$AJ$11,$E2146&lt;=hypothèses!$AK$11),10,""))))))))))</f>
        <v>2</v>
      </c>
      <c r="I2146">
        <v>0</v>
      </c>
      <c r="J2146" s="58" t="str" cm="1">
        <f t="array" ref="J21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46" s="58">
        <f>IF(G2146="Tarif Frais de dossier",30,IF(I2146&lt;0,0,IF(AND(A2146=hypothèses!$AV$2,G2146=hypothèses!$AM$1),IF(E2146&lt;=hypothèses!$AT$2,hypothèses!$AW$2,IF(E2146&gt;=hypothèses!$AU$2,hypothèses!$AX$2,E2146*hypothèses!$AY$2)),IF(AND(A2146=hypothèses!$AV$3,G2146=hypothèses!$AM$1),IF(E2146&lt;=hypothèses!$AT$3,hypothèses!$AW$3,IF(E2146&gt;=hypothèses!$AU$3,hypothèses!$AX$3,E2146*hypothèses!$AY$3)),IF(AND(A2146=hypothèses!$AV$5,G2146=hypothèses!$AN$1),IF(E2146&lt;=hypothèses!$AT$5,hypothèses!$AW$5,IF(E2146&gt;=hypothèses!$AU$5,hypothèses!$AX$5,E2146*hypothèses!$AY$5)),IF(AND(A2146=hypothèses!$AV$6,G2146=hypothèses!$AN$1),IF(E2146&lt;=hypothèses!$AT$6,hypothèses!$AW$6,IF(E2146&gt;=hypothèses!$AU$6,hypothèses!$AX$6,E2146*hypothèses!$AY$6)),IF(AND(A2146=hypothèses!$AV$8,G2146=hypothèses!$AO$1),IF(E2146&lt;=hypothèses!$AT$8,hypothèses!$AW$8,IF(E2146&gt;=hypothèses!$AU$8,hypothèses!$AX$8,E2146*hypothèses!$AY$8)),IF(AND(A2146=hypothèses!$AV$9,G2146=hypothèses!$AO$1),IF(E2146&lt;=hypothèses!$AT$9,hypothèses!$AW$9,IF(E2146&gt;=hypothèses!$AU$9,hypothèses!$AX$9,E2146*hypothèses!$AY$9)),IF(AND(A2146=hypothèses!$AV$11,G2146=hypothèses!$AP$1),IF(E2146&lt;=hypothèses!$AT$11,hypothèses!$AW$11,IF(E2146&gt;=hypothèses!$AU$11,hypothèses!$AX$11,E2146*hypothèses!$AY$11)),IF(AND(A2146=hypothèses!$AV$12,G2146=hypothèses!$AP$1),IF(E2146&lt;=hypothèses!$AT$12,hypothèses!$AW$12,IF(E2146&gt;=hypothèses!$AU$12,hypothèses!$AX$12,E2146*hypothèses!$AY$12)),IF(AND(A2146=hypothèses!$AV$14,G2146=hypothèses!$AQ$1),IF(E2146&lt;=hypothèses!$AT$14,hypothèses!$AW$14,IF(E2146&gt;=hypothèses!$AU$14,hypothèses!$AX$14,E2146*hypothèses!$AY$14)),IF(AND(A2146=hypothèses!$AV$15,G2146=hypothèses!$AQ$1),IF(E2146&lt;=hypothèses!$AT$15,hypothèses!$AW$15,IF(E2146&gt;=hypothèses!$AU$15,hypothèses!$AX$15,E2146*hypothèses!$AY$15)),IF(AND(A2146=hypothèses!$AV$17,G2146=hypothèses!$AR$1),IF(E2146&lt;=hypothèses!$AT$17,hypothèses!$AW$17,IF(E2146&gt;=hypothèses!$AU$17,hypothèses!$AX$17,E2146*hypothèses!$AY$17)),IF(AND(A2146=hypothèses!$AV$18,G2146=hypothèses!$AR$1),IF(E2146&lt;=hypothèses!$AT$18,hypothèses!$AW$18,IF(E2146&gt;=hypothèses!$AU$18,hypothèses!$AX$18,E2146*hypothèses!$AY$18)),0))))))))))))))</f>
        <v>0</v>
      </c>
      <c r="L2146" s="58"/>
    </row>
    <row r="2147" spans="1:12">
      <c r="A2147" t="s">
        <v>70</v>
      </c>
      <c r="B2147" s="59">
        <v>18253</v>
      </c>
      <c r="C2147">
        <v>8</v>
      </c>
      <c r="D2147">
        <v>3.5</v>
      </c>
      <c r="E2147" s="4">
        <f t="shared" si="33"/>
        <v>434.59523809523807</v>
      </c>
      <c r="F2147" s="49">
        <f>IF($E2147&lt;=hypothèses!$AK$2,1,IF(AND($E2147&gt;hypothèses!$AJ$3,$E2147&lt;=hypothèses!$AK$3),2,IF(AND($E2147&gt;hypothèses!$AJ$4,$E2147&lt;=hypothèses!$AK$4),3,IF(AND($E2147&gt;hypothèses!$AJ$5,$E2147&lt;=hypothèses!$AK$5),4,IF(AND($E2147&gt;hypothèses!$AJ$6,$E2147&lt;=hypothèses!$AK$6),5,IF(AND($E2147&gt;hypothèses!$AJ$7,$E2147&lt;=hypothèses!$AK$7),6,IF(AND($E2147&gt;hypothèses!$AJ$8,$E2147&lt;=hypothèses!$AK$8),7,IF(AND($E2147&gt;hypothèses!$AJ$9,$E2147&lt;=hypothèses!$AK$9),8,IF(AND($E2147&gt;hypothèses!$AJ$10,$E2147&lt;=hypothèses!$AK$10),9,IF(AND($E2147&gt;hypothèses!$AJ$11,$E2147&lt;=hypothèses!$AK$11),10,""))))))))))</f>
        <v>2</v>
      </c>
      <c r="G2147" t="s">
        <v>14</v>
      </c>
      <c r="H2147">
        <v>1</v>
      </c>
      <c r="I2147">
        <v>30</v>
      </c>
      <c r="J2147" s="58" cm="1">
        <f t="array" ref="J21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147" s="58">
        <f>IF(G2147="Tarif Frais de dossier",30,IF(I2147&lt;0,0,IF(AND(A2147=hypothèses!$AV$2,G2147=hypothèses!$AM$1),IF(E2147&lt;=hypothèses!$AT$2,hypothèses!$AW$2,IF(E2147&gt;=hypothèses!$AU$2,hypothèses!$AX$2,E2147*hypothèses!$AY$2)),IF(AND(A2147=hypothèses!$AV$3,G2147=hypothèses!$AM$1),IF(E2147&lt;=hypothèses!$AT$3,hypothèses!$AW$3,IF(E2147&gt;=hypothèses!$AU$3,hypothèses!$AX$3,E2147*hypothèses!$AY$3)),IF(AND(A2147=hypothèses!$AV$5,G2147=hypothèses!$AN$1),IF(E2147&lt;=hypothèses!$AT$5,hypothèses!$AW$5,IF(E2147&gt;=hypothèses!$AU$5,hypothèses!$AX$5,E2147*hypothèses!$AY$5)),IF(AND(A2147=hypothèses!$AV$6,G2147=hypothèses!$AN$1),IF(E2147&lt;=hypothèses!$AT$6,hypothèses!$AW$6,IF(E2147&gt;=hypothèses!$AU$6,hypothèses!$AX$6,E2147*hypothèses!$AY$6)),IF(AND(A2147=hypothèses!$AV$8,G2147=hypothèses!$AO$1),IF(E2147&lt;=hypothèses!$AT$8,hypothèses!$AW$8,IF(E2147&gt;=hypothèses!$AU$8,hypothèses!$AX$8,E2147*hypothèses!$AY$8)),IF(AND(A2147=hypothèses!$AV$9,G2147=hypothèses!$AO$1),IF(E2147&lt;=hypothèses!$AT$9,hypothèses!$AW$9,IF(E2147&gt;=hypothèses!$AU$9,hypothèses!$AX$9,E2147*hypothèses!$AY$9)),IF(AND(A2147=hypothèses!$AV$11,G2147=hypothèses!$AP$1),IF(E2147&lt;=hypothèses!$AT$11,hypothèses!$AW$11,IF(E2147&gt;=hypothèses!$AU$11,hypothèses!$AX$11,E2147*hypothèses!$AY$11)),IF(AND(A2147=hypothèses!$AV$12,G2147=hypothèses!$AP$1),IF(E2147&lt;=hypothèses!$AT$12,hypothèses!$AW$12,IF(E2147&gt;=hypothèses!$AU$12,hypothèses!$AX$12,E2147*hypothèses!$AY$12)),IF(AND(A2147=hypothèses!$AV$14,G2147=hypothèses!$AQ$1),IF(E2147&lt;=hypothèses!$AT$14,hypothèses!$AW$14,IF(E2147&gt;=hypothèses!$AU$14,hypothèses!$AX$14,E2147*hypothèses!$AY$14)),IF(AND(A2147=hypothèses!$AV$15,G2147=hypothèses!$AQ$1),IF(E2147&lt;=hypothèses!$AT$15,hypothèses!$AW$15,IF(E2147&gt;=hypothèses!$AU$15,hypothèses!$AX$15,E2147*hypothèses!$AY$15)),IF(AND(A2147=hypothèses!$AV$17,G2147=hypothèses!$AR$1),IF(E2147&lt;=hypothèses!$AT$17,hypothèses!$AW$17,IF(E2147&gt;=hypothèses!$AU$17,hypothèses!$AX$17,E2147*hypothèses!$AY$17)),IF(AND(A2147=hypothèses!$AV$18,G2147=hypothèses!$AR$1),IF(E2147&lt;=hypothèses!$AT$18,hypothèses!$AW$18,IF(E2147&gt;=hypothèses!$AU$18,hypothèses!$AX$18,E2147*hypothèses!$AY$18)),0))))))))))))))</f>
        <v>30</v>
      </c>
      <c r="L2147" s="58"/>
    </row>
    <row r="2148" spans="1:12">
      <c r="A2148" t="s">
        <v>70</v>
      </c>
      <c r="B2148" s="59">
        <v>18253</v>
      </c>
      <c r="C2148">
        <v>8</v>
      </c>
      <c r="D2148">
        <v>3.5</v>
      </c>
      <c r="E2148" s="4">
        <f t="shared" si="33"/>
        <v>434.59523809523807</v>
      </c>
      <c r="F2148" s="49">
        <f>IF($E2148&lt;=hypothèses!$AK$2,1,IF(AND($E2148&gt;hypothèses!$AJ$3,$E2148&lt;=hypothèses!$AK$3),2,IF(AND($E2148&gt;hypothèses!$AJ$4,$E2148&lt;=hypothèses!$AK$4),3,IF(AND($E2148&gt;hypothèses!$AJ$5,$E2148&lt;=hypothèses!$AK$5),4,IF(AND($E2148&gt;hypothèses!$AJ$6,$E2148&lt;=hypothèses!$AK$6),5,IF(AND($E2148&gt;hypothèses!$AJ$7,$E2148&lt;=hypothèses!$AK$7),6,IF(AND($E2148&gt;hypothèses!$AJ$8,$E2148&lt;=hypothèses!$AK$8),7,IF(AND($E2148&gt;hypothèses!$AJ$9,$E2148&lt;=hypothèses!$AK$9),8,IF(AND($E2148&gt;hypothèses!$AJ$10,$E2148&lt;=hypothèses!$AK$10),9,IF(AND($E2148&gt;hypothèses!$AJ$11,$E2148&lt;=hypothèses!$AK$11),10,""))))))))))</f>
        <v>2</v>
      </c>
      <c r="G2148" t="s">
        <v>16</v>
      </c>
      <c r="H2148">
        <v>1</v>
      </c>
      <c r="I2148">
        <v>66</v>
      </c>
      <c r="J2148" s="58" cm="1">
        <f t="array" ref="J21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81.11</v>
      </c>
      <c r="K2148" s="58">
        <f>IF(G2148="Tarif Frais de dossier",30,IF(I2148&lt;0,0,IF(AND(A2148=hypothèses!$AV$2,G2148=hypothèses!$AM$1),IF(E2148&lt;=hypothèses!$AT$2,hypothèses!$AW$2,IF(E2148&gt;=hypothèses!$AU$2,hypothèses!$AX$2,E2148*hypothèses!$AY$2)),IF(AND(A2148=hypothèses!$AV$3,G2148=hypothèses!$AM$1),IF(E2148&lt;=hypothèses!$AT$3,hypothèses!$AW$3,IF(E2148&gt;=hypothèses!$AU$3,hypothèses!$AX$3,E2148*hypothèses!$AY$3)),IF(AND(A2148=hypothèses!$AV$5,G2148=hypothèses!$AN$1),IF(E2148&lt;=hypothèses!$AT$5,hypothèses!$AW$5,IF(E2148&gt;=hypothèses!$AU$5,hypothèses!$AX$5,E2148*hypothèses!$AY$5)),IF(AND(A2148=hypothèses!$AV$6,G2148=hypothèses!$AN$1),IF(E2148&lt;=hypothèses!$AT$6,hypothèses!$AW$6,IF(E2148&gt;=hypothèses!$AU$6,hypothèses!$AX$6,E2148*hypothèses!$AY$6)),IF(AND(A2148=hypothèses!$AV$8,G2148=hypothèses!$AO$1),IF(E2148&lt;=hypothèses!$AT$8,hypothèses!$AW$8,IF(E2148&gt;=hypothèses!$AU$8,hypothèses!$AX$8,E2148*hypothèses!$AY$8)),IF(AND(A2148=hypothèses!$AV$9,G2148=hypothèses!$AO$1),IF(E2148&lt;=hypothèses!$AT$9,hypothèses!$AW$9,IF(E2148&gt;=hypothèses!$AU$9,hypothèses!$AX$9,E2148*hypothèses!$AY$9)),IF(AND(A2148=hypothèses!$AV$11,G2148=hypothèses!$AP$1),IF(E2148&lt;=hypothèses!$AT$11,hypothèses!$AW$11,IF(E2148&gt;=hypothèses!$AU$11,hypothèses!$AX$11,E2148*hypothèses!$AY$11)),IF(AND(A2148=hypothèses!$AV$12,G2148=hypothèses!$AP$1),IF(E2148&lt;=hypothèses!$AT$12,hypothèses!$AW$12,IF(E2148&gt;=hypothèses!$AU$12,hypothèses!$AX$12,E2148*hypothèses!$AY$12)),IF(AND(A2148=hypothèses!$AV$14,G2148=hypothèses!$AQ$1),IF(E2148&lt;=hypothèses!$AT$14,hypothèses!$AW$14,IF(E2148&gt;=hypothèses!$AU$14,hypothèses!$AX$14,E2148*hypothèses!$AY$14)),IF(AND(A2148=hypothèses!$AV$15,G2148=hypothèses!$AQ$1),IF(E2148&lt;=hypothèses!$AT$15,hypothèses!$AW$15,IF(E2148&gt;=hypothèses!$AU$15,hypothèses!$AX$15,E2148*hypothèses!$AY$15)),IF(AND(A2148=hypothèses!$AV$17,G2148=hypothèses!$AR$1),IF(E2148&lt;=hypothèses!$AT$17,hypothèses!$AW$17,IF(E2148&gt;=hypothèses!$AU$17,hypothèses!$AX$17,E2148*hypothèses!$AY$17)),IF(AND(A2148=hypothèses!$AV$18,G2148=hypothèses!$AR$1),IF(E2148&lt;=hypothèses!$AT$18,hypothèses!$AW$18,IF(E2148&gt;=hypothèses!$AU$18,hypothèses!$AX$18,E2148*hypothèses!$AY$18)),0))))))))))))))</f>
        <v>66</v>
      </c>
      <c r="L2148" s="58"/>
    </row>
    <row r="2149" spans="1:12">
      <c r="A2149" t="s">
        <v>70</v>
      </c>
      <c r="B2149" s="59">
        <v>18253</v>
      </c>
      <c r="C2149">
        <v>8</v>
      </c>
      <c r="D2149">
        <v>3.5</v>
      </c>
      <c r="E2149" s="4">
        <f t="shared" si="33"/>
        <v>434.59523809523807</v>
      </c>
      <c r="F2149" s="49">
        <f>IF($E2149&lt;=hypothèses!$AK$2,1,IF(AND($E2149&gt;hypothèses!$AJ$3,$E2149&lt;=hypothèses!$AK$3),2,IF(AND($E2149&gt;hypothèses!$AJ$4,$E2149&lt;=hypothèses!$AK$4),3,IF(AND($E2149&gt;hypothèses!$AJ$5,$E2149&lt;=hypothèses!$AK$5),4,IF(AND($E2149&gt;hypothèses!$AJ$6,$E2149&lt;=hypothèses!$AK$6),5,IF(AND($E2149&gt;hypothèses!$AJ$7,$E2149&lt;=hypothèses!$AK$7),6,IF(AND($E2149&gt;hypothèses!$AJ$8,$E2149&lt;=hypothèses!$AK$8),7,IF(AND($E2149&gt;hypothèses!$AJ$9,$E2149&lt;=hypothèses!$AK$9),8,IF(AND($E2149&gt;hypothèses!$AJ$10,$E2149&lt;=hypothèses!$AK$10),9,IF(AND($E2149&gt;hypothèses!$AJ$11,$E2149&lt;=hypothèses!$AK$11),10,""))))))))))</f>
        <v>2</v>
      </c>
      <c r="G2149" t="s">
        <v>15</v>
      </c>
      <c r="H2149">
        <v>1</v>
      </c>
      <c r="I2149">
        <v>-6.6</v>
      </c>
      <c r="J2149" s="58" cm="1">
        <f t="array" ref="J21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149" s="58">
        <f>IF(G2149="Tarif Frais de dossier",30,IF(I2149&lt;0,0,IF(AND(A2149=hypothèses!$AV$2,G2149=hypothèses!$AM$1),IF(E2149&lt;=hypothèses!$AT$2,hypothèses!$AW$2,IF(E2149&gt;=hypothèses!$AU$2,hypothèses!$AX$2,E2149*hypothèses!$AY$2)),IF(AND(A2149=hypothèses!$AV$3,G2149=hypothèses!$AM$1),IF(E2149&lt;=hypothèses!$AT$3,hypothèses!$AW$3,IF(E2149&gt;=hypothèses!$AU$3,hypothèses!$AX$3,E2149*hypothèses!$AY$3)),IF(AND(A2149=hypothèses!$AV$5,G2149=hypothèses!$AN$1),IF(E2149&lt;=hypothèses!$AT$5,hypothèses!$AW$5,IF(E2149&gt;=hypothèses!$AU$5,hypothèses!$AX$5,E2149*hypothèses!$AY$5)),IF(AND(A2149=hypothèses!$AV$6,G2149=hypothèses!$AN$1),IF(E2149&lt;=hypothèses!$AT$6,hypothèses!$AW$6,IF(E2149&gt;=hypothèses!$AU$6,hypothèses!$AX$6,E2149*hypothèses!$AY$6)),IF(AND(A2149=hypothèses!$AV$8,G2149=hypothèses!$AO$1),IF(E2149&lt;=hypothèses!$AT$8,hypothèses!$AW$8,IF(E2149&gt;=hypothèses!$AU$8,hypothèses!$AX$8,E2149*hypothèses!$AY$8)),IF(AND(A2149=hypothèses!$AV$9,G2149=hypothèses!$AO$1),IF(E2149&lt;=hypothèses!$AT$9,hypothèses!$AW$9,IF(E2149&gt;=hypothèses!$AU$9,hypothèses!$AX$9,E2149*hypothèses!$AY$9)),IF(AND(A2149=hypothèses!$AV$11,G2149=hypothèses!$AP$1),IF(E2149&lt;=hypothèses!$AT$11,hypothèses!$AW$11,IF(E2149&gt;=hypothèses!$AU$11,hypothèses!$AX$11,E2149*hypothèses!$AY$11)),IF(AND(A2149=hypothèses!$AV$12,G2149=hypothèses!$AP$1),IF(E2149&lt;=hypothèses!$AT$12,hypothèses!$AW$12,IF(E2149&gt;=hypothèses!$AU$12,hypothèses!$AX$12,E2149*hypothèses!$AY$12)),IF(AND(A2149=hypothèses!$AV$14,G2149=hypothèses!$AQ$1),IF(E2149&lt;=hypothèses!$AT$14,hypothèses!$AW$14,IF(E2149&gt;=hypothèses!$AU$14,hypothèses!$AX$14,E2149*hypothèses!$AY$14)),IF(AND(A2149=hypothèses!$AV$15,G2149=hypothèses!$AQ$1),IF(E2149&lt;=hypothèses!$AT$15,hypothèses!$AW$15,IF(E2149&gt;=hypothèses!$AU$15,hypothèses!$AX$15,E2149*hypothèses!$AY$15)),IF(AND(A2149=hypothèses!$AV$17,G2149=hypothèses!$AR$1),IF(E2149&lt;=hypothèses!$AT$17,hypothèses!$AW$17,IF(E2149&gt;=hypothèses!$AU$17,hypothèses!$AX$17,E2149*hypothèses!$AY$17)),IF(AND(A2149=hypothèses!$AV$18,G2149=hypothèses!$AR$1),IF(E2149&lt;=hypothèses!$AT$18,hypothèses!$AW$18,IF(E2149&gt;=hypothèses!$AU$18,hypothèses!$AX$18,E2149*hypothèses!$AY$18)),0))))))))))))))</f>
        <v>0</v>
      </c>
      <c r="L2149" s="58"/>
    </row>
    <row r="2150" spans="1:12">
      <c r="A2150" t="s">
        <v>70</v>
      </c>
      <c r="B2150" s="59">
        <v>13912</v>
      </c>
      <c r="C2150">
        <v>6</v>
      </c>
      <c r="D2150">
        <v>1</v>
      </c>
      <c r="E2150" s="4">
        <f t="shared" si="33"/>
        <v>1159.3333333333333</v>
      </c>
      <c r="F2150" s="49">
        <f>IF($E2150&lt;=hypothèses!$AK$2,1,IF(AND($E2150&gt;hypothèses!$AJ$3,$E2150&lt;=hypothèses!$AK$3),2,IF(AND($E2150&gt;hypothèses!$AJ$4,$E2150&lt;=hypothèses!$AK$4),3,IF(AND($E2150&gt;hypothèses!$AJ$5,$E2150&lt;=hypothèses!$AK$5),4,IF(AND($E2150&gt;hypothèses!$AJ$6,$E2150&lt;=hypothèses!$AK$6),5,IF(AND($E2150&gt;hypothèses!$AJ$7,$E2150&lt;=hypothèses!$AK$7),6,IF(AND($E2150&gt;hypothèses!$AJ$8,$E2150&lt;=hypothèses!$AK$8),7,IF(AND($E2150&gt;hypothèses!$AJ$9,$E2150&lt;=hypothèses!$AK$9),8,IF(AND($E2150&gt;hypothèses!$AJ$10,$E2150&lt;=hypothèses!$AK$10),9,IF(AND($E2150&gt;hypothèses!$AJ$11,$E2150&lt;=hypothèses!$AK$11),10,""))))))))))</f>
        <v>7</v>
      </c>
      <c r="G2150" t="s">
        <v>13</v>
      </c>
      <c r="H2150">
        <v>1.1000000000000001</v>
      </c>
      <c r="I2150">
        <v>72.599999999999994</v>
      </c>
      <c r="J2150" s="58" cm="1">
        <f t="array" ref="J21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806.65200000000016</v>
      </c>
      <c r="K2150" s="58">
        <f>IF(G2150="Tarif Frais de dossier",30,IF(I2150&lt;0,0,IF(AND(A2150=hypothèses!$AV$2,G2150=hypothèses!$AM$1),IF(E2150&lt;=hypothèses!$AT$2,hypothèses!$AW$2,IF(E2150&gt;=hypothèses!$AU$2,hypothèses!$AX$2,E2150*hypothèses!$AY$2)),IF(AND(A2150=hypothèses!$AV$3,G2150=hypothèses!$AM$1),IF(E2150&lt;=hypothèses!$AT$3,hypothèses!$AW$3,IF(E2150&gt;=hypothèses!$AU$3,hypothèses!$AX$3,E2150*hypothèses!$AY$3)),IF(AND(A2150=hypothèses!$AV$5,G2150=hypothèses!$AN$1),IF(E2150&lt;=hypothèses!$AT$5,hypothèses!$AW$5,IF(E2150&gt;=hypothèses!$AU$5,hypothèses!$AX$5,E2150*hypothèses!$AY$5)),IF(AND(A2150=hypothèses!$AV$6,G2150=hypothèses!$AN$1),IF(E2150&lt;=hypothèses!$AT$6,hypothèses!$AW$6,IF(E2150&gt;=hypothèses!$AU$6,hypothèses!$AX$6,E2150*hypothèses!$AY$6)),IF(AND(A2150=hypothèses!$AV$8,G2150=hypothèses!$AO$1),IF(E2150&lt;=hypothèses!$AT$8,hypothèses!$AW$8,IF(E2150&gt;=hypothèses!$AU$8,hypothèses!$AX$8,E2150*hypothèses!$AY$8)),IF(AND(A2150=hypothèses!$AV$9,G2150=hypothèses!$AO$1),IF(E2150&lt;=hypothèses!$AT$9,hypothèses!$AW$9,IF(E2150&gt;=hypothèses!$AU$9,hypothèses!$AX$9,E2150*hypothèses!$AY$9)),IF(AND(A2150=hypothèses!$AV$11,G2150=hypothèses!$AP$1),IF(E2150&lt;=hypothèses!$AT$11,hypothèses!$AW$11,IF(E2150&gt;=hypothèses!$AU$11,hypothèses!$AX$11,E2150*hypothèses!$AY$11)),IF(AND(A2150=hypothèses!$AV$12,G2150=hypothèses!$AP$1),IF(E2150&lt;=hypothèses!$AT$12,hypothèses!$AW$12,IF(E2150&gt;=hypothèses!$AU$12,hypothèses!$AX$12,E2150*hypothèses!$AY$12)),IF(AND(A2150=hypothèses!$AV$14,G2150=hypothèses!$AQ$1),IF(E2150&lt;=hypothèses!$AT$14,hypothèses!$AW$14,IF(E2150&gt;=hypothèses!$AU$14,hypothèses!$AX$14,E2150*hypothèses!$AY$14)),IF(AND(A2150=hypothèses!$AV$15,G2150=hypothèses!$AQ$1),IF(E2150&lt;=hypothèses!$AT$15,hypothèses!$AW$15,IF(E2150&gt;=hypothèses!$AU$15,hypothèses!$AX$15,E2150*hypothèses!$AY$15)),IF(AND(A2150=hypothèses!$AV$17,G2150=hypothèses!$AR$1),IF(E2150&lt;=hypothèses!$AT$17,hypothèses!$AW$17,IF(E2150&gt;=hypothèses!$AU$17,hypothèses!$AX$17,E2150*hypothèses!$AY$17)),IF(AND(A2150=hypothèses!$AV$18,G2150=hypothèses!$AR$1),IF(E2150&lt;=hypothèses!$AT$18,hypothèses!$AW$18,IF(E2150&gt;=hypothèses!$AU$18,hypothèses!$AX$18,E2150*hypothèses!$AY$18)),0))))))))))))))</f>
        <v>306.06400000000002</v>
      </c>
      <c r="L2150" s="58"/>
    </row>
    <row r="2151" spans="1:12">
      <c r="A2151" t="s">
        <v>70</v>
      </c>
      <c r="B2151" s="59">
        <v>13912</v>
      </c>
      <c r="C2151">
        <v>6</v>
      </c>
      <c r="D2151">
        <v>1</v>
      </c>
      <c r="E2151" s="4">
        <f t="shared" si="33"/>
        <v>1159.3333333333333</v>
      </c>
      <c r="F2151" s="49">
        <f>IF($E2151&lt;=hypothèses!$AK$2,1,IF(AND($E2151&gt;hypothèses!$AJ$3,$E2151&lt;=hypothèses!$AK$3),2,IF(AND($E2151&gt;hypothèses!$AJ$4,$E2151&lt;=hypothèses!$AK$4),3,IF(AND($E2151&gt;hypothèses!$AJ$5,$E2151&lt;=hypothèses!$AK$5),4,IF(AND($E2151&gt;hypothèses!$AJ$6,$E2151&lt;=hypothèses!$AK$6),5,IF(AND($E2151&gt;hypothèses!$AJ$7,$E2151&lt;=hypothèses!$AK$7),6,IF(AND($E2151&gt;hypothèses!$AJ$8,$E2151&lt;=hypothèses!$AK$8),7,IF(AND($E2151&gt;hypothèses!$AJ$9,$E2151&lt;=hypothèses!$AK$9),8,IF(AND($E2151&gt;hypothèses!$AJ$10,$E2151&lt;=hypothèses!$AK$10),9,IF(AND($E2151&gt;hypothèses!$AJ$11,$E2151&lt;=hypothèses!$AK$11),10,""))))))))))</f>
        <v>7</v>
      </c>
      <c r="I2151">
        <v>0</v>
      </c>
      <c r="J2151" s="58" t="str" cm="1">
        <f t="array" ref="J21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51" s="58">
        <f>IF(G2151="Tarif Frais de dossier",30,IF(I2151&lt;0,0,IF(AND(A2151=hypothèses!$AV$2,G2151=hypothèses!$AM$1),IF(E2151&lt;=hypothèses!$AT$2,hypothèses!$AW$2,IF(E2151&gt;=hypothèses!$AU$2,hypothèses!$AX$2,E2151*hypothèses!$AY$2)),IF(AND(A2151=hypothèses!$AV$3,G2151=hypothèses!$AM$1),IF(E2151&lt;=hypothèses!$AT$3,hypothèses!$AW$3,IF(E2151&gt;=hypothèses!$AU$3,hypothèses!$AX$3,E2151*hypothèses!$AY$3)),IF(AND(A2151=hypothèses!$AV$5,G2151=hypothèses!$AN$1),IF(E2151&lt;=hypothèses!$AT$5,hypothèses!$AW$5,IF(E2151&gt;=hypothèses!$AU$5,hypothèses!$AX$5,E2151*hypothèses!$AY$5)),IF(AND(A2151=hypothèses!$AV$6,G2151=hypothèses!$AN$1),IF(E2151&lt;=hypothèses!$AT$6,hypothèses!$AW$6,IF(E2151&gt;=hypothèses!$AU$6,hypothèses!$AX$6,E2151*hypothèses!$AY$6)),IF(AND(A2151=hypothèses!$AV$8,G2151=hypothèses!$AO$1),IF(E2151&lt;=hypothèses!$AT$8,hypothèses!$AW$8,IF(E2151&gt;=hypothèses!$AU$8,hypothèses!$AX$8,E2151*hypothèses!$AY$8)),IF(AND(A2151=hypothèses!$AV$9,G2151=hypothèses!$AO$1),IF(E2151&lt;=hypothèses!$AT$9,hypothèses!$AW$9,IF(E2151&gt;=hypothèses!$AU$9,hypothèses!$AX$9,E2151*hypothèses!$AY$9)),IF(AND(A2151=hypothèses!$AV$11,G2151=hypothèses!$AP$1),IF(E2151&lt;=hypothèses!$AT$11,hypothèses!$AW$11,IF(E2151&gt;=hypothèses!$AU$11,hypothèses!$AX$11,E2151*hypothèses!$AY$11)),IF(AND(A2151=hypothèses!$AV$12,G2151=hypothèses!$AP$1),IF(E2151&lt;=hypothèses!$AT$12,hypothèses!$AW$12,IF(E2151&gt;=hypothèses!$AU$12,hypothèses!$AX$12,E2151*hypothèses!$AY$12)),IF(AND(A2151=hypothèses!$AV$14,G2151=hypothèses!$AQ$1),IF(E2151&lt;=hypothèses!$AT$14,hypothèses!$AW$14,IF(E2151&gt;=hypothèses!$AU$14,hypothèses!$AX$14,E2151*hypothèses!$AY$14)),IF(AND(A2151=hypothèses!$AV$15,G2151=hypothèses!$AQ$1),IF(E2151&lt;=hypothèses!$AT$15,hypothèses!$AW$15,IF(E2151&gt;=hypothèses!$AU$15,hypothèses!$AX$15,E2151*hypothèses!$AY$15)),IF(AND(A2151=hypothèses!$AV$17,G2151=hypothèses!$AR$1),IF(E2151&lt;=hypothèses!$AT$17,hypothèses!$AW$17,IF(E2151&gt;=hypothèses!$AU$17,hypothèses!$AX$17,E2151*hypothèses!$AY$17)),IF(AND(A2151=hypothèses!$AV$18,G2151=hypothèses!$AR$1),IF(E2151&lt;=hypothèses!$AT$18,hypothèses!$AW$18,IF(E2151&gt;=hypothèses!$AU$18,hypothèses!$AX$18,E2151*hypothèses!$AY$18)),0))))))))))))))</f>
        <v>0</v>
      </c>
      <c r="L2151" s="58"/>
    </row>
    <row r="2152" spans="1:12">
      <c r="A2152" t="s">
        <v>70</v>
      </c>
      <c r="B2152" s="59">
        <v>13912</v>
      </c>
      <c r="C2152">
        <v>6</v>
      </c>
      <c r="D2152">
        <v>1</v>
      </c>
      <c r="E2152" s="4">
        <f t="shared" si="33"/>
        <v>1159.3333333333333</v>
      </c>
      <c r="F2152" s="49">
        <f>IF($E2152&lt;=hypothèses!$AK$2,1,IF(AND($E2152&gt;hypothèses!$AJ$3,$E2152&lt;=hypothèses!$AK$3),2,IF(AND($E2152&gt;hypothèses!$AJ$4,$E2152&lt;=hypothèses!$AK$4),3,IF(AND($E2152&gt;hypothèses!$AJ$5,$E2152&lt;=hypothèses!$AK$5),4,IF(AND($E2152&gt;hypothèses!$AJ$6,$E2152&lt;=hypothèses!$AK$6),5,IF(AND($E2152&gt;hypothèses!$AJ$7,$E2152&lt;=hypothèses!$AK$7),6,IF(AND($E2152&gt;hypothèses!$AJ$8,$E2152&lt;=hypothèses!$AK$8),7,IF(AND($E2152&gt;hypothèses!$AJ$9,$E2152&lt;=hypothèses!$AK$9),8,IF(AND($E2152&gt;hypothèses!$AJ$10,$E2152&lt;=hypothèses!$AK$10),9,IF(AND($E2152&gt;hypothèses!$AJ$11,$E2152&lt;=hypothèses!$AK$11),10,""))))))))))</f>
        <v>7</v>
      </c>
      <c r="I2152">
        <v>0</v>
      </c>
      <c r="J2152" s="58" t="str" cm="1">
        <f t="array" ref="J21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52" s="58">
        <f>IF(G2152="Tarif Frais de dossier",30,IF(I2152&lt;0,0,IF(AND(A2152=hypothèses!$AV$2,G2152=hypothèses!$AM$1),IF(E2152&lt;=hypothèses!$AT$2,hypothèses!$AW$2,IF(E2152&gt;=hypothèses!$AU$2,hypothèses!$AX$2,E2152*hypothèses!$AY$2)),IF(AND(A2152=hypothèses!$AV$3,G2152=hypothèses!$AM$1),IF(E2152&lt;=hypothèses!$AT$3,hypothèses!$AW$3,IF(E2152&gt;=hypothèses!$AU$3,hypothèses!$AX$3,E2152*hypothèses!$AY$3)),IF(AND(A2152=hypothèses!$AV$5,G2152=hypothèses!$AN$1),IF(E2152&lt;=hypothèses!$AT$5,hypothèses!$AW$5,IF(E2152&gt;=hypothèses!$AU$5,hypothèses!$AX$5,E2152*hypothèses!$AY$5)),IF(AND(A2152=hypothèses!$AV$6,G2152=hypothèses!$AN$1),IF(E2152&lt;=hypothèses!$AT$6,hypothèses!$AW$6,IF(E2152&gt;=hypothèses!$AU$6,hypothèses!$AX$6,E2152*hypothèses!$AY$6)),IF(AND(A2152=hypothèses!$AV$8,G2152=hypothèses!$AO$1),IF(E2152&lt;=hypothèses!$AT$8,hypothèses!$AW$8,IF(E2152&gt;=hypothèses!$AU$8,hypothèses!$AX$8,E2152*hypothèses!$AY$8)),IF(AND(A2152=hypothèses!$AV$9,G2152=hypothèses!$AO$1),IF(E2152&lt;=hypothèses!$AT$9,hypothèses!$AW$9,IF(E2152&gt;=hypothèses!$AU$9,hypothèses!$AX$9,E2152*hypothèses!$AY$9)),IF(AND(A2152=hypothèses!$AV$11,G2152=hypothèses!$AP$1),IF(E2152&lt;=hypothèses!$AT$11,hypothèses!$AW$11,IF(E2152&gt;=hypothèses!$AU$11,hypothèses!$AX$11,E2152*hypothèses!$AY$11)),IF(AND(A2152=hypothèses!$AV$12,G2152=hypothèses!$AP$1),IF(E2152&lt;=hypothèses!$AT$12,hypothèses!$AW$12,IF(E2152&gt;=hypothèses!$AU$12,hypothèses!$AX$12,E2152*hypothèses!$AY$12)),IF(AND(A2152=hypothèses!$AV$14,G2152=hypothèses!$AQ$1),IF(E2152&lt;=hypothèses!$AT$14,hypothèses!$AW$14,IF(E2152&gt;=hypothèses!$AU$14,hypothèses!$AX$14,E2152*hypothèses!$AY$14)),IF(AND(A2152=hypothèses!$AV$15,G2152=hypothèses!$AQ$1),IF(E2152&lt;=hypothèses!$AT$15,hypothèses!$AW$15,IF(E2152&gt;=hypothèses!$AU$15,hypothèses!$AX$15,E2152*hypothèses!$AY$15)),IF(AND(A2152=hypothèses!$AV$17,G2152=hypothèses!$AR$1),IF(E2152&lt;=hypothèses!$AT$17,hypothèses!$AW$17,IF(E2152&gt;=hypothèses!$AU$17,hypothèses!$AX$17,E2152*hypothèses!$AY$17)),IF(AND(A2152=hypothèses!$AV$18,G2152=hypothèses!$AR$1),IF(E2152&lt;=hypothèses!$AT$18,hypothèses!$AW$18,IF(E2152&gt;=hypothèses!$AU$18,hypothèses!$AX$18,E2152*hypothèses!$AY$18)),0))))))))))))))</f>
        <v>0</v>
      </c>
      <c r="L2152" s="58"/>
    </row>
    <row r="2153" spans="1:12">
      <c r="A2153" t="s">
        <v>70</v>
      </c>
      <c r="B2153" s="59">
        <v>13912</v>
      </c>
      <c r="C2153">
        <v>6</v>
      </c>
      <c r="D2153">
        <v>1</v>
      </c>
      <c r="E2153" s="4">
        <f t="shared" si="33"/>
        <v>1159.3333333333333</v>
      </c>
      <c r="F2153" s="49">
        <f>IF($E2153&lt;=hypothèses!$AK$2,1,IF(AND($E2153&gt;hypothèses!$AJ$3,$E2153&lt;=hypothèses!$AK$3),2,IF(AND($E2153&gt;hypothèses!$AJ$4,$E2153&lt;=hypothèses!$AK$4),3,IF(AND($E2153&gt;hypothèses!$AJ$5,$E2153&lt;=hypothèses!$AK$5),4,IF(AND($E2153&gt;hypothèses!$AJ$6,$E2153&lt;=hypothèses!$AK$6),5,IF(AND($E2153&gt;hypothèses!$AJ$7,$E2153&lt;=hypothèses!$AK$7),6,IF(AND($E2153&gt;hypothèses!$AJ$8,$E2153&lt;=hypothèses!$AK$8),7,IF(AND($E2153&gt;hypothèses!$AJ$9,$E2153&lt;=hypothèses!$AK$9),8,IF(AND($E2153&gt;hypothèses!$AJ$10,$E2153&lt;=hypothèses!$AK$10),9,IF(AND($E2153&gt;hypothèses!$AJ$11,$E2153&lt;=hypothèses!$AK$11),10,""))))))))))</f>
        <v>7</v>
      </c>
      <c r="I2153">
        <v>0</v>
      </c>
      <c r="J2153" s="58" t="str" cm="1">
        <f t="array" ref="J21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53" s="58">
        <f>IF(G2153="Tarif Frais de dossier",30,IF(I2153&lt;0,0,IF(AND(A2153=hypothèses!$AV$2,G2153=hypothèses!$AM$1),IF(E2153&lt;=hypothèses!$AT$2,hypothèses!$AW$2,IF(E2153&gt;=hypothèses!$AU$2,hypothèses!$AX$2,E2153*hypothèses!$AY$2)),IF(AND(A2153=hypothèses!$AV$3,G2153=hypothèses!$AM$1),IF(E2153&lt;=hypothèses!$AT$3,hypothèses!$AW$3,IF(E2153&gt;=hypothèses!$AU$3,hypothèses!$AX$3,E2153*hypothèses!$AY$3)),IF(AND(A2153=hypothèses!$AV$5,G2153=hypothèses!$AN$1),IF(E2153&lt;=hypothèses!$AT$5,hypothèses!$AW$5,IF(E2153&gt;=hypothèses!$AU$5,hypothèses!$AX$5,E2153*hypothèses!$AY$5)),IF(AND(A2153=hypothèses!$AV$6,G2153=hypothèses!$AN$1),IF(E2153&lt;=hypothèses!$AT$6,hypothèses!$AW$6,IF(E2153&gt;=hypothèses!$AU$6,hypothèses!$AX$6,E2153*hypothèses!$AY$6)),IF(AND(A2153=hypothèses!$AV$8,G2153=hypothèses!$AO$1),IF(E2153&lt;=hypothèses!$AT$8,hypothèses!$AW$8,IF(E2153&gt;=hypothèses!$AU$8,hypothèses!$AX$8,E2153*hypothèses!$AY$8)),IF(AND(A2153=hypothèses!$AV$9,G2153=hypothèses!$AO$1),IF(E2153&lt;=hypothèses!$AT$9,hypothèses!$AW$9,IF(E2153&gt;=hypothèses!$AU$9,hypothèses!$AX$9,E2153*hypothèses!$AY$9)),IF(AND(A2153=hypothèses!$AV$11,G2153=hypothèses!$AP$1),IF(E2153&lt;=hypothèses!$AT$11,hypothèses!$AW$11,IF(E2153&gt;=hypothèses!$AU$11,hypothèses!$AX$11,E2153*hypothèses!$AY$11)),IF(AND(A2153=hypothèses!$AV$12,G2153=hypothèses!$AP$1),IF(E2153&lt;=hypothèses!$AT$12,hypothèses!$AW$12,IF(E2153&gt;=hypothèses!$AU$12,hypothèses!$AX$12,E2153*hypothèses!$AY$12)),IF(AND(A2153=hypothèses!$AV$14,G2153=hypothèses!$AQ$1),IF(E2153&lt;=hypothèses!$AT$14,hypothèses!$AW$14,IF(E2153&gt;=hypothèses!$AU$14,hypothèses!$AX$14,E2153*hypothèses!$AY$14)),IF(AND(A2153=hypothèses!$AV$15,G2153=hypothèses!$AQ$1),IF(E2153&lt;=hypothèses!$AT$15,hypothèses!$AW$15,IF(E2153&gt;=hypothèses!$AU$15,hypothèses!$AX$15,E2153*hypothèses!$AY$15)),IF(AND(A2153=hypothèses!$AV$17,G2153=hypothèses!$AR$1),IF(E2153&lt;=hypothèses!$AT$17,hypothèses!$AW$17,IF(E2153&gt;=hypothèses!$AU$17,hypothèses!$AX$17,E2153*hypothèses!$AY$17)),IF(AND(A2153=hypothèses!$AV$18,G2153=hypothèses!$AR$1),IF(E2153&lt;=hypothèses!$AT$18,hypothèses!$AW$18,IF(E2153&gt;=hypothèses!$AU$18,hypothèses!$AX$18,E2153*hypothèses!$AY$18)),0))))))))))))))</f>
        <v>0</v>
      </c>
      <c r="L2153" s="58"/>
    </row>
    <row r="2154" spans="1:12">
      <c r="A2154" t="s">
        <v>70</v>
      </c>
      <c r="B2154" s="59">
        <v>13912</v>
      </c>
      <c r="C2154">
        <v>6</v>
      </c>
      <c r="D2154">
        <v>1</v>
      </c>
      <c r="E2154" s="4">
        <f t="shared" si="33"/>
        <v>1159.3333333333333</v>
      </c>
      <c r="F2154" s="49">
        <f>IF($E2154&lt;=hypothèses!$AK$2,1,IF(AND($E2154&gt;hypothèses!$AJ$3,$E2154&lt;=hypothèses!$AK$3),2,IF(AND($E2154&gt;hypothèses!$AJ$4,$E2154&lt;=hypothèses!$AK$4),3,IF(AND($E2154&gt;hypothèses!$AJ$5,$E2154&lt;=hypothèses!$AK$5),4,IF(AND($E2154&gt;hypothèses!$AJ$6,$E2154&lt;=hypothèses!$AK$6),5,IF(AND($E2154&gt;hypothèses!$AJ$7,$E2154&lt;=hypothèses!$AK$7),6,IF(AND($E2154&gt;hypothèses!$AJ$8,$E2154&lt;=hypothèses!$AK$8),7,IF(AND($E2154&gt;hypothèses!$AJ$9,$E2154&lt;=hypothèses!$AK$9),8,IF(AND($E2154&gt;hypothèses!$AJ$10,$E2154&lt;=hypothèses!$AK$10),9,IF(AND($E2154&gt;hypothèses!$AJ$11,$E2154&lt;=hypothèses!$AK$11),10,""))))))))))</f>
        <v>7</v>
      </c>
      <c r="I2154">
        <v>0</v>
      </c>
      <c r="J2154" s="58" t="str" cm="1">
        <f t="array" ref="J21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54" s="58">
        <f>IF(G2154="Tarif Frais de dossier",30,IF(I2154&lt;0,0,IF(AND(A2154=hypothèses!$AV$2,G2154=hypothèses!$AM$1),IF(E2154&lt;=hypothèses!$AT$2,hypothèses!$AW$2,IF(E2154&gt;=hypothèses!$AU$2,hypothèses!$AX$2,E2154*hypothèses!$AY$2)),IF(AND(A2154=hypothèses!$AV$3,G2154=hypothèses!$AM$1),IF(E2154&lt;=hypothèses!$AT$3,hypothèses!$AW$3,IF(E2154&gt;=hypothèses!$AU$3,hypothèses!$AX$3,E2154*hypothèses!$AY$3)),IF(AND(A2154=hypothèses!$AV$5,G2154=hypothèses!$AN$1),IF(E2154&lt;=hypothèses!$AT$5,hypothèses!$AW$5,IF(E2154&gt;=hypothèses!$AU$5,hypothèses!$AX$5,E2154*hypothèses!$AY$5)),IF(AND(A2154=hypothèses!$AV$6,G2154=hypothèses!$AN$1),IF(E2154&lt;=hypothèses!$AT$6,hypothèses!$AW$6,IF(E2154&gt;=hypothèses!$AU$6,hypothèses!$AX$6,E2154*hypothèses!$AY$6)),IF(AND(A2154=hypothèses!$AV$8,G2154=hypothèses!$AO$1),IF(E2154&lt;=hypothèses!$AT$8,hypothèses!$AW$8,IF(E2154&gt;=hypothèses!$AU$8,hypothèses!$AX$8,E2154*hypothèses!$AY$8)),IF(AND(A2154=hypothèses!$AV$9,G2154=hypothèses!$AO$1),IF(E2154&lt;=hypothèses!$AT$9,hypothèses!$AW$9,IF(E2154&gt;=hypothèses!$AU$9,hypothèses!$AX$9,E2154*hypothèses!$AY$9)),IF(AND(A2154=hypothèses!$AV$11,G2154=hypothèses!$AP$1),IF(E2154&lt;=hypothèses!$AT$11,hypothèses!$AW$11,IF(E2154&gt;=hypothèses!$AU$11,hypothèses!$AX$11,E2154*hypothèses!$AY$11)),IF(AND(A2154=hypothèses!$AV$12,G2154=hypothèses!$AP$1),IF(E2154&lt;=hypothèses!$AT$12,hypothèses!$AW$12,IF(E2154&gt;=hypothèses!$AU$12,hypothèses!$AX$12,E2154*hypothèses!$AY$12)),IF(AND(A2154=hypothèses!$AV$14,G2154=hypothèses!$AQ$1),IF(E2154&lt;=hypothèses!$AT$14,hypothèses!$AW$14,IF(E2154&gt;=hypothèses!$AU$14,hypothèses!$AX$14,E2154*hypothèses!$AY$14)),IF(AND(A2154=hypothèses!$AV$15,G2154=hypothèses!$AQ$1),IF(E2154&lt;=hypothèses!$AT$15,hypothèses!$AW$15,IF(E2154&gt;=hypothèses!$AU$15,hypothèses!$AX$15,E2154*hypothèses!$AY$15)),IF(AND(A2154=hypothèses!$AV$17,G2154=hypothèses!$AR$1),IF(E2154&lt;=hypothèses!$AT$17,hypothèses!$AW$17,IF(E2154&gt;=hypothèses!$AU$17,hypothèses!$AX$17,E2154*hypothèses!$AY$17)),IF(AND(A2154=hypothèses!$AV$18,G2154=hypothèses!$AR$1),IF(E2154&lt;=hypothèses!$AT$18,hypothèses!$AW$18,IF(E2154&gt;=hypothèses!$AU$18,hypothèses!$AX$18,E2154*hypothèses!$AY$18)),0))))))))))))))</f>
        <v>0</v>
      </c>
      <c r="L2154" s="58"/>
    </row>
    <row r="2155" spans="1:12">
      <c r="A2155" t="s">
        <v>70</v>
      </c>
      <c r="B2155" s="59">
        <v>13912</v>
      </c>
      <c r="C2155">
        <v>6</v>
      </c>
      <c r="D2155">
        <v>1</v>
      </c>
      <c r="E2155" s="4">
        <f t="shared" si="33"/>
        <v>1159.3333333333333</v>
      </c>
      <c r="F2155" s="49">
        <f>IF($E2155&lt;=hypothèses!$AK$2,1,IF(AND($E2155&gt;hypothèses!$AJ$3,$E2155&lt;=hypothèses!$AK$3),2,IF(AND($E2155&gt;hypothèses!$AJ$4,$E2155&lt;=hypothèses!$AK$4),3,IF(AND($E2155&gt;hypothèses!$AJ$5,$E2155&lt;=hypothèses!$AK$5),4,IF(AND($E2155&gt;hypothèses!$AJ$6,$E2155&lt;=hypothèses!$AK$6),5,IF(AND($E2155&gt;hypothèses!$AJ$7,$E2155&lt;=hypothèses!$AK$7),6,IF(AND($E2155&gt;hypothèses!$AJ$8,$E2155&lt;=hypothèses!$AK$8),7,IF(AND($E2155&gt;hypothèses!$AJ$9,$E2155&lt;=hypothèses!$AK$9),8,IF(AND($E2155&gt;hypothèses!$AJ$10,$E2155&lt;=hypothèses!$AK$10),9,IF(AND($E2155&gt;hypothèses!$AJ$11,$E2155&lt;=hypothèses!$AK$11),10,""))))))))))</f>
        <v>7</v>
      </c>
      <c r="I2155">
        <v>0</v>
      </c>
      <c r="J2155" s="58" t="str" cm="1">
        <f t="array" ref="J21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55" s="58">
        <f>IF(G2155="Tarif Frais de dossier",30,IF(I2155&lt;0,0,IF(AND(A2155=hypothèses!$AV$2,G2155=hypothèses!$AM$1),IF(E2155&lt;=hypothèses!$AT$2,hypothèses!$AW$2,IF(E2155&gt;=hypothèses!$AU$2,hypothèses!$AX$2,E2155*hypothèses!$AY$2)),IF(AND(A2155=hypothèses!$AV$3,G2155=hypothèses!$AM$1),IF(E2155&lt;=hypothèses!$AT$3,hypothèses!$AW$3,IF(E2155&gt;=hypothèses!$AU$3,hypothèses!$AX$3,E2155*hypothèses!$AY$3)),IF(AND(A2155=hypothèses!$AV$5,G2155=hypothèses!$AN$1),IF(E2155&lt;=hypothèses!$AT$5,hypothèses!$AW$5,IF(E2155&gt;=hypothèses!$AU$5,hypothèses!$AX$5,E2155*hypothèses!$AY$5)),IF(AND(A2155=hypothèses!$AV$6,G2155=hypothèses!$AN$1),IF(E2155&lt;=hypothèses!$AT$6,hypothèses!$AW$6,IF(E2155&gt;=hypothèses!$AU$6,hypothèses!$AX$6,E2155*hypothèses!$AY$6)),IF(AND(A2155=hypothèses!$AV$8,G2155=hypothèses!$AO$1),IF(E2155&lt;=hypothèses!$AT$8,hypothèses!$AW$8,IF(E2155&gt;=hypothèses!$AU$8,hypothèses!$AX$8,E2155*hypothèses!$AY$8)),IF(AND(A2155=hypothèses!$AV$9,G2155=hypothèses!$AO$1),IF(E2155&lt;=hypothèses!$AT$9,hypothèses!$AW$9,IF(E2155&gt;=hypothèses!$AU$9,hypothèses!$AX$9,E2155*hypothèses!$AY$9)),IF(AND(A2155=hypothèses!$AV$11,G2155=hypothèses!$AP$1),IF(E2155&lt;=hypothèses!$AT$11,hypothèses!$AW$11,IF(E2155&gt;=hypothèses!$AU$11,hypothèses!$AX$11,E2155*hypothèses!$AY$11)),IF(AND(A2155=hypothèses!$AV$12,G2155=hypothèses!$AP$1),IF(E2155&lt;=hypothèses!$AT$12,hypothèses!$AW$12,IF(E2155&gt;=hypothèses!$AU$12,hypothèses!$AX$12,E2155*hypothèses!$AY$12)),IF(AND(A2155=hypothèses!$AV$14,G2155=hypothèses!$AQ$1),IF(E2155&lt;=hypothèses!$AT$14,hypothèses!$AW$14,IF(E2155&gt;=hypothèses!$AU$14,hypothèses!$AX$14,E2155*hypothèses!$AY$14)),IF(AND(A2155=hypothèses!$AV$15,G2155=hypothèses!$AQ$1),IF(E2155&lt;=hypothèses!$AT$15,hypothèses!$AW$15,IF(E2155&gt;=hypothèses!$AU$15,hypothèses!$AX$15,E2155*hypothèses!$AY$15)),IF(AND(A2155=hypothèses!$AV$17,G2155=hypothèses!$AR$1),IF(E2155&lt;=hypothèses!$AT$17,hypothèses!$AW$17,IF(E2155&gt;=hypothèses!$AU$17,hypothèses!$AX$17,E2155*hypothèses!$AY$17)),IF(AND(A2155=hypothèses!$AV$18,G2155=hypothèses!$AR$1),IF(E2155&lt;=hypothèses!$AT$18,hypothèses!$AW$18,IF(E2155&gt;=hypothèses!$AU$18,hypothèses!$AX$18,E2155*hypothèses!$AY$18)),0))))))))))))))</f>
        <v>0</v>
      </c>
      <c r="L2155" s="58"/>
    </row>
    <row r="2156" spans="1:12">
      <c r="A2156" t="s">
        <v>70</v>
      </c>
      <c r="B2156" s="59">
        <v>13912</v>
      </c>
      <c r="C2156">
        <v>6</v>
      </c>
      <c r="D2156">
        <v>1</v>
      </c>
      <c r="E2156" s="4">
        <f t="shared" si="33"/>
        <v>1159.3333333333333</v>
      </c>
      <c r="F2156" s="49">
        <f>IF($E2156&lt;=hypothèses!$AK$2,1,IF(AND($E2156&gt;hypothèses!$AJ$3,$E2156&lt;=hypothèses!$AK$3),2,IF(AND($E2156&gt;hypothèses!$AJ$4,$E2156&lt;=hypothèses!$AK$4),3,IF(AND($E2156&gt;hypothèses!$AJ$5,$E2156&lt;=hypothèses!$AK$5),4,IF(AND($E2156&gt;hypothèses!$AJ$6,$E2156&lt;=hypothèses!$AK$6),5,IF(AND($E2156&gt;hypothèses!$AJ$7,$E2156&lt;=hypothèses!$AK$7),6,IF(AND($E2156&gt;hypothèses!$AJ$8,$E2156&lt;=hypothèses!$AK$8),7,IF(AND($E2156&gt;hypothèses!$AJ$9,$E2156&lt;=hypothèses!$AK$9),8,IF(AND($E2156&gt;hypothèses!$AJ$10,$E2156&lt;=hypothèses!$AK$10),9,IF(AND($E2156&gt;hypothèses!$AJ$11,$E2156&lt;=hypothèses!$AK$11),10,""))))))))))</f>
        <v>7</v>
      </c>
      <c r="I2156">
        <v>0</v>
      </c>
      <c r="J2156" s="58" t="str" cm="1">
        <f t="array" ref="J21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56" s="58">
        <f>IF(G2156="Tarif Frais de dossier",30,IF(I2156&lt;0,0,IF(AND(A2156=hypothèses!$AV$2,G2156=hypothèses!$AM$1),IF(E2156&lt;=hypothèses!$AT$2,hypothèses!$AW$2,IF(E2156&gt;=hypothèses!$AU$2,hypothèses!$AX$2,E2156*hypothèses!$AY$2)),IF(AND(A2156=hypothèses!$AV$3,G2156=hypothèses!$AM$1),IF(E2156&lt;=hypothèses!$AT$3,hypothèses!$AW$3,IF(E2156&gt;=hypothèses!$AU$3,hypothèses!$AX$3,E2156*hypothèses!$AY$3)),IF(AND(A2156=hypothèses!$AV$5,G2156=hypothèses!$AN$1),IF(E2156&lt;=hypothèses!$AT$5,hypothèses!$AW$5,IF(E2156&gt;=hypothèses!$AU$5,hypothèses!$AX$5,E2156*hypothèses!$AY$5)),IF(AND(A2156=hypothèses!$AV$6,G2156=hypothèses!$AN$1),IF(E2156&lt;=hypothèses!$AT$6,hypothèses!$AW$6,IF(E2156&gt;=hypothèses!$AU$6,hypothèses!$AX$6,E2156*hypothèses!$AY$6)),IF(AND(A2156=hypothèses!$AV$8,G2156=hypothèses!$AO$1),IF(E2156&lt;=hypothèses!$AT$8,hypothèses!$AW$8,IF(E2156&gt;=hypothèses!$AU$8,hypothèses!$AX$8,E2156*hypothèses!$AY$8)),IF(AND(A2156=hypothèses!$AV$9,G2156=hypothèses!$AO$1),IF(E2156&lt;=hypothèses!$AT$9,hypothèses!$AW$9,IF(E2156&gt;=hypothèses!$AU$9,hypothèses!$AX$9,E2156*hypothèses!$AY$9)),IF(AND(A2156=hypothèses!$AV$11,G2156=hypothèses!$AP$1),IF(E2156&lt;=hypothèses!$AT$11,hypothèses!$AW$11,IF(E2156&gt;=hypothèses!$AU$11,hypothèses!$AX$11,E2156*hypothèses!$AY$11)),IF(AND(A2156=hypothèses!$AV$12,G2156=hypothèses!$AP$1),IF(E2156&lt;=hypothèses!$AT$12,hypothèses!$AW$12,IF(E2156&gt;=hypothèses!$AU$12,hypothèses!$AX$12,E2156*hypothèses!$AY$12)),IF(AND(A2156=hypothèses!$AV$14,G2156=hypothèses!$AQ$1),IF(E2156&lt;=hypothèses!$AT$14,hypothèses!$AW$14,IF(E2156&gt;=hypothèses!$AU$14,hypothèses!$AX$14,E2156*hypothèses!$AY$14)),IF(AND(A2156=hypothèses!$AV$15,G2156=hypothèses!$AQ$1),IF(E2156&lt;=hypothèses!$AT$15,hypothèses!$AW$15,IF(E2156&gt;=hypothèses!$AU$15,hypothèses!$AX$15,E2156*hypothèses!$AY$15)),IF(AND(A2156=hypothèses!$AV$17,G2156=hypothèses!$AR$1),IF(E2156&lt;=hypothèses!$AT$17,hypothèses!$AW$17,IF(E2156&gt;=hypothèses!$AU$17,hypothèses!$AX$17,E2156*hypothèses!$AY$17)),IF(AND(A2156=hypothèses!$AV$18,G2156=hypothèses!$AR$1),IF(E2156&lt;=hypothèses!$AT$18,hypothèses!$AW$18,IF(E2156&gt;=hypothèses!$AU$18,hypothèses!$AX$18,E2156*hypothèses!$AY$18)),0))))))))))))))</f>
        <v>0</v>
      </c>
      <c r="L2156" s="58"/>
    </row>
    <row r="2157" spans="1:12">
      <c r="A2157" t="s">
        <v>70</v>
      </c>
      <c r="B2157" s="59">
        <v>13912</v>
      </c>
      <c r="C2157">
        <v>6</v>
      </c>
      <c r="D2157">
        <v>1</v>
      </c>
      <c r="E2157" s="4">
        <f t="shared" si="33"/>
        <v>1159.3333333333333</v>
      </c>
      <c r="F2157" s="49">
        <f>IF($E2157&lt;=hypothèses!$AK$2,1,IF(AND($E2157&gt;hypothèses!$AJ$3,$E2157&lt;=hypothèses!$AK$3),2,IF(AND($E2157&gt;hypothèses!$AJ$4,$E2157&lt;=hypothèses!$AK$4),3,IF(AND($E2157&gt;hypothèses!$AJ$5,$E2157&lt;=hypothèses!$AK$5),4,IF(AND($E2157&gt;hypothèses!$AJ$6,$E2157&lt;=hypothèses!$AK$6),5,IF(AND($E2157&gt;hypothèses!$AJ$7,$E2157&lt;=hypothèses!$AK$7),6,IF(AND($E2157&gt;hypothèses!$AJ$8,$E2157&lt;=hypothèses!$AK$8),7,IF(AND($E2157&gt;hypothèses!$AJ$9,$E2157&lt;=hypothèses!$AK$9),8,IF(AND($E2157&gt;hypothèses!$AJ$10,$E2157&lt;=hypothèses!$AK$10),9,IF(AND($E2157&gt;hypothèses!$AJ$11,$E2157&lt;=hypothèses!$AK$11),10,""))))))))))</f>
        <v>7</v>
      </c>
      <c r="I2157">
        <v>0</v>
      </c>
      <c r="J2157" s="58" t="str" cm="1">
        <f t="array" ref="J21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57" s="58">
        <f>IF(G2157="Tarif Frais de dossier",30,IF(I2157&lt;0,0,IF(AND(A2157=hypothèses!$AV$2,G2157=hypothèses!$AM$1),IF(E2157&lt;=hypothèses!$AT$2,hypothèses!$AW$2,IF(E2157&gt;=hypothèses!$AU$2,hypothèses!$AX$2,E2157*hypothèses!$AY$2)),IF(AND(A2157=hypothèses!$AV$3,G2157=hypothèses!$AM$1),IF(E2157&lt;=hypothèses!$AT$3,hypothèses!$AW$3,IF(E2157&gt;=hypothèses!$AU$3,hypothèses!$AX$3,E2157*hypothèses!$AY$3)),IF(AND(A2157=hypothèses!$AV$5,G2157=hypothèses!$AN$1),IF(E2157&lt;=hypothèses!$AT$5,hypothèses!$AW$5,IF(E2157&gt;=hypothèses!$AU$5,hypothèses!$AX$5,E2157*hypothèses!$AY$5)),IF(AND(A2157=hypothèses!$AV$6,G2157=hypothèses!$AN$1),IF(E2157&lt;=hypothèses!$AT$6,hypothèses!$AW$6,IF(E2157&gt;=hypothèses!$AU$6,hypothèses!$AX$6,E2157*hypothèses!$AY$6)),IF(AND(A2157=hypothèses!$AV$8,G2157=hypothèses!$AO$1),IF(E2157&lt;=hypothèses!$AT$8,hypothèses!$AW$8,IF(E2157&gt;=hypothèses!$AU$8,hypothèses!$AX$8,E2157*hypothèses!$AY$8)),IF(AND(A2157=hypothèses!$AV$9,G2157=hypothèses!$AO$1),IF(E2157&lt;=hypothèses!$AT$9,hypothèses!$AW$9,IF(E2157&gt;=hypothèses!$AU$9,hypothèses!$AX$9,E2157*hypothèses!$AY$9)),IF(AND(A2157=hypothèses!$AV$11,G2157=hypothèses!$AP$1),IF(E2157&lt;=hypothèses!$AT$11,hypothèses!$AW$11,IF(E2157&gt;=hypothèses!$AU$11,hypothèses!$AX$11,E2157*hypothèses!$AY$11)),IF(AND(A2157=hypothèses!$AV$12,G2157=hypothèses!$AP$1),IF(E2157&lt;=hypothèses!$AT$12,hypothèses!$AW$12,IF(E2157&gt;=hypothèses!$AU$12,hypothèses!$AX$12,E2157*hypothèses!$AY$12)),IF(AND(A2157=hypothèses!$AV$14,G2157=hypothèses!$AQ$1),IF(E2157&lt;=hypothèses!$AT$14,hypothèses!$AW$14,IF(E2157&gt;=hypothèses!$AU$14,hypothèses!$AX$14,E2157*hypothèses!$AY$14)),IF(AND(A2157=hypothèses!$AV$15,G2157=hypothèses!$AQ$1),IF(E2157&lt;=hypothèses!$AT$15,hypothèses!$AW$15,IF(E2157&gt;=hypothèses!$AU$15,hypothèses!$AX$15,E2157*hypothèses!$AY$15)),IF(AND(A2157=hypothèses!$AV$17,G2157=hypothèses!$AR$1),IF(E2157&lt;=hypothèses!$AT$17,hypothèses!$AW$17,IF(E2157&gt;=hypothèses!$AU$17,hypothèses!$AX$17,E2157*hypothèses!$AY$17)),IF(AND(A2157=hypothèses!$AV$18,G2157=hypothèses!$AR$1),IF(E2157&lt;=hypothèses!$AT$18,hypothèses!$AW$18,IF(E2157&gt;=hypothèses!$AU$18,hypothèses!$AX$18,E2157*hypothèses!$AY$18)),0))))))))))))))</f>
        <v>0</v>
      </c>
      <c r="L2157" s="58"/>
    </row>
    <row r="2158" spans="1:12">
      <c r="A2158" t="s">
        <v>70</v>
      </c>
      <c r="B2158" s="59">
        <v>13912</v>
      </c>
      <c r="C2158">
        <v>6</v>
      </c>
      <c r="D2158">
        <v>1</v>
      </c>
      <c r="E2158" s="4">
        <f t="shared" si="33"/>
        <v>1159.3333333333333</v>
      </c>
      <c r="F2158" s="49">
        <f>IF($E2158&lt;=hypothèses!$AK$2,1,IF(AND($E2158&gt;hypothèses!$AJ$3,$E2158&lt;=hypothèses!$AK$3),2,IF(AND($E2158&gt;hypothèses!$AJ$4,$E2158&lt;=hypothèses!$AK$4),3,IF(AND($E2158&gt;hypothèses!$AJ$5,$E2158&lt;=hypothèses!$AK$5),4,IF(AND($E2158&gt;hypothèses!$AJ$6,$E2158&lt;=hypothèses!$AK$6),5,IF(AND($E2158&gt;hypothèses!$AJ$7,$E2158&lt;=hypothèses!$AK$7),6,IF(AND($E2158&gt;hypothèses!$AJ$8,$E2158&lt;=hypothèses!$AK$8),7,IF(AND($E2158&gt;hypothèses!$AJ$9,$E2158&lt;=hypothèses!$AK$9),8,IF(AND($E2158&gt;hypothèses!$AJ$10,$E2158&lt;=hypothèses!$AK$10),9,IF(AND($E2158&gt;hypothèses!$AJ$11,$E2158&lt;=hypothèses!$AK$11),10,""))))))))))</f>
        <v>7</v>
      </c>
      <c r="I2158">
        <v>0</v>
      </c>
      <c r="J2158" s="58" t="str" cm="1">
        <f t="array" ref="J21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58" s="58">
        <f>IF(G2158="Tarif Frais de dossier",30,IF(I2158&lt;0,0,IF(AND(A2158=hypothèses!$AV$2,G2158=hypothèses!$AM$1),IF(E2158&lt;=hypothèses!$AT$2,hypothèses!$AW$2,IF(E2158&gt;=hypothèses!$AU$2,hypothèses!$AX$2,E2158*hypothèses!$AY$2)),IF(AND(A2158=hypothèses!$AV$3,G2158=hypothèses!$AM$1),IF(E2158&lt;=hypothèses!$AT$3,hypothèses!$AW$3,IF(E2158&gt;=hypothèses!$AU$3,hypothèses!$AX$3,E2158*hypothèses!$AY$3)),IF(AND(A2158=hypothèses!$AV$5,G2158=hypothèses!$AN$1),IF(E2158&lt;=hypothèses!$AT$5,hypothèses!$AW$5,IF(E2158&gt;=hypothèses!$AU$5,hypothèses!$AX$5,E2158*hypothèses!$AY$5)),IF(AND(A2158=hypothèses!$AV$6,G2158=hypothèses!$AN$1),IF(E2158&lt;=hypothèses!$AT$6,hypothèses!$AW$6,IF(E2158&gt;=hypothèses!$AU$6,hypothèses!$AX$6,E2158*hypothèses!$AY$6)),IF(AND(A2158=hypothèses!$AV$8,G2158=hypothèses!$AO$1),IF(E2158&lt;=hypothèses!$AT$8,hypothèses!$AW$8,IF(E2158&gt;=hypothèses!$AU$8,hypothèses!$AX$8,E2158*hypothèses!$AY$8)),IF(AND(A2158=hypothèses!$AV$9,G2158=hypothèses!$AO$1),IF(E2158&lt;=hypothèses!$AT$9,hypothèses!$AW$9,IF(E2158&gt;=hypothèses!$AU$9,hypothèses!$AX$9,E2158*hypothèses!$AY$9)),IF(AND(A2158=hypothèses!$AV$11,G2158=hypothèses!$AP$1),IF(E2158&lt;=hypothèses!$AT$11,hypothèses!$AW$11,IF(E2158&gt;=hypothèses!$AU$11,hypothèses!$AX$11,E2158*hypothèses!$AY$11)),IF(AND(A2158=hypothèses!$AV$12,G2158=hypothèses!$AP$1),IF(E2158&lt;=hypothèses!$AT$12,hypothèses!$AW$12,IF(E2158&gt;=hypothèses!$AU$12,hypothèses!$AX$12,E2158*hypothèses!$AY$12)),IF(AND(A2158=hypothèses!$AV$14,G2158=hypothèses!$AQ$1),IF(E2158&lt;=hypothèses!$AT$14,hypothèses!$AW$14,IF(E2158&gt;=hypothèses!$AU$14,hypothèses!$AX$14,E2158*hypothèses!$AY$14)),IF(AND(A2158=hypothèses!$AV$15,G2158=hypothèses!$AQ$1),IF(E2158&lt;=hypothèses!$AT$15,hypothèses!$AW$15,IF(E2158&gt;=hypothèses!$AU$15,hypothèses!$AX$15,E2158*hypothèses!$AY$15)),IF(AND(A2158=hypothèses!$AV$17,G2158=hypothèses!$AR$1),IF(E2158&lt;=hypothèses!$AT$17,hypothèses!$AW$17,IF(E2158&gt;=hypothèses!$AU$17,hypothèses!$AX$17,E2158*hypothèses!$AY$17)),IF(AND(A2158=hypothèses!$AV$18,G2158=hypothèses!$AR$1),IF(E2158&lt;=hypothèses!$AT$18,hypothèses!$AW$18,IF(E2158&gt;=hypothèses!$AU$18,hypothèses!$AX$18,E2158*hypothèses!$AY$18)),0))))))))))))))</f>
        <v>0</v>
      </c>
      <c r="L2158" s="58"/>
    </row>
    <row r="2159" spans="1:12">
      <c r="A2159" t="s">
        <v>68</v>
      </c>
      <c r="B2159" s="59">
        <v>2230</v>
      </c>
      <c r="C2159">
        <v>1</v>
      </c>
      <c r="D2159">
        <v>1</v>
      </c>
      <c r="E2159" s="4">
        <f t="shared" si="33"/>
        <v>185.83333333333334</v>
      </c>
      <c r="F2159" s="49">
        <f>IF($E2159&lt;=hypothèses!$AK$2,1,IF(AND($E2159&gt;hypothèses!$AJ$3,$E2159&lt;=hypothèses!$AK$3),2,IF(AND($E2159&gt;hypothèses!$AJ$4,$E2159&lt;=hypothèses!$AK$4),3,IF(AND($E2159&gt;hypothèses!$AJ$5,$E2159&lt;=hypothèses!$AK$5),4,IF(AND($E2159&gt;hypothèses!$AJ$6,$E2159&lt;=hypothèses!$AK$6),5,IF(AND($E2159&gt;hypothèses!$AJ$7,$E2159&lt;=hypothèses!$AK$7),6,IF(AND($E2159&gt;hypothèses!$AJ$8,$E2159&lt;=hypothèses!$AK$8),7,IF(AND($E2159&gt;hypothèses!$AJ$9,$E2159&lt;=hypothèses!$AK$9),8,IF(AND($E2159&gt;hypothèses!$AJ$10,$E2159&lt;=hypothèses!$AK$10),9,IF(AND($E2159&gt;hypothèses!$AJ$11,$E2159&lt;=hypothèses!$AK$11),10,""))))))))))</f>
        <v>1</v>
      </c>
      <c r="G2159" t="s">
        <v>17</v>
      </c>
      <c r="H2159">
        <v>1</v>
      </c>
      <c r="I2159">
        <v>66</v>
      </c>
      <c r="J2159" s="58" cm="1">
        <f t="array" ref="J21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2159" s="58">
        <f>IF(G2159="Tarif Frais de dossier",30,IF(I2159&lt;0,0,IF(AND(A2159=hypothèses!$AV$2,G2159=hypothèses!$AM$1),IF(E2159&lt;=hypothèses!$AT$2,hypothèses!$AW$2,IF(E2159&gt;=hypothèses!$AU$2,hypothèses!$AX$2,E2159*hypothèses!$AY$2)),IF(AND(A2159=hypothèses!$AV$3,G2159=hypothèses!$AM$1),IF(E2159&lt;=hypothèses!$AT$3,hypothèses!$AW$3,IF(E2159&gt;=hypothèses!$AU$3,hypothèses!$AX$3,E2159*hypothèses!$AY$3)),IF(AND(A2159=hypothèses!$AV$5,G2159=hypothèses!$AN$1),IF(E2159&lt;=hypothèses!$AT$5,hypothèses!$AW$5,IF(E2159&gt;=hypothèses!$AU$5,hypothèses!$AX$5,E2159*hypothèses!$AY$5)),IF(AND(A2159=hypothèses!$AV$6,G2159=hypothèses!$AN$1),IF(E2159&lt;=hypothèses!$AT$6,hypothèses!$AW$6,IF(E2159&gt;=hypothèses!$AU$6,hypothèses!$AX$6,E2159*hypothèses!$AY$6)),IF(AND(A2159=hypothèses!$AV$8,G2159=hypothèses!$AO$1),IF(E2159&lt;=hypothèses!$AT$8,hypothèses!$AW$8,IF(E2159&gt;=hypothèses!$AU$8,hypothèses!$AX$8,E2159*hypothèses!$AY$8)),IF(AND(A2159=hypothèses!$AV$9,G2159=hypothèses!$AO$1),IF(E2159&lt;=hypothèses!$AT$9,hypothèses!$AW$9,IF(E2159&gt;=hypothèses!$AU$9,hypothèses!$AX$9,E2159*hypothèses!$AY$9)),IF(AND(A2159=hypothèses!$AV$11,G2159=hypothèses!$AP$1),IF(E2159&lt;=hypothèses!$AT$11,hypothèses!$AW$11,IF(E2159&gt;=hypothèses!$AU$11,hypothèses!$AX$11,E2159*hypothèses!$AY$11)),IF(AND(A2159=hypothèses!$AV$12,G2159=hypothèses!$AP$1),IF(E2159&lt;=hypothèses!$AT$12,hypothèses!$AW$12,IF(E2159&gt;=hypothèses!$AU$12,hypothèses!$AX$12,E2159*hypothèses!$AY$12)),IF(AND(A2159=hypothèses!$AV$14,G2159=hypothèses!$AQ$1),IF(E2159&lt;=hypothèses!$AT$14,hypothèses!$AW$14,IF(E2159&gt;=hypothèses!$AU$14,hypothèses!$AX$14,E2159*hypothèses!$AY$14)),IF(AND(A2159=hypothèses!$AV$15,G2159=hypothèses!$AQ$1),IF(E2159&lt;=hypothèses!$AT$15,hypothèses!$AW$15,IF(E2159&gt;=hypothèses!$AU$15,hypothèses!$AX$15,E2159*hypothèses!$AY$15)),IF(AND(A2159=hypothèses!$AV$17,G2159=hypothèses!$AR$1),IF(E2159&lt;=hypothèses!$AT$17,hypothèses!$AW$17,IF(E2159&gt;=hypothèses!$AU$17,hypothèses!$AX$17,E2159*hypothèses!$AY$17)),IF(AND(A2159=hypothèses!$AV$18,G2159=hypothèses!$AR$1),IF(E2159&lt;=hypothèses!$AT$18,hypothèses!$AW$18,IF(E2159&gt;=hypothèses!$AU$18,hypothèses!$AX$18,E2159*hypothèses!$AY$18)),0))))))))))))))</f>
        <v>66</v>
      </c>
      <c r="L2159" s="58"/>
    </row>
    <row r="2160" spans="1:12">
      <c r="A2160" t="s">
        <v>68</v>
      </c>
      <c r="B2160" s="59">
        <v>2230</v>
      </c>
      <c r="C2160">
        <v>1</v>
      </c>
      <c r="D2160">
        <v>1</v>
      </c>
      <c r="E2160" s="4">
        <f t="shared" si="33"/>
        <v>185.83333333333334</v>
      </c>
      <c r="F2160" s="49">
        <f>IF($E2160&lt;=hypothèses!$AK$2,1,IF(AND($E2160&gt;hypothèses!$AJ$3,$E2160&lt;=hypothèses!$AK$3),2,IF(AND($E2160&gt;hypothèses!$AJ$4,$E2160&lt;=hypothèses!$AK$4),3,IF(AND($E2160&gt;hypothèses!$AJ$5,$E2160&lt;=hypothèses!$AK$5),4,IF(AND($E2160&gt;hypothèses!$AJ$6,$E2160&lt;=hypothèses!$AK$6),5,IF(AND($E2160&gt;hypothèses!$AJ$7,$E2160&lt;=hypothèses!$AK$7),6,IF(AND($E2160&gt;hypothèses!$AJ$8,$E2160&lt;=hypothèses!$AK$8),7,IF(AND($E2160&gt;hypothèses!$AJ$9,$E2160&lt;=hypothèses!$AK$9),8,IF(AND($E2160&gt;hypothèses!$AJ$10,$E2160&lt;=hypothèses!$AK$10),9,IF(AND($E2160&gt;hypothèses!$AJ$11,$E2160&lt;=hypothèses!$AK$11),10,""))))))))))</f>
        <v>1</v>
      </c>
      <c r="G2160" t="s">
        <v>14</v>
      </c>
      <c r="H2160">
        <v>1</v>
      </c>
      <c r="I2160">
        <v>30</v>
      </c>
      <c r="J2160" s="58" cm="1">
        <f t="array" ref="J21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160" s="58">
        <f>IF(G2160="Tarif Frais de dossier",30,IF(I2160&lt;0,0,IF(AND(A2160=hypothèses!$AV$2,G2160=hypothèses!$AM$1),IF(E2160&lt;=hypothèses!$AT$2,hypothèses!$AW$2,IF(E2160&gt;=hypothèses!$AU$2,hypothèses!$AX$2,E2160*hypothèses!$AY$2)),IF(AND(A2160=hypothèses!$AV$3,G2160=hypothèses!$AM$1),IF(E2160&lt;=hypothèses!$AT$3,hypothèses!$AW$3,IF(E2160&gt;=hypothèses!$AU$3,hypothèses!$AX$3,E2160*hypothèses!$AY$3)),IF(AND(A2160=hypothèses!$AV$5,G2160=hypothèses!$AN$1),IF(E2160&lt;=hypothèses!$AT$5,hypothèses!$AW$5,IF(E2160&gt;=hypothèses!$AU$5,hypothèses!$AX$5,E2160*hypothèses!$AY$5)),IF(AND(A2160=hypothèses!$AV$6,G2160=hypothèses!$AN$1),IF(E2160&lt;=hypothèses!$AT$6,hypothèses!$AW$6,IF(E2160&gt;=hypothèses!$AU$6,hypothèses!$AX$6,E2160*hypothèses!$AY$6)),IF(AND(A2160=hypothèses!$AV$8,G2160=hypothèses!$AO$1),IF(E2160&lt;=hypothèses!$AT$8,hypothèses!$AW$8,IF(E2160&gt;=hypothèses!$AU$8,hypothèses!$AX$8,E2160*hypothèses!$AY$8)),IF(AND(A2160=hypothèses!$AV$9,G2160=hypothèses!$AO$1),IF(E2160&lt;=hypothèses!$AT$9,hypothèses!$AW$9,IF(E2160&gt;=hypothèses!$AU$9,hypothèses!$AX$9,E2160*hypothèses!$AY$9)),IF(AND(A2160=hypothèses!$AV$11,G2160=hypothèses!$AP$1),IF(E2160&lt;=hypothèses!$AT$11,hypothèses!$AW$11,IF(E2160&gt;=hypothèses!$AU$11,hypothèses!$AX$11,E2160*hypothèses!$AY$11)),IF(AND(A2160=hypothèses!$AV$12,G2160=hypothèses!$AP$1),IF(E2160&lt;=hypothèses!$AT$12,hypothèses!$AW$12,IF(E2160&gt;=hypothèses!$AU$12,hypothèses!$AX$12,E2160*hypothèses!$AY$12)),IF(AND(A2160=hypothèses!$AV$14,G2160=hypothèses!$AQ$1),IF(E2160&lt;=hypothèses!$AT$14,hypothèses!$AW$14,IF(E2160&gt;=hypothèses!$AU$14,hypothèses!$AX$14,E2160*hypothèses!$AY$14)),IF(AND(A2160=hypothèses!$AV$15,G2160=hypothèses!$AQ$1),IF(E2160&lt;=hypothèses!$AT$15,hypothèses!$AW$15,IF(E2160&gt;=hypothèses!$AU$15,hypothèses!$AX$15,E2160*hypothèses!$AY$15)),IF(AND(A2160=hypothèses!$AV$17,G2160=hypothèses!$AR$1),IF(E2160&lt;=hypothèses!$AT$17,hypothèses!$AW$17,IF(E2160&gt;=hypothèses!$AU$17,hypothèses!$AX$17,E2160*hypothèses!$AY$17)),IF(AND(A2160=hypothèses!$AV$18,G2160=hypothèses!$AR$1),IF(E2160&lt;=hypothèses!$AT$18,hypothèses!$AW$18,IF(E2160&gt;=hypothèses!$AU$18,hypothèses!$AX$18,E2160*hypothèses!$AY$18)),0))))))))))))))</f>
        <v>30</v>
      </c>
      <c r="L2160" s="58"/>
    </row>
    <row r="2161" spans="1:12">
      <c r="A2161" t="s">
        <v>70</v>
      </c>
      <c r="B2161" s="59">
        <v>9962</v>
      </c>
      <c r="C2161">
        <v>4</v>
      </c>
      <c r="D2161">
        <v>1</v>
      </c>
      <c r="E2161" s="4">
        <f t="shared" si="33"/>
        <v>830.16666666666663</v>
      </c>
      <c r="F2161" s="49">
        <f>IF($E2161&lt;=hypothèses!$AK$2,1,IF(AND($E2161&gt;hypothèses!$AJ$3,$E2161&lt;=hypothèses!$AK$3),2,IF(AND($E2161&gt;hypothèses!$AJ$4,$E2161&lt;=hypothèses!$AK$4),3,IF(AND($E2161&gt;hypothèses!$AJ$5,$E2161&lt;=hypothèses!$AK$5),4,IF(AND($E2161&gt;hypothèses!$AJ$6,$E2161&lt;=hypothèses!$AK$6),5,IF(AND($E2161&gt;hypothèses!$AJ$7,$E2161&lt;=hypothèses!$AK$7),6,IF(AND($E2161&gt;hypothèses!$AJ$8,$E2161&lt;=hypothèses!$AK$8),7,IF(AND($E2161&gt;hypothèses!$AJ$9,$E2161&lt;=hypothèses!$AK$9),8,IF(AND($E2161&gt;hypothèses!$AJ$10,$E2161&lt;=hypothèses!$AK$10),9,IF(AND($E2161&gt;hypothèses!$AJ$11,$E2161&lt;=hypothèses!$AK$11),10,""))))))))))</f>
        <v>5</v>
      </c>
      <c r="G2161" t="s">
        <v>13</v>
      </c>
      <c r="H2161">
        <v>1</v>
      </c>
      <c r="I2161">
        <v>66</v>
      </c>
      <c r="J2161" s="58" cm="1">
        <f t="array" ref="J21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2161" s="58">
        <f>IF(G2161="Tarif Frais de dossier",30,IF(I2161&lt;0,0,IF(AND(A2161=hypothèses!$AV$2,G2161=hypothèses!$AM$1),IF(E2161&lt;=hypothèses!$AT$2,hypothèses!$AW$2,IF(E2161&gt;=hypothèses!$AU$2,hypothèses!$AX$2,E2161*hypothèses!$AY$2)),IF(AND(A2161=hypothèses!$AV$3,G2161=hypothèses!$AM$1),IF(E2161&lt;=hypothèses!$AT$3,hypothèses!$AW$3,IF(E2161&gt;=hypothèses!$AU$3,hypothèses!$AX$3,E2161*hypothèses!$AY$3)),IF(AND(A2161=hypothèses!$AV$5,G2161=hypothèses!$AN$1),IF(E2161&lt;=hypothèses!$AT$5,hypothèses!$AW$5,IF(E2161&gt;=hypothèses!$AU$5,hypothèses!$AX$5,E2161*hypothèses!$AY$5)),IF(AND(A2161=hypothèses!$AV$6,G2161=hypothèses!$AN$1),IF(E2161&lt;=hypothèses!$AT$6,hypothèses!$AW$6,IF(E2161&gt;=hypothèses!$AU$6,hypothèses!$AX$6,E2161*hypothèses!$AY$6)),IF(AND(A2161=hypothèses!$AV$8,G2161=hypothèses!$AO$1),IF(E2161&lt;=hypothèses!$AT$8,hypothèses!$AW$8,IF(E2161&gt;=hypothèses!$AU$8,hypothèses!$AX$8,E2161*hypothèses!$AY$8)),IF(AND(A2161=hypothèses!$AV$9,G2161=hypothèses!$AO$1),IF(E2161&lt;=hypothèses!$AT$9,hypothèses!$AW$9,IF(E2161&gt;=hypothèses!$AU$9,hypothèses!$AX$9,E2161*hypothèses!$AY$9)),IF(AND(A2161=hypothèses!$AV$11,G2161=hypothèses!$AP$1),IF(E2161&lt;=hypothèses!$AT$11,hypothèses!$AW$11,IF(E2161&gt;=hypothèses!$AU$11,hypothèses!$AX$11,E2161*hypothèses!$AY$11)),IF(AND(A2161=hypothèses!$AV$12,G2161=hypothèses!$AP$1),IF(E2161&lt;=hypothèses!$AT$12,hypothèses!$AW$12,IF(E2161&gt;=hypothèses!$AU$12,hypothèses!$AX$12,E2161*hypothèses!$AY$12)),IF(AND(A2161=hypothèses!$AV$14,G2161=hypothèses!$AQ$1),IF(E2161&lt;=hypothèses!$AT$14,hypothèses!$AW$14,IF(E2161&gt;=hypothèses!$AU$14,hypothèses!$AX$14,E2161*hypothèses!$AY$14)),IF(AND(A2161=hypothèses!$AV$15,G2161=hypothèses!$AQ$1),IF(E2161&lt;=hypothèses!$AT$15,hypothèses!$AW$15,IF(E2161&gt;=hypothèses!$AU$15,hypothèses!$AX$15,E2161*hypothèses!$AY$15)),IF(AND(A2161=hypothèses!$AV$17,G2161=hypothèses!$AR$1),IF(E2161&lt;=hypothèses!$AT$17,hypothèses!$AW$17,IF(E2161&gt;=hypothèses!$AU$17,hypothèses!$AX$17,E2161*hypothèses!$AY$17)),IF(AND(A2161=hypothèses!$AV$18,G2161=hypothèses!$AR$1),IF(E2161&lt;=hypothèses!$AT$18,hypothèses!$AW$18,IF(E2161&gt;=hypothèses!$AU$18,hypothèses!$AX$18,E2161*hypothèses!$AY$18)),0))))))))))))))</f>
        <v>219.16399999999999</v>
      </c>
      <c r="L2161" s="58"/>
    </row>
    <row r="2162" spans="1:12">
      <c r="A2162" t="s">
        <v>70</v>
      </c>
      <c r="B2162" s="59">
        <v>9962</v>
      </c>
      <c r="C2162">
        <v>4</v>
      </c>
      <c r="D2162">
        <v>1</v>
      </c>
      <c r="E2162" s="4">
        <f t="shared" si="33"/>
        <v>830.16666666666663</v>
      </c>
      <c r="F2162" s="49">
        <f>IF($E2162&lt;=hypothèses!$AK$2,1,IF(AND($E2162&gt;hypothèses!$AJ$3,$E2162&lt;=hypothèses!$AK$3),2,IF(AND($E2162&gt;hypothèses!$AJ$4,$E2162&lt;=hypothèses!$AK$4),3,IF(AND($E2162&gt;hypothèses!$AJ$5,$E2162&lt;=hypothèses!$AK$5),4,IF(AND($E2162&gt;hypothèses!$AJ$6,$E2162&lt;=hypothèses!$AK$6),5,IF(AND($E2162&gt;hypothèses!$AJ$7,$E2162&lt;=hypothèses!$AK$7),6,IF(AND($E2162&gt;hypothèses!$AJ$8,$E2162&lt;=hypothèses!$AK$8),7,IF(AND($E2162&gt;hypothèses!$AJ$9,$E2162&lt;=hypothèses!$AK$9),8,IF(AND($E2162&gt;hypothèses!$AJ$10,$E2162&lt;=hypothèses!$AK$10),9,IF(AND($E2162&gt;hypothèses!$AJ$11,$E2162&lt;=hypothèses!$AK$11),10,""))))))))))</f>
        <v>5</v>
      </c>
      <c r="I2162">
        <v>0</v>
      </c>
      <c r="J2162" s="58" t="str" cm="1">
        <f t="array" ref="J21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62" s="58">
        <f>IF(G2162="Tarif Frais de dossier",30,IF(I2162&lt;0,0,IF(AND(A2162=hypothèses!$AV$2,G2162=hypothèses!$AM$1),IF(E2162&lt;=hypothèses!$AT$2,hypothèses!$AW$2,IF(E2162&gt;=hypothèses!$AU$2,hypothèses!$AX$2,E2162*hypothèses!$AY$2)),IF(AND(A2162=hypothèses!$AV$3,G2162=hypothèses!$AM$1),IF(E2162&lt;=hypothèses!$AT$3,hypothèses!$AW$3,IF(E2162&gt;=hypothèses!$AU$3,hypothèses!$AX$3,E2162*hypothèses!$AY$3)),IF(AND(A2162=hypothèses!$AV$5,G2162=hypothèses!$AN$1),IF(E2162&lt;=hypothèses!$AT$5,hypothèses!$AW$5,IF(E2162&gt;=hypothèses!$AU$5,hypothèses!$AX$5,E2162*hypothèses!$AY$5)),IF(AND(A2162=hypothèses!$AV$6,G2162=hypothèses!$AN$1),IF(E2162&lt;=hypothèses!$AT$6,hypothèses!$AW$6,IF(E2162&gt;=hypothèses!$AU$6,hypothèses!$AX$6,E2162*hypothèses!$AY$6)),IF(AND(A2162=hypothèses!$AV$8,G2162=hypothèses!$AO$1),IF(E2162&lt;=hypothèses!$AT$8,hypothèses!$AW$8,IF(E2162&gt;=hypothèses!$AU$8,hypothèses!$AX$8,E2162*hypothèses!$AY$8)),IF(AND(A2162=hypothèses!$AV$9,G2162=hypothèses!$AO$1),IF(E2162&lt;=hypothèses!$AT$9,hypothèses!$AW$9,IF(E2162&gt;=hypothèses!$AU$9,hypothèses!$AX$9,E2162*hypothèses!$AY$9)),IF(AND(A2162=hypothèses!$AV$11,G2162=hypothèses!$AP$1),IF(E2162&lt;=hypothèses!$AT$11,hypothèses!$AW$11,IF(E2162&gt;=hypothèses!$AU$11,hypothèses!$AX$11,E2162*hypothèses!$AY$11)),IF(AND(A2162=hypothèses!$AV$12,G2162=hypothèses!$AP$1),IF(E2162&lt;=hypothèses!$AT$12,hypothèses!$AW$12,IF(E2162&gt;=hypothèses!$AU$12,hypothèses!$AX$12,E2162*hypothèses!$AY$12)),IF(AND(A2162=hypothèses!$AV$14,G2162=hypothèses!$AQ$1),IF(E2162&lt;=hypothèses!$AT$14,hypothèses!$AW$14,IF(E2162&gt;=hypothèses!$AU$14,hypothèses!$AX$14,E2162*hypothèses!$AY$14)),IF(AND(A2162=hypothèses!$AV$15,G2162=hypothèses!$AQ$1),IF(E2162&lt;=hypothèses!$AT$15,hypothèses!$AW$15,IF(E2162&gt;=hypothèses!$AU$15,hypothèses!$AX$15,E2162*hypothèses!$AY$15)),IF(AND(A2162=hypothèses!$AV$17,G2162=hypothèses!$AR$1),IF(E2162&lt;=hypothèses!$AT$17,hypothèses!$AW$17,IF(E2162&gt;=hypothèses!$AU$17,hypothèses!$AX$17,E2162*hypothèses!$AY$17)),IF(AND(A2162=hypothèses!$AV$18,G2162=hypothèses!$AR$1),IF(E2162&lt;=hypothèses!$AT$18,hypothèses!$AW$18,IF(E2162&gt;=hypothèses!$AU$18,hypothèses!$AX$18,E2162*hypothèses!$AY$18)),0))))))))))))))</f>
        <v>0</v>
      </c>
      <c r="L2162" s="58"/>
    </row>
    <row r="2163" spans="1:12">
      <c r="A2163" t="s">
        <v>70</v>
      </c>
      <c r="B2163" s="59">
        <v>9962</v>
      </c>
      <c r="C2163">
        <v>4</v>
      </c>
      <c r="D2163">
        <v>1</v>
      </c>
      <c r="E2163" s="4">
        <f t="shared" si="33"/>
        <v>830.16666666666663</v>
      </c>
      <c r="F2163" s="49">
        <f>IF($E2163&lt;=hypothèses!$AK$2,1,IF(AND($E2163&gt;hypothèses!$AJ$3,$E2163&lt;=hypothèses!$AK$3),2,IF(AND($E2163&gt;hypothèses!$AJ$4,$E2163&lt;=hypothèses!$AK$4),3,IF(AND($E2163&gt;hypothèses!$AJ$5,$E2163&lt;=hypothèses!$AK$5),4,IF(AND($E2163&gt;hypothèses!$AJ$6,$E2163&lt;=hypothèses!$AK$6),5,IF(AND($E2163&gt;hypothèses!$AJ$7,$E2163&lt;=hypothèses!$AK$7),6,IF(AND($E2163&gt;hypothèses!$AJ$8,$E2163&lt;=hypothèses!$AK$8),7,IF(AND($E2163&gt;hypothèses!$AJ$9,$E2163&lt;=hypothèses!$AK$9),8,IF(AND($E2163&gt;hypothèses!$AJ$10,$E2163&lt;=hypothèses!$AK$10),9,IF(AND($E2163&gt;hypothèses!$AJ$11,$E2163&lt;=hypothèses!$AK$11),10,""))))))))))</f>
        <v>5</v>
      </c>
      <c r="I2163">
        <v>0</v>
      </c>
      <c r="J2163" s="58" t="str" cm="1">
        <f t="array" ref="J21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63" s="58">
        <f>IF(G2163="Tarif Frais de dossier",30,IF(I2163&lt;0,0,IF(AND(A2163=hypothèses!$AV$2,G2163=hypothèses!$AM$1),IF(E2163&lt;=hypothèses!$AT$2,hypothèses!$AW$2,IF(E2163&gt;=hypothèses!$AU$2,hypothèses!$AX$2,E2163*hypothèses!$AY$2)),IF(AND(A2163=hypothèses!$AV$3,G2163=hypothèses!$AM$1),IF(E2163&lt;=hypothèses!$AT$3,hypothèses!$AW$3,IF(E2163&gt;=hypothèses!$AU$3,hypothèses!$AX$3,E2163*hypothèses!$AY$3)),IF(AND(A2163=hypothèses!$AV$5,G2163=hypothèses!$AN$1),IF(E2163&lt;=hypothèses!$AT$5,hypothèses!$AW$5,IF(E2163&gt;=hypothèses!$AU$5,hypothèses!$AX$5,E2163*hypothèses!$AY$5)),IF(AND(A2163=hypothèses!$AV$6,G2163=hypothèses!$AN$1),IF(E2163&lt;=hypothèses!$AT$6,hypothèses!$AW$6,IF(E2163&gt;=hypothèses!$AU$6,hypothèses!$AX$6,E2163*hypothèses!$AY$6)),IF(AND(A2163=hypothèses!$AV$8,G2163=hypothèses!$AO$1),IF(E2163&lt;=hypothèses!$AT$8,hypothèses!$AW$8,IF(E2163&gt;=hypothèses!$AU$8,hypothèses!$AX$8,E2163*hypothèses!$AY$8)),IF(AND(A2163=hypothèses!$AV$9,G2163=hypothèses!$AO$1),IF(E2163&lt;=hypothèses!$AT$9,hypothèses!$AW$9,IF(E2163&gt;=hypothèses!$AU$9,hypothèses!$AX$9,E2163*hypothèses!$AY$9)),IF(AND(A2163=hypothèses!$AV$11,G2163=hypothèses!$AP$1),IF(E2163&lt;=hypothèses!$AT$11,hypothèses!$AW$11,IF(E2163&gt;=hypothèses!$AU$11,hypothèses!$AX$11,E2163*hypothèses!$AY$11)),IF(AND(A2163=hypothèses!$AV$12,G2163=hypothèses!$AP$1),IF(E2163&lt;=hypothèses!$AT$12,hypothèses!$AW$12,IF(E2163&gt;=hypothèses!$AU$12,hypothèses!$AX$12,E2163*hypothèses!$AY$12)),IF(AND(A2163=hypothèses!$AV$14,G2163=hypothèses!$AQ$1),IF(E2163&lt;=hypothèses!$AT$14,hypothèses!$AW$14,IF(E2163&gt;=hypothèses!$AU$14,hypothèses!$AX$14,E2163*hypothèses!$AY$14)),IF(AND(A2163=hypothèses!$AV$15,G2163=hypothèses!$AQ$1),IF(E2163&lt;=hypothèses!$AT$15,hypothèses!$AW$15,IF(E2163&gt;=hypothèses!$AU$15,hypothèses!$AX$15,E2163*hypothèses!$AY$15)),IF(AND(A2163=hypothèses!$AV$17,G2163=hypothèses!$AR$1),IF(E2163&lt;=hypothèses!$AT$17,hypothèses!$AW$17,IF(E2163&gt;=hypothèses!$AU$17,hypothèses!$AX$17,E2163*hypothèses!$AY$17)),IF(AND(A2163=hypothèses!$AV$18,G2163=hypothèses!$AR$1),IF(E2163&lt;=hypothèses!$AT$18,hypothèses!$AW$18,IF(E2163&gt;=hypothèses!$AU$18,hypothèses!$AX$18,E2163*hypothèses!$AY$18)),0))))))))))))))</f>
        <v>0</v>
      </c>
      <c r="L2163" s="58"/>
    </row>
    <row r="2164" spans="1:12">
      <c r="A2164" t="s">
        <v>68</v>
      </c>
      <c r="B2164" s="59">
        <v>49070</v>
      </c>
      <c r="C2164">
        <v>20</v>
      </c>
      <c r="D2164">
        <v>2.5</v>
      </c>
      <c r="E2164" s="4">
        <f t="shared" si="33"/>
        <v>1635.6666666666667</v>
      </c>
      <c r="F2164" s="49">
        <f>IF($E2164&lt;=hypothèses!$AK$2,1,IF(AND($E2164&gt;hypothèses!$AJ$3,$E2164&lt;=hypothèses!$AK$3),2,IF(AND($E2164&gt;hypothèses!$AJ$4,$E2164&lt;=hypothèses!$AK$4),3,IF(AND($E2164&gt;hypothèses!$AJ$5,$E2164&lt;=hypothèses!$AK$5),4,IF(AND($E2164&gt;hypothèses!$AJ$6,$E2164&lt;=hypothèses!$AK$6),5,IF(AND($E2164&gt;hypothèses!$AJ$7,$E2164&lt;=hypothèses!$AK$7),6,IF(AND($E2164&gt;hypothèses!$AJ$8,$E2164&lt;=hypothèses!$AK$8),7,IF(AND($E2164&gt;hypothèses!$AJ$9,$E2164&lt;=hypothèses!$AK$9),8,IF(AND($E2164&gt;hypothèses!$AJ$10,$E2164&lt;=hypothèses!$AK$10),9,IF(AND($E2164&gt;hypothèses!$AJ$11,$E2164&lt;=hypothèses!$AK$11),10,""))))))))))</f>
        <v>8</v>
      </c>
      <c r="G2164" t="s">
        <v>12</v>
      </c>
      <c r="H2164">
        <v>1.3</v>
      </c>
      <c r="I2164">
        <v>1167.4000000000001</v>
      </c>
      <c r="J2164" s="58" cm="1">
        <f t="array" ref="J21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1659.0990000000006</v>
      </c>
      <c r="K2164" s="58">
        <f>IF(G2164="Tarif Frais de dossier",30,IF(I2164&lt;0,0,IF(AND(A2164=hypothèses!$AV$2,G2164=hypothèses!$AM$1),IF(E2164&lt;=hypothèses!$AT$2,hypothèses!$AW$2,IF(E2164&gt;=hypothèses!$AU$2,hypothèses!$AX$2,E2164*hypothèses!$AY$2)),IF(AND(A2164=hypothèses!$AV$3,G2164=hypothèses!$AM$1),IF(E2164&lt;=hypothèses!$AT$3,hypothèses!$AW$3,IF(E2164&gt;=hypothèses!$AU$3,hypothèses!$AX$3,E2164*hypothèses!$AY$3)),IF(AND(A2164=hypothèses!$AV$5,G2164=hypothèses!$AN$1),IF(E2164&lt;=hypothèses!$AT$5,hypothèses!$AW$5,IF(E2164&gt;=hypothèses!$AU$5,hypothèses!$AX$5,E2164*hypothèses!$AY$5)),IF(AND(A2164=hypothèses!$AV$6,G2164=hypothèses!$AN$1),IF(E2164&lt;=hypothèses!$AT$6,hypothèses!$AW$6,IF(E2164&gt;=hypothèses!$AU$6,hypothèses!$AX$6,E2164*hypothèses!$AY$6)),IF(AND(A2164=hypothèses!$AV$8,G2164=hypothèses!$AO$1),IF(E2164&lt;=hypothèses!$AT$8,hypothèses!$AW$8,IF(E2164&gt;=hypothèses!$AU$8,hypothèses!$AX$8,E2164*hypothèses!$AY$8)),IF(AND(A2164=hypothèses!$AV$9,G2164=hypothèses!$AO$1),IF(E2164&lt;=hypothèses!$AT$9,hypothèses!$AW$9,IF(E2164&gt;=hypothèses!$AU$9,hypothèses!$AX$9,E2164*hypothèses!$AY$9)),IF(AND(A2164=hypothèses!$AV$11,G2164=hypothèses!$AP$1),IF(E2164&lt;=hypothèses!$AT$11,hypothèses!$AW$11,IF(E2164&gt;=hypothèses!$AU$11,hypothèses!$AX$11,E2164*hypothèses!$AY$11)),IF(AND(A2164=hypothèses!$AV$12,G2164=hypothèses!$AP$1),IF(E2164&lt;=hypothèses!$AT$12,hypothèses!$AW$12,IF(E2164&gt;=hypothèses!$AU$12,hypothèses!$AX$12,E2164*hypothèses!$AY$12)),IF(AND(A2164=hypothèses!$AV$14,G2164=hypothèses!$AQ$1),IF(E2164&lt;=hypothèses!$AT$14,hypothèses!$AW$14,IF(E2164&gt;=hypothèses!$AU$14,hypothèses!$AX$14,E2164*hypothèses!$AY$14)),IF(AND(A2164=hypothèses!$AV$15,G2164=hypothèses!$AQ$1),IF(E2164&lt;=hypothèses!$AT$15,hypothèses!$AW$15,IF(E2164&gt;=hypothèses!$AU$15,hypothèses!$AX$15,E2164*hypothèses!$AY$15)),IF(AND(A2164=hypothèses!$AV$17,G2164=hypothèses!$AR$1),IF(E2164&lt;=hypothèses!$AT$17,hypothèses!$AW$17,IF(E2164&gt;=hypothèses!$AU$17,hypothèses!$AX$17,E2164*hypothèses!$AY$17)),IF(AND(A2164=hypothèses!$AV$18,G2164=hypothèses!$AR$1),IF(E2164&lt;=hypothèses!$AT$18,hypothèses!$AW$18,IF(E2164&gt;=hypothèses!$AU$18,hypothèses!$AX$18,E2164*hypothèses!$AY$18)),0))))))))))))))</f>
        <v>919.24466666666683</v>
      </c>
      <c r="L2164" s="58"/>
    </row>
    <row r="2165" spans="1:12">
      <c r="A2165" t="s">
        <v>68</v>
      </c>
      <c r="B2165" s="59">
        <v>49070</v>
      </c>
      <c r="C2165">
        <v>20</v>
      </c>
      <c r="D2165">
        <v>2.5</v>
      </c>
      <c r="E2165" s="4">
        <f t="shared" si="33"/>
        <v>1635.6666666666667</v>
      </c>
      <c r="F2165" s="49">
        <f>IF($E2165&lt;=hypothèses!$AK$2,1,IF(AND($E2165&gt;hypothèses!$AJ$3,$E2165&lt;=hypothèses!$AK$3),2,IF(AND($E2165&gt;hypothèses!$AJ$4,$E2165&lt;=hypothèses!$AK$4),3,IF(AND($E2165&gt;hypothèses!$AJ$5,$E2165&lt;=hypothèses!$AK$5),4,IF(AND($E2165&gt;hypothèses!$AJ$6,$E2165&lt;=hypothèses!$AK$6),5,IF(AND($E2165&gt;hypothèses!$AJ$7,$E2165&lt;=hypothèses!$AK$7),6,IF(AND($E2165&gt;hypothèses!$AJ$8,$E2165&lt;=hypothèses!$AK$8),7,IF(AND($E2165&gt;hypothèses!$AJ$9,$E2165&lt;=hypothèses!$AK$9),8,IF(AND($E2165&gt;hypothèses!$AJ$10,$E2165&lt;=hypothèses!$AK$10),9,IF(AND($E2165&gt;hypothèses!$AJ$11,$E2165&lt;=hypothèses!$AK$11),10,""))))))))))</f>
        <v>8</v>
      </c>
      <c r="G2165" t="s">
        <v>0</v>
      </c>
      <c r="H2165">
        <v>1.3</v>
      </c>
      <c r="I2165">
        <v>556.4</v>
      </c>
      <c r="J2165" s="58" cm="1">
        <f t="array" ref="J21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676.89700000000005</v>
      </c>
      <c r="K2165" s="58">
        <f>IF(G2165="Tarif Frais de dossier",30,IF(I2165&lt;0,0,IF(AND(A2165=hypothèses!$AV$2,G2165=hypothèses!$AM$1),IF(E2165&lt;=hypothèses!$AT$2,hypothèses!$AW$2,IF(E2165&gt;=hypothèses!$AU$2,hypothèses!$AX$2,E2165*hypothèses!$AY$2)),IF(AND(A2165=hypothèses!$AV$3,G2165=hypothèses!$AM$1),IF(E2165&lt;=hypothèses!$AT$3,hypothèses!$AW$3,IF(E2165&gt;=hypothèses!$AU$3,hypothèses!$AX$3,E2165*hypothèses!$AY$3)),IF(AND(A2165=hypothèses!$AV$5,G2165=hypothèses!$AN$1),IF(E2165&lt;=hypothèses!$AT$5,hypothèses!$AW$5,IF(E2165&gt;=hypothèses!$AU$5,hypothèses!$AX$5,E2165*hypothèses!$AY$5)),IF(AND(A2165=hypothèses!$AV$6,G2165=hypothèses!$AN$1),IF(E2165&lt;=hypothèses!$AT$6,hypothèses!$AW$6,IF(E2165&gt;=hypothèses!$AU$6,hypothèses!$AX$6,E2165*hypothèses!$AY$6)),IF(AND(A2165=hypothèses!$AV$8,G2165=hypothèses!$AO$1),IF(E2165&lt;=hypothèses!$AT$8,hypothèses!$AW$8,IF(E2165&gt;=hypothèses!$AU$8,hypothèses!$AX$8,E2165*hypothèses!$AY$8)),IF(AND(A2165=hypothèses!$AV$9,G2165=hypothèses!$AO$1),IF(E2165&lt;=hypothèses!$AT$9,hypothèses!$AW$9,IF(E2165&gt;=hypothèses!$AU$9,hypothèses!$AX$9,E2165*hypothèses!$AY$9)),IF(AND(A2165=hypothèses!$AV$11,G2165=hypothèses!$AP$1),IF(E2165&lt;=hypothèses!$AT$11,hypothèses!$AW$11,IF(E2165&gt;=hypothèses!$AU$11,hypothèses!$AX$11,E2165*hypothèses!$AY$11)),IF(AND(A2165=hypothèses!$AV$12,G2165=hypothèses!$AP$1),IF(E2165&lt;=hypothèses!$AT$12,hypothèses!$AW$12,IF(E2165&gt;=hypothèses!$AU$12,hypothèses!$AX$12,E2165*hypothèses!$AY$12)),IF(AND(A2165=hypothèses!$AV$14,G2165=hypothèses!$AQ$1),IF(E2165&lt;=hypothèses!$AT$14,hypothèses!$AW$14,IF(E2165&gt;=hypothèses!$AU$14,hypothèses!$AX$14,E2165*hypothèses!$AY$14)),IF(AND(A2165=hypothèses!$AV$15,G2165=hypothèses!$AQ$1),IF(E2165&lt;=hypothèses!$AT$15,hypothèses!$AW$15,IF(E2165&gt;=hypothèses!$AU$15,hypothèses!$AX$15,E2165*hypothèses!$AY$15)),IF(AND(A2165=hypothèses!$AV$17,G2165=hypothèses!$AR$1),IF(E2165&lt;=hypothèses!$AT$17,hypothèses!$AW$17,IF(E2165&gt;=hypothèses!$AU$17,hypothèses!$AX$17,E2165*hypothèses!$AY$17)),IF(AND(A2165=hypothèses!$AV$18,G2165=hypothèses!$AR$1),IF(E2165&lt;=hypothèses!$AT$18,hypothèses!$AW$18,IF(E2165&gt;=hypothèses!$AU$18,hypothèses!$AX$18,E2165*hypothèses!$AY$18)),0))))))))))))))</f>
        <v>269.88500000000005</v>
      </c>
      <c r="L2165" s="58"/>
    </row>
    <row r="2166" spans="1:12">
      <c r="A2166" t="s">
        <v>68</v>
      </c>
      <c r="B2166" s="59">
        <v>49070</v>
      </c>
      <c r="C2166">
        <v>20</v>
      </c>
      <c r="D2166">
        <v>2.5</v>
      </c>
      <c r="E2166" s="4">
        <f t="shared" si="33"/>
        <v>1635.6666666666667</v>
      </c>
      <c r="F2166" s="49">
        <f>IF($E2166&lt;=hypothèses!$AK$2,1,IF(AND($E2166&gt;hypothèses!$AJ$3,$E2166&lt;=hypothèses!$AK$3),2,IF(AND($E2166&gt;hypothèses!$AJ$4,$E2166&lt;=hypothèses!$AK$4),3,IF(AND($E2166&gt;hypothèses!$AJ$5,$E2166&lt;=hypothèses!$AK$5),4,IF(AND($E2166&gt;hypothèses!$AJ$6,$E2166&lt;=hypothèses!$AK$6),5,IF(AND($E2166&gt;hypothèses!$AJ$7,$E2166&lt;=hypothèses!$AK$7),6,IF(AND($E2166&gt;hypothèses!$AJ$8,$E2166&lt;=hypothèses!$AK$8),7,IF(AND($E2166&gt;hypothèses!$AJ$9,$E2166&lt;=hypothèses!$AK$9),8,IF(AND($E2166&gt;hypothèses!$AJ$10,$E2166&lt;=hypothèses!$AK$10),9,IF(AND($E2166&gt;hypothèses!$AJ$11,$E2166&lt;=hypothèses!$AK$11),10,""))))))))))</f>
        <v>8</v>
      </c>
      <c r="I2166">
        <v>0</v>
      </c>
      <c r="J2166" s="58" t="str" cm="1">
        <f t="array" ref="J21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66" s="58">
        <f>IF(G2166="Tarif Frais de dossier",30,IF(I2166&lt;0,0,IF(AND(A2166=hypothèses!$AV$2,G2166=hypothèses!$AM$1),IF(E2166&lt;=hypothèses!$AT$2,hypothèses!$AW$2,IF(E2166&gt;=hypothèses!$AU$2,hypothèses!$AX$2,E2166*hypothèses!$AY$2)),IF(AND(A2166=hypothèses!$AV$3,G2166=hypothèses!$AM$1),IF(E2166&lt;=hypothèses!$AT$3,hypothèses!$AW$3,IF(E2166&gt;=hypothèses!$AU$3,hypothèses!$AX$3,E2166*hypothèses!$AY$3)),IF(AND(A2166=hypothèses!$AV$5,G2166=hypothèses!$AN$1),IF(E2166&lt;=hypothèses!$AT$5,hypothèses!$AW$5,IF(E2166&gt;=hypothèses!$AU$5,hypothèses!$AX$5,E2166*hypothèses!$AY$5)),IF(AND(A2166=hypothèses!$AV$6,G2166=hypothèses!$AN$1),IF(E2166&lt;=hypothèses!$AT$6,hypothèses!$AW$6,IF(E2166&gt;=hypothèses!$AU$6,hypothèses!$AX$6,E2166*hypothèses!$AY$6)),IF(AND(A2166=hypothèses!$AV$8,G2166=hypothèses!$AO$1),IF(E2166&lt;=hypothèses!$AT$8,hypothèses!$AW$8,IF(E2166&gt;=hypothèses!$AU$8,hypothèses!$AX$8,E2166*hypothèses!$AY$8)),IF(AND(A2166=hypothèses!$AV$9,G2166=hypothèses!$AO$1),IF(E2166&lt;=hypothèses!$AT$9,hypothèses!$AW$9,IF(E2166&gt;=hypothèses!$AU$9,hypothèses!$AX$9,E2166*hypothèses!$AY$9)),IF(AND(A2166=hypothèses!$AV$11,G2166=hypothèses!$AP$1),IF(E2166&lt;=hypothèses!$AT$11,hypothèses!$AW$11,IF(E2166&gt;=hypothèses!$AU$11,hypothèses!$AX$11,E2166*hypothèses!$AY$11)),IF(AND(A2166=hypothèses!$AV$12,G2166=hypothèses!$AP$1),IF(E2166&lt;=hypothèses!$AT$12,hypothèses!$AW$12,IF(E2166&gt;=hypothèses!$AU$12,hypothèses!$AX$12,E2166*hypothèses!$AY$12)),IF(AND(A2166=hypothèses!$AV$14,G2166=hypothèses!$AQ$1),IF(E2166&lt;=hypothèses!$AT$14,hypothèses!$AW$14,IF(E2166&gt;=hypothèses!$AU$14,hypothèses!$AX$14,E2166*hypothèses!$AY$14)),IF(AND(A2166=hypothèses!$AV$15,G2166=hypothèses!$AQ$1),IF(E2166&lt;=hypothèses!$AT$15,hypothèses!$AW$15,IF(E2166&gt;=hypothèses!$AU$15,hypothèses!$AX$15,E2166*hypothèses!$AY$15)),IF(AND(A2166=hypothèses!$AV$17,G2166=hypothèses!$AR$1),IF(E2166&lt;=hypothèses!$AT$17,hypothèses!$AW$17,IF(E2166&gt;=hypothèses!$AU$17,hypothèses!$AX$17,E2166*hypothèses!$AY$17)),IF(AND(A2166=hypothèses!$AV$18,G2166=hypothèses!$AR$1),IF(E2166&lt;=hypothèses!$AT$18,hypothèses!$AW$18,IF(E2166&gt;=hypothèses!$AU$18,hypothèses!$AX$18,E2166*hypothèses!$AY$18)),0))))))))))))))</f>
        <v>0</v>
      </c>
      <c r="L2166" s="58"/>
    </row>
    <row r="2167" spans="1:12">
      <c r="A2167" t="s">
        <v>68</v>
      </c>
      <c r="B2167" s="59">
        <v>49070</v>
      </c>
      <c r="C2167">
        <v>20</v>
      </c>
      <c r="D2167">
        <v>2.5</v>
      </c>
      <c r="E2167" s="4">
        <f t="shared" si="33"/>
        <v>1635.6666666666667</v>
      </c>
      <c r="F2167" s="49">
        <f>IF($E2167&lt;=hypothèses!$AK$2,1,IF(AND($E2167&gt;hypothèses!$AJ$3,$E2167&lt;=hypothèses!$AK$3),2,IF(AND($E2167&gt;hypothèses!$AJ$4,$E2167&lt;=hypothèses!$AK$4),3,IF(AND($E2167&gt;hypothèses!$AJ$5,$E2167&lt;=hypothèses!$AK$5),4,IF(AND($E2167&gt;hypothèses!$AJ$6,$E2167&lt;=hypothèses!$AK$6),5,IF(AND($E2167&gt;hypothèses!$AJ$7,$E2167&lt;=hypothèses!$AK$7),6,IF(AND($E2167&gt;hypothèses!$AJ$8,$E2167&lt;=hypothèses!$AK$8),7,IF(AND($E2167&gt;hypothèses!$AJ$9,$E2167&lt;=hypothèses!$AK$9),8,IF(AND($E2167&gt;hypothèses!$AJ$10,$E2167&lt;=hypothèses!$AK$10),9,IF(AND($E2167&gt;hypothèses!$AJ$11,$E2167&lt;=hypothèses!$AK$11),10,""))))))))))</f>
        <v>8</v>
      </c>
      <c r="I2167">
        <v>0</v>
      </c>
      <c r="J2167" s="58" t="str" cm="1">
        <f t="array" ref="J21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67" s="58">
        <f>IF(G2167="Tarif Frais de dossier",30,IF(I2167&lt;0,0,IF(AND(A2167=hypothèses!$AV$2,G2167=hypothèses!$AM$1),IF(E2167&lt;=hypothèses!$AT$2,hypothèses!$AW$2,IF(E2167&gt;=hypothèses!$AU$2,hypothèses!$AX$2,E2167*hypothèses!$AY$2)),IF(AND(A2167=hypothèses!$AV$3,G2167=hypothèses!$AM$1),IF(E2167&lt;=hypothèses!$AT$3,hypothèses!$AW$3,IF(E2167&gt;=hypothèses!$AU$3,hypothèses!$AX$3,E2167*hypothèses!$AY$3)),IF(AND(A2167=hypothèses!$AV$5,G2167=hypothèses!$AN$1),IF(E2167&lt;=hypothèses!$AT$5,hypothèses!$AW$5,IF(E2167&gt;=hypothèses!$AU$5,hypothèses!$AX$5,E2167*hypothèses!$AY$5)),IF(AND(A2167=hypothèses!$AV$6,G2167=hypothèses!$AN$1),IF(E2167&lt;=hypothèses!$AT$6,hypothèses!$AW$6,IF(E2167&gt;=hypothèses!$AU$6,hypothèses!$AX$6,E2167*hypothèses!$AY$6)),IF(AND(A2167=hypothèses!$AV$8,G2167=hypothèses!$AO$1),IF(E2167&lt;=hypothèses!$AT$8,hypothèses!$AW$8,IF(E2167&gt;=hypothèses!$AU$8,hypothèses!$AX$8,E2167*hypothèses!$AY$8)),IF(AND(A2167=hypothèses!$AV$9,G2167=hypothèses!$AO$1),IF(E2167&lt;=hypothèses!$AT$9,hypothèses!$AW$9,IF(E2167&gt;=hypothèses!$AU$9,hypothèses!$AX$9,E2167*hypothèses!$AY$9)),IF(AND(A2167=hypothèses!$AV$11,G2167=hypothèses!$AP$1),IF(E2167&lt;=hypothèses!$AT$11,hypothèses!$AW$11,IF(E2167&gt;=hypothèses!$AU$11,hypothèses!$AX$11,E2167*hypothèses!$AY$11)),IF(AND(A2167=hypothèses!$AV$12,G2167=hypothèses!$AP$1),IF(E2167&lt;=hypothèses!$AT$12,hypothèses!$AW$12,IF(E2167&gt;=hypothèses!$AU$12,hypothèses!$AX$12,E2167*hypothèses!$AY$12)),IF(AND(A2167=hypothèses!$AV$14,G2167=hypothèses!$AQ$1),IF(E2167&lt;=hypothèses!$AT$14,hypothèses!$AW$14,IF(E2167&gt;=hypothèses!$AU$14,hypothèses!$AX$14,E2167*hypothèses!$AY$14)),IF(AND(A2167=hypothèses!$AV$15,G2167=hypothèses!$AQ$1),IF(E2167&lt;=hypothèses!$AT$15,hypothèses!$AW$15,IF(E2167&gt;=hypothèses!$AU$15,hypothèses!$AX$15,E2167*hypothèses!$AY$15)),IF(AND(A2167=hypothèses!$AV$17,G2167=hypothèses!$AR$1),IF(E2167&lt;=hypothèses!$AT$17,hypothèses!$AW$17,IF(E2167&gt;=hypothèses!$AU$17,hypothèses!$AX$17,E2167*hypothèses!$AY$17)),IF(AND(A2167=hypothèses!$AV$18,G2167=hypothèses!$AR$1),IF(E2167&lt;=hypothèses!$AT$18,hypothèses!$AW$18,IF(E2167&gt;=hypothèses!$AU$18,hypothèses!$AX$18,E2167*hypothèses!$AY$18)),0))))))))))))))</f>
        <v>0</v>
      </c>
      <c r="L2167" s="58"/>
    </row>
    <row r="2168" spans="1:12">
      <c r="A2168" t="s">
        <v>68</v>
      </c>
      <c r="B2168" s="59">
        <v>49070</v>
      </c>
      <c r="C2168">
        <v>20</v>
      </c>
      <c r="D2168">
        <v>2.5</v>
      </c>
      <c r="E2168" s="4">
        <f t="shared" si="33"/>
        <v>1635.6666666666667</v>
      </c>
      <c r="F2168" s="49">
        <f>IF($E2168&lt;=hypothèses!$AK$2,1,IF(AND($E2168&gt;hypothèses!$AJ$3,$E2168&lt;=hypothèses!$AK$3),2,IF(AND($E2168&gt;hypothèses!$AJ$4,$E2168&lt;=hypothèses!$AK$4),3,IF(AND($E2168&gt;hypothèses!$AJ$5,$E2168&lt;=hypothèses!$AK$5),4,IF(AND($E2168&gt;hypothèses!$AJ$6,$E2168&lt;=hypothèses!$AK$6),5,IF(AND($E2168&gt;hypothèses!$AJ$7,$E2168&lt;=hypothèses!$AK$7),6,IF(AND($E2168&gt;hypothèses!$AJ$8,$E2168&lt;=hypothèses!$AK$8),7,IF(AND($E2168&gt;hypothèses!$AJ$9,$E2168&lt;=hypothèses!$AK$9),8,IF(AND($E2168&gt;hypothèses!$AJ$10,$E2168&lt;=hypothèses!$AK$10),9,IF(AND($E2168&gt;hypothèses!$AJ$11,$E2168&lt;=hypothèses!$AK$11),10,""))))))))))</f>
        <v>8</v>
      </c>
      <c r="I2168">
        <v>0</v>
      </c>
      <c r="J2168" s="58" t="str" cm="1">
        <f t="array" ref="J21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68" s="58">
        <f>IF(G2168="Tarif Frais de dossier",30,IF(I2168&lt;0,0,IF(AND(A2168=hypothèses!$AV$2,G2168=hypothèses!$AM$1),IF(E2168&lt;=hypothèses!$AT$2,hypothèses!$AW$2,IF(E2168&gt;=hypothèses!$AU$2,hypothèses!$AX$2,E2168*hypothèses!$AY$2)),IF(AND(A2168=hypothèses!$AV$3,G2168=hypothèses!$AM$1),IF(E2168&lt;=hypothèses!$AT$3,hypothèses!$AW$3,IF(E2168&gt;=hypothèses!$AU$3,hypothèses!$AX$3,E2168*hypothèses!$AY$3)),IF(AND(A2168=hypothèses!$AV$5,G2168=hypothèses!$AN$1),IF(E2168&lt;=hypothèses!$AT$5,hypothèses!$AW$5,IF(E2168&gt;=hypothèses!$AU$5,hypothèses!$AX$5,E2168*hypothèses!$AY$5)),IF(AND(A2168=hypothèses!$AV$6,G2168=hypothèses!$AN$1),IF(E2168&lt;=hypothèses!$AT$6,hypothèses!$AW$6,IF(E2168&gt;=hypothèses!$AU$6,hypothèses!$AX$6,E2168*hypothèses!$AY$6)),IF(AND(A2168=hypothèses!$AV$8,G2168=hypothèses!$AO$1),IF(E2168&lt;=hypothèses!$AT$8,hypothèses!$AW$8,IF(E2168&gt;=hypothèses!$AU$8,hypothèses!$AX$8,E2168*hypothèses!$AY$8)),IF(AND(A2168=hypothèses!$AV$9,G2168=hypothèses!$AO$1),IF(E2168&lt;=hypothèses!$AT$9,hypothèses!$AW$9,IF(E2168&gt;=hypothèses!$AU$9,hypothèses!$AX$9,E2168*hypothèses!$AY$9)),IF(AND(A2168=hypothèses!$AV$11,G2168=hypothèses!$AP$1),IF(E2168&lt;=hypothèses!$AT$11,hypothèses!$AW$11,IF(E2168&gt;=hypothèses!$AU$11,hypothèses!$AX$11,E2168*hypothèses!$AY$11)),IF(AND(A2168=hypothèses!$AV$12,G2168=hypothèses!$AP$1),IF(E2168&lt;=hypothèses!$AT$12,hypothèses!$AW$12,IF(E2168&gt;=hypothèses!$AU$12,hypothèses!$AX$12,E2168*hypothèses!$AY$12)),IF(AND(A2168=hypothèses!$AV$14,G2168=hypothèses!$AQ$1),IF(E2168&lt;=hypothèses!$AT$14,hypothèses!$AW$14,IF(E2168&gt;=hypothèses!$AU$14,hypothèses!$AX$14,E2168*hypothèses!$AY$14)),IF(AND(A2168=hypothèses!$AV$15,G2168=hypothèses!$AQ$1),IF(E2168&lt;=hypothèses!$AT$15,hypothèses!$AW$15,IF(E2168&gt;=hypothèses!$AU$15,hypothèses!$AX$15,E2168*hypothèses!$AY$15)),IF(AND(A2168=hypothèses!$AV$17,G2168=hypothèses!$AR$1),IF(E2168&lt;=hypothèses!$AT$17,hypothèses!$AW$17,IF(E2168&gt;=hypothèses!$AU$17,hypothèses!$AX$17,E2168*hypothèses!$AY$17)),IF(AND(A2168=hypothèses!$AV$18,G2168=hypothèses!$AR$1),IF(E2168&lt;=hypothèses!$AT$18,hypothèses!$AW$18,IF(E2168&gt;=hypothèses!$AU$18,hypothèses!$AX$18,E2168*hypothèses!$AY$18)),0))))))))))))))</f>
        <v>0</v>
      </c>
      <c r="L2168" s="58"/>
    </row>
    <row r="2169" spans="1:12">
      <c r="A2169" t="s">
        <v>68</v>
      </c>
      <c r="B2169" s="59">
        <v>49070</v>
      </c>
      <c r="C2169">
        <v>20</v>
      </c>
      <c r="D2169">
        <v>2.5</v>
      </c>
      <c r="E2169" s="4">
        <f t="shared" si="33"/>
        <v>1635.6666666666667</v>
      </c>
      <c r="F2169" s="49">
        <f>IF($E2169&lt;=hypothèses!$AK$2,1,IF(AND($E2169&gt;hypothèses!$AJ$3,$E2169&lt;=hypothèses!$AK$3),2,IF(AND($E2169&gt;hypothèses!$AJ$4,$E2169&lt;=hypothèses!$AK$4),3,IF(AND($E2169&gt;hypothèses!$AJ$5,$E2169&lt;=hypothèses!$AK$5),4,IF(AND($E2169&gt;hypothèses!$AJ$6,$E2169&lt;=hypothèses!$AK$6),5,IF(AND($E2169&gt;hypothèses!$AJ$7,$E2169&lt;=hypothèses!$AK$7),6,IF(AND($E2169&gt;hypothèses!$AJ$8,$E2169&lt;=hypothèses!$AK$8),7,IF(AND($E2169&gt;hypothèses!$AJ$9,$E2169&lt;=hypothèses!$AK$9),8,IF(AND($E2169&gt;hypothèses!$AJ$10,$E2169&lt;=hypothèses!$AK$10),9,IF(AND($E2169&gt;hypothèses!$AJ$11,$E2169&lt;=hypothèses!$AK$11),10,""))))))))))</f>
        <v>8</v>
      </c>
      <c r="I2169">
        <v>0</v>
      </c>
      <c r="J2169" s="58" t="str" cm="1">
        <f t="array" ref="J21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69" s="58">
        <f>IF(G2169="Tarif Frais de dossier",30,IF(I2169&lt;0,0,IF(AND(A2169=hypothèses!$AV$2,G2169=hypothèses!$AM$1),IF(E2169&lt;=hypothèses!$AT$2,hypothèses!$AW$2,IF(E2169&gt;=hypothèses!$AU$2,hypothèses!$AX$2,E2169*hypothèses!$AY$2)),IF(AND(A2169=hypothèses!$AV$3,G2169=hypothèses!$AM$1),IF(E2169&lt;=hypothèses!$AT$3,hypothèses!$AW$3,IF(E2169&gt;=hypothèses!$AU$3,hypothèses!$AX$3,E2169*hypothèses!$AY$3)),IF(AND(A2169=hypothèses!$AV$5,G2169=hypothèses!$AN$1),IF(E2169&lt;=hypothèses!$AT$5,hypothèses!$AW$5,IF(E2169&gt;=hypothèses!$AU$5,hypothèses!$AX$5,E2169*hypothèses!$AY$5)),IF(AND(A2169=hypothèses!$AV$6,G2169=hypothèses!$AN$1),IF(E2169&lt;=hypothèses!$AT$6,hypothèses!$AW$6,IF(E2169&gt;=hypothèses!$AU$6,hypothèses!$AX$6,E2169*hypothèses!$AY$6)),IF(AND(A2169=hypothèses!$AV$8,G2169=hypothèses!$AO$1),IF(E2169&lt;=hypothèses!$AT$8,hypothèses!$AW$8,IF(E2169&gt;=hypothèses!$AU$8,hypothèses!$AX$8,E2169*hypothèses!$AY$8)),IF(AND(A2169=hypothèses!$AV$9,G2169=hypothèses!$AO$1),IF(E2169&lt;=hypothèses!$AT$9,hypothèses!$AW$9,IF(E2169&gt;=hypothèses!$AU$9,hypothèses!$AX$9,E2169*hypothèses!$AY$9)),IF(AND(A2169=hypothèses!$AV$11,G2169=hypothèses!$AP$1),IF(E2169&lt;=hypothèses!$AT$11,hypothèses!$AW$11,IF(E2169&gt;=hypothèses!$AU$11,hypothèses!$AX$11,E2169*hypothèses!$AY$11)),IF(AND(A2169=hypothèses!$AV$12,G2169=hypothèses!$AP$1),IF(E2169&lt;=hypothèses!$AT$12,hypothèses!$AW$12,IF(E2169&gt;=hypothèses!$AU$12,hypothèses!$AX$12,E2169*hypothèses!$AY$12)),IF(AND(A2169=hypothèses!$AV$14,G2169=hypothèses!$AQ$1),IF(E2169&lt;=hypothèses!$AT$14,hypothèses!$AW$14,IF(E2169&gt;=hypothèses!$AU$14,hypothèses!$AX$14,E2169*hypothèses!$AY$14)),IF(AND(A2169=hypothèses!$AV$15,G2169=hypothèses!$AQ$1),IF(E2169&lt;=hypothèses!$AT$15,hypothèses!$AW$15,IF(E2169&gt;=hypothèses!$AU$15,hypothèses!$AX$15,E2169*hypothèses!$AY$15)),IF(AND(A2169=hypothèses!$AV$17,G2169=hypothèses!$AR$1),IF(E2169&lt;=hypothèses!$AT$17,hypothèses!$AW$17,IF(E2169&gt;=hypothèses!$AU$17,hypothèses!$AX$17,E2169*hypothèses!$AY$17)),IF(AND(A2169=hypothèses!$AV$18,G2169=hypothèses!$AR$1),IF(E2169&lt;=hypothèses!$AT$18,hypothèses!$AW$18,IF(E2169&gt;=hypothèses!$AU$18,hypothèses!$AX$18,E2169*hypothèses!$AY$18)),0))))))))))))))</f>
        <v>0</v>
      </c>
      <c r="L2169" s="58"/>
    </row>
    <row r="2170" spans="1:12">
      <c r="A2170" t="s">
        <v>68</v>
      </c>
      <c r="B2170" s="59">
        <v>49070</v>
      </c>
      <c r="C2170">
        <v>20</v>
      </c>
      <c r="D2170">
        <v>2.5</v>
      </c>
      <c r="E2170" s="4">
        <f t="shared" si="33"/>
        <v>1635.6666666666667</v>
      </c>
      <c r="F2170" s="49">
        <f>IF($E2170&lt;=hypothèses!$AK$2,1,IF(AND($E2170&gt;hypothèses!$AJ$3,$E2170&lt;=hypothèses!$AK$3),2,IF(AND($E2170&gt;hypothèses!$AJ$4,$E2170&lt;=hypothèses!$AK$4),3,IF(AND($E2170&gt;hypothèses!$AJ$5,$E2170&lt;=hypothèses!$AK$5),4,IF(AND($E2170&gt;hypothèses!$AJ$6,$E2170&lt;=hypothèses!$AK$6),5,IF(AND($E2170&gt;hypothèses!$AJ$7,$E2170&lt;=hypothèses!$AK$7),6,IF(AND($E2170&gt;hypothèses!$AJ$8,$E2170&lt;=hypothèses!$AK$8),7,IF(AND($E2170&gt;hypothèses!$AJ$9,$E2170&lt;=hypothèses!$AK$9),8,IF(AND($E2170&gt;hypothèses!$AJ$10,$E2170&lt;=hypothèses!$AK$10),9,IF(AND($E2170&gt;hypothèses!$AJ$11,$E2170&lt;=hypothèses!$AK$11),10,""))))))))))</f>
        <v>8</v>
      </c>
      <c r="I2170">
        <v>0</v>
      </c>
      <c r="J2170" s="58" t="str" cm="1">
        <f t="array" ref="J21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70" s="58">
        <f>IF(G2170="Tarif Frais de dossier",30,IF(I2170&lt;0,0,IF(AND(A2170=hypothèses!$AV$2,G2170=hypothèses!$AM$1),IF(E2170&lt;=hypothèses!$AT$2,hypothèses!$AW$2,IF(E2170&gt;=hypothèses!$AU$2,hypothèses!$AX$2,E2170*hypothèses!$AY$2)),IF(AND(A2170=hypothèses!$AV$3,G2170=hypothèses!$AM$1),IF(E2170&lt;=hypothèses!$AT$3,hypothèses!$AW$3,IF(E2170&gt;=hypothèses!$AU$3,hypothèses!$AX$3,E2170*hypothèses!$AY$3)),IF(AND(A2170=hypothèses!$AV$5,G2170=hypothèses!$AN$1),IF(E2170&lt;=hypothèses!$AT$5,hypothèses!$AW$5,IF(E2170&gt;=hypothèses!$AU$5,hypothèses!$AX$5,E2170*hypothèses!$AY$5)),IF(AND(A2170=hypothèses!$AV$6,G2170=hypothèses!$AN$1),IF(E2170&lt;=hypothèses!$AT$6,hypothèses!$AW$6,IF(E2170&gt;=hypothèses!$AU$6,hypothèses!$AX$6,E2170*hypothèses!$AY$6)),IF(AND(A2170=hypothèses!$AV$8,G2170=hypothèses!$AO$1),IF(E2170&lt;=hypothèses!$AT$8,hypothèses!$AW$8,IF(E2170&gt;=hypothèses!$AU$8,hypothèses!$AX$8,E2170*hypothèses!$AY$8)),IF(AND(A2170=hypothèses!$AV$9,G2170=hypothèses!$AO$1),IF(E2170&lt;=hypothèses!$AT$9,hypothèses!$AW$9,IF(E2170&gt;=hypothèses!$AU$9,hypothèses!$AX$9,E2170*hypothèses!$AY$9)),IF(AND(A2170=hypothèses!$AV$11,G2170=hypothèses!$AP$1),IF(E2170&lt;=hypothèses!$AT$11,hypothèses!$AW$11,IF(E2170&gt;=hypothèses!$AU$11,hypothèses!$AX$11,E2170*hypothèses!$AY$11)),IF(AND(A2170=hypothèses!$AV$12,G2170=hypothèses!$AP$1),IF(E2170&lt;=hypothèses!$AT$12,hypothèses!$AW$12,IF(E2170&gt;=hypothèses!$AU$12,hypothèses!$AX$12,E2170*hypothèses!$AY$12)),IF(AND(A2170=hypothèses!$AV$14,G2170=hypothèses!$AQ$1),IF(E2170&lt;=hypothèses!$AT$14,hypothèses!$AW$14,IF(E2170&gt;=hypothèses!$AU$14,hypothèses!$AX$14,E2170*hypothèses!$AY$14)),IF(AND(A2170=hypothèses!$AV$15,G2170=hypothèses!$AQ$1),IF(E2170&lt;=hypothèses!$AT$15,hypothèses!$AW$15,IF(E2170&gt;=hypothèses!$AU$15,hypothèses!$AX$15,E2170*hypothèses!$AY$15)),IF(AND(A2170=hypothèses!$AV$17,G2170=hypothèses!$AR$1),IF(E2170&lt;=hypothèses!$AT$17,hypothèses!$AW$17,IF(E2170&gt;=hypothèses!$AU$17,hypothèses!$AX$17,E2170*hypothèses!$AY$17)),IF(AND(A2170=hypothèses!$AV$18,G2170=hypothèses!$AR$1),IF(E2170&lt;=hypothèses!$AT$18,hypothèses!$AW$18,IF(E2170&gt;=hypothèses!$AU$18,hypothèses!$AX$18,E2170*hypothèses!$AY$18)),0))))))))))))))</f>
        <v>0</v>
      </c>
      <c r="L2170" s="58"/>
    </row>
    <row r="2171" spans="1:12">
      <c r="A2171" t="s">
        <v>68</v>
      </c>
      <c r="B2171" s="59">
        <v>49070</v>
      </c>
      <c r="C2171">
        <v>20</v>
      </c>
      <c r="D2171">
        <v>2.5</v>
      </c>
      <c r="E2171" s="4">
        <f t="shared" si="33"/>
        <v>1635.6666666666667</v>
      </c>
      <c r="F2171" s="49">
        <f>IF($E2171&lt;=hypothèses!$AK$2,1,IF(AND($E2171&gt;hypothèses!$AJ$3,$E2171&lt;=hypothèses!$AK$3),2,IF(AND($E2171&gt;hypothèses!$AJ$4,$E2171&lt;=hypothèses!$AK$4),3,IF(AND($E2171&gt;hypothèses!$AJ$5,$E2171&lt;=hypothèses!$AK$5),4,IF(AND($E2171&gt;hypothèses!$AJ$6,$E2171&lt;=hypothèses!$AK$6),5,IF(AND($E2171&gt;hypothèses!$AJ$7,$E2171&lt;=hypothèses!$AK$7),6,IF(AND($E2171&gt;hypothèses!$AJ$8,$E2171&lt;=hypothèses!$AK$8),7,IF(AND($E2171&gt;hypothèses!$AJ$9,$E2171&lt;=hypothèses!$AK$9),8,IF(AND($E2171&gt;hypothèses!$AJ$10,$E2171&lt;=hypothèses!$AK$10),9,IF(AND($E2171&gt;hypothèses!$AJ$11,$E2171&lt;=hypothèses!$AK$11),10,""))))))))))</f>
        <v>8</v>
      </c>
      <c r="I2171">
        <v>0</v>
      </c>
      <c r="J2171" s="58" t="str" cm="1">
        <f t="array" ref="J21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71" s="58">
        <f>IF(G2171="Tarif Frais de dossier",30,IF(I2171&lt;0,0,IF(AND(A2171=hypothèses!$AV$2,G2171=hypothèses!$AM$1),IF(E2171&lt;=hypothèses!$AT$2,hypothèses!$AW$2,IF(E2171&gt;=hypothèses!$AU$2,hypothèses!$AX$2,E2171*hypothèses!$AY$2)),IF(AND(A2171=hypothèses!$AV$3,G2171=hypothèses!$AM$1),IF(E2171&lt;=hypothèses!$AT$3,hypothèses!$AW$3,IF(E2171&gt;=hypothèses!$AU$3,hypothèses!$AX$3,E2171*hypothèses!$AY$3)),IF(AND(A2171=hypothèses!$AV$5,G2171=hypothèses!$AN$1),IF(E2171&lt;=hypothèses!$AT$5,hypothèses!$AW$5,IF(E2171&gt;=hypothèses!$AU$5,hypothèses!$AX$5,E2171*hypothèses!$AY$5)),IF(AND(A2171=hypothèses!$AV$6,G2171=hypothèses!$AN$1),IF(E2171&lt;=hypothèses!$AT$6,hypothèses!$AW$6,IF(E2171&gt;=hypothèses!$AU$6,hypothèses!$AX$6,E2171*hypothèses!$AY$6)),IF(AND(A2171=hypothèses!$AV$8,G2171=hypothèses!$AO$1),IF(E2171&lt;=hypothèses!$AT$8,hypothèses!$AW$8,IF(E2171&gt;=hypothèses!$AU$8,hypothèses!$AX$8,E2171*hypothèses!$AY$8)),IF(AND(A2171=hypothèses!$AV$9,G2171=hypothèses!$AO$1),IF(E2171&lt;=hypothèses!$AT$9,hypothèses!$AW$9,IF(E2171&gt;=hypothèses!$AU$9,hypothèses!$AX$9,E2171*hypothèses!$AY$9)),IF(AND(A2171=hypothèses!$AV$11,G2171=hypothèses!$AP$1),IF(E2171&lt;=hypothèses!$AT$11,hypothèses!$AW$11,IF(E2171&gt;=hypothèses!$AU$11,hypothèses!$AX$11,E2171*hypothèses!$AY$11)),IF(AND(A2171=hypothèses!$AV$12,G2171=hypothèses!$AP$1),IF(E2171&lt;=hypothèses!$AT$12,hypothèses!$AW$12,IF(E2171&gt;=hypothèses!$AU$12,hypothèses!$AX$12,E2171*hypothèses!$AY$12)),IF(AND(A2171=hypothèses!$AV$14,G2171=hypothèses!$AQ$1),IF(E2171&lt;=hypothèses!$AT$14,hypothèses!$AW$14,IF(E2171&gt;=hypothèses!$AU$14,hypothèses!$AX$14,E2171*hypothèses!$AY$14)),IF(AND(A2171=hypothèses!$AV$15,G2171=hypothèses!$AQ$1),IF(E2171&lt;=hypothèses!$AT$15,hypothèses!$AW$15,IF(E2171&gt;=hypothèses!$AU$15,hypothèses!$AX$15,E2171*hypothèses!$AY$15)),IF(AND(A2171=hypothèses!$AV$17,G2171=hypothèses!$AR$1),IF(E2171&lt;=hypothèses!$AT$17,hypothèses!$AW$17,IF(E2171&gt;=hypothèses!$AU$17,hypothèses!$AX$17,E2171*hypothèses!$AY$17)),IF(AND(A2171=hypothèses!$AV$18,G2171=hypothèses!$AR$1),IF(E2171&lt;=hypothèses!$AT$18,hypothèses!$AW$18,IF(E2171&gt;=hypothèses!$AU$18,hypothèses!$AX$18,E2171*hypothèses!$AY$18)),0))))))))))))))</f>
        <v>0</v>
      </c>
      <c r="L2171" s="58"/>
    </row>
    <row r="2172" spans="1:12">
      <c r="A2172" t="s">
        <v>70</v>
      </c>
      <c r="B2172" s="59">
        <v>78851</v>
      </c>
      <c r="C2172">
        <v>32</v>
      </c>
      <c r="D2172">
        <v>3</v>
      </c>
      <c r="E2172" s="4">
        <f t="shared" si="33"/>
        <v>2190.3055555555557</v>
      </c>
      <c r="F2172" s="49">
        <f>IF($E2172&lt;=hypothèses!$AK$2,1,IF(AND($E2172&gt;hypothèses!$AJ$3,$E2172&lt;=hypothèses!$AK$3),2,IF(AND($E2172&gt;hypothèses!$AJ$4,$E2172&lt;=hypothèses!$AK$4),3,IF(AND($E2172&gt;hypothèses!$AJ$5,$E2172&lt;=hypothèses!$AK$5),4,IF(AND($E2172&gt;hypothèses!$AJ$6,$E2172&lt;=hypothèses!$AK$6),5,IF(AND($E2172&gt;hypothèses!$AJ$7,$E2172&lt;=hypothèses!$AK$7),6,IF(AND($E2172&gt;hypothèses!$AJ$8,$E2172&lt;=hypothèses!$AK$8),7,IF(AND($E2172&gt;hypothèses!$AJ$9,$E2172&lt;=hypothèses!$AK$9),8,IF(AND($E2172&gt;hypothèses!$AJ$10,$E2172&lt;=hypothèses!$AK$10),9,IF(AND($E2172&gt;hypothèses!$AJ$11,$E2172&lt;=hypothèses!$AK$11),10,""))))))))))</f>
        <v>9</v>
      </c>
      <c r="G2172" t="s">
        <v>16</v>
      </c>
      <c r="H2172">
        <v>1</v>
      </c>
      <c r="I2172">
        <v>180</v>
      </c>
      <c r="J2172" s="58" cm="1">
        <f t="array" ref="J21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2172" s="58">
        <f>IF(G2172="Tarif Frais de dossier",30,IF(I2172&lt;0,0,IF(AND(A2172=hypothèses!$AV$2,G2172=hypothèses!$AM$1),IF(E2172&lt;=hypothèses!$AT$2,hypothèses!$AW$2,IF(E2172&gt;=hypothèses!$AU$2,hypothèses!$AX$2,E2172*hypothèses!$AY$2)),IF(AND(A2172=hypothèses!$AV$3,G2172=hypothèses!$AM$1),IF(E2172&lt;=hypothèses!$AT$3,hypothèses!$AW$3,IF(E2172&gt;=hypothèses!$AU$3,hypothèses!$AX$3,E2172*hypothèses!$AY$3)),IF(AND(A2172=hypothèses!$AV$5,G2172=hypothèses!$AN$1),IF(E2172&lt;=hypothèses!$AT$5,hypothèses!$AW$5,IF(E2172&gt;=hypothèses!$AU$5,hypothèses!$AX$5,E2172*hypothèses!$AY$5)),IF(AND(A2172=hypothèses!$AV$6,G2172=hypothèses!$AN$1),IF(E2172&lt;=hypothèses!$AT$6,hypothèses!$AW$6,IF(E2172&gt;=hypothèses!$AU$6,hypothèses!$AX$6,E2172*hypothèses!$AY$6)),IF(AND(A2172=hypothèses!$AV$8,G2172=hypothèses!$AO$1),IF(E2172&lt;=hypothèses!$AT$8,hypothèses!$AW$8,IF(E2172&gt;=hypothèses!$AU$8,hypothèses!$AX$8,E2172*hypothèses!$AY$8)),IF(AND(A2172=hypothèses!$AV$9,G2172=hypothèses!$AO$1),IF(E2172&lt;=hypothèses!$AT$9,hypothèses!$AW$9,IF(E2172&gt;=hypothèses!$AU$9,hypothèses!$AX$9,E2172*hypothèses!$AY$9)),IF(AND(A2172=hypothèses!$AV$11,G2172=hypothèses!$AP$1),IF(E2172&lt;=hypothèses!$AT$11,hypothèses!$AW$11,IF(E2172&gt;=hypothèses!$AU$11,hypothèses!$AX$11,E2172*hypothèses!$AY$11)),IF(AND(A2172=hypothèses!$AV$12,G2172=hypothèses!$AP$1),IF(E2172&lt;=hypothèses!$AT$12,hypothèses!$AW$12,IF(E2172&gt;=hypothèses!$AU$12,hypothèses!$AX$12,E2172*hypothèses!$AY$12)),IF(AND(A2172=hypothèses!$AV$14,G2172=hypothèses!$AQ$1),IF(E2172&lt;=hypothèses!$AT$14,hypothèses!$AW$14,IF(E2172&gt;=hypothèses!$AU$14,hypothèses!$AX$14,E2172*hypothèses!$AY$14)),IF(AND(A2172=hypothèses!$AV$15,G2172=hypothèses!$AQ$1),IF(E2172&lt;=hypothèses!$AT$15,hypothèses!$AW$15,IF(E2172&gt;=hypothèses!$AU$15,hypothèses!$AX$15,E2172*hypothèses!$AY$15)),IF(AND(A2172=hypothèses!$AV$17,G2172=hypothèses!$AR$1),IF(E2172&lt;=hypothèses!$AT$17,hypothèses!$AW$17,IF(E2172&gt;=hypothèses!$AU$17,hypothèses!$AX$17,E2172*hypothèses!$AY$17)),IF(AND(A2172=hypothèses!$AV$18,G2172=hypothèses!$AR$1),IF(E2172&lt;=hypothèses!$AT$18,hypothèses!$AW$18,IF(E2172&gt;=hypothèses!$AU$18,hypothèses!$AX$18,E2172*hypothèses!$AY$18)),0))))))))))))))</f>
        <v>202</v>
      </c>
      <c r="L2172" s="58"/>
    </row>
    <row r="2173" spans="1:12">
      <c r="A2173" t="s">
        <v>70</v>
      </c>
      <c r="B2173" s="59">
        <v>122092</v>
      </c>
      <c r="C2173">
        <v>41</v>
      </c>
      <c r="D2173">
        <v>4</v>
      </c>
      <c r="E2173" s="4">
        <f t="shared" si="33"/>
        <v>2543.5833333333335</v>
      </c>
      <c r="F2173" s="49">
        <f>IF($E2173&lt;=hypothèses!$AK$2,1,IF(AND($E2173&gt;hypothèses!$AJ$3,$E2173&lt;=hypothèses!$AK$3),2,IF(AND($E2173&gt;hypothèses!$AJ$4,$E2173&lt;=hypothèses!$AK$4),3,IF(AND($E2173&gt;hypothèses!$AJ$5,$E2173&lt;=hypothèses!$AK$5),4,IF(AND($E2173&gt;hypothèses!$AJ$6,$E2173&lt;=hypothèses!$AK$6),5,IF(AND($E2173&gt;hypothèses!$AJ$7,$E2173&lt;=hypothèses!$AK$7),6,IF(AND($E2173&gt;hypothèses!$AJ$8,$E2173&lt;=hypothèses!$AK$8),7,IF(AND($E2173&gt;hypothèses!$AJ$9,$E2173&lt;=hypothèses!$AK$9),8,IF(AND($E2173&gt;hypothèses!$AJ$10,$E2173&lt;=hypothèses!$AK$10),9,IF(AND($E2173&gt;hypothèses!$AJ$11,$E2173&lt;=hypothèses!$AK$11),10,""))))))))))</f>
        <v>10</v>
      </c>
      <c r="G2173" t="s">
        <v>13</v>
      </c>
      <c r="H2173">
        <v>1</v>
      </c>
      <c r="I2173">
        <v>1067</v>
      </c>
      <c r="J2173" s="58" cm="1">
        <f t="array" ref="J21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173" s="58">
        <f>IF(G2173="Tarif Frais de dossier",30,IF(I2173&lt;0,0,IF(AND(A2173=hypothèses!$AV$2,G2173=hypothèses!$AM$1),IF(E2173&lt;=hypothèses!$AT$2,hypothèses!$AW$2,IF(E2173&gt;=hypothèses!$AU$2,hypothèses!$AX$2,E2173*hypothèses!$AY$2)),IF(AND(A2173=hypothèses!$AV$3,G2173=hypothèses!$AM$1),IF(E2173&lt;=hypothèses!$AT$3,hypothèses!$AW$3,IF(E2173&gt;=hypothèses!$AU$3,hypothèses!$AX$3,E2173*hypothèses!$AY$3)),IF(AND(A2173=hypothèses!$AV$5,G2173=hypothèses!$AN$1),IF(E2173&lt;=hypothèses!$AT$5,hypothèses!$AW$5,IF(E2173&gt;=hypothèses!$AU$5,hypothèses!$AX$5,E2173*hypothèses!$AY$5)),IF(AND(A2173=hypothèses!$AV$6,G2173=hypothèses!$AN$1),IF(E2173&lt;=hypothèses!$AT$6,hypothèses!$AW$6,IF(E2173&gt;=hypothèses!$AU$6,hypothèses!$AX$6,E2173*hypothèses!$AY$6)),IF(AND(A2173=hypothèses!$AV$8,G2173=hypothèses!$AO$1),IF(E2173&lt;=hypothèses!$AT$8,hypothèses!$AW$8,IF(E2173&gt;=hypothèses!$AU$8,hypothèses!$AX$8,E2173*hypothèses!$AY$8)),IF(AND(A2173=hypothèses!$AV$9,G2173=hypothèses!$AO$1),IF(E2173&lt;=hypothèses!$AT$9,hypothèses!$AW$9,IF(E2173&gt;=hypothèses!$AU$9,hypothèses!$AX$9,E2173*hypothèses!$AY$9)),IF(AND(A2173=hypothèses!$AV$11,G2173=hypothèses!$AP$1),IF(E2173&lt;=hypothèses!$AT$11,hypothèses!$AW$11,IF(E2173&gt;=hypothèses!$AU$11,hypothèses!$AX$11,E2173*hypothèses!$AY$11)),IF(AND(A2173=hypothèses!$AV$12,G2173=hypothèses!$AP$1),IF(E2173&lt;=hypothèses!$AT$12,hypothèses!$AW$12,IF(E2173&gt;=hypothèses!$AU$12,hypothèses!$AX$12,E2173*hypothèses!$AY$12)),IF(AND(A2173=hypothèses!$AV$14,G2173=hypothèses!$AQ$1),IF(E2173&lt;=hypothèses!$AT$14,hypothèses!$AW$14,IF(E2173&gt;=hypothèses!$AU$14,hypothèses!$AX$14,E2173*hypothèses!$AY$14)),IF(AND(A2173=hypothèses!$AV$15,G2173=hypothèses!$AQ$1),IF(E2173&lt;=hypothèses!$AT$15,hypothèses!$AW$15,IF(E2173&gt;=hypothèses!$AU$15,hypothèses!$AX$15,E2173*hypothèses!$AY$15)),IF(AND(A2173=hypothèses!$AV$17,G2173=hypothèses!$AR$1),IF(E2173&lt;=hypothèses!$AT$17,hypothèses!$AW$17,IF(E2173&gt;=hypothèses!$AU$17,hypothèses!$AX$17,E2173*hypothèses!$AY$17)),IF(AND(A2173=hypothèses!$AV$18,G2173=hypothèses!$AR$1),IF(E2173&lt;=hypothèses!$AT$18,hypothèses!$AW$18,IF(E2173&gt;=hypothèses!$AU$18,hypothèses!$AX$18,E2173*hypothèses!$AY$18)),0))))))))))))))</f>
        <v>671.50600000000009</v>
      </c>
      <c r="L2173" s="58"/>
    </row>
    <row r="2174" spans="1:12">
      <c r="A2174" t="s">
        <v>70</v>
      </c>
      <c r="B2174" s="59">
        <v>122092</v>
      </c>
      <c r="C2174">
        <v>41</v>
      </c>
      <c r="D2174">
        <v>4</v>
      </c>
      <c r="E2174" s="4">
        <f t="shared" si="33"/>
        <v>2543.5833333333335</v>
      </c>
      <c r="F2174" s="49">
        <f>IF($E2174&lt;=hypothèses!$AK$2,1,IF(AND($E2174&gt;hypothèses!$AJ$3,$E2174&lt;=hypothèses!$AK$3),2,IF(AND($E2174&gt;hypothèses!$AJ$4,$E2174&lt;=hypothèses!$AK$4),3,IF(AND($E2174&gt;hypothèses!$AJ$5,$E2174&lt;=hypothèses!$AK$5),4,IF(AND($E2174&gt;hypothèses!$AJ$6,$E2174&lt;=hypothèses!$AK$6),5,IF(AND($E2174&gt;hypothèses!$AJ$7,$E2174&lt;=hypothèses!$AK$7),6,IF(AND($E2174&gt;hypothèses!$AJ$8,$E2174&lt;=hypothèses!$AK$8),7,IF(AND($E2174&gt;hypothèses!$AJ$9,$E2174&lt;=hypothèses!$AK$9),8,IF(AND($E2174&gt;hypothèses!$AJ$10,$E2174&lt;=hypothèses!$AK$10),9,IF(AND($E2174&gt;hypothèses!$AJ$11,$E2174&lt;=hypothèses!$AK$11),10,""))))))))))</f>
        <v>10</v>
      </c>
      <c r="G2174" t="s">
        <v>20</v>
      </c>
      <c r="H2174">
        <v>1</v>
      </c>
      <c r="I2174">
        <v>-213.4</v>
      </c>
      <c r="J2174" s="58" cm="1">
        <f t="array" ref="J21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174" s="58">
        <f>IF(G2174="Tarif Frais de dossier",30,IF(I2174&lt;0,0,IF(AND(A2174=hypothèses!$AV$2,G2174=hypothèses!$AM$1),IF(E2174&lt;=hypothèses!$AT$2,hypothèses!$AW$2,IF(E2174&gt;=hypothèses!$AU$2,hypothèses!$AX$2,E2174*hypothèses!$AY$2)),IF(AND(A2174=hypothèses!$AV$3,G2174=hypothèses!$AM$1),IF(E2174&lt;=hypothèses!$AT$3,hypothèses!$AW$3,IF(E2174&gt;=hypothèses!$AU$3,hypothèses!$AX$3,E2174*hypothèses!$AY$3)),IF(AND(A2174=hypothèses!$AV$5,G2174=hypothèses!$AN$1),IF(E2174&lt;=hypothèses!$AT$5,hypothèses!$AW$5,IF(E2174&gt;=hypothèses!$AU$5,hypothèses!$AX$5,E2174*hypothèses!$AY$5)),IF(AND(A2174=hypothèses!$AV$6,G2174=hypothèses!$AN$1),IF(E2174&lt;=hypothèses!$AT$6,hypothèses!$AW$6,IF(E2174&gt;=hypothèses!$AU$6,hypothèses!$AX$6,E2174*hypothèses!$AY$6)),IF(AND(A2174=hypothèses!$AV$8,G2174=hypothèses!$AO$1),IF(E2174&lt;=hypothèses!$AT$8,hypothèses!$AW$8,IF(E2174&gt;=hypothèses!$AU$8,hypothèses!$AX$8,E2174*hypothèses!$AY$8)),IF(AND(A2174=hypothèses!$AV$9,G2174=hypothèses!$AO$1),IF(E2174&lt;=hypothèses!$AT$9,hypothèses!$AW$9,IF(E2174&gt;=hypothèses!$AU$9,hypothèses!$AX$9,E2174*hypothèses!$AY$9)),IF(AND(A2174=hypothèses!$AV$11,G2174=hypothèses!$AP$1),IF(E2174&lt;=hypothèses!$AT$11,hypothèses!$AW$11,IF(E2174&gt;=hypothèses!$AU$11,hypothèses!$AX$11,E2174*hypothèses!$AY$11)),IF(AND(A2174=hypothèses!$AV$12,G2174=hypothèses!$AP$1),IF(E2174&lt;=hypothèses!$AT$12,hypothèses!$AW$12,IF(E2174&gt;=hypothèses!$AU$12,hypothèses!$AX$12,E2174*hypothèses!$AY$12)),IF(AND(A2174=hypothèses!$AV$14,G2174=hypothèses!$AQ$1),IF(E2174&lt;=hypothèses!$AT$14,hypothèses!$AW$14,IF(E2174&gt;=hypothèses!$AU$14,hypothèses!$AX$14,E2174*hypothèses!$AY$14)),IF(AND(A2174=hypothèses!$AV$15,G2174=hypothèses!$AQ$1),IF(E2174&lt;=hypothèses!$AT$15,hypothèses!$AW$15,IF(E2174&gt;=hypothèses!$AU$15,hypothèses!$AX$15,E2174*hypothèses!$AY$15)),IF(AND(A2174=hypothèses!$AV$17,G2174=hypothèses!$AR$1),IF(E2174&lt;=hypothèses!$AT$17,hypothèses!$AW$17,IF(E2174&gt;=hypothèses!$AU$17,hypothèses!$AX$17,E2174*hypothèses!$AY$17)),IF(AND(A2174=hypothèses!$AV$18,G2174=hypothèses!$AR$1),IF(E2174&lt;=hypothèses!$AT$18,hypothèses!$AW$18,IF(E2174&gt;=hypothèses!$AU$18,hypothèses!$AX$18,E2174*hypothèses!$AY$18)),0))))))))))))))</f>
        <v>0</v>
      </c>
      <c r="L2174" s="58"/>
    </row>
    <row r="2175" spans="1:12">
      <c r="A2175" t="s">
        <v>70</v>
      </c>
      <c r="B2175" s="59">
        <v>122092</v>
      </c>
      <c r="C2175">
        <v>41</v>
      </c>
      <c r="D2175">
        <v>4</v>
      </c>
      <c r="E2175" s="4">
        <f t="shared" si="33"/>
        <v>2543.5833333333335</v>
      </c>
      <c r="F2175" s="49">
        <f>IF($E2175&lt;=hypothèses!$AK$2,1,IF(AND($E2175&gt;hypothèses!$AJ$3,$E2175&lt;=hypothèses!$AK$3),2,IF(AND($E2175&gt;hypothèses!$AJ$4,$E2175&lt;=hypothèses!$AK$4),3,IF(AND($E2175&gt;hypothèses!$AJ$5,$E2175&lt;=hypothèses!$AK$5),4,IF(AND($E2175&gt;hypothèses!$AJ$6,$E2175&lt;=hypothèses!$AK$6),5,IF(AND($E2175&gt;hypothèses!$AJ$7,$E2175&lt;=hypothèses!$AK$7),6,IF(AND($E2175&gt;hypothèses!$AJ$8,$E2175&lt;=hypothèses!$AK$8),7,IF(AND($E2175&gt;hypothèses!$AJ$9,$E2175&lt;=hypothèses!$AK$9),8,IF(AND($E2175&gt;hypothèses!$AJ$10,$E2175&lt;=hypothèses!$AK$10),9,IF(AND($E2175&gt;hypothèses!$AJ$11,$E2175&lt;=hypothèses!$AK$11),10,""))))))))))</f>
        <v>10</v>
      </c>
      <c r="I2175">
        <v>0</v>
      </c>
      <c r="J2175" s="58" t="str" cm="1">
        <f t="array" ref="J21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75" s="58">
        <f>IF(G2175="Tarif Frais de dossier",30,IF(I2175&lt;0,0,IF(AND(A2175=hypothèses!$AV$2,G2175=hypothèses!$AM$1),IF(E2175&lt;=hypothèses!$AT$2,hypothèses!$AW$2,IF(E2175&gt;=hypothèses!$AU$2,hypothèses!$AX$2,E2175*hypothèses!$AY$2)),IF(AND(A2175=hypothèses!$AV$3,G2175=hypothèses!$AM$1),IF(E2175&lt;=hypothèses!$AT$3,hypothèses!$AW$3,IF(E2175&gt;=hypothèses!$AU$3,hypothèses!$AX$3,E2175*hypothèses!$AY$3)),IF(AND(A2175=hypothèses!$AV$5,G2175=hypothèses!$AN$1),IF(E2175&lt;=hypothèses!$AT$5,hypothèses!$AW$5,IF(E2175&gt;=hypothèses!$AU$5,hypothèses!$AX$5,E2175*hypothèses!$AY$5)),IF(AND(A2175=hypothèses!$AV$6,G2175=hypothèses!$AN$1),IF(E2175&lt;=hypothèses!$AT$6,hypothèses!$AW$6,IF(E2175&gt;=hypothèses!$AU$6,hypothèses!$AX$6,E2175*hypothèses!$AY$6)),IF(AND(A2175=hypothèses!$AV$8,G2175=hypothèses!$AO$1),IF(E2175&lt;=hypothèses!$AT$8,hypothèses!$AW$8,IF(E2175&gt;=hypothèses!$AU$8,hypothèses!$AX$8,E2175*hypothèses!$AY$8)),IF(AND(A2175=hypothèses!$AV$9,G2175=hypothèses!$AO$1),IF(E2175&lt;=hypothèses!$AT$9,hypothèses!$AW$9,IF(E2175&gt;=hypothèses!$AU$9,hypothèses!$AX$9,E2175*hypothèses!$AY$9)),IF(AND(A2175=hypothèses!$AV$11,G2175=hypothèses!$AP$1),IF(E2175&lt;=hypothèses!$AT$11,hypothèses!$AW$11,IF(E2175&gt;=hypothèses!$AU$11,hypothèses!$AX$11,E2175*hypothèses!$AY$11)),IF(AND(A2175=hypothèses!$AV$12,G2175=hypothèses!$AP$1),IF(E2175&lt;=hypothèses!$AT$12,hypothèses!$AW$12,IF(E2175&gt;=hypothèses!$AU$12,hypothèses!$AX$12,E2175*hypothèses!$AY$12)),IF(AND(A2175=hypothèses!$AV$14,G2175=hypothèses!$AQ$1),IF(E2175&lt;=hypothèses!$AT$14,hypothèses!$AW$14,IF(E2175&gt;=hypothèses!$AU$14,hypothèses!$AX$14,E2175*hypothèses!$AY$14)),IF(AND(A2175=hypothèses!$AV$15,G2175=hypothèses!$AQ$1),IF(E2175&lt;=hypothèses!$AT$15,hypothèses!$AW$15,IF(E2175&gt;=hypothèses!$AU$15,hypothèses!$AX$15,E2175*hypothèses!$AY$15)),IF(AND(A2175=hypothèses!$AV$17,G2175=hypothèses!$AR$1),IF(E2175&lt;=hypothèses!$AT$17,hypothèses!$AW$17,IF(E2175&gt;=hypothèses!$AU$17,hypothèses!$AX$17,E2175*hypothèses!$AY$17)),IF(AND(A2175=hypothèses!$AV$18,G2175=hypothèses!$AR$1),IF(E2175&lt;=hypothèses!$AT$18,hypothèses!$AW$18,IF(E2175&gt;=hypothèses!$AU$18,hypothèses!$AX$18,E2175*hypothèses!$AY$18)),0))))))))))))))</f>
        <v>0</v>
      </c>
      <c r="L2175" s="58"/>
    </row>
    <row r="2176" spans="1:12">
      <c r="A2176" t="s">
        <v>70</v>
      </c>
      <c r="B2176" s="59">
        <v>122092</v>
      </c>
      <c r="C2176">
        <v>41</v>
      </c>
      <c r="D2176">
        <v>4</v>
      </c>
      <c r="E2176" s="4">
        <f t="shared" si="33"/>
        <v>2543.5833333333335</v>
      </c>
      <c r="F2176" s="49">
        <f>IF($E2176&lt;=hypothèses!$AK$2,1,IF(AND($E2176&gt;hypothèses!$AJ$3,$E2176&lt;=hypothèses!$AK$3),2,IF(AND($E2176&gt;hypothèses!$AJ$4,$E2176&lt;=hypothèses!$AK$4),3,IF(AND($E2176&gt;hypothèses!$AJ$5,$E2176&lt;=hypothèses!$AK$5),4,IF(AND($E2176&gt;hypothèses!$AJ$6,$E2176&lt;=hypothèses!$AK$6),5,IF(AND($E2176&gt;hypothèses!$AJ$7,$E2176&lt;=hypothèses!$AK$7),6,IF(AND($E2176&gt;hypothèses!$AJ$8,$E2176&lt;=hypothèses!$AK$8),7,IF(AND($E2176&gt;hypothèses!$AJ$9,$E2176&lt;=hypothèses!$AK$9),8,IF(AND($E2176&gt;hypothèses!$AJ$10,$E2176&lt;=hypothèses!$AK$10),9,IF(AND($E2176&gt;hypothèses!$AJ$11,$E2176&lt;=hypothèses!$AK$11),10,""))))))))))</f>
        <v>10</v>
      </c>
      <c r="I2176">
        <v>0</v>
      </c>
      <c r="J2176" s="58" t="str" cm="1">
        <f t="array" ref="J21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76" s="58">
        <f>IF(G2176="Tarif Frais de dossier",30,IF(I2176&lt;0,0,IF(AND(A2176=hypothèses!$AV$2,G2176=hypothèses!$AM$1),IF(E2176&lt;=hypothèses!$AT$2,hypothèses!$AW$2,IF(E2176&gt;=hypothèses!$AU$2,hypothèses!$AX$2,E2176*hypothèses!$AY$2)),IF(AND(A2176=hypothèses!$AV$3,G2176=hypothèses!$AM$1),IF(E2176&lt;=hypothèses!$AT$3,hypothèses!$AW$3,IF(E2176&gt;=hypothèses!$AU$3,hypothèses!$AX$3,E2176*hypothèses!$AY$3)),IF(AND(A2176=hypothèses!$AV$5,G2176=hypothèses!$AN$1),IF(E2176&lt;=hypothèses!$AT$5,hypothèses!$AW$5,IF(E2176&gt;=hypothèses!$AU$5,hypothèses!$AX$5,E2176*hypothèses!$AY$5)),IF(AND(A2176=hypothèses!$AV$6,G2176=hypothèses!$AN$1),IF(E2176&lt;=hypothèses!$AT$6,hypothèses!$AW$6,IF(E2176&gt;=hypothèses!$AU$6,hypothèses!$AX$6,E2176*hypothèses!$AY$6)),IF(AND(A2176=hypothèses!$AV$8,G2176=hypothèses!$AO$1),IF(E2176&lt;=hypothèses!$AT$8,hypothèses!$AW$8,IF(E2176&gt;=hypothèses!$AU$8,hypothèses!$AX$8,E2176*hypothèses!$AY$8)),IF(AND(A2176=hypothèses!$AV$9,G2176=hypothèses!$AO$1),IF(E2176&lt;=hypothèses!$AT$9,hypothèses!$AW$9,IF(E2176&gt;=hypothèses!$AU$9,hypothèses!$AX$9,E2176*hypothèses!$AY$9)),IF(AND(A2176=hypothèses!$AV$11,G2176=hypothèses!$AP$1),IF(E2176&lt;=hypothèses!$AT$11,hypothèses!$AW$11,IF(E2176&gt;=hypothèses!$AU$11,hypothèses!$AX$11,E2176*hypothèses!$AY$11)),IF(AND(A2176=hypothèses!$AV$12,G2176=hypothèses!$AP$1),IF(E2176&lt;=hypothèses!$AT$12,hypothèses!$AW$12,IF(E2176&gt;=hypothèses!$AU$12,hypothèses!$AX$12,E2176*hypothèses!$AY$12)),IF(AND(A2176=hypothèses!$AV$14,G2176=hypothèses!$AQ$1),IF(E2176&lt;=hypothèses!$AT$14,hypothèses!$AW$14,IF(E2176&gt;=hypothèses!$AU$14,hypothèses!$AX$14,E2176*hypothèses!$AY$14)),IF(AND(A2176=hypothèses!$AV$15,G2176=hypothèses!$AQ$1),IF(E2176&lt;=hypothèses!$AT$15,hypothèses!$AW$15,IF(E2176&gt;=hypothèses!$AU$15,hypothèses!$AX$15,E2176*hypothèses!$AY$15)),IF(AND(A2176=hypothèses!$AV$17,G2176=hypothèses!$AR$1),IF(E2176&lt;=hypothèses!$AT$17,hypothèses!$AW$17,IF(E2176&gt;=hypothèses!$AU$17,hypothèses!$AX$17,E2176*hypothèses!$AY$17)),IF(AND(A2176=hypothèses!$AV$18,G2176=hypothèses!$AR$1),IF(E2176&lt;=hypothèses!$AT$18,hypothèses!$AW$18,IF(E2176&gt;=hypothèses!$AU$18,hypothèses!$AX$18,E2176*hypothèses!$AY$18)),0))))))))))))))</f>
        <v>0</v>
      </c>
      <c r="L2176" s="58"/>
    </row>
    <row r="2177" spans="1:12">
      <c r="A2177" t="s">
        <v>70</v>
      </c>
      <c r="B2177" s="59">
        <v>122092</v>
      </c>
      <c r="C2177">
        <v>41</v>
      </c>
      <c r="D2177">
        <v>4</v>
      </c>
      <c r="E2177" s="4">
        <f t="shared" si="33"/>
        <v>2543.5833333333335</v>
      </c>
      <c r="F2177" s="49">
        <f>IF($E2177&lt;=hypothèses!$AK$2,1,IF(AND($E2177&gt;hypothèses!$AJ$3,$E2177&lt;=hypothèses!$AK$3),2,IF(AND($E2177&gt;hypothèses!$AJ$4,$E2177&lt;=hypothèses!$AK$4),3,IF(AND($E2177&gt;hypothèses!$AJ$5,$E2177&lt;=hypothèses!$AK$5),4,IF(AND($E2177&gt;hypothèses!$AJ$6,$E2177&lt;=hypothèses!$AK$6),5,IF(AND($E2177&gt;hypothèses!$AJ$7,$E2177&lt;=hypothèses!$AK$7),6,IF(AND($E2177&gt;hypothèses!$AJ$8,$E2177&lt;=hypothèses!$AK$8),7,IF(AND($E2177&gt;hypothèses!$AJ$9,$E2177&lt;=hypothèses!$AK$9),8,IF(AND($E2177&gt;hypothèses!$AJ$10,$E2177&lt;=hypothèses!$AK$10),9,IF(AND($E2177&gt;hypothèses!$AJ$11,$E2177&lt;=hypothèses!$AK$11),10,""))))))))))</f>
        <v>10</v>
      </c>
      <c r="G2177" t="s">
        <v>13</v>
      </c>
      <c r="H2177">
        <v>1</v>
      </c>
      <c r="I2177">
        <v>1067</v>
      </c>
      <c r="J2177" s="58" cm="1">
        <f t="array" ref="J21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177" s="58">
        <f>IF(G2177="Tarif Frais de dossier",30,IF(I2177&lt;0,0,IF(AND(A2177=hypothèses!$AV$2,G2177=hypothèses!$AM$1),IF(E2177&lt;=hypothèses!$AT$2,hypothèses!$AW$2,IF(E2177&gt;=hypothèses!$AU$2,hypothèses!$AX$2,E2177*hypothèses!$AY$2)),IF(AND(A2177=hypothèses!$AV$3,G2177=hypothèses!$AM$1),IF(E2177&lt;=hypothèses!$AT$3,hypothèses!$AW$3,IF(E2177&gt;=hypothèses!$AU$3,hypothèses!$AX$3,E2177*hypothèses!$AY$3)),IF(AND(A2177=hypothèses!$AV$5,G2177=hypothèses!$AN$1),IF(E2177&lt;=hypothèses!$AT$5,hypothèses!$AW$5,IF(E2177&gt;=hypothèses!$AU$5,hypothèses!$AX$5,E2177*hypothèses!$AY$5)),IF(AND(A2177=hypothèses!$AV$6,G2177=hypothèses!$AN$1),IF(E2177&lt;=hypothèses!$AT$6,hypothèses!$AW$6,IF(E2177&gt;=hypothèses!$AU$6,hypothèses!$AX$6,E2177*hypothèses!$AY$6)),IF(AND(A2177=hypothèses!$AV$8,G2177=hypothèses!$AO$1),IF(E2177&lt;=hypothèses!$AT$8,hypothèses!$AW$8,IF(E2177&gt;=hypothèses!$AU$8,hypothèses!$AX$8,E2177*hypothèses!$AY$8)),IF(AND(A2177=hypothèses!$AV$9,G2177=hypothèses!$AO$1),IF(E2177&lt;=hypothèses!$AT$9,hypothèses!$AW$9,IF(E2177&gt;=hypothèses!$AU$9,hypothèses!$AX$9,E2177*hypothèses!$AY$9)),IF(AND(A2177=hypothèses!$AV$11,G2177=hypothèses!$AP$1),IF(E2177&lt;=hypothèses!$AT$11,hypothèses!$AW$11,IF(E2177&gt;=hypothèses!$AU$11,hypothèses!$AX$11,E2177*hypothèses!$AY$11)),IF(AND(A2177=hypothèses!$AV$12,G2177=hypothèses!$AP$1),IF(E2177&lt;=hypothèses!$AT$12,hypothèses!$AW$12,IF(E2177&gt;=hypothèses!$AU$12,hypothèses!$AX$12,E2177*hypothèses!$AY$12)),IF(AND(A2177=hypothèses!$AV$14,G2177=hypothèses!$AQ$1),IF(E2177&lt;=hypothèses!$AT$14,hypothèses!$AW$14,IF(E2177&gt;=hypothèses!$AU$14,hypothèses!$AX$14,E2177*hypothèses!$AY$14)),IF(AND(A2177=hypothèses!$AV$15,G2177=hypothèses!$AQ$1),IF(E2177&lt;=hypothèses!$AT$15,hypothèses!$AW$15,IF(E2177&gt;=hypothèses!$AU$15,hypothèses!$AX$15,E2177*hypothèses!$AY$15)),IF(AND(A2177=hypothèses!$AV$17,G2177=hypothèses!$AR$1),IF(E2177&lt;=hypothèses!$AT$17,hypothèses!$AW$17,IF(E2177&gt;=hypothèses!$AU$17,hypothèses!$AX$17,E2177*hypothèses!$AY$17)),IF(AND(A2177=hypothèses!$AV$18,G2177=hypothèses!$AR$1),IF(E2177&lt;=hypothèses!$AT$18,hypothèses!$AW$18,IF(E2177&gt;=hypothèses!$AU$18,hypothèses!$AX$18,E2177*hypothèses!$AY$18)),0))))))))))))))</f>
        <v>671.50600000000009</v>
      </c>
      <c r="L2177" s="58"/>
    </row>
    <row r="2178" spans="1:12">
      <c r="A2178" t="s">
        <v>70</v>
      </c>
      <c r="B2178" s="59">
        <v>122092</v>
      </c>
      <c r="C2178">
        <v>41</v>
      </c>
      <c r="D2178">
        <v>4</v>
      </c>
      <c r="E2178" s="4">
        <f t="shared" ref="E2178:E2241" si="34">(B2178/D2178)/12</f>
        <v>2543.5833333333335</v>
      </c>
      <c r="F2178" s="49">
        <f>IF($E2178&lt;=hypothèses!$AK$2,1,IF(AND($E2178&gt;hypothèses!$AJ$3,$E2178&lt;=hypothèses!$AK$3),2,IF(AND($E2178&gt;hypothèses!$AJ$4,$E2178&lt;=hypothèses!$AK$4),3,IF(AND($E2178&gt;hypothèses!$AJ$5,$E2178&lt;=hypothèses!$AK$5),4,IF(AND($E2178&gt;hypothèses!$AJ$6,$E2178&lt;=hypothèses!$AK$6),5,IF(AND($E2178&gt;hypothèses!$AJ$7,$E2178&lt;=hypothèses!$AK$7),6,IF(AND($E2178&gt;hypothèses!$AJ$8,$E2178&lt;=hypothèses!$AK$8),7,IF(AND($E2178&gt;hypothèses!$AJ$9,$E2178&lt;=hypothèses!$AK$9),8,IF(AND($E2178&gt;hypothèses!$AJ$10,$E2178&lt;=hypothèses!$AK$10),9,IF(AND($E2178&gt;hypothèses!$AJ$11,$E2178&lt;=hypothèses!$AK$11),10,""))))))))))</f>
        <v>10</v>
      </c>
      <c r="G2178" t="s">
        <v>20</v>
      </c>
      <c r="H2178">
        <v>1</v>
      </c>
      <c r="I2178">
        <v>-213.4</v>
      </c>
      <c r="J2178" s="58" cm="1">
        <f t="array" ref="J21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178" s="58">
        <f>IF(G2178="Tarif Frais de dossier",30,IF(I2178&lt;0,0,IF(AND(A2178=hypothèses!$AV$2,G2178=hypothèses!$AM$1),IF(E2178&lt;=hypothèses!$AT$2,hypothèses!$AW$2,IF(E2178&gt;=hypothèses!$AU$2,hypothèses!$AX$2,E2178*hypothèses!$AY$2)),IF(AND(A2178=hypothèses!$AV$3,G2178=hypothèses!$AM$1),IF(E2178&lt;=hypothèses!$AT$3,hypothèses!$AW$3,IF(E2178&gt;=hypothèses!$AU$3,hypothèses!$AX$3,E2178*hypothèses!$AY$3)),IF(AND(A2178=hypothèses!$AV$5,G2178=hypothèses!$AN$1),IF(E2178&lt;=hypothèses!$AT$5,hypothèses!$AW$5,IF(E2178&gt;=hypothèses!$AU$5,hypothèses!$AX$5,E2178*hypothèses!$AY$5)),IF(AND(A2178=hypothèses!$AV$6,G2178=hypothèses!$AN$1),IF(E2178&lt;=hypothèses!$AT$6,hypothèses!$AW$6,IF(E2178&gt;=hypothèses!$AU$6,hypothèses!$AX$6,E2178*hypothèses!$AY$6)),IF(AND(A2178=hypothèses!$AV$8,G2178=hypothèses!$AO$1),IF(E2178&lt;=hypothèses!$AT$8,hypothèses!$AW$8,IF(E2178&gt;=hypothèses!$AU$8,hypothèses!$AX$8,E2178*hypothèses!$AY$8)),IF(AND(A2178=hypothèses!$AV$9,G2178=hypothèses!$AO$1),IF(E2178&lt;=hypothèses!$AT$9,hypothèses!$AW$9,IF(E2178&gt;=hypothèses!$AU$9,hypothèses!$AX$9,E2178*hypothèses!$AY$9)),IF(AND(A2178=hypothèses!$AV$11,G2178=hypothèses!$AP$1),IF(E2178&lt;=hypothèses!$AT$11,hypothèses!$AW$11,IF(E2178&gt;=hypothèses!$AU$11,hypothèses!$AX$11,E2178*hypothèses!$AY$11)),IF(AND(A2178=hypothèses!$AV$12,G2178=hypothèses!$AP$1),IF(E2178&lt;=hypothèses!$AT$12,hypothèses!$AW$12,IF(E2178&gt;=hypothèses!$AU$12,hypothèses!$AX$12,E2178*hypothèses!$AY$12)),IF(AND(A2178=hypothèses!$AV$14,G2178=hypothèses!$AQ$1),IF(E2178&lt;=hypothèses!$AT$14,hypothèses!$AW$14,IF(E2178&gt;=hypothèses!$AU$14,hypothèses!$AX$14,E2178*hypothèses!$AY$14)),IF(AND(A2178=hypothèses!$AV$15,G2178=hypothèses!$AQ$1),IF(E2178&lt;=hypothèses!$AT$15,hypothèses!$AW$15,IF(E2178&gt;=hypothèses!$AU$15,hypothèses!$AX$15,E2178*hypothèses!$AY$15)),IF(AND(A2178=hypothèses!$AV$17,G2178=hypothèses!$AR$1),IF(E2178&lt;=hypothèses!$AT$17,hypothèses!$AW$17,IF(E2178&gt;=hypothèses!$AU$17,hypothèses!$AX$17,E2178*hypothèses!$AY$17)),IF(AND(A2178=hypothèses!$AV$18,G2178=hypothèses!$AR$1),IF(E2178&lt;=hypothèses!$AT$18,hypothèses!$AW$18,IF(E2178&gt;=hypothèses!$AU$18,hypothèses!$AX$18,E2178*hypothèses!$AY$18)),0))))))))))))))</f>
        <v>0</v>
      </c>
      <c r="L2178" s="58"/>
    </row>
    <row r="2179" spans="1:12">
      <c r="A2179" t="s">
        <v>70</v>
      </c>
      <c r="B2179" s="59">
        <v>122092</v>
      </c>
      <c r="C2179">
        <v>41</v>
      </c>
      <c r="D2179">
        <v>4</v>
      </c>
      <c r="E2179" s="4">
        <f t="shared" si="34"/>
        <v>2543.5833333333335</v>
      </c>
      <c r="F2179" s="49">
        <f>IF($E2179&lt;=hypothèses!$AK$2,1,IF(AND($E2179&gt;hypothèses!$AJ$3,$E2179&lt;=hypothèses!$AK$3),2,IF(AND($E2179&gt;hypothèses!$AJ$4,$E2179&lt;=hypothèses!$AK$4),3,IF(AND($E2179&gt;hypothèses!$AJ$5,$E2179&lt;=hypothèses!$AK$5),4,IF(AND($E2179&gt;hypothèses!$AJ$6,$E2179&lt;=hypothèses!$AK$6),5,IF(AND($E2179&gt;hypothèses!$AJ$7,$E2179&lt;=hypothèses!$AK$7),6,IF(AND($E2179&gt;hypothèses!$AJ$8,$E2179&lt;=hypothèses!$AK$8),7,IF(AND($E2179&gt;hypothèses!$AJ$9,$E2179&lt;=hypothèses!$AK$9),8,IF(AND($E2179&gt;hypothèses!$AJ$10,$E2179&lt;=hypothèses!$AK$10),9,IF(AND($E2179&gt;hypothèses!$AJ$11,$E2179&lt;=hypothèses!$AK$11),10,""))))))))))</f>
        <v>10</v>
      </c>
      <c r="G2179" t="s">
        <v>13</v>
      </c>
      <c r="H2179">
        <v>1</v>
      </c>
      <c r="I2179">
        <v>1067</v>
      </c>
      <c r="J2179" s="58" cm="1">
        <f t="array" ref="J21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179" s="58">
        <f>IF(G2179="Tarif Frais de dossier",30,IF(I2179&lt;0,0,IF(AND(A2179=hypothèses!$AV$2,G2179=hypothèses!$AM$1),IF(E2179&lt;=hypothèses!$AT$2,hypothèses!$AW$2,IF(E2179&gt;=hypothèses!$AU$2,hypothèses!$AX$2,E2179*hypothèses!$AY$2)),IF(AND(A2179=hypothèses!$AV$3,G2179=hypothèses!$AM$1),IF(E2179&lt;=hypothèses!$AT$3,hypothèses!$AW$3,IF(E2179&gt;=hypothèses!$AU$3,hypothèses!$AX$3,E2179*hypothèses!$AY$3)),IF(AND(A2179=hypothèses!$AV$5,G2179=hypothèses!$AN$1),IF(E2179&lt;=hypothèses!$AT$5,hypothèses!$AW$5,IF(E2179&gt;=hypothèses!$AU$5,hypothèses!$AX$5,E2179*hypothèses!$AY$5)),IF(AND(A2179=hypothèses!$AV$6,G2179=hypothèses!$AN$1),IF(E2179&lt;=hypothèses!$AT$6,hypothèses!$AW$6,IF(E2179&gt;=hypothèses!$AU$6,hypothèses!$AX$6,E2179*hypothèses!$AY$6)),IF(AND(A2179=hypothèses!$AV$8,G2179=hypothèses!$AO$1),IF(E2179&lt;=hypothèses!$AT$8,hypothèses!$AW$8,IF(E2179&gt;=hypothèses!$AU$8,hypothèses!$AX$8,E2179*hypothèses!$AY$8)),IF(AND(A2179=hypothèses!$AV$9,G2179=hypothèses!$AO$1),IF(E2179&lt;=hypothèses!$AT$9,hypothèses!$AW$9,IF(E2179&gt;=hypothèses!$AU$9,hypothèses!$AX$9,E2179*hypothèses!$AY$9)),IF(AND(A2179=hypothèses!$AV$11,G2179=hypothèses!$AP$1),IF(E2179&lt;=hypothèses!$AT$11,hypothèses!$AW$11,IF(E2179&gt;=hypothèses!$AU$11,hypothèses!$AX$11,E2179*hypothèses!$AY$11)),IF(AND(A2179=hypothèses!$AV$12,G2179=hypothèses!$AP$1),IF(E2179&lt;=hypothèses!$AT$12,hypothèses!$AW$12,IF(E2179&gt;=hypothèses!$AU$12,hypothèses!$AX$12,E2179*hypothèses!$AY$12)),IF(AND(A2179=hypothèses!$AV$14,G2179=hypothèses!$AQ$1),IF(E2179&lt;=hypothèses!$AT$14,hypothèses!$AW$14,IF(E2179&gt;=hypothèses!$AU$14,hypothèses!$AX$14,E2179*hypothèses!$AY$14)),IF(AND(A2179=hypothèses!$AV$15,G2179=hypothèses!$AQ$1),IF(E2179&lt;=hypothèses!$AT$15,hypothèses!$AW$15,IF(E2179&gt;=hypothèses!$AU$15,hypothèses!$AX$15,E2179*hypothèses!$AY$15)),IF(AND(A2179=hypothèses!$AV$17,G2179=hypothèses!$AR$1),IF(E2179&lt;=hypothèses!$AT$17,hypothèses!$AW$17,IF(E2179&gt;=hypothèses!$AU$17,hypothèses!$AX$17,E2179*hypothèses!$AY$17)),IF(AND(A2179=hypothèses!$AV$18,G2179=hypothèses!$AR$1),IF(E2179&lt;=hypothèses!$AT$18,hypothèses!$AW$18,IF(E2179&gt;=hypothèses!$AU$18,hypothèses!$AX$18,E2179*hypothèses!$AY$18)),0))))))))))))))</f>
        <v>671.50600000000009</v>
      </c>
      <c r="L2179" s="58"/>
    </row>
    <row r="2180" spans="1:12">
      <c r="A2180" t="s">
        <v>70</v>
      </c>
      <c r="B2180" s="59">
        <v>122092</v>
      </c>
      <c r="C2180">
        <v>41</v>
      </c>
      <c r="D2180">
        <v>4</v>
      </c>
      <c r="E2180" s="4">
        <f t="shared" si="34"/>
        <v>2543.5833333333335</v>
      </c>
      <c r="F2180" s="49">
        <f>IF($E2180&lt;=hypothèses!$AK$2,1,IF(AND($E2180&gt;hypothèses!$AJ$3,$E2180&lt;=hypothèses!$AK$3),2,IF(AND($E2180&gt;hypothèses!$AJ$4,$E2180&lt;=hypothèses!$AK$4),3,IF(AND($E2180&gt;hypothèses!$AJ$5,$E2180&lt;=hypothèses!$AK$5),4,IF(AND($E2180&gt;hypothèses!$AJ$6,$E2180&lt;=hypothèses!$AK$6),5,IF(AND($E2180&gt;hypothèses!$AJ$7,$E2180&lt;=hypothèses!$AK$7),6,IF(AND($E2180&gt;hypothèses!$AJ$8,$E2180&lt;=hypothèses!$AK$8),7,IF(AND($E2180&gt;hypothèses!$AJ$9,$E2180&lt;=hypothèses!$AK$9),8,IF(AND($E2180&gt;hypothèses!$AJ$10,$E2180&lt;=hypothèses!$AK$10),9,IF(AND($E2180&gt;hypothèses!$AJ$11,$E2180&lt;=hypothèses!$AK$11),10,""))))))))))</f>
        <v>10</v>
      </c>
      <c r="G2180" t="s">
        <v>20</v>
      </c>
      <c r="H2180">
        <v>1</v>
      </c>
      <c r="I2180">
        <v>-213.4</v>
      </c>
      <c r="J2180" s="58" cm="1">
        <f t="array" ref="J21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180" s="58">
        <f>IF(G2180="Tarif Frais de dossier",30,IF(I2180&lt;0,0,IF(AND(A2180=hypothèses!$AV$2,G2180=hypothèses!$AM$1),IF(E2180&lt;=hypothèses!$AT$2,hypothèses!$AW$2,IF(E2180&gt;=hypothèses!$AU$2,hypothèses!$AX$2,E2180*hypothèses!$AY$2)),IF(AND(A2180=hypothèses!$AV$3,G2180=hypothèses!$AM$1),IF(E2180&lt;=hypothèses!$AT$3,hypothèses!$AW$3,IF(E2180&gt;=hypothèses!$AU$3,hypothèses!$AX$3,E2180*hypothèses!$AY$3)),IF(AND(A2180=hypothèses!$AV$5,G2180=hypothèses!$AN$1),IF(E2180&lt;=hypothèses!$AT$5,hypothèses!$AW$5,IF(E2180&gt;=hypothèses!$AU$5,hypothèses!$AX$5,E2180*hypothèses!$AY$5)),IF(AND(A2180=hypothèses!$AV$6,G2180=hypothèses!$AN$1),IF(E2180&lt;=hypothèses!$AT$6,hypothèses!$AW$6,IF(E2180&gt;=hypothèses!$AU$6,hypothèses!$AX$6,E2180*hypothèses!$AY$6)),IF(AND(A2180=hypothèses!$AV$8,G2180=hypothèses!$AO$1),IF(E2180&lt;=hypothèses!$AT$8,hypothèses!$AW$8,IF(E2180&gt;=hypothèses!$AU$8,hypothèses!$AX$8,E2180*hypothèses!$AY$8)),IF(AND(A2180=hypothèses!$AV$9,G2180=hypothèses!$AO$1),IF(E2180&lt;=hypothèses!$AT$9,hypothèses!$AW$9,IF(E2180&gt;=hypothèses!$AU$9,hypothèses!$AX$9,E2180*hypothèses!$AY$9)),IF(AND(A2180=hypothèses!$AV$11,G2180=hypothèses!$AP$1),IF(E2180&lt;=hypothèses!$AT$11,hypothèses!$AW$11,IF(E2180&gt;=hypothèses!$AU$11,hypothèses!$AX$11,E2180*hypothèses!$AY$11)),IF(AND(A2180=hypothèses!$AV$12,G2180=hypothèses!$AP$1),IF(E2180&lt;=hypothèses!$AT$12,hypothèses!$AW$12,IF(E2180&gt;=hypothèses!$AU$12,hypothèses!$AX$12,E2180*hypothèses!$AY$12)),IF(AND(A2180=hypothèses!$AV$14,G2180=hypothèses!$AQ$1),IF(E2180&lt;=hypothèses!$AT$14,hypothèses!$AW$14,IF(E2180&gt;=hypothèses!$AU$14,hypothèses!$AX$14,E2180*hypothèses!$AY$14)),IF(AND(A2180=hypothèses!$AV$15,G2180=hypothèses!$AQ$1),IF(E2180&lt;=hypothèses!$AT$15,hypothèses!$AW$15,IF(E2180&gt;=hypothèses!$AU$15,hypothèses!$AX$15,E2180*hypothèses!$AY$15)),IF(AND(A2180=hypothèses!$AV$17,G2180=hypothèses!$AR$1),IF(E2180&lt;=hypothèses!$AT$17,hypothèses!$AW$17,IF(E2180&gt;=hypothèses!$AU$17,hypothèses!$AX$17,E2180*hypothèses!$AY$17)),IF(AND(A2180=hypothèses!$AV$18,G2180=hypothèses!$AR$1),IF(E2180&lt;=hypothèses!$AT$18,hypothèses!$AW$18,IF(E2180&gt;=hypothèses!$AU$18,hypothèses!$AX$18,E2180*hypothèses!$AY$18)),0))))))))))))))</f>
        <v>0</v>
      </c>
      <c r="L2180" s="58"/>
    </row>
    <row r="2181" spans="1:12">
      <c r="A2181" t="s">
        <v>70</v>
      </c>
      <c r="B2181" s="59">
        <v>122092</v>
      </c>
      <c r="C2181">
        <v>41</v>
      </c>
      <c r="D2181">
        <v>4</v>
      </c>
      <c r="E2181" s="4">
        <f t="shared" si="34"/>
        <v>2543.5833333333335</v>
      </c>
      <c r="F2181" s="49">
        <f>IF($E2181&lt;=hypothèses!$AK$2,1,IF(AND($E2181&gt;hypothèses!$AJ$3,$E2181&lt;=hypothèses!$AK$3),2,IF(AND($E2181&gt;hypothèses!$AJ$4,$E2181&lt;=hypothèses!$AK$4),3,IF(AND($E2181&gt;hypothèses!$AJ$5,$E2181&lt;=hypothèses!$AK$5),4,IF(AND($E2181&gt;hypothèses!$AJ$6,$E2181&lt;=hypothèses!$AK$6),5,IF(AND($E2181&gt;hypothèses!$AJ$7,$E2181&lt;=hypothèses!$AK$7),6,IF(AND($E2181&gt;hypothèses!$AJ$8,$E2181&lt;=hypothèses!$AK$8),7,IF(AND($E2181&gt;hypothèses!$AJ$9,$E2181&lt;=hypothèses!$AK$9),8,IF(AND($E2181&gt;hypothèses!$AJ$10,$E2181&lt;=hypothèses!$AK$10),9,IF(AND($E2181&gt;hypothèses!$AJ$11,$E2181&lt;=hypothèses!$AK$11),10,""))))))))))</f>
        <v>10</v>
      </c>
      <c r="I2181">
        <v>0</v>
      </c>
      <c r="J2181" s="58" t="str" cm="1">
        <f t="array" ref="J21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81" s="58">
        <f>IF(G2181="Tarif Frais de dossier",30,IF(I2181&lt;0,0,IF(AND(A2181=hypothèses!$AV$2,G2181=hypothèses!$AM$1),IF(E2181&lt;=hypothèses!$AT$2,hypothèses!$AW$2,IF(E2181&gt;=hypothèses!$AU$2,hypothèses!$AX$2,E2181*hypothèses!$AY$2)),IF(AND(A2181=hypothèses!$AV$3,G2181=hypothèses!$AM$1),IF(E2181&lt;=hypothèses!$AT$3,hypothèses!$AW$3,IF(E2181&gt;=hypothèses!$AU$3,hypothèses!$AX$3,E2181*hypothèses!$AY$3)),IF(AND(A2181=hypothèses!$AV$5,G2181=hypothèses!$AN$1),IF(E2181&lt;=hypothèses!$AT$5,hypothèses!$AW$5,IF(E2181&gt;=hypothèses!$AU$5,hypothèses!$AX$5,E2181*hypothèses!$AY$5)),IF(AND(A2181=hypothèses!$AV$6,G2181=hypothèses!$AN$1),IF(E2181&lt;=hypothèses!$AT$6,hypothèses!$AW$6,IF(E2181&gt;=hypothèses!$AU$6,hypothèses!$AX$6,E2181*hypothèses!$AY$6)),IF(AND(A2181=hypothèses!$AV$8,G2181=hypothèses!$AO$1),IF(E2181&lt;=hypothèses!$AT$8,hypothèses!$AW$8,IF(E2181&gt;=hypothèses!$AU$8,hypothèses!$AX$8,E2181*hypothèses!$AY$8)),IF(AND(A2181=hypothèses!$AV$9,G2181=hypothèses!$AO$1),IF(E2181&lt;=hypothèses!$AT$9,hypothèses!$AW$9,IF(E2181&gt;=hypothèses!$AU$9,hypothèses!$AX$9,E2181*hypothèses!$AY$9)),IF(AND(A2181=hypothèses!$AV$11,G2181=hypothèses!$AP$1),IF(E2181&lt;=hypothèses!$AT$11,hypothèses!$AW$11,IF(E2181&gt;=hypothèses!$AU$11,hypothèses!$AX$11,E2181*hypothèses!$AY$11)),IF(AND(A2181=hypothèses!$AV$12,G2181=hypothèses!$AP$1),IF(E2181&lt;=hypothèses!$AT$12,hypothèses!$AW$12,IF(E2181&gt;=hypothèses!$AU$12,hypothèses!$AX$12,E2181*hypothèses!$AY$12)),IF(AND(A2181=hypothèses!$AV$14,G2181=hypothèses!$AQ$1),IF(E2181&lt;=hypothèses!$AT$14,hypothèses!$AW$14,IF(E2181&gt;=hypothèses!$AU$14,hypothèses!$AX$14,E2181*hypothèses!$AY$14)),IF(AND(A2181=hypothèses!$AV$15,G2181=hypothèses!$AQ$1),IF(E2181&lt;=hypothèses!$AT$15,hypothèses!$AW$15,IF(E2181&gt;=hypothèses!$AU$15,hypothèses!$AX$15,E2181*hypothèses!$AY$15)),IF(AND(A2181=hypothèses!$AV$17,G2181=hypothèses!$AR$1),IF(E2181&lt;=hypothèses!$AT$17,hypothèses!$AW$17,IF(E2181&gt;=hypothèses!$AU$17,hypothèses!$AX$17,E2181*hypothèses!$AY$17)),IF(AND(A2181=hypothèses!$AV$18,G2181=hypothèses!$AR$1),IF(E2181&lt;=hypothèses!$AT$18,hypothèses!$AW$18,IF(E2181&gt;=hypothèses!$AU$18,hypothèses!$AX$18,E2181*hypothèses!$AY$18)),0))))))))))))))</f>
        <v>0</v>
      </c>
      <c r="L2181" s="58"/>
    </row>
    <row r="2182" spans="1:12">
      <c r="A2182" t="s">
        <v>70</v>
      </c>
      <c r="B2182" s="59">
        <v>107220</v>
      </c>
      <c r="C2182">
        <v>41</v>
      </c>
      <c r="D2182">
        <v>4</v>
      </c>
      <c r="E2182" s="4">
        <f t="shared" si="34"/>
        <v>2233.75</v>
      </c>
      <c r="F2182" s="49">
        <f>IF($E2182&lt;=hypothèses!$AK$2,1,IF(AND($E2182&gt;hypothèses!$AJ$3,$E2182&lt;=hypothèses!$AK$3),2,IF(AND($E2182&gt;hypothèses!$AJ$4,$E2182&lt;=hypothèses!$AK$4),3,IF(AND($E2182&gt;hypothèses!$AJ$5,$E2182&lt;=hypothèses!$AK$5),4,IF(AND($E2182&gt;hypothèses!$AJ$6,$E2182&lt;=hypothèses!$AK$6),5,IF(AND($E2182&gt;hypothèses!$AJ$7,$E2182&lt;=hypothèses!$AK$7),6,IF(AND($E2182&gt;hypothèses!$AJ$8,$E2182&lt;=hypothèses!$AK$8),7,IF(AND($E2182&gt;hypothèses!$AJ$9,$E2182&lt;=hypothèses!$AK$9),8,IF(AND($E2182&gt;hypothèses!$AJ$10,$E2182&lt;=hypothèses!$AK$10),9,IF(AND($E2182&gt;hypothèses!$AJ$11,$E2182&lt;=hypothèses!$AK$11),10,""))))))))))</f>
        <v>9</v>
      </c>
      <c r="G2182" t="s">
        <v>13</v>
      </c>
      <c r="H2182">
        <v>1</v>
      </c>
      <c r="I2182">
        <v>1067</v>
      </c>
      <c r="J2182" s="58" cm="1">
        <f t="array" ref="J21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182" s="58">
        <f>IF(G2182="Tarif Frais de dossier",30,IF(I2182&lt;0,0,IF(AND(A2182=hypothèses!$AV$2,G2182=hypothèses!$AM$1),IF(E2182&lt;=hypothèses!$AT$2,hypothèses!$AW$2,IF(E2182&gt;=hypothèses!$AU$2,hypothèses!$AX$2,E2182*hypothèses!$AY$2)),IF(AND(A2182=hypothèses!$AV$3,G2182=hypothèses!$AM$1),IF(E2182&lt;=hypothèses!$AT$3,hypothèses!$AW$3,IF(E2182&gt;=hypothèses!$AU$3,hypothèses!$AX$3,E2182*hypothèses!$AY$3)),IF(AND(A2182=hypothèses!$AV$5,G2182=hypothèses!$AN$1),IF(E2182&lt;=hypothèses!$AT$5,hypothèses!$AW$5,IF(E2182&gt;=hypothèses!$AU$5,hypothèses!$AX$5,E2182*hypothèses!$AY$5)),IF(AND(A2182=hypothèses!$AV$6,G2182=hypothèses!$AN$1),IF(E2182&lt;=hypothèses!$AT$6,hypothèses!$AW$6,IF(E2182&gt;=hypothèses!$AU$6,hypothèses!$AX$6,E2182*hypothèses!$AY$6)),IF(AND(A2182=hypothèses!$AV$8,G2182=hypothèses!$AO$1),IF(E2182&lt;=hypothèses!$AT$8,hypothèses!$AW$8,IF(E2182&gt;=hypothèses!$AU$8,hypothèses!$AX$8,E2182*hypothèses!$AY$8)),IF(AND(A2182=hypothèses!$AV$9,G2182=hypothèses!$AO$1),IF(E2182&lt;=hypothèses!$AT$9,hypothèses!$AW$9,IF(E2182&gt;=hypothèses!$AU$9,hypothèses!$AX$9,E2182*hypothèses!$AY$9)),IF(AND(A2182=hypothèses!$AV$11,G2182=hypothèses!$AP$1),IF(E2182&lt;=hypothèses!$AT$11,hypothèses!$AW$11,IF(E2182&gt;=hypothèses!$AU$11,hypothèses!$AX$11,E2182*hypothèses!$AY$11)),IF(AND(A2182=hypothèses!$AV$12,G2182=hypothèses!$AP$1),IF(E2182&lt;=hypothèses!$AT$12,hypothèses!$AW$12,IF(E2182&gt;=hypothèses!$AU$12,hypothèses!$AX$12,E2182*hypothèses!$AY$12)),IF(AND(A2182=hypothèses!$AV$14,G2182=hypothèses!$AQ$1),IF(E2182&lt;=hypothèses!$AT$14,hypothèses!$AW$14,IF(E2182&gt;=hypothèses!$AU$14,hypothèses!$AX$14,E2182*hypothèses!$AY$14)),IF(AND(A2182=hypothèses!$AV$15,G2182=hypothèses!$AQ$1),IF(E2182&lt;=hypothèses!$AT$15,hypothèses!$AW$15,IF(E2182&gt;=hypothèses!$AU$15,hypothèses!$AX$15,E2182*hypothèses!$AY$15)),IF(AND(A2182=hypothèses!$AV$17,G2182=hypothèses!$AR$1),IF(E2182&lt;=hypothèses!$AT$17,hypothèses!$AW$17,IF(E2182&gt;=hypothèses!$AU$17,hypothèses!$AX$17,E2182*hypothèses!$AY$17)),IF(AND(A2182=hypothèses!$AV$18,G2182=hypothèses!$AR$1),IF(E2182&lt;=hypothèses!$AT$18,hypothèses!$AW$18,IF(E2182&gt;=hypothèses!$AU$18,hypothèses!$AX$18,E2182*hypothèses!$AY$18)),0))))))))))))))</f>
        <v>589.71</v>
      </c>
      <c r="L2182" s="58"/>
    </row>
    <row r="2183" spans="1:12">
      <c r="A2183" t="s">
        <v>70</v>
      </c>
      <c r="B2183" s="59">
        <v>107220</v>
      </c>
      <c r="C2183">
        <v>41</v>
      </c>
      <c r="D2183">
        <v>4</v>
      </c>
      <c r="E2183" s="4">
        <f t="shared" si="34"/>
        <v>2233.75</v>
      </c>
      <c r="F2183" s="49">
        <f>IF($E2183&lt;=hypothèses!$AK$2,1,IF(AND($E2183&gt;hypothèses!$AJ$3,$E2183&lt;=hypothèses!$AK$3),2,IF(AND($E2183&gt;hypothèses!$AJ$4,$E2183&lt;=hypothèses!$AK$4),3,IF(AND($E2183&gt;hypothèses!$AJ$5,$E2183&lt;=hypothèses!$AK$5),4,IF(AND($E2183&gt;hypothèses!$AJ$6,$E2183&lt;=hypothèses!$AK$6),5,IF(AND($E2183&gt;hypothèses!$AJ$7,$E2183&lt;=hypothèses!$AK$7),6,IF(AND($E2183&gt;hypothèses!$AJ$8,$E2183&lt;=hypothèses!$AK$8),7,IF(AND($E2183&gt;hypothèses!$AJ$9,$E2183&lt;=hypothèses!$AK$9),8,IF(AND($E2183&gt;hypothèses!$AJ$10,$E2183&lt;=hypothèses!$AK$10),9,IF(AND($E2183&gt;hypothèses!$AJ$11,$E2183&lt;=hypothèses!$AK$11),10,""))))))))))</f>
        <v>9</v>
      </c>
      <c r="G2183" t="s">
        <v>20</v>
      </c>
      <c r="H2183">
        <v>1</v>
      </c>
      <c r="I2183">
        <v>-213.4</v>
      </c>
      <c r="J2183" s="58" cm="1">
        <f t="array" ref="J21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183" s="58">
        <f>IF(G2183="Tarif Frais de dossier",30,IF(I2183&lt;0,0,IF(AND(A2183=hypothèses!$AV$2,G2183=hypothèses!$AM$1),IF(E2183&lt;=hypothèses!$AT$2,hypothèses!$AW$2,IF(E2183&gt;=hypothèses!$AU$2,hypothèses!$AX$2,E2183*hypothèses!$AY$2)),IF(AND(A2183=hypothèses!$AV$3,G2183=hypothèses!$AM$1),IF(E2183&lt;=hypothèses!$AT$3,hypothèses!$AW$3,IF(E2183&gt;=hypothèses!$AU$3,hypothèses!$AX$3,E2183*hypothèses!$AY$3)),IF(AND(A2183=hypothèses!$AV$5,G2183=hypothèses!$AN$1),IF(E2183&lt;=hypothèses!$AT$5,hypothèses!$AW$5,IF(E2183&gt;=hypothèses!$AU$5,hypothèses!$AX$5,E2183*hypothèses!$AY$5)),IF(AND(A2183=hypothèses!$AV$6,G2183=hypothèses!$AN$1),IF(E2183&lt;=hypothèses!$AT$6,hypothèses!$AW$6,IF(E2183&gt;=hypothèses!$AU$6,hypothèses!$AX$6,E2183*hypothèses!$AY$6)),IF(AND(A2183=hypothèses!$AV$8,G2183=hypothèses!$AO$1),IF(E2183&lt;=hypothèses!$AT$8,hypothèses!$AW$8,IF(E2183&gt;=hypothèses!$AU$8,hypothèses!$AX$8,E2183*hypothèses!$AY$8)),IF(AND(A2183=hypothèses!$AV$9,G2183=hypothèses!$AO$1),IF(E2183&lt;=hypothèses!$AT$9,hypothèses!$AW$9,IF(E2183&gt;=hypothèses!$AU$9,hypothèses!$AX$9,E2183*hypothèses!$AY$9)),IF(AND(A2183=hypothèses!$AV$11,G2183=hypothèses!$AP$1),IF(E2183&lt;=hypothèses!$AT$11,hypothèses!$AW$11,IF(E2183&gt;=hypothèses!$AU$11,hypothèses!$AX$11,E2183*hypothèses!$AY$11)),IF(AND(A2183=hypothèses!$AV$12,G2183=hypothèses!$AP$1),IF(E2183&lt;=hypothèses!$AT$12,hypothèses!$AW$12,IF(E2183&gt;=hypothèses!$AU$12,hypothèses!$AX$12,E2183*hypothèses!$AY$12)),IF(AND(A2183=hypothèses!$AV$14,G2183=hypothèses!$AQ$1),IF(E2183&lt;=hypothèses!$AT$14,hypothèses!$AW$14,IF(E2183&gt;=hypothèses!$AU$14,hypothèses!$AX$14,E2183*hypothèses!$AY$14)),IF(AND(A2183=hypothèses!$AV$15,G2183=hypothèses!$AQ$1),IF(E2183&lt;=hypothèses!$AT$15,hypothèses!$AW$15,IF(E2183&gt;=hypothèses!$AU$15,hypothèses!$AX$15,E2183*hypothèses!$AY$15)),IF(AND(A2183=hypothèses!$AV$17,G2183=hypothèses!$AR$1),IF(E2183&lt;=hypothèses!$AT$17,hypothèses!$AW$17,IF(E2183&gt;=hypothèses!$AU$17,hypothèses!$AX$17,E2183*hypothèses!$AY$17)),IF(AND(A2183=hypothèses!$AV$18,G2183=hypothèses!$AR$1),IF(E2183&lt;=hypothèses!$AT$18,hypothèses!$AW$18,IF(E2183&gt;=hypothèses!$AU$18,hypothèses!$AX$18,E2183*hypothèses!$AY$18)),0))))))))))))))</f>
        <v>0</v>
      </c>
      <c r="L2183" s="58"/>
    </row>
    <row r="2184" spans="1:12">
      <c r="A2184" t="s">
        <v>70</v>
      </c>
      <c r="B2184" s="59">
        <v>107220</v>
      </c>
      <c r="C2184">
        <v>41</v>
      </c>
      <c r="D2184">
        <v>4</v>
      </c>
      <c r="E2184" s="4">
        <f t="shared" si="34"/>
        <v>2233.75</v>
      </c>
      <c r="F2184" s="49">
        <f>IF($E2184&lt;=hypothèses!$AK$2,1,IF(AND($E2184&gt;hypothèses!$AJ$3,$E2184&lt;=hypothèses!$AK$3),2,IF(AND($E2184&gt;hypothèses!$AJ$4,$E2184&lt;=hypothèses!$AK$4),3,IF(AND($E2184&gt;hypothèses!$AJ$5,$E2184&lt;=hypothèses!$AK$5),4,IF(AND($E2184&gt;hypothèses!$AJ$6,$E2184&lt;=hypothèses!$AK$6),5,IF(AND($E2184&gt;hypothèses!$AJ$7,$E2184&lt;=hypothèses!$AK$7),6,IF(AND($E2184&gt;hypothèses!$AJ$8,$E2184&lt;=hypothèses!$AK$8),7,IF(AND($E2184&gt;hypothèses!$AJ$9,$E2184&lt;=hypothèses!$AK$9),8,IF(AND($E2184&gt;hypothèses!$AJ$10,$E2184&lt;=hypothèses!$AK$10),9,IF(AND($E2184&gt;hypothèses!$AJ$11,$E2184&lt;=hypothèses!$AK$11),10,""))))))))))</f>
        <v>9</v>
      </c>
      <c r="I2184">
        <v>0</v>
      </c>
      <c r="J2184" s="58" t="str" cm="1">
        <f t="array" ref="J21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84" s="58">
        <f>IF(G2184="Tarif Frais de dossier",30,IF(I2184&lt;0,0,IF(AND(A2184=hypothèses!$AV$2,G2184=hypothèses!$AM$1),IF(E2184&lt;=hypothèses!$AT$2,hypothèses!$AW$2,IF(E2184&gt;=hypothèses!$AU$2,hypothèses!$AX$2,E2184*hypothèses!$AY$2)),IF(AND(A2184=hypothèses!$AV$3,G2184=hypothèses!$AM$1),IF(E2184&lt;=hypothèses!$AT$3,hypothèses!$AW$3,IF(E2184&gt;=hypothèses!$AU$3,hypothèses!$AX$3,E2184*hypothèses!$AY$3)),IF(AND(A2184=hypothèses!$AV$5,G2184=hypothèses!$AN$1),IF(E2184&lt;=hypothèses!$AT$5,hypothèses!$AW$5,IF(E2184&gt;=hypothèses!$AU$5,hypothèses!$AX$5,E2184*hypothèses!$AY$5)),IF(AND(A2184=hypothèses!$AV$6,G2184=hypothèses!$AN$1),IF(E2184&lt;=hypothèses!$AT$6,hypothèses!$AW$6,IF(E2184&gt;=hypothèses!$AU$6,hypothèses!$AX$6,E2184*hypothèses!$AY$6)),IF(AND(A2184=hypothèses!$AV$8,G2184=hypothèses!$AO$1),IF(E2184&lt;=hypothèses!$AT$8,hypothèses!$AW$8,IF(E2184&gt;=hypothèses!$AU$8,hypothèses!$AX$8,E2184*hypothèses!$AY$8)),IF(AND(A2184=hypothèses!$AV$9,G2184=hypothèses!$AO$1),IF(E2184&lt;=hypothèses!$AT$9,hypothèses!$AW$9,IF(E2184&gt;=hypothèses!$AU$9,hypothèses!$AX$9,E2184*hypothèses!$AY$9)),IF(AND(A2184=hypothèses!$AV$11,G2184=hypothèses!$AP$1),IF(E2184&lt;=hypothèses!$AT$11,hypothèses!$AW$11,IF(E2184&gt;=hypothèses!$AU$11,hypothèses!$AX$11,E2184*hypothèses!$AY$11)),IF(AND(A2184=hypothèses!$AV$12,G2184=hypothèses!$AP$1),IF(E2184&lt;=hypothèses!$AT$12,hypothèses!$AW$12,IF(E2184&gt;=hypothèses!$AU$12,hypothèses!$AX$12,E2184*hypothèses!$AY$12)),IF(AND(A2184=hypothèses!$AV$14,G2184=hypothèses!$AQ$1),IF(E2184&lt;=hypothèses!$AT$14,hypothèses!$AW$14,IF(E2184&gt;=hypothèses!$AU$14,hypothèses!$AX$14,E2184*hypothèses!$AY$14)),IF(AND(A2184=hypothèses!$AV$15,G2184=hypothèses!$AQ$1),IF(E2184&lt;=hypothèses!$AT$15,hypothèses!$AW$15,IF(E2184&gt;=hypothèses!$AU$15,hypothèses!$AX$15,E2184*hypothèses!$AY$15)),IF(AND(A2184=hypothèses!$AV$17,G2184=hypothèses!$AR$1),IF(E2184&lt;=hypothèses!$AT$17,hypothèses!$AW$17,IF(E2184&gt;=hypothèses!$AU$17,hypothèses!$AX$17,E2184*hypothèses!$AY$17)),IF(AND(A2184=hypothèses!$AV$18,G2184=hypothèses!$AR$1),IF(E2184&lt;=hypothèses!$AT$18,hypothèses!$AW$18,IF(E2184&gt;=hypothèses!$AU$18,hypothèses!$AX$18,E2184*hypothèses!$AY$18)),0))))))))))))))</f>
        <v>0</v>
      </c>
      <c r="L2184" s="58"/>
    </row>
    <row r="2185" spans="1:12">
      <c r="A2185" t="s">
        <v>70</v>
      </c>
      <c r="B2185" s="59">
        <v>107220</v>
      </c>
      <c r="C2185">
        <v>41</v>
      </c>
      <c r="D2185">
        <v>4</v>
      </c>
      <c r="E2185" s="4">
        <f t="shared" si="34"/>
        <v>2233.75</v>
      </c>
      <c r="F2185" s="49">
        <f>IF($E2185&lt;=hypothèses!$AK$2,1,IF(AND($E2185&gt;hypothèses!$AJ$3,$E2185&lt;=hypothèses!$AK$3),2,IF(AND($E2185&gt;hypothèses!$AJ$4,$E2185&lt;=hypothèses!$AK$4),3,IF(AND($E2185&gt;hypothèses!$AJ$5,$E2185&lt;=hypothèses!$AK$5),4,IF(AND($E2185&gt;hypothèses!$AJ$6,$E2185&lt;=hypothèses!$AK$6),5,IF(AND($E2185&gt;hypothèses!$AJ$7,$E2185&lt;=hypothèses!$AK$7),6,IF(AND($E2185&gt;hypothèses!$AJ$8,$E2185&lt;=hypothèses!$AK$8),7,IF(AND($E2185&gt;hypothèses!$AJ$9,$E2185&lt;=hypothèses!$AK$9),8,IF(AND($E2185&gt;hypothèses!$AJ$10,$E2185&lt;=hypothèses!$AK$10),9,IF(AND($E2185&gt;hypothèses!$AJ$11,$E2185&lt;=hypothèses!$AK$11),10,""))))))))))</f>
        <v>9</v>
      </c>
      <c r="I2185">
        <v>0</v>
      </c>
      <c r="J2185" s="58" t="str" cm="1">
        <f t="array" ref="J21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85" s="58">
        <f>IF(G2185="Tarif Frais de dossier",30,IF(I2185&lt;0,0,IF(AND(A2185=hypothèses!$AV$2,G2185=hypothèses!$AM$1),IF(E2185&lt;=hypothèses!$AT$2,hypothèses!$AW$2,IF(E2185&gt;=hypothèses!$AU$2,hypothèses!$AX$2,E2185*hypothèses!$AY$2)),IF(AND(A2185=hypothèses!$AV$3,G2185=hypothèses!$AM$1),IF(E2185&lt;=hypothèses!$AT$3,hypothèses!$AW$3,IF(E2185&gt;=hypothèses!$AU$3,hypothèses!$AX$3,E2185*hypothèses!$AY$3)),IF(AND(A2185=hypothèses!$AV$5,G2185=hypothèses!$AN$1),IF(E2185&lt;=hypothèses!$AT$5,hypothèses!$AW$5,IF(E2185&gt;=hypothèses!$AU$5,hypothèses!$AX$5,E2185*hypothèses!$AY$5)),IF(AND(A2185=hypothèses!$AV$6,G2185=hypothèses!$AN$1),IF(E2185&lt;=hypothèses!$AT$6,hypothèses!$AW$6,IF(E2185&gt;=hypothèses!$AU$6,hypothèses!$AX$6,E2185*hypothèses!$AY$6)),IF(AND(A2185=hypothèses!$AV$8,G2185=hypothèses!$AO$1),IF(E2185&lt;=hypothèses!$AT$8,hypothèses!$AW$8,IF(E2185&gt;=hypothèses!$AU$8,hypothèses!$AX$8,E2185*hypothèses!$AY$8)),IF(AND(A2185=hypothèses!$AV$9,G2185=hypothèses!$AO$1),IF(E2185&lt;=hypothèses!$AT$9,hypothèses!$AW$9,IF(E2185&gt;=hypothèses!$AU$9,hypothèses!$AX$9,E2185*hypothèses!$AY$9)),IF(AND(A2185=hypothèses!$AV$11,G2185=hypothèses!$AP$1),IF(E2185&lt;=hypothèses!$AT$11,hypothèses!$AW$11,IF(E2185&gt;=hypothèses!$AU$11,hypothèses!$AX$11,E2185*hypothèses!$AY$11)),IF(AND(A2185=hypothèses!$AV$12,G2185=hypothèses!$AP$1),IF(E2185&lt;=hypothèses!$AT$12,hypothèses!$AW$12,IF(E2185&gt;=hypothèses!$AU$12,hypothèses!$AX$12,E2185*hypothèses!$AY$12)),IF(AND(A2185=hypothèses!$AV$14,G2185=hypothèses!$AQ$1),IF(E2185&lt;=hypothèses!$AT$14,hypothèses!$AW$14,IF(E2185&gt;=hypothèses!$AU$14,hypothèses!$AX$14,E2185*hypothèses!$AY$14)),IF(AND(A2185=hypothèses!$AV$15,G2185=hypothèses!$AQ$1),IF(E2185&lt;=hypothèses!$AT$15,hypothèses!$AW$15,IF(E2185&gt;=hypothèses!$AU$15,hypothèses!$AX$15,E2185*hypothèses!$AY$15)),IF(AND(A2185=hypothèses!$AV$17,G2185=hypothèses!$AR$1),IF(E2185&lt;=hypothèses!$AT$17,hypothèses!$AW$17,IF(E2185&gt;=hypothèses!$AU$17,hypothèses!$AX$17,E2185*hypothèses!$AY$17)),IF(AND(A2185=hypothèses!$AV$18,G2185=hypothèses!$AR$1),IF(E2185&lt;=hypothèses!$AT$18,hypothèses!$AW$18,IF(E2185&gt;=hypothèses!$AU$18,hypothèses!$AX$18,E2185*hypothèses!$AY$18)),0))))))))))))))</f>
        <v>0</v>
      </c>
      <c r="L2185" s="58"/>
    </row>
    <row r="2186" spans="1:12">
      <c r="A2186" t="s">
        <v>70</v>
      </c>
      <c r="B2186" s="59">
        <v>107220</v>
      </c>
      <c r="C2186">
        <v>41</v>
      </c>
      <c r="D2186">
        <v>4</v>
      </c>
      <c r="E2186" s="4">
        <f t="shared" si="34"/>
        <v>2233.75</v>
      </c>
      <c r="F2186" s="49">
        <f>IF($E2186&lt;=hypothèses!$AK$2,1,IF(AND($E2186&gt;hypothèses!$AJ$3,$E2186&lt;=hypothèses!$AK$3),2,IF(AND($E2186&gt;hypothèses!$AJ$4,$E2186&lt;=hypothèses!$AK$4),3,IF(AND($E2186&gt;hypothèses!$AJ$5,$E2186&lt;=hypothèses!$AK$5),4,IF(AND($E2186&gt;hypothèses!$AJ$6,$E2186&lt;=hypothèses!$AK$6),5,IF(AND($E2186&gt;hypothèses!$AJ$7,$E2186&lt;=hypothèses!$AK$7),6,IF(AND($E2186&gt;hypothèses!$AJ$8,$E2186&lt;=hypothèses!$AK$8),7,IF(AND($E2186&gt;hypothèses!$AJ$9,$E2186&lt;=hypothèses!$AK$9),8,IF(AND($E2186&gt;hypothèses!$AJ$10,$E2186&lt;=hypothèses!$AK$10),9,IF(AND($E2186&gt;hypothèses!$AJ$11,$E2186&lt;=hypothèses!$AK$11),10,""))))))))))</f>
        <v>9</v>
      </c>
      <c r="I2186">
        <v>0</v>
      </c>
      <c r="J2186" s="58" t="str" cm="1">
        <f t="array" ref="J21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86" s="58">
        <f>IF(G2186="Tarif Frais de dossier",30,IF(I2186&lt;0,0,IF(AND(A2186=hypothèses!$AV$2,G2186=hypothèses!$AM$1),IF(E2186&lt;=hypothèses!$AT$2,hypothèses!$AW$2,IF(E2186&gt;=hypothèses!$AU$2,hypothèses!$AX$2,E2186*hypothèses!$AY$2)),IF(AND(A2186=hypothèses!$AV$3,G2186=hypothèses!$AM$1),IF(E2186&lt;=hypothèses!$AT$3,hypothèses!$AW$3,IF(E2186&gt;=hypothèses!$AU$3,hypothèses!$AX$3,E2186*hypothèses!$AY$3)),IF(AND(A2186=hypothèses!$AV$5,G2186=hypothèses!$AN$1),IF(E2186&lt;=hypothèses!$AT$5,hypothèses!$AW$5,IF(E2186&gt;=hypothèses!$AU$5,hypothèses!$AX$5,E2186*hypothèses!$AY$5)),IF(AND(A2186=hypothèses!$AV$6,G2186=hypothèses!$AN$1),IF(E2186&lt;=hypothèses!$AT$6,hypothèses!$AW$6,IF(E2186&gt;=hypothèses!$AU$6,hypothèses!$AX$6,E2186*hypothèses!$AY$6)),IF(AND(A2186=hypothèses!$AV$8,G2186=hypothèses!$AO$1),IF(E2186&lt;=hypothèses!$AT$8,hypothèses!$AW$8,IF(E2186&gt;=hypothèses!$AU$8,hypothèses!$AX$8,E2186*hypothèses!$AY$8)),IF(AND(A2186=hypothèses!$AV$9,G2186=hypothèses!$AO$1),IF(E2186&lt;=hypothèses!$AT$9,hypothèses!$AW$9,IF(E2186&gt;=hypothèses!$AU$9,hypothèses!$AX$9,E2186*hypothèses!$AY$9)),IF(AND(A2186=hypothèses!$AV$11,G2186=hypothèses!$AP$1),IF(E2186&lt;=hypothèses!$AT$11,hypothèses!$AW$11,IF(E2186&gt;=hypothèses!$AU$11,hypothèses!$AX$11,E2186*hypothèses!$AY$11)),IF(AND(A2186=hypothèses!$AV$12,G2186=hypothèses!$AP$1),IF(E2186&lt;=hypothèses!$AT$12,hypothèses!$AW$12,IF(E2186&gt;=hypothèses!$AU$12,hypothèses!$AX$12,E2186*hypothèses!$AY$12)),IF(AND(A2186=hypothèses!$AV$14,G2186=hypothèses!$AQ$1),IF(E2186&lt;=hypothèses!$AT$14,hypothèses!$AW$14,IF(E2186&gt;=hypothèses!$AU$14,hypothèses!$AX$14,E2186*hypothèses!$AY$14)),IF(AND(A2186=hypothèses!$AV$15,G2186=hypothèses!$AQ$1),IF(E2186&lt;=hypothèses!$AT$15,hypothèses!$AW$15,IF(E2186&gt;=hypothèses!$AU$15,hypothèses!$AX$15,E2186*hypothèses!$AY$15)),IF(AND(A2186=hypothèses!$AV$17,G2186=hypothèses!$AR$1),IF(E2186&lt;=hypothèses!$AT$17,hypothèses!$AW$17,IF(E2186&gt;=hypothèses!$AU$17,hypothèses!$AX$17,E2186*hypothèses!$AY$17)),IF(AND(A2186=hypothèses!$AV$18,G2186=hypothèses!$AR$1),IF(E2186&lt;=hypothèses!$AT$18,hypothèses!$AW$18,IF(E2186&gt;=hypothèses!$AU$18,hypothèses!$AX$18,E2186*hypothèses!$AY$18)),0))))))))))))))</f>
        <v>0</v>
      </c>
      <c r="L2186" s="58"/>
    </row>
    <row r="2187" spans="1:12">
      <c r="A2187" t="s">
        <v>70</v>
      </c>
      <c r="B2187" s="59">
        <v>107220</v>
      </c>
      <c r="C2187">
        <v>41</v>
      </c>
      <c r="D2187">
        <v>4</v>
      </c>
      <c r="E2187" s="4">
        <f t="shared" si="34"/>
        <v>2233.75</v>
      </c>
      <c r="F2187" s="49">
        <f>IF($E2187&lt;=hypothèses!$AK$2,1,IF(AND($E2187&gt;hypothèses!$AJ$3,$E2187&lt;=hypothèses!$AK$3),2,IF(AND($E2187&gt;hypothèses!$AJ$4,$E2187&lt;=hypothèses!$AK$4),3,IF(AND($E2187&gt;hypothèses!$AJ$5,$E2187&lt;=hypothèses!$AK$5),4,IF(AND($E2187&gt;hypothèses!$AJ$6,$E2187&lt;=hypothèses!$AK$6),5,IF(AND($E2187&gt;hypothèses!$AJ$7,$E2187&lt;=hypothèses!$AK$7),6,IF(AND($E2187&gt;hypothèses!$AJ$8,$E2187&lt;=hypothèses!$AK$8),7,IF(AND($E2187&gt;hypothèses!$AJ$9,$E2187&lt;=hypothèses!$AK$9),8,IF(AND($E2187&gt;hypothèses!$AJ$10,$E2187&lt;=hypothèses!$AK$10),9,IF(AND($E2187&gt;hypothèses!$AJ$11,$E2187&lt;=hypothèses!$AK$11),10,""))))))))))</f>
        <v>9</v>
      </c>
      <c r="I2187">
        <v>0</v>
      </c>
      <c r="J2187" s="58" t="str" cm="1">
        <f t="array" ref="J21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87" s="58">
        <f>IF(G2187="Tarif Frais de dossier",30,IF(I2187&lt;0,0,IF(AND(A2187=hypothèses!$AV$2,G2187=hypothèses!$AM$1),IF(E2187&lt;=hypothèses!$AT$2,hypothèses!$AW$2,IF(E2187&gt;=hypothèses!$AU$2,hypothèses!$AX$2,E2187*hypothèses!$AY$2)),IF(AND(A2187=hypothèses!$AV$3,G2187=hypothèses!$AM$1),IF(E2187&lt;=hypothèses!$AT$3,hypothèses!$AW$3,IF(E2187&gt;=hypothèses!$AU$3,hypothèses!$AX$3,E2187*hypothèses!$AY$3)),IF(AND(A2187=hypothèses!$AV$5,G2187=hypothèses!$AN$1),IF(E2187&lt;=hypothèses!$AT$5,hypothèses!$AW$5,IF(E2187&gt;=hypothèses!$AU$5,hypothèses!$AX$5,E2187*hypothèses!$AY$5)),IF(AND(A2187=hypothèses!$AV$6,G2187=hypothèses!$AN$1),IF(E2187&lt;=hypothèses!$AT$6,hypothèses!$AW$6,IF(E2187&gt;=hypothèses!$AU$6,hypothèses!$AX$6,E2187*hypothèses!$AY$6)),IF(AND(A2187=hypothèses!$AV$8,G2187=hypothèses!$AO$1),IF(E2187&lt;=hypothèses!$AT$8,hypothèses!$AW$8,IF(E2187&gt;=hypothèses!$AU$8,hypothèses!$AX$8,E2187*hypothèses!$AY$8)),IF(AND(A2187=hypothèses!$AV$9,G2187=hypothèses!$AO$1),IF(E2187&lt;=hypothèses!$AT$9,hypothèses!$AW$9,IF(E2187&gt;=hypothèses!$AU$9,hypothèses!$AX$9,E2187*hypothèses!$AY$9)),IF(AND(A2187=hypothèses!$AV$11,G2187=hypothèses!$AP$1),IF(E2187&lt;=hypothèses!$AT$11,hypothèses!$AW$11,IF(E2187&gt;=hypothèses!$AU$11,hypothèses!$AX$11,E2187*hypothèses!$AY$11)),IF(AND(A2187=hypothèses!$AV$12,G2187=hypothèses!$AP$1),IF(E2187&lt;=hypothèses!$AT$12,hypothèses!$AW$12,IF(E2187&gt;=hypothèses!$AU$12,hypothèses!$AX$12,E2187*hypothèses!$AY$12)),IF(AND(A2187=hypothèses!$AV$14,G2187=hypothèses!$AQ$1),IF(E2187&lt;=hypothèses!$AT$14,hypothèses!$AW$14,IF(E2187&gt;=hypothèses!$AU$14,hypothèses!$AX$14,E2187*hypothèses!$AY$14)),IF(AND(A2187=hypothèses!$AV$15,G2187=hypothèses!$AQ$1),IF(E2187&lt;=hypothèses!$AT$15,hypothèses!$AW$15,IF(E2187&gt;=hypothèses!$AU$15,hypothèses!$AX$15,E2187*hypothèses!$AY$15)),IF(AND(A2187=hypothèses!$AV$17,G2187=hypothèses!$AR$1),IF(E2187&lt;=hypothèses!$AT$17,hypothèses!$AW$17,IF(E2187&gt;=hypothèses!$AU$17,hypothèses!$AX$17,E2187*hypothèses!$AY$17)),IF(AND(A2187=hypothèses!$AV$18,G2187=hypothèses!$AR$1),IF(E2187&lt;=hypothèses!$AT$18,hypothèses!$AW$18,IF(E2187&gt;=hypothèses!$AU$18,hypothèses!$AX$18,E2187*hypothèses!$AY$18)),0))))))))))))))</f>
        <v>0</v>
      </c>
      <c r="L2187" s="58"/>
    </row>
    <row r="2188" spans="1:12">
      <c r="A2188" t="s">
        <v>70</v>
      </c>
      <c r="B2188" s="59">
        <v>107220</v>
      </c>
      <c r="C2188">
        <v>41</v>
      </c>
      <c r="D2188">
        <v>4</v>
      </c>
      <c r="E2188" s="4">
        <f t="shared" si="34"/>
        <v>2233.75</v>
      </c>
      <c r="F2188" s="49">
        <f>IF($E2188&lt;=hypothèses!$AK$2,1,IF(AND($E2188&gt;hypothèses!$AJ$3,$E2188&lt;=hypothèses!$AK$3),2,IF(AND($E2188&gt;hypothèses!$AJ$4,$E2188&lt;=hypothèses!$AK$4),3,IF(AND($E2188&gt;hypothèses!$AJ$5,$E2188&lt;=hypothèses!$AK$5),4,IF(AND($E2188&gt;hypothèses!$AJ$6,$E2188&lt;=hypothèses!$AK$6),5,IF(AND($E2188&gt;hypothèses!$AJ$7,$E2188&lt;=hypothèses!$AK$7),6,IF(AND($E2188&gt;hypothèses!$AJ$8,$E2188&lt;=hypothèses!$AK$8),7,IF(AND($E2188&gt;hypothèses!$AJ$9,$E2188&lt;=hypothèses!$AK$9),8,IF(AND($E2188&gt;hypothèses!$AJ$10,$E2188&lt;=hypothèses!$AK$10),9,IF(AND($E2188&gt;hypothèses!$AJ$11,$E2188&lt;=hypothèses!$AK$11),10,""))))))))))</f>
        <v>9</v>
      </c>
      <c r="G2188" t="s">
        <v>13</v>
      </c>
      <c r="H2188">
        <v>1</v>
      </c>
      <c r="I2188">
        <v>1067</v>
      </c>
      <c r="J2188" s="58" cm="1">
        <f t="array" ref="J21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188" s="58">
        <f>IF(G2188="Tarif Frais de dossier",30,IF(I2188&lt;0,0,IF(AND(A2188=hypothèses!$AV$2,G2188=hypothèses!$AM$1),IF(E2188&lt;=hypothèses!$AT$2,hypothèses!$AW$2,IF(E2188&gt;=hypothèses!$AU$2,hypothèses!$AX$2,E2188*hypothèses!$AY$2)),IF(AND(A2188=hypothèses!$AV$3,G2188=hypothèses!$AM$1),IF(E2188&lt;=hypothèses!$AT$3,hypothèses!$AW$3,IF(E2188&gt;=hypothèses!$AU$3,hypothèses!$AX$3,E2188*hypothèses!$AY$3)),IF(AND(A2188=hypothèses!$AV$5,G2188=hypothèses!$AN$1),IF(E2188&lt;=hypothèses!$AT$5,hypothèses!$AW$5,IF(E2188&gt;=hypothèses!$AU$5,hypothèses!$AX$5,E2188*hypothèses!$AY$5)),IF(AND(A2188=hypothèses!$AV$6,G2188=hypothèses!$AN$1),IF(E2188&lt;=hypothèses!$AT$6,hypothèses!$AW$6,IF(E2188&gt;=hypothèses!$AU$6,hypothèses!$AX$6,E2188*hypothèses!$AY$6)),IF(AND(A2188=hypothèses!$AV$8,G2188=hypothèses!$AO$1),IF(E2188&lt;=hypothèses!$AT$8,hypothèses!$AW$8,IF(E2188&gt;=hypothèses!$AU$8,hypothèses!$AX$8,E2188*hypothèses!$AY$8)),IF(AND(A2188=hypothèses!$AV$9,G2188=hypothèses!$AO$1),IF(E2188&lt;=hypothèses!$AT$9,hypothèses!$AW$9,IF(E2188&gt;=hypothèses!$AU$9,hypothèses!$AX$9,E2188*hypothèses!$AY$9)),IF(AND(A2188=hypothèses!$AV$11,G2188=hypothèses!$AP$1),IF(E2188&lt;=hypothèses!$AT$11,hypothèses!$AW$11,IF(E2188&gt;=hypothèses!$AU$11,hypothèses!$AX$11,E2188*hypothèses!$AY$11)),IF(AND(A2188=hypothèses!$AV$12,G2188=hypothèses!$AP$1),IF(E2188&lt;=hypothèses!$AT$12,hypothèses!$AW$12,IF(E2188&gt;=hypothèses!$AU$12,hypothèses!$AX$12,E2188*hypothèses!$AY$12)),IF(AND(A2188=hypothèses!$AV$14,G2188=hypothèses!$AQ$1),IF(E2188&lt;=hypothèses!$AT$14,hypothèses!$AW$14,IF(E2188&gt;=hypothèses!$AU$14,hypothèses!$AX$14,E2188*hypothèses!$AY$14)),IF(AND(A2188=hypothèses!$AV$15,G2188=hypothèses!$AQ$1),IF(E2188&lt;=hypothèses!$AT$15,hypothèses!$AW$15,IF(E2188&gt;=hypothèses!$AU$15,hypothèses!$AX$15,E2188*hypothèses!$AY$15)),IF(AND(A2188=hypothèses!$AV$17,G2188=hypothèses!$AR$1),IF(E2188&lt;=hypothèses!$AT$17,hypothèses!$AW$17,IF(E2188&gt;=hypothèses!$AU$17,hypothèses!$AX$17,E2188*hypothèses!$AY$17)),IF(AND(A2188=hypothèses!$AV$18,G2188=hypothèses!$AR$1),IF(E2188&lt;=hypothèses!$AT$18,hypothèses!$AW$18,IF(E2188&gt;=hypothèses!$AU$18,hypothèses!$AX$18,E2188*hypothèses!$AY$18)),0))))))))))))))</f>
        <v>589.71</v>
      </c>
      <c r="L2188" s="58"/>
    </row>
    <row r="2189" spans="1:12">
      <c r="A2189" t="s">
        <v>70</v>
      </c>
      <c r="B2189" s="59">
        <v>107220</v>
      </c>
      <c r="C2189">
        <v>41</v>
      </c>
      <c r="D2189">
        <v>4</v>
      </c>
      <c r="E2189" s="4">
        <f t="shared" si="34"/>
        <v>2233.75</v>
      </c>
      <c r="F2189" s="49">
        <f>IF($E2189&lt;=hypothèses!$AK$2,1,IF(AND($E2189&gt;hypothèses!$AJ$3,$E2189&lt;=hypothèses!$AK$3),2,IF(AND($E2189&gt;hypothèses!$AJ$4,$E2189&lt;=hypothèses!$AK$4),3,IF(AND($E2189&gt;hypothèses!$AJ$5,$E2189&lt;=hypothèses!$AK$5),4,IF(AND($E2189&gt;hypothèses!$AJ$6,$E2189&lt;=hypothèses!$AK$6),5,IF(AND($E2189&gt;hypothèses!$AJ$7,$E2189&lt;=hypothèses!$AK$7),6,IF(AND($E2189&gt;hypothèses!$AJ$8,$E2189&lt;=hypothèses!$AK$8),7,IF(AND($E2189&gt;hypothèses!$AJ$9,$E2189&lt;=hypothèses!$AK$9),8,IF(AND($E2189&gt;hypothèses!$AJ$10,$E2189&lt;=hypothèses!$AK$10),9,IF(AND($E2189&gt;hypothèses!$AJ$11,$E2189&lt;=hypothèses!$AK$11),10,""))))))))))</f>
        <v>9</v>
      </c>
      <c r="G2189" t="s">
        <v>20</v>
      </c>
      <c r="H2189">
        <v>1</v>
      </c>
      <c r="I2189">
        <v>-213.4</v>
      </c>
      <c r="J2189" s="58" cm="1">
        <f t="array" ref="J21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189" s="58">
        <f>IF(G2189="Tarif Frais de dossier",30,IF(I2189&lt;0,0,IF(AND(A2189=hypothèses!$AV$2,G2189=hypothèses!$AM$1),IF(E2189&lt;=hypothèses!$AT$2,hypothèses!$AW$2,IF(E2189&gt;=hypothèses!$AU$2,hypothèses!$AX$2,E2189*hypothèses!$AY$2)),IF(AND(A2189=hypothèses!$AV$3,G2189=hypothèses!$AM$1),IF(E2189&lt;=hypothèses!$AT$3,hypothèses!$AW$3,IF(E2189&gt;=hypothèses!$AU$3,hypothèses!$AX$3,E2189*hypothèses!$AY$3)),IF(AND(A2189=hypothèses!$AV$5,G2189=hypothèses!$AN$1),IF(E2189&lt;=hypothèses!$AT$5,hypothèses!$AW$5,IF(E2189&gt;=hypothèses!$AU$5,hypothèses!$AX$5,E2189*hypothèses!$AY$5)),IF(AND(A2189=hypothèses!$AV$6,G2189=hypothèses!$AN$1),IF(E2189&lt;=hypothèses!$AT$6,hypothèses!$AW$6,IF(E2189&gt;=hypothèses!$AU$6,hypothèses!$AX$6,E2189*hypothèses!$AY$6)),IF(AND(A2189=hypothèses!$AV$8,G2189=hypothèses!$AO$1),IF(E2189&lt;=hypothèses!$AT$8,hypothèses!$AW$8,IF(E2189&gt;=hypothèses!$AU$8,hypothèses!$AX$8,E2189*hypothèses!$AY$8)),IF(AND(A2189=hypothèses!$AV$9,G2189=hypothèses!$AO$1),IF(E2189&lt;=hypothèses!$AT$9,hypothèses!$AW$9,IF(E2189&gt;=hypothèses!$AU$9,hypothèses!$AX$9,E2189*hypothèses!$AY$9)),IF(AND(A2189=hypothèses!$AV$11,G2189=hypothèses!$AP$1),IF(E2189&lt;=hypothèses!$AT$11,hypothèses!$AW$11,IF(E2189&gt;=hypothèses!$AU$11,hypothèses!$AX$11,E2189*hypothèses!$AY$11)),IF(AND(A2189=hypothèses!$AV$12,G2189=hypothèses!$AP$1),IF(E2189&lt;=hypothèses!$AT$12,hypothèses!$AW$12,IF(E2189&gt;=hypothèses!$AU$12,hypothèses!$AX$12,E2189*hypothèses!$AY$12)),IF(AND(A2189=hypothèses!$AV$14,G2189=hypothèses!$AQ$1),IF(E2189&lt;=hypothèses!$AT$14,hypothèses!$AW$14,IF(E2189&gt;=hypothèses!$AU$14,hypothèses!$AX$14,E2189*hypothèses!$AY$14)),IF(AND(A2189=hypothèses!$AV$15,G2189=hypothèses!$AQ$1),IF(E2189&lt;=hypothèses!$AT$15,hypothèses!$AW$15,IF(E2189&gt;=hypothèses!$AU$15,hypothèses!$AX$15,E2189*hypothèses!$AY$15)),IF(AND(A2189=hypothèses!$AV$17,G2189=hypothèses!$AR$1),IF(E2189&lt;=hypothèses!$AT$17,hypothèses!$AW$17,IF(E2189&gt;=hypothèses!$AU$17,hypothèses!$AX$17,E2189*hypothèses!$AY$17)),IF(AND(A2189=hypothèses!$AV$18,G2189=hypothèses!$AR$1),IF(E2189&lt;=hypothèses!$AT$18,hypothèses!$AW$18,IF(E2189&gt;=hypothèses!$AU$18,hypothèses!$AX$18,E2189*hypothèses!$AY$18)),0))))))))))))))</f>
        <v>0</v>
      </c>
      <c r="L2189" s="58"/>
    </row>
    <row r="2190" spans="1:12">
      <c r="A2190" t="s">
        <v>70</v>
      </c>
      <c r="B2190" s="59">
        <v>107220</v>
      </c>
      <c r="C2190">
        <v>41</v>
      </c>
      <c r="D2190">
        <v>4</v>
      </c>
      <c r="E2190" s="4">
        <f t="shared" si="34"/>
        <v>2233.75</v>
      </c>
      <c r="F2190" s="49">
        <f>IF($E2190&lt;=hypothèses!$AK$2,1,IF(AND($E2190&gt;hypothèses!$AJ$3,$E2190&lt;=hypothèses!$AK$3),2,IF(AND($E2190&gt;hypothèses!$AJ$4,$E2190&lt;=hypothèses!$AK$4),3,IF(AND($E2190&gt;hypothèses!$AJ$5,$E2190&lt;=hypothèses!$AK$5),4,IF(AND($E2190&gt;hypothèses!$AJ$6,$E2190&lt;=hypothèses!$AK$6),5,IF(AND($E2190&gt;hypothèses!$AJ$7,$E2190&lt;=hypothèses!$AK$7),6,IF(AND($E2190&gt;hypothèses!$AJ$8,$E2190&lt;=hypothèses!$AK$8),7,IF(AND($E2190&gt;hypothèses!$AJ$9,$E2190&lt;=hypothèses!$AK$9),8,IF(AND($E2190&gt;hypothèses!$AJ$10,$E2190&lt;=hypothèses!$AK$10),9,IF(AND($E2190&gt;hypothèses!$AJ$11,$E2190&lt;=hypothèses!$AK$11),10,""))))))))))</f>
        <v>9</v>
      </c>
      <c r="I2190">
        <v>0</v>
      </c>
      <c r="J2190" s="58" t="str" cm="1">
        <f t="array" ref="J21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90" s="58">
        <f>IF(G2190="Tarif Frais de dossier",30,IF(I2190&lt;0,0,IF(AND(A2190=hypothèses!$AV$2,G2190=hypothèses!$AM$1),IF(E2190&lt;=hypothèses!$AT$2,hypothèses!$AW$2,IF(E2190&gt;=hypothèses!$AU$2,hypothèses!$AX$2,E2190*hypothèses!$AY$2)),IF(AND(A2190=hypothèses!$AV$3,G2190=hypothèses!$AM$1),IF(E2190&lt;=hypothèses!$AT$3,hypothèses!$AW$3,IF(E2190&gt;=hypothèses!$AU$3,hypothèses!$AX$3,E2190*hypothèses!$AY$3)),IF(AND(A2190=hypothèses!$AV$5,G2190=hypothèses!$AN$1),IF(E2190&lt;=hypothèses!$AT$5,hypothèses!$AW$5,IF(E2190&gt;=hypothèses!$AU$5,hypothèses!$AX$5,E2190*hypothèses!$AY$5)),IF(AND(A2190=hypothèses!$AV$6,G2190=hypothèses!$AN$1),IF(E2190&lt;=hypothèses!$AT$6,hypothèses!$AW$6,IF(E2190&gt;=hypothèses!$AU$6,hypothèses!$AX$6,E2190*hypothèses!$AY$6)),IF(AND(A2190=hypothèses!$AV$8,G2190=hypothèses!$AO$1),IF(E2190&lt;=hypothèses!$AT$8,hypothèses!$AW$8,IF(E2190&gt;=hypothèses!$AU$8,hypothèses!$AX$8,E2190*hypothèses!$AY$8)),IF(AND(A2190=hypothèses!$AV$9,G2190=hypothèses!$AO$1),IF(E2190&lt;=hypothèses!$AT$9,hypothèses!$AW$9,IF(E2190&gt;=hypothèses!$AU$9,hypothèses!$AX$9,E2190*hypothèses!$AY$9)),IF(AND(A2190=hypothèses!$AV$11,G2190=hypothèses!$AP$1),IF(E2190&lt;=hypothèses!$AT$11,hypothèses!$AW$11,IF(E2190&gt;=hypothèses!$AU$11,hypothèses!$AX$11,E2190*hypothèses!$AY$11)),IF(AND(A2190=hypothèses!$AV$12,G2190=hypothèses!$AP$1),IF(E2190&lt;=hypothèses!$AT$12,hypothèses!$AW$12,IF(E2190&gt;=hypothèses!$AU$12,hypothèses!$AX$12,E2190*hypothèses!$AY$12)),IF(AND(A2190=hypothèses!$AV$14,G2190=hypothèses!$AQ$1),IF(E2190&lt;=hypothèses!$AT$14,hypothèses!$AW$14,IF(E2190&gt;=hypothèses!$AU$14,hypothèses!$AX$14,E2190*hypothèses!$AY$14)),IF(AND(A2190=hypothèses!$AV$15,G2190=hypothèses!$AQ$1),IF(E2190&lt;=hypothèses!$AT$15,hypothèses!$AW$15,IF(E2190&gt;=hypothèses!$AU$15,hypothèses!$AX$15,E2190*hypothèses!$AY$15)),IF(AND(A2190=hypothèses!$AV$17,G2190=hypothèses!$AR$1),IF(E2190&lt;=hypothèses!$AT$17,hypothèses!$AW$17,IF(E2190&gt;=hypothèses!$AU$17,hypothèses!$AX$17,E2190*hypothèses!$AY$17)),IF(AND(A2190=hypothèses!$AV$18,G2190=hypothèses!$AR$1),IF(E2190&lt;=hypothèses!$AT$18,hypothèses!$AW$18,IF(E2190&gt;=hypothèses!$AU$18,hypothèses!$AX$18,E2190*hypothèses!$AY$18)),0))))))))))))))</f>
        <v>0</v>
      </c>
      <c r="L2190" s="58"/>
    </row>
    <row r="2191" spans="1:12">
      <c r="A2191" t="s">
        <v>70</v>
      </c>
      <c r="B2191" s="59">
        <v>107220</v>
      </c>
      <c r="C2191">
        <v>41</v>
      </c>
      <c r="D2191">
        <v>4</v>
      </c>
      <c r="E2191" s="4">
        <f t="shared" si="34"/>
        <v>2233.75</v>
      </c>
      <c r="F2191" s="49">
        <f>IF($E2191&lt;=hypothèses!$AK$2,1,IF(AND($E2191&gt;hypothèses!$AJ$3,$E2191&lt;=hypothèses!$AK$3),2,IF(AND($E2191&gt;hypothèses!$AJ$4,$E2191&lt;=hypothèses!$AK$4),3,IF(AND($E2191&gt;hypothèses!$AJ$5,$E2191&lt;=hypothèses!$AK$5),4,IF(AND($E2191&gt;hypothèses!$AJ$6,$E2191&lt;=hypothèses!$AK$6),5,IF(AND($E2191&gt;hypothèses!$AJ$7,$E2191&lt;=hypothèses!$AK$7),6,IF(AND($E2191&gt;hypothèses!$AJ$8,$E2191&lt;=hypothèses!$AK$8),7,IF(AND($E2191&gt;hypothèses!$AJ$9,$E2191&lt;=hypothèses!$AK$9),8,IF(AND($E2191&gt;hypothèses!$AJ$10,$E2191&lt;=hypothèses!$AK$10),9,IF(AND($E2191&gt;hypothèses!$AJ$11,$E2191&lt;=hypothèses!$AK$11),10,""))))))))))</f>
        <v>9</v>
      </c>
      <c r="I2191">
        <v>0</v>
      </c>
      <c r="J2191" s="58" t="str" cm="1">
        <f t="array" ref="J21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91" s="58">
        <f>IF(G2191="Tarif Frais de dossier",30,IF(I2191&lt;0,0,IF(AND(A2191=hypothèses!$AV$2,G2191=hypothèses!$AM$1),IF(E2191&lt;=hypothèses!$AT$2,hypothèses!$AW$2,IF(E2191&gt;=hypothèses!$AU$2,hypothèses!$AX$2,E2191*hypothèses!$AY$2)),IF(AND(A2191=hypothèses!$AV$3,G2191=hypothèses!$AM$1),IF(E2191&lt;=hypothèses!$AT$3,hypothèses!$AW$3,IF(E2191&gt;=hypothèses!$AU$3,hypothèses!$AX$3,E2191*hypothèses!$AY$3)),IF(AND(A2191=hypothèses!$AV$5,G2191=hypothèses!$AN$1),IF(E2191&lt;=hypothèses!$AT$5,hypothèses!$AW$5,IF(E2191&gt;=hypothèses!$AU$5,hypothèses!$AX$5,E2191*hypothèses!$AY$5)),IF(AND(A2191=hypothèses!$AV$6,G2191=hypothèses!$AN$1),IF(E2191&lt;=hypothèses!$AT$6,hypothèses!$AW$6,IF(E2191&gt;=hypothèses!$AU$6,hypothèses!$AX$6,E2191*hypothèses!$AY$6)),IF(AND(A2191=hypothèses!$AV$8,G2191=hypothèses!$AO$1),IF(E2191&lt;=hypothèses!$AT$8,hypothèses!$AW$8,IF(E2191&gt;=hypothèses!$AU$8,hypothèses!$AX$8,E2191*hypothèses!$AY$8)),IF(AND(A2191=hypothèses!$AV$9,G2191=hypothèses!$AO$1),IF(E2191&lt;=hypothèses!$AT$9,hypothèses!$AW$9,IF(E2191&gt;=hypothèses!$AU$9,hypothèses!$AX$9,E2191*hypothèses!$AY$9)),IF(AND(A2191=hypothèses!$AV$11,G2191=hypothèses!$AP$1),IF(E2191&lt;=hypothèses!$AT$11,hypothèses!$AW$11,IF(E2191&gt;=hypothèses!$AU$11,hypothèses!$AX$11,E2191*hypothèses!$AY$11)),IF(AND(A2191=hypothèses!$AV$12,G2191=hypothèses!$AP$1),IF(E2191&lt;=hypothèses!$AT$12,hypothèses!$AW$12,IF(E2191&gt;=hypothèses!$AU$12,hypothèses!$AX$12,E2191*hypothèses!$AY$12)),IF(AND(A2191=hypothèses!$AV$14,G2191=hypothèses!$AQ$1),IF(E2191&lt;=hypothèses!$AT$14,hypothèses!$AW$14,IF(E2191&gt;=hypothèses!$AU$14,hypothèses!$AX$14,E2191*hypothèses!$AY$14)),IF(AND(A2191=hypothèses!$AV$15,G2191=hypothèses!$AQ$1),IF(E2191&lt;=hypothèses!$AT$15,hypothèses!$AW$15,IF(E2191&gt;=hypothèses!$AU$15,hypothèses!$AX$15,E2191*hypothèses!$AY$15)),IF(AND(A2191=hypothèses!$AV$17,G2191=hypothèses!$AR$1),IF(E2191&lt;=hypothèses!$AT$17,hypothèses!$AW$17,IF(E2191&gt;=hypothèses!$AU$17,hypothèses!$AX$17,E2191*hypothèses!$AY$17)),IF(AND(A2191=hypothèses!$AV$18,G2191=hypothèses!$AR$1),IF(E2191&lt;=hypothèses!$AT$18,hypothèses!$AW$18,IF(E2191&gt;=hypothèses!$AU$18,hypothèses!$AX$18,E2191*hypothèses!$AY$18)),0))))))))))))))</f>
        <v>0</v>
      </c>
      <c r="L2191" s="58"/>
    </row>
    <row r="2192" spans="1:12">
      <c r="A2192" t="s">
        <v>70</v>
      </c>
      <c r="B2192" s="59">
        <v>107220</v>
      </c>
      <c r="C2192">
        <v>41</v>
      </c>
      <c r="D2192">
        <v>4</v>
      </c>
      <c r="E2192" s="4">
        <f t="shared" si="34"/>
        <v>2233.75</v>
      </c>
      <c r="F2192" s="49">
        <f>IF($E2192&lt;=hypothèses!$AK$2,1,IF(AND($E2192&gt;hypothèses!$AJ$3,$E2192&lt;=hypothèses!$AK$3),2,IF(AND($E2192&gt;hypothèses!$AJ$4,$E2192&lt;=hypothèses!$AK$4),3,IF(AND($E2192&gt;hypothèses!$AJ$5,$E2192&lt;=hypothèses!$AK$5),4,IF(AND($E2192&gt;hypothèses!$AJ$6,$E2192&lt;=hypothèses!$AK$6),5,IF(AND($E2192&gt;hypothèses!$AJ$7,$E2192&lt;=hypothèses!$AK$7),6,IF(AND($E2192&gt;hypothèses!$AJ$8,$E2192&lt;=hypothèses!$AK$8),7,IF(AND($E2192&gt;hypothèses!$AJ$9,$E2192&lt;=hypothèses!$AK$9),8,IF(AND($E2192&gt;hypothèses!$AJ$10,$E2192&lt;=hypothèses!$AK$10),9,IF(AND($E2192&gt;hypothèses!$AJ$11,$E2192&lt;=hypothèses!$AK$11),10,""))))))))))</f>
        <v>9</v>
      </c>
      <c r="G2192" t="s">
        <v>13</v>
      </c>
      <c r="H2192">
        <v>1</v>
      </c>
      <c r="I2192">
        <v>1067</v>
      </c>
      <c r="J2192" s="58" cm="1">
        <f t="array" ref="J21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192" s="58">
        <f>IF(G2192="Tarif Frais de dossier",30,IF(I2192&lt;0,0,IF(AND(A2192=hypothèses!$AV$2,G2192=hypothèses!$AM$1),IF(E2192&lt;=hypothèses!$AT$2,hypothèses!$AW$2,IF(E2192&gt;=hypothèses!$AU$2,hypothèses!$AX$2,E2192*hypothèses!$AY$2)),IF(AND(A2192=hypothèses!$AV$3,G2192=hypothèses!$AM$1),IF(E2192&lt;=hypothèses!$AT$3,hypothèses!$AW$3,IF(E2192&gt;=hypothèses!$AU$3,hypothèses!$AX$3,E2192*hypothèses!$AY$3)),IF(AND(A2192=hypothèses!$AV$5,G2192=hypothèses!$AN$1),IF(E2192&lt;=hypothèses!$AT$5,hypothèses!$AW$5,IF(E2192&gt;=hypothèses!$AU$5,hypothèses!$AX$5,E2192*hypothèses!$AY$5)),IF(AND(A2192=hypothèses!$AV$6,G2192=hypothèses!$AN$1),IF(E2192&lt;=hypothèses!$AT$6,hypothèses!$AW$6,IF(E2192&gt;=hypothèses!$AU$6,hypothèses!$AX$6,E2192*hypothèses!$AY$6)),IF(AND(A2192=hypothèses!$AV$8,G2192=hypothèses!$AO$1),IF(E2192&lt;=hypothèses!$AT$8,hypothèses!$AW$8,IF(E2192&gt;=hypothèses!$AU$8,hypothèses!$AX$8,E2192*hypothèses!$AY$8)),IF(AND(A2192=hypothèses!$AV$9,G2192=hypothèses!$AO$1),IF(E2192&lt;=hypothèses!$AT$9,hypothèses!$AW$9,IF(E2192&gt;=hypothèses!$AU$9,hypothèses!$AX$9,E2192*hypothèses!$AY$9)),IF(AND(A2192=hypothèses!$AV$11,G2192=hypothèses!$AP$1),IF(E2192&lt;=hypothèses!$AT$11,hypothèses!$AW$11,IF(E2192&gt;=hypothèses!$AU$11,hypothèses!$AX$11,E2192*hypothèses!$AY$11)),IF(AND(A2192=hypothèses!$AV$12,G2192=hypothèses!$AP$1),IF(E2192&lt;=hypothèses!$AT$12,hypothèses!$AW$12,IF(E2192&gt;=hypothèses!$AU$12,hypothèses!$AX$12,E2192*hypothèses!$AY$12)),IF(AND(A2192=hypothèses!$AV$14,G2192=hypothèses!$AQ$1),IF(E2192&lt;=hypothèses!$AT$14,hypothèses!$AW$14,IF(E2192&gt;=hypothèses!$AU$14,hypothèses!$AX$14,E2192*hypothèses!$AY$14)),IF(AND(A2192=hypothèses!$AV$15,G2192=hypothèses!$AQ$1),IF(E2192&lt;=hypothèses!$AT$15,hypothèses!$AW$15,IF(E2192&gt;=hypothèses!$AU$15,hypothèses!$AX$15,E2192*hypothèses!$AY$15)),IF(AND(A2192=hypothèses!$AV$17,G2192=hypothèses!$AR$1),IF(E2192&lt;=hypothèses!$AT$17,hypothèses!$AW$17,IF(E2192&gt;=hypothèses!$AU$17,hypothèses!$AX$17,E2192*hypothèses!$AY$17)),IF(AND(A2192=hypothèses!$AV$18,G2192=hypothèses!$AR$1),IF(E2192&lt;=hypothèses!$AT$18,hypothèses!$AW$18,IF(E2192&gt;=hypothèses!$AU$18,hypothèses!$AX$18,E2192*hypothèses!$AY$18)),0))))))))))))))</f>
        <v>589.71</v>
      </c>
      <c r="L2192" s="58"/>
    </row>
    <row r="2193" spans="1:12">
      <c r="A2193" t="s">
        <v>70</v>
      </c>
      <c r="B2193" s="59">
        <v>107220</v>
      </c>
      <c r="C2193">
        <v>41</v>
      </c>
      <c r="D2193">
        <v>4</v>
      </c>
      <c r="E2193" s="4">
        <f t="shared" si="34"/>
        <v>2233.75</v>
      </c>
      <c r="F2193" s="49">
        <f>IF($E2193&lt;=hypothèses!$AK$2,1,IF(AND($E2193&gt;hypothèses!$AJ$3,$E2193&lt;=hypothèses!$AK$3),2,IF(AND($E2193&gt;hypothèses!$AJ$4,$E2193&lt;=hypothèses!$AK$4),3,IF(AND($E2193&gt;hypothèses!$AJ$5,$E2193&lt;=hypothèses!$AK$5),4,IF(AND($E2193&gt;hypothèses!$AJ$6,$E2193&lt;=hypothèses!$AK$6),5,IF(AND($E2193&gt;hypothèses!$AJ$7,$E2193&lt;=hypothèses!$AK$7),6,IF(AND($E2193&gt;hypothèses!$AJ$8,$E2193&lt;=hypothèses!$AK$8),7,IF(AND($E2193&gt;hypothèses!$AJ$9,$E2193&lt;=hypothèses!$AK$9),8,IF(AND($E2193&gt;hypothèses!$AJ$10,$E2193&lt;=hypothèses!$AK$10),9,IF(AND($E2193&gt;hypothèses!$AJ$11,$E2193&lt;=hypothèses!$AK$11),10,""))))))))))</f>
        <v>9</v>
      </c>
      <c r="G2193" t="s">
        <v>20</v>
      </c>
      <c r="H2193">
        <v>1</v>
      </c>
      <c r="I2193">
        <v>-213.4</v>
      </c>
      <c r="J2193" s="58" cm="1">
        <f t="array" ref="J21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193" s="58">
        <f>IF(G2193="Tarif Frais de dossier",30,IF(I2193&lt;0,0,IF(AND(A2193=hypothèses!$AV$2,G2193=hypothèses!$AM$1),IF(E2193&lt;=hypothèses!$AT$2,hypothèses!$AW$2,IF(E2193&gt;=hypothèses!$AU$2,hypothèses!$AX$2,E2193*hypothèses!$AY$2)),IF(AND(A2193=hypothèses!$AV$3,G2193=hypothèses!$AM$1),IF(E2193&lt;=hypothèses!$AT$3,hypothèses!$AW$3,IF(E2193&gt;=hypothèses!$AU$3,hypothèses!$AX$3,E2193*hypothèses!$AY$3)),IF(AND(A2193=hypothèses!$AV$5,G2193=hypothèses!$AN$1),IF(E2193&lt;=hypothèses!$AT$5,hypothèses!$AW$5,IF(E2193&gt;=hypothèses!$AU$5,hypothèses!$AX$5,E2193*hypothèses!$AY$5)),IF(AND(A2193=hypothèses!$AV$6,G2193=hypothèses!$AN$1),IF(E2193&lt;=hypothèses!$AT$6,hypothèses!$AW$6,IF(E2193&gt;=hypothèses!$AU$6,hypothèses!$AX$6,E2193*hypothèses!$AY$6)),IF(AND(A2193=hypothèses!$AV$8,G2193=hypothèses!$AO$1),IF(E2193&lt;=hypothèses!$AT$8,hypothèses!$AW$8,IF(E2193&gt;=hypothèses!$AU$8,hypothèses!$AX$8,E2193*hypothèses!$AY$8)),IF(AND(A2193=hypothèses!$AV$9,G2193=hypothèses!$AO$1),IF(E2193&lt;=hypothèses!$AT$9,hypothèses!$AW$9,IF(E2193&gt;=hypothèses!$AU$9,hypothèses!$AX$9,E2193*hypothèses!$AY$9)),IF(AND(A2193=hypothèses!$AV$11,G2193=hypothèses!$AP$1),IF(E2193&lt;=hypothèses!$AT$11,hypothèses!$AW$11,IF(E2193&gt;=hypothèses!$AU$11,hypothèses!$AX$11,E2193*hypothèses!$AY$11)),IF(AND(A2193=hypothèses!$AV$12,G2193=hypothèses!$AP$1),IF(E2193&lt;=hypothèses!$AT$12,hypothèses!$AW$12,IF(E2193&gt;=hypothèses!$AU$12,hypothèses!$AX$12,E2193*hypothèses!$AY$12)),IF(AND(A2193=hypothèses!$AV$14,G2193=hypothèses!$AQ$1),IF(E2193&lt;=hypothèses!$AT$14,hypothèses!$AW$14,IF(E2193&gt;=hypothèses!$AU$14,hypothèses!$AX$14,E2193*hypothèses!$AY$14)),IF(AND(A2193=hypothèses!$AV$15,G2193=hypothèses!$AQ$1),IF(E2193&lt;=hypothèses!$AT$15,hypothèses!$AW$15,IF(E2193&gt;=hypothèses!$AU$15,hypothèses!$AX$15,E2193*hypothèses!$AY$15)),IF(AND(A2193=hypothèses!$AV$17,G2193=hypothèses!$AR$1),IF(E2193&lt;=hypothèses!$AT$17,hypothèses!$AW$17,IF(E2193&gt;=hypothèses!$AU$17,hypothèses!$AX$17,E2193*hypothèses!$AY$17)),IF(AND(A2193=hypothèses!$AV$18,G2193=hypothèses!$AR$1),IF(E2193&lt;=hypothèses!$AT$18,hypothèses!$AW$18,IF(E2193&gt;=hypothèses!$AU$18,hypothèses!$AX$18,E2193*hypothèses!$AY$18)),0))))))))))))))</f>
        <v>0</v>
      </c>
      <c r="L2193" s="58"/>
    </row>
    <row r="2194" spans="1:12">
      <c r="A2194" t="s">
        <v>68</v>
      </c>
      <c r="B2194" s="59">
        <v>17629</v>
      </c>
      <c r="C2194">
        <v>8</v>
      </c>
      <c r="D2194">
        <v>1.25</v>
      </c>
      <c r="E2194" s="4">
        <f t="shared" si="34"/>
        <v>1175.2666666666667</v>
      </c>
      <c r="F2194" s="49">
        <f>IF($E2194&lt;=hypothèses!$AK$2,1,IF(AND($E2194&gt;hypothèses!$AJ$3,$E2194&lt;=hypothèses!$AK$3),2,IF(AND($E2194&gt;hypothèses!$AJ$4,$E2194&lt;=hypothèses!$AK$4),3,IF(AND($E2194&gt;hypothèses!$AJ$5,$E2194&lt;=hypothèses!$AK$5),4,IF(AND($E2194&gt;hypothèses!$AJ$6,$E2194&lt;=hypothèses!$AK$6),5,IF(AND($E2194&gt;hypothèses!$AJ$7,$E2194&lt;=hypothèses!$AK$7),6,IF(AND($E2194&gt;hypothèses!$AJ$8,$E2194&lt;=hypothèses!$AK$8),7,IF(AND($E2194&gt;hypothèses!$AJ$9,$E2194&lt;=hypothèses!$AK$9),8,IF(AND($E2194&gt;hypothèses!$AJ$10,$E2194&lt;=hypothèses!$AK$10),9,IF(AND($E2194&gt;hypothèses!$AJ$11,$E2194&lt;=hypothèses!$AK$11),10,""))))))))))</f>
        <v>7</v>
      </c>
      <c r="G2194" t="s">
        <v>13</v>
      </c>
      <c r="H2194">
        <v>1</v>
      </c>
      <c r="I2194">
        <v>570</v>
      </c>
      <c r="J2194" s="58" cm="1">
        <f t="array" ref="J21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2194" s="58">
        <f>IF(G2194="Tarif Frais de dossier",30,IF(I2194&lt;0,0,IF(AND(A2194=hypothèses!$AV$2,G2194=hypothèses!$AM$1),IF(E2194&lt;=hypothèses!$AT$2,hypothèses!$AW$2,IF(E2194&gt;=hypothèses!$AU$2,hypothèses!$AX$2,E2194*hypothèses!$AY$2)),IF(AND(A2194=hypothèses!$AV$3,G2194=hypothèses!$AM$1),IF(E2194&lt;=hypothèses!$AT$3,hypothèses!$AW$3,IF(E2194&gt;=hypothèses!$AU$3,hypothèses!$AX$3,E2194*hypothèses!$AY$3)),IF(AND(A2194=hypothèses!$AV$5,G2194=hypothèses!$AN$1),IF(E2194&lt;=hypothèses!$AT$5,hypothèses!$AW$5,IF(E2194&gt;=hypothèses!$AU$5,hypothèses!$AX$5,E2194*hypothèses!$AY$5)),IF(AND(A2194=hypothèses!$AV$6,G2194=hypothèses!$AN$1),IF(E2194&lt;=hypothèses!$AT$6,hypothèses!$AW$6,IF(E2194&gt;=hypothèses!$AU$6,hypothèses!$AX$6,E2194*hypothèses!$AY$6)),IF(AND(A2194=hypothèses!$AV$8,G2194=hypothèses!$AO$1),IF(E2194&lt;=hypothèses!$AT$8,hypothèses!$AW$8,IF(E2194&gt;=hypothèses!$AU$8,hypothèses!$AX$8,E2194*hypothèses!$AY$8)),IF(AND(A2194=hypothèses!$AV$9,G2194=hypothèses!$AO$1),IF(E2194&lt;=hypothèses!$AT$9,hypothèses!$AW$9,IF(E2194&gt;=hypothèses!$AU$9,hypothèses!$AX$9,E2194*hypothèses!$AY$9)),IF(AND(A2194=hypothèses!$AV$11,G2194=hypothèses!$AP$1),IF(E2194&lt;=hypothèses!$AT$11,hypothèses!$AW$11,IF(E2194&gt;=hypothèses!$AU$11,hypothèses!$AX$11,E2194*hypothèses!$AY$11)),IF(AND(A2194=hypothèses!$AV$12,G2194=hypothèses!$AP$1),IF(E2194&lt;=hypothèses!$AT$12,hypothèses!$AW$12,IF(E2194&gt;=hypothèses!$AU$12,hypothèses!$AX$12,E2194*hypothèses!$AY$12)),IF(AND(A2194=hypothèses!$AV$14,G2194=hypothèses!$AQ$1),IF(E2194&lt;=hypothèses!$AT$14,hypothèses!$AW$14,IF(E2194&gt;=hypothèses!$AU$14,hypothèses!$AX$14,E2194*hypothèses!$AY$14)),IF(AND(A2194=hypothèses!$AV$15,G2194=hypothèses!$AQ$1),IF(E2194&lt;=hypothèses!$AT$15,hypothèses!$AW$15,IF(E2194&gt;=hypothèses!$AU$15,hypothèses!$AX$15,E2194*hypothèses!$AY$15)),IF(AND(A2194=hypothèses!$AV$17,G2194=hypothèses!$AR$1),IF(E2194&lt;=hypothèses!$AT$17,hypothèses!$AW$17,IF(E2194&gt;=hypothèses!$AU$17,hypothèses!$AX$17,E2194*hypothèses!$AY$17)),IF(AND(A2194=hypothèses!$AV$18,G2194=hypothèses!$AR$1),IF(E2194&lt;=hypothèses!$AT$18,hypothèses!$AW$18,IF(E2194&gt;=hypothèses!$AU$18,hypothèses!$AX$18,E2194*hypothèses!$AY$18)),0))))))))))))))</f>
        <v>387.83800000000002</v>
      </c>
      <c r="L2194" s="58"/>
    </row>
    <row r="2195" spans="1:12">
      <c r="A2195" t="s">
        <v>68</v>
      </c>
      <c r="B2195" s="59">
        <v>17629</v>
      </c>
      <c r="C2195">
        <v>8</v>
      </c>
      <c r="D2195">
        <v>1.25</v>
      </c>
      <c r="E2195" s="4">
        <f t="shared" si="34"/>
        <v>1175.2666666666667</v>
      </c>
      <c r="F2195" s="49">
        <f>IF($E2195&lt;=hypothèses!$AK$2,1,IF(AND($E2195&gt;hypothèses!$AJ$3,$E2195&lt;=hypothèses!$AK$3),2,IF(AND($E2195&gt;hypothèses!$AJ$4,$E2195&lt;=hypothèses!$AK$4),3,IF(AND($E2195&gt;hypothèses!$AJ$5,$E2195&lt;=hypothèses!$AK$5),4,IF(AND($E2195&gt;hypothèses!$AJ$6,$E2195&lt;=hypothèses!$AK$6),5,IF(AND($E2195&gt;hypothèses!$AJ$7,$E2195&lt;=hypothèses!$AK$7),6,IF(AND($E2195&gt;hypothèses!$AJ$8,$E2195&lt;=hypothèses!$AK$8),7,IF(AND($E2195&gt;hypothèses!$AJ$9,$E2195&lt;=hypothèses!$AK$9),8,IF(AND($E2195&gt;hypothèses!$AJ$10,$E2195&lt;=hypothèses!$AK$10),9,IF(AND($E2195&gt;hypothèses!$AJ$11,$E2195&lt;=hypothèses!$AK$11),10,""))))))))))</f>
        <v>7</v>
      </c>
      <c r="I2195">
        <v>0</v>
      </c>
      <c r="J2195" s="58" t="str" cm="1">
        <f t="array" ref="J21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95" s="58">
        <f>IF(G2195="Tarif Frais de dossier",30,IF(I2195&lt;0,0,IF(AND(A2195=hypothèses!$AV$2,G2195=hypothèses!$AM$1),IF(E2195&lt;=hypothèses!$AT$2,hypothèses!$AW$2,IF(E2195&gt;=hypothèses!$AU$2,hypothèses!$AX$2,E2195*hypothèses!$AY$2)),IF(AND(A2195=hypothèses!$AV$3,G2195=hypothèses!$AM$1),IF(E2195&lt;=hypothèses!$AT$3,hypothèses!$AW$3,IF(E2195&gt;=hypothèses!$AU$3,hypothèses!$AX$3,E2195*hypothèses!$AY$3)),IF(AND(A2195=hypothèses!$AV$5,G2195=hypothèses!$AN$1),IF(E2195&lt;=hypothèses!$AT$5,hypothèses!$AW$5,IF(E2195&gt;=hypothèses!$AU$5,hypothèses!$AX$5,E2195*hypothèses!$AY$5)),IF(AND(A2195=hypothèses!$AV$6,G2195=hypothèses!$AN$1),IF(E2195&lt;=hypothèses!$AT$6,hypothèses!$AW$6,IF(E2195&gt;=hypothèses!$AU$6,hypothèses!$AX$6,E2195*hypothèses!$AY$6)),IF(AND(A2195=hypothèses!$AV$8,G2195=hypothèses!$AO$1),IF(E2195&lt;=hypothèses!$AT$8,hypothèses!$AW$8,IF(E2195&gt;=hypothèses!$AU$8,hypothèses!$AX$8,E2195*hypothèses!$AY$8)),IF(AND(A2195=hypothèses!$AV$9,G2195=hypothèses!$AO$1),IF(E2195&lt;=hypothèses!$AT$9,hypothèses!$AW$9,IF(E2195&gt;=hypothèses!$AU$9,hypothèses!$AX$9,E2195*hypothèses!$AY$9)),IF(AND(A2195=hypothèses!$AV$11,G2195=hypothèses!$AP$1),IF(E2195&lt;=hypothèses!$AT$11,hypothèses!$AW$11,IF(E2195&gt;=hypothèses!$AU$11,hypothèses!$AX$11,E2195*hypothèses!$AY$11)),IF(AND(A2195=hypothèses!$AV$12,G2195=hypothèses!$AP$1),IF(E2195&lt;=hypothèses!$AT$12,hypothèses!$AW$12,IF(E2195&gt;=hypothèses!$AU$12,hypothèses!$AX$12,E2195*hypothèses!$AY$12)),IF(AND(A2195=hypothèses!$AV$14,G2195=hypothèses!$AQ$1),IF(E2195&lt;=hypothèses!$AT$14,hypothèses!$AW$14,IF(E2195&gt;=hypothèses!$AU$14,hypothèses!$AX$14,E2195*hypothèses!$AY$14)),IF(AND(A2195=hypothèses!$AV$15,G2195=hypothèses!$AQ$1),IF(E2195&lt;=hypothèses!$AT$15,hypothèses!$AW$15,IF(E2195&gt;=hypothèses!$AU$15,hypothèses!$AX$15,E2195*hypothèses!$AY$15)),IF(AND(A2195=hypothèses!$AV$17,G2195=hypothèses!$AR$1),IF(E2195&lt;=hypothèses!$AT$17,hypothèses!$AW$17,IF(E2195&gt;=hypothèses!$AU$17,hypothèses!$AX$17,E2195*hypothèses!$AY$17)),IF(AND(A2195=hypothèses!$AV$18,G2195=hypothèses!$AR$1),IF(E2195&lt;=hypothèses!$AT$18,hypothèses!$AW$18,IF(E2195&gt;=hypothèses!$AU$18,hypothèses!$AX$18,E2195*hypothèses!$AY$18)),0))))))))))))))</f>
        <v>0</v>
      </c>
      <c r="L2195" s="58"/>
    </row>
    <row r="2196" spans="1:12">
      <c r="A2196" t="s">
        <v>68</v>
      </c>
      <c r="B2196" s="59">
        <v>17629</v>
      </c>
      <c r="C2196">
        <v>8</v>
      </c>
      <c r="D2196">
        <v>1.25</v>
      </c>
      <c r="E2196" s="4">
        <f t="shared" si="34"/>
        <v>1175.2666666666667</v>
      </c>
      <c r="F2196" s="49">
        <f>IF($E2196&lt;=hypothèses!$AK$2,1,IF(AND($E2196&gt;hypothèses!$AJ$3,$E2196&lt;=hypothèses!$AK$3),2,IF(AND($E2196&gt;hypothèses!$AJ$4,$E2196&lt;=hypothèses!$AK$4),3,IF(AND($E2196&gt;hypothèses!$AJ$5,$E2196&lt;=hypothèses!$AK$5),4,IF(AND($E2196&gt;hypothèses!$AJ$6,$E2196&lt;=hypothèses!$AK$6),5,IF(AND($E2196&gt;hypothèses!$AJ$7,$E2196&lt;=hypothèses!$AK$7),6,IF(AND($E2196&gt;hypothèses!$AJ$8,$E2196&lt;=hypothèses!$AK$8),7,IF(AND($E2196&gt;hypothèses!$AJ$9,$E2196&lt;=hypothèses!$AK$9),8,IF(AND($E2196&gt;hypothèses!$AJ$10,$E2196&lt;=hypothèses!$AK$10),9,IF(AND($E2196&gt;hypothèses!$AJ$11,$E2196&lt;=hypothèses!$AK$11),10,""))))))))))</f>
        <v>7</v>
      </c>
      <c r="I2196">
        <v>0</v>
      </c>
      <c r="J2196" s="58" t="str" cm="1">
        <f t="array" ref="J21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96" s="58">
        <f>IF(G2196="Tarif Frais de dossier",30,IF(I2196&lt;0,0,IF(AND(A2196=hypothèses!$AV$2,G2196=hypothèses!$AM$1),IF(E2196&lt;=hypothèses!$AT$2,hypothèses!$AW$2,IF(E2196&gt;=hypothèses!$AU$2,hypothèses!$AX$2,E2196*hypothèses!$AY$2)),IF(AND(A2196=hypothèses!$AV$3,G2196=hypothèses!$AM$1),IF(E2196&lt;=hypothèses!$AT$3,hypothèses!$AW$3,IF(E2196&gt;=hypothèses!$AU$3,hypothèses!$AX$3,E2196*hypothèses!$AY$3)),IF(AND(A2196=hypothèses!$AV$5,G2196=hypothèses!$AN$1),IF(E2196&lt;=hypothèses!$AT$5,hypothèses!$AW$5,IF(E2196&gt;=hypothèses!$AU$5,hypothèses!$AX$5,E2196*hypothèses!$AY$5)),IF(AND(A2196=hypothèses!$AV$6,G2196=hypothèses!$AN$1),IF(E2196&lt;=hypothèses!$AT$6,hypothèses!$AW$6,IF(E2196&gt;=hypothèses!$AU$6,hypothèses!$AX$6,E2196*hypothèses!$AY$6)),IF(AND(A2196=hypothèses!$AV$8,G2196=hypothèses!$AO$1),IF(E2196&lt;=hypothèses!$AT$8,hypothèses!$AW$8,IF(E2196&gt;=hypothèses!$AU$8,hypothèses!$AX$8,E2196*hypothèses!$AY$8)),IF(AND(A2196=hypothèses!$AV$9,G2196=hypothèses!$AO$1),IF(E2196&lt;=hypothèses!$AT$9,hypothèses!$AW$9,IF(E2196&gt;=hypothèses!$AU$9,hypothèses!$AX$9,E2196*hypothèses!$AY$9)),IF(AND(A2196=hypothèses!$AV$11,G2196=hypothèses!$AP$1),IF(E2196&lt;=hypothèses!$AT$11,hypothèses!$AW$11,IF(E2196&gt;=hypothèses!$AU$11,hypothèses!$AX$11,E2196*hypothèses!$AY$11)),IF(AND(A2196=hypothèses!$AV$12,G2196=hypothèses!$AP$1),IF(E2196&lt;=hypothèses!$AT$12,hypothèses!$AW$12,IF(E2196&gt;=hypothèses!$AU$12,hypothèses!$AX$12,E2196*hypothèses!$AY$12)),IF(AND(A2196=hypothèses!$AV$14,G2196=hypothèses!$AQ$1),IF(E2196&lt;=hypothèses!$AT$14,hypothèses!$AW$14,IF(E2196&gt;=hypothèses!$AU$14,hypothèses!$AX$14,E2196*hypothèses!$AY$14)),IF(AND(A2196=hypothèses!$AV$15,G2196=hypothèses!$AQ$1),IF(E2196&lt;=hypothèses!$AT$15,hypothèses!$AW$15,IF(E2196&gt;=hypothèses!$AU$15,hypothèses!$AX$15,E2196*hypothèses!$AY$15)),IF(AND(A2196=hypothèses!$AV$17,G2196=hypothèses!$AR$1),IF(E2196&lt;=hypothèses!$AT$17,hypothèses!$AW$17,IF(E2196&gt;=hypothèses!$AU$17,hypothèses!$AX$17,E2196*hypothèses!$AY$17)),IF(AND(A2196=hypothèses!$AV$18,G2196=hypothèses!$AR$1),IF(E2196&lt;=hypothèses!$AT$18,hypothèses!$AW$18,IF(E2196&gt;=hypothèses!$AU$18,hypothèses!$AX$18,E2196*hypothèses!$AY$18)),0))))))))))))))</f>
        <v>0</v>
      </c>
      <c r="L2196" s="58"/>
    </row>
    <row r="2197" spans="1:12">
      <c r="A2197" t="s">
        <v>68</v>
      </c>
      <c r="B2197" s="59">
        <v>17629</v>
      </c>
      <c r="C2197">
        <v>8</v>
      </c>
      <c r="D2197">
        <v>1.25</v>
      </c>
      <c r="E2197" s="4">
        <f t="shared" si="34"/>
        <v>1175.2666666666667</v>
      </c>
      <c r="F2197" s="49">
        <f>IF($E2197&lt;=hypothèses!$AK$2,1,IF(AND($E2197&gt;hypothèses!$AJ$3,$E2197&lt;=hypothèses!$AK$3),2,IF(AND($E2197&gt;hypothèses!$AJ$4,$E2197&lt;=hypothèses!$AK$4),3,IF(AND($E2197&gt;hypothèses!$AJ$5,$E2197&lt;=hypothèses!$AK$5),4,IF(AND($E2197&gt;hypothèses!$AJ$6,$E2197&lt;=hypothèses!$AK$6),5,IF(AND($E2197&gt;hypothèses!$AJ$7,$E2197&lt;=hypothèses!$AK$7),6,IF(AND($E2197&gt;hypothèses!$AJ$8,$E2197&lt;=hypothèses!$AK$8),7,IF(AND($E2197&gt;hypothèses!$AJ$9,$E2197&lt;=hypothèses!$AK$9),8,IF(AND($E2197&gt;hypothèses!$AJ$10,$E2197&lt;=hypothèses!$AK$10),9,IF(AND($E2197&gt;hypothèses!$AJ$11,$E2197&lt;=hypothèses!$AK$11),10,""))))))))))</f>
        <v>7</v>
      </c>
      <c r="I2197">
        <v>0</v>
      </c>
      <c r="J2197" s="58" t="str" cm="1">
        <f t="array" ref="J21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97" s="58">
        <f>IF(G2197="Tarif Frais de dossier",30,IF(I2197&lt;0,0,IF(AND(A2197=hypothèses!$AV$2,G2197=hypothèses!$AM$1),IF(E2197&lt;=hypothèses!$AT$2,hypothèses!$AW$2,IF(E2197&gt;=hypothèses!$AU$2,hypothèses!$AX$2,E2197*hypothèses!$AY$2)),IF(AND(A2197=hypothèses!$AV$3,G2197=hypothèses!$AM$1),IF(E2197&lt;=hypothèses!$AT$3,hypothèses!$AW$3,IF(E2197&gt;=hypothèses!$AU$3,hypothèses!$AX$3,E2197*hypothèses!$AY$3)),IF(AND(A2197=hypothèses!$AV$5,G2197=hypothèses!$AN$1),IF(E2197&lt;=hypothèses!$AT$5,hypothèses!$AW$5,IF(E2197&gt;=hypothèses!$AU$5,hypothèses!$AX$5,E2197*hypothèses!$AY$5)),IF(AND(A2197=hypothèses!$AV$6,G2197=hypothèses!$AN$1),IF(E2197&lt;=hypothèses!$AT$6,hypothèses!$AW$6,IF(E2197&gt;=hypothèses!$AU$6,hypothèses!$AX$6,E2197*hypothèses!$AY$6)),IF(AND(A2197=hypothèses!$AV$8,G2197=hypothèses!$AO$1),IF(E2197&lt;=hypothèses!$AT$8,hypothèses!$AW$8,IF(E2197&gt;=hypothèses!$AU$8,hypothèses!$AX$8,E2197*hypothèses!$AY$8)),IF(AND(A2197=hypothèses!$AV$9,G2197=hypothèses!$AO$1),IF(E2197&lt;=hypothèses!$AT$9,hypothèses!$AW$9,IF(E2197&gt;=hypothèses!$AU$9,hypothèses!$AX$9,E2197*hypothèses!$AY$9)),IF(AND(A2197=hypothèses!$AV$11,G2197=hypothèses!$AP$1),IF(E2197&lt;=hypothèses!$AT$11,hypothèses!$AW$11,IF(E2197&gt;=hypothèses!$AU$11,hypothèses!$AX$11,E2197*hypothèses!$AY$11)),IF(AND(A2197=hypothèses!$AV$12,G2197=hypothèses!$AP$1),IF(E2197&lt;=hypothèses!$AT$12,hypothèses!$AW$12,IF(E2197&gt;=hypothèses!$AU$12,hypothèses!$AX$12,E2197*hypothèses!$AY$12)),IF(AND(A2197=hypothèses!$AV$14,G2197=hypothèses!$AQ$1),IF(E2197&lt;=hypothèses!$AT$14,hypothèses!$AW$14,IF(E2197&gt;=hypothèses!$AU$14,hypothèses!$AX$14,E2197*hypothèses!$AY$14)),IF(AND(A2197=hypothèses!$AV$15,G2197=hypothèses!$AQ$1),IF(E2197&lt;=hypothèses!$AT$15,hypothèses!$AW$15,IF(E2197&gt;=hypothèses!$AU$15,hypothèses!$AX$15,E2197*hypothèses!$AY$15)),IF(AND(A2197=hypothèses!$AV$17,G2197=hypothèses!$AR$1),IF(E2197&lt;=hypothèses!$AT$17,hypothèses!$AW$17,IF(E2197&gt;=hypothèses!$AU$17,hypothèses!$AX$17,E2197*hypothèses!$AY$17)),IF(AND(A2197=hypothèses!$AV$18,G2197=hypothèses!$AR$1),IF(E2197&lt;=hypothèses!$AT$18,hypothèses!$AW$18,IF(E2197&gt;=hypothèses!$AU$18,hypothèses!$AX$18,E2197*hypothèses!$AY$18)),0))))))))))))))</f>
        <v>0</v>
      </c>
      <c r="L2197" s="58"/>
    </row>
    <row r="2198" spans="1:12">
      <c r="A2198" t="s">
        <v>70</v>
      </c>
      <c r="B2198" s="59">
        <v>11557</v>
      </c>
      <c r="C2198">
        <v>5</v>
      </c>
      <c r="D2198">
        <v>1</v>
      </c>
      <c r="E2198" s="4">
        <f t="shared" si="34"/>
        <v>963.08333333333337</v>
      </c>
      <c r="F2198" s="49">
        <f>IF($E2198&lt;=hypothèses!$AK$2,1,IF(AND($E2198&gt;hypothèses!$AJ$3,$E2198&lt;=hypothèses!$AK$3),2,IF(AND($E2198&gt;hypothèses!$AJ$4,$E2198&lt;=hypothèses!$AK$4),3,IF(AND($E2198&gt;hypothèses!$AJ$5,$E2198&lt;=hypothèses!$AK$5),4,IF(AND($E2198&gt;hypothèses!$AJ$6,$E2198&lt;=hypothèses!$AK$6),5,IF(AND($E2198&gt;hypothèses!$AJ$7,$E2198&lt;=hypothèses!$AK$7),6,IF(AND($E2198&gt;hypothèses!$AJ$8,$E2198&lt;=hypothèses!$AK$8),7,IF(AND($E2198&gt;hypothèses!$AJ$9,$E2198&lt;=hypothèses!$AK$9),8,IF(AND($E2198&gt;hypothèses!$AJ$10,$E2198&lt;=hypothèses!$AK$10),9,IF(AND($E2198&gt;hypothèses!$AJ$11,$E2198&lt;=hypothèses!$AK$11),10,""))))))))))</f>
        <v>6</v>
      </c>
      <c r="G2198" t="s">
        <v>12</v>
      </c>
      <c r="H2198">
        <v>1.1000000000000001</v>
      </c>
      <c r="I2198">
        <v>870.1</v>
      </c>
      <c r="J2198" s="58" cm="1">
        <f t="array" ref="J21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1156.7050000000002</v>
      </c>
      <c r="K2198" s="58">
        <f>IF(G2198="Tarif Frais de dossier",30,IF(I2198&lt;0,0,IF(AND(A2198=hypothèses!$AV$2,G2198=hypothèses!$AM$1),IF(E2198&lt;=hypothèses!$AT$2,hypothèses!$AW$2,IF(E2198&gt;=hypothèses!$AU$2,hypothèses!$AX$2,E2198*hypothèses!$AY$2)),IF(AND(A2198=hypothèses!$AV$3,G2198=hypothèses!$AM$1),IF(E2198&lt;=hypothèses!$AT$3,hypothèses!$AW$3,IF(E2198&gt;=hypothèses!$AU$3,hypothèses!$AX$3,E2198*hypothèses!$AY$3)),IF(AND(A2198=hypothèses!$AV$5,G2198=hypothèses!$AN$1),IF(E2198&lt;=hypothèses!$AT$5,hypothèses!$AW$5,IF(E2198&gt;=hypothèses!$AU$5,hypothèses!$AX$5,E2198*hypothèses!$AY$5)),IF(AND(A2198=hypothèses!$AV$6,G2198=hypothèses!$AN$1),IF(E2198&lt;=hypothèses!$AT$6,hypothèses!$AW$6,IF(E2198&gt;=hypothèses!$AU$6,hypothèses!$AX$6,E2198*hypothèses!$AY$6)),IF(AND(A2198=hypothèses!$AV$8,G2198=hypothèses!$AO$1),IF(E2198&lt;=hypothèses!$AT$8,hypothèses!$AW$8,IF(E2198&gt;=hypothèses!$AU$8,hypothèses!$AX$8,E2198*hypothèses!$AY$8)),IF(AND(A2198=hypothèses!$AV$9,G2198=hypothèses!$AO$1),IF(E2198&lt;=hypothèses!$AT$9,hypothèses!$AW$9,IF(E2198&gt;=hypothèses!$AU$9,hypothèses!$AX$9,E2198*hypothèses!$AY$9)),IF(AND(A2198=hypothèses!$AV$11,G2198=hypothèses!$AP$1),IF(E2198&lt;=hypothèses!$AT$11,hypothèses!$AW$11,IF(E2198&gt;=hypothèses!$AU$11,hypothèses!$AX$11,E2198*hypothèses!$AY$11)),IF(AND(A2198=hypothèses!$AV$12,G2198=hypothèses!$AP$1),IF(E2198&lt;=hypothèses!$AT$12,hypothèses!$AW$12,IF(E2198&gt;=hypothèses!$AU$12,hypothèses!$AX$12,E2198*hypothèses!$AY$12)),IF(AND(A2198=hypothèses!$AV$14,G2198=hypothèses!$AQ$1),IF(E2198&lt;=hypothèses!$AT$14,hypothèses!$AW$14,IF(E2198&gt;=hypothèses!$AU$14,hypothèses!$AX$14,E2198*hypothèses!$AY$14)),IF(AND(A2198=hypothèses!$AV$15,G2198=hypothèses!$AQ$1),IF(E2198&lt;=hypothèses!$AT$15,hypothèses!$AW$15,IF(E2198&gt;=hypothèses!$AU$15,hypothèses!$AX$15,E2198*hypothèses!$AY$15)),IF(AND(A2198=hypothèses!$AV$17,G2198=hypothèses!$AR$1),IF(E2198&lt;=hypothèses!$AT$17,hypothèses!$AW$17,IF(E2198&gt;=hypothèses!$AU$17,hypothèses!$AX$17,E2198*hypothèses!$AY$17)),IF(AND(A2198=hypothèses!$AV$18,G2198=hypothèses!$AR$1),IF(E2198&lt;=hypothèses!$AT$18,hypothèses!$AW$18,IF(E2198&gt;=hypothèses!$AU$18,hypothèses!$AX$18,E2198*hypothèses!$AY$18)),0))))))))))))))</f>
        <v>791</v>
      </c>
      <c r="L2198" s="58"/>
    </row>
    <row r="2199" spans="1:12">
      <c r="A2199" t="s">
        <v>70</v>
      </c>
      <c r="B2199" s="59">
        <v>11557</v>
      </c>
      <c r="C2199">
        <v>5</v>
      </c>
      <c r="D2199">
        <v>1</v>
      </c>
      <c r="E2199" s="4">
        <f t="shared" si="34"/>
        <v>963.08333333333337</v>
      </c>
      <c r="F2199" s="49">
        <f>IF($E2199&lt;=hypothèses!$AK$2,1,IF(AND($E2199&gt;hypothèses!$AJ$3,$E2199&lt;=hypothèses!$AK$3),2,IF(AND($E2199&gt;hypothèses!$AJ$4,$E2199&lt;=hypothèses!$AK$4),3,IF(AND($E2199&gt;hypothèses!$AJ$5,$E2199&lt;=hypothèses!$AK$5),4,IF(AND($E2199&gt;hypothèses!$AJ$6,$E2199&lt;=hypothèses!$AK$6),5,IF(AND($E2199&gt;hypothèses!$AJ$7,$E2199&lt;=hypothèses!$AK$7),6,IF(AND($E2199&gt;hypothèses!$AJ$8,$E2199&lt;=hypothèses!$AK$8),7,IF(AND($E2199&gt;hypothèses!$AJ$9,$E2199&lt;=hypothèses!$AK$9),8,IF(AND($E2199&gt;hypothèses!$AJ$10,$E2199&lt;=hypothèses!$AK$10),9,IF(AND($E2199&gt;hypothèses!$AJ$11,$E2199&lt;=hypothèses!$AK$11),10,""))))))))))</f>
        <v>6</v>
      </c>
      <c r="I2199">
        <v>0</v>
      </c>
      <c r="J2199" s="58" t="str" cm="1">
        <f t="array" ref="J21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199" s="58">
        <f>IF(G2199="Tarif Frais de dossier",30,IF(I2199&lt;0,0,IF(AND(A2199=hypothèses!$AV$2,G2199=hypothèses!$AM$1),IF(E2199&lt;=hypothèses!$AT$2,hypothèses!$AW$2,IF(E2199&gt;=hypothèses!$AU$2,hypothèses!$AX$2,E2199*hypothèses!$AY$2)),IF(AND(A2199=hypothèses!$AV$3,G2199=hypothèses!$AM$1),IF(E2199&lt;=hypothèses!$AT$3,hypothèses!$AW$3,IF(E2199&gt;=hypothèses!$AU$3,hypothèses!$AX$3,E2199*hypothèses!$AY$3)),IF(AND(A2199=hypothèses!$AV$5,G2199=hypothèses!$AN$1),IF(E2199&lt;=hypothèses!$AT$5,hypothèses!$AW$5,IF(E2199&gt;=hypothèses!$AU$5,hypothèses!$AX$5,E2199*hypothèses!$AY$5)),IF(AND(A2199=hypothèses!$AV$6,G2199=hypothèses!$AN$1),IF(E2199&lt;=hypothèses!$AT$6,hypothèses!$AW$6,IF(E2199&gt;=hypothèses!$AU$6,hypothèses!$AX$6,E2199*hypothèses!$AY$6)),IF(AND(A2199=hypothèses!$AV$8,G2199=hypothèses!$AO$1),IF(E2199&lt;=hypothèses!$AT$8,hypothèses!$AW$8,IF(E2199&gt;=hypothèses!$AU$8,hypothèses!$AX$8,E2199*hypothèses!$AY$8)),IF(AND(A2199=hypothèses!$AV$9,G2199=hypothèses!$AO$1),IF(E2199&lt;=hypothèses!$AT$9,hypothèses!$AW$9,IF(E2199&gt;=hypothèses!$AU$9,hypothèses!$AX$9,E2199*hypothèses!$AY$9)),IF(AND(A2199=hypothèses!$AV$11,G2199=hypothèses!$AP$1),IF(E2199&lt;=hypothèses!$AT$11,hypothèses!$AW$11,IF(E2199&gt;=hypothèses!$AU$11,hypothèses!$AX$11,E2199*hypothèses!$AY$11)),IF(AND(A2199=hypothèses!$AV$12,G2199=hypothèses!$AP$1),IF(E2199&lt;=hypothèses!$AT$12,hypothèses!$AW$12,IF(E2199&gt;=hypothèses!$AU$12,hypothèses!$AX$12,E2199*hypothèses!$AY$12)),IF(AND(A2199=hypothèses!$AV$14,G2199=hypothèses!$AQ$1),IF(E2199&lt;=hypothèses!$AT$14,hypothèses!$AW$14,IF(E2199&gt;=hypothèses!$AU$14,hypothèses!$AX$14,E2199*hypothèses!$AY$14)),IF(AND(A2199=hypothèses!$AV$15,G2199=hypothèses!$AQ$1),IF(E2199&lt;=hypothèses!$AT$15,hypothèses!$AW$15,IF(E2199&gt;=hypothèses!$AU$15,hypothèses!$AX$15,E2199*hypothèses!$AY$15)),IF(AND(A2199=hypothèses!$AV$17,G2199=hypothèses!$AR$1),IF(E2199&lt;=hypothèses!$AT$17,hypothèses!$AW$17,IF(E2199&gt;=hypothèses!$AU$17,hypothèses!$AX$17,E2199*hypothèses!$AY$17)),IF(AND(A2199=hypothèses!$AV$18,G2199=hypothèses!$AR$1),IF(E2199&lt;=hypothèses!$AT$18,hypothèses!$AW$18,IF(E2199&gt;=hypothèses!$AU$18,hypothèses!$AX$18,E2199*hypothèses!$AY$18)),0))))))))))))))</f>
        <v>0</v>
      </c>
      <c r="L2199" s="58"/>
    </row>
    <row r="2200" spans="1:12">
      <c r="A2200" t="s">
        <v>70</v>
      </c>
      <c r="B2200" s="59">
        <v>11557</v>
      </c>
      <c r="C2200">
        <v>5</v>
      </c>
      <c r="D2200">
        <v>1</v>
      </c>
      <c r="E2200" s="4">
        <f t="shared" si="34"/>
        <v>963.08333333333337</v>
      </c>
      <c r="F2200" s="49">
        <f>IF($E2200&lt;=hypothèses!$AK$2,1,IF(AND($E2200&gt;hypothèses!$AJ$3,$E2200&lt;=hypothèses!$AK$3),2,IF(AND($E2200&gt;hypothèses!$AJ$4,$E2200&lt;=hypothèses!$AK$4),3,IF(AND($E2200&gt;hypothèses!$AJ$5,$E2200&lt;=hypothèses!$AK$5),4,IF(AND($E2200&gt;hypothèses!$AJ$6,$E2200&lt;=hypothèses!$AK$6),5,IF(AND($E2200&gt;hypothèses!$AJ$7,$E2200&lt;=hypothèses!$AK$7),6,IF(AND($E2200&gt;hypothèses!$AJ$8,$E2200&lt;=hypothèses!$AK$8),7,IF(AND($E2200&gt;hypothèses!$AJ$9,$E2200&lt;=hypothèses!$AK$9),8,IF(AND($E2200&gt;hypothèses!$AJ$10,$E2200&lt;=hypothèses!$AK$10),9,IF(AND($E2200&gt;hypothèses!$AJ$11,$E2200&lt;=hypothèses!$AK$11),10,""))))))))))</f>
        <v>6</v>
      </c>
      <c r="I2200">
        <v>0</v>
      </c>
      <c r="J2200" s="58" t="str" cm="1">
        <f t="array" ref="J22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00" s="58">
        <f>IF(G2200="Tarif Frais de dossier",30,IF(I2200&lt;0,0,IF(AND(A2200=hypothèses!$AV$2,G2200=hypothèses!$AM$1),IF(E2200&lt;=hypothèses!$AT$2,hypothèses!$AW$2,IF(E2200&gt;=hypothèses!$AU$2,hypothèses!$AX$2,E2200*hypothèses!$AY$2)),IF(AND(A2200=hypothèses!$AV$3,G2200=hypothèses!$AM$1),IF(E2200&lt;=hypothèses!$AT$3,hypothèses!$AW$3,IF(E2200&gt;=hypothèses!$AU$3,hypothèses!$AX$3,E2200*hypothèses!$AY$3)),IF(AND(A2200=hypothèses!$AV$5,G2200=hypothèses!$AN$1),IF(E2200&lt;=hypothèses!$AT$5,hypothèses!$AW$5,IF(E2200&gt;=hypothèses!$AU$5,hypothèses!$AX$5,E2200*hypothèses!$AY$5)),IF(AND(A2200=hypothèses!$AV$6,G2200=hypothèses!$AN$1),IF(E2200&lt;=hypothèses!$AT$6,hypothèses!$AW$6,IF(E2200&gt;=hypothèses!$AU$6,hypothèses!$AX$6,E2200*hypothèses!$AY$6)),IF(AND(A2200=hypothèses!$AV$8,G2200=hypothèses!$AO$1),IF(E2200&lt;=hypothèses!$AT$8,hypothèses!$AW$8,IF(E2200&gt;=hypothèses!$AU$8,hypothèses!$AX$8,E2200*hypothèses!$AY$8)),IF(AND(A2200=hypothèses!$AV$9,G2200=hypothèses!$AO$1),IF(E2200&lt;=hypothèses!$AT$9,hypothèses!$AW$9,IF(E2200&gt;=hypothèses!$AU$9,hypothèses!$AX$9,E2200*hypothèses!$AY$9)),IF(AND(A2200=hypothèses!$AV$11,G2200=hypothèses!$AP$1),IF(E2200&lt;=hypothèses!$AT$11,hypothèses!$AW$11,IF(E2200&gt;=hypothèses!$AU$11,hypothèses!$AX$11,E2200*hypothèses!$AY$11)),IF(AND(A2200=hypothèses!$AV$12,G2200=hypothèses!$AP$1),IF(E2200&lt;=hypothèses!$AT$12,hypothèses!$AW$12,IF(E2200&gt;=hypothèses!$AU$12,hypothèses!$AX$12,E2200*hypothèses!$AY$12)),IF(AND(A2200=hypothèses!$AV$14,G2200=hypothèses!$AQ$1),IF(E2200&lt;=hypothèses!$AT$14,hypothèses!$AW$14,IF(E2200&gt;=hypothèses!$AU$14,hypothèses!$AX$14,E2200*hypothèses!$AY$14)),IF(AND(A2200=hypothèses!$AV$15,G2200=hypothèses!$AQ$1),IF(E2200&lt;=hypothèses!$AT$15,hypothèses!$AW$15,IF(E2200&gt;=hypothèses!$AU$15,hypothèses!$AX$15,E2200*hypothèses!$AY$15)),IF(AND(A2200=hypothèses!$AV$17,G2200=hypothèses!$AR$1),IF(E2200&lt;=hypothèses!$AT$17,hypothèses!$AW$17,IF(E2200&gt;=hypothèses!$AU$17,hypothèses!$AX$17,E2200*hypothèses!$AY$17)),IF(AND(A2200=hypothèses!$AV$18,G2200=hypothèses!$AR$1),IF(E2200&lt;=hypothèses!$AT$18,hypothèses!$AW$18,IF(E2200&gt;=hypothèses!$AU$18,hypothèses!$AX$18,E2200*hypothèses!$AY$18)),0))))))))))))))</f>
        <v>0</v>
      </c>
      <c r="L2200" s="58"/>
    </row>
    <row r="2201" spans="1:12">
      <c r="A2201" t="s">
        <v>70</v>
      </c>
      <c r="B2201" s="59">
        <v>11557</v>
      </c>
      <c r="C2201">
        <v>5</v>
      </c>
      <c r="D2201">
        <v>1</v>
      </c>
      <c r="E2201" s="4">
        <f t="shared" si="34"/>
        <v>963.08333333333337</v>
      </c>
      <c r="F2201" s="49">
        <f>IF($E2201&lt;=hypothèses!$AK$2,1,IF(AND($E2201&gt;hypothèses!$AJ$3,$E2201&lt;=hypothèses!$AK$3),2,IF(AND($E2201&gt;hypothèses!$AJ$4,$E2201&lt;=hypothèses!$AK$4),3,IF(AND($E2201&gt;hypothèses!$AJ$5,$E2201&lt;=hypothèses!$AK$5),4,IF(AND($E2201&gt;hypothèses!$AJ$6,$E2201&lt;=hypothèses!$AK$6),5,IF(AND($E2201&gt;hypothèses!$AJ$7,$E2201&lt;=hypothèses!$AK$7),6,IF(AND($E2201&gt;hypothèses!$AJ$8,$E2201&lt;=hypothèses!$AK$8),7,IF(AND($E2201&gt;hypothèses!$AJ$9,$E2201&lt;=hypothèses!$AK$9),8,IF(AND($E2201&gt;hypothèses!$AJ$10,$E2201&lt;=hypothèses!$AK$10),9,IF(AND($E2201&gt;hypothèses!$AJ$11,$E2201&lt;=hypothèses!$AK$11),10,""))))))))))</f>
        <v>6</v>
      </c>
      <c r="I2201">
        <v>0</v>
      </c>
      <c r="J2201" s="58" t="str" cm="1">
        <f t="array" ref="J22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01" s="58">
        <f>IF(G2201="Tarif Frais de dossier",30,IF(I2201&lt;0,0,IF(AND(A2201=hypothèses!$AV$2,G2201=hypothèses!$AM$1),IF(E2201&lt;=hypothèses!$AT$2,hypothèses!$AW$2,IF(E2201&gt;=hypothèses!$AU$2,hypothèses!$AX$2,E2201*hypothèses!$AY$2)),IF(AND(A2201=hypothèses!$AV$3,G2201=hypothèses!$AM$1),IF(E2201&lt;=hypothèses!$AT$3,hypothèses!$AW$3,IF(E2201&gt;=hypothèses!$AU$3,hypothèses!$AX$3,E2201*hypothèses!$AY$3)),IF(AND(A2201=hypothèses!$AV$5,G2201=hypothèses!$AN$1),IF(E2201&lt;=hypothèses!$AT$5,hypothèses!$AW$5,IF(E2201&gt;=hypothèses!$AU$5,hypothèses!$AX$5,E2201*hypothèses!$AY$5)),IF(AND(A2201=hypothèses!$AV$6,G2201=hypothèses!$AN$1),IF(E2201&lt;=hypothèses!$AT$6,hypothèses!$AW$6,IF(E2201&gt;=hypothèses!$AU$6,hypothèses!$AX$6,E2201*hypothèses!$AY$6)),IF(AND(A2201=hypothèses!$AV$8,G2201=hypothèses!$AO$1),IF(E2201&lt;=hypothèses!$AT$8,hypothèses!$AW$8,IF(E2201&gt;=hypothèses!$AU$8,hypothèses!$AX$8,E2201*hypothèses!$AY$8)),IF(AND(A2201=hypothèses!$AV$9,G2201=hypothèses!$AO$1),IF(E2201&lt;=hypothèses!$AT$9,hypothèses!$AW$9,IF(E2201&gt;=hypothèses!$AU$9,hypothèses!$AX$9,E2201*hypothèses!$AY$9)),IF(AND(A2201=hypothèses!$AV$11,G2201=hypothèses!$AP$1),IF(E2201&lt;=hypothèses!$AT$11,hypothèses!$AW$11,IF(E2201&gt;=hypothèses!$AU$11,hypothèses!$AX$11,E2201*hypothèses!$AY$11)),IF(AND(A2201=hypothèses!$AV$12,G2201=hypothèses!$AP$1),IF(E2201&lt;=hypothèses!$AT$12,hypothèses!$AW$12,IF(E2201&gt;=hypothèses!$AU$12,hypothèses!$AX$12,E2201*hypothèses!$AY$12)),IF(AND(A2201=hypothèses!$AV$14,G2201=hypothèses!$AQ$1),IF(E2201&lt;=hypothèses!$AT$14,hypothèses!$AW$14,IF(E2201&gt;=hypothèses!$AU$14,hypothèses!$AX$14,E2201*hypothèses!$AY$14)),IF(AND(A2201=hypothèses!$AV$15,G2201=hypothèses!$AQ$1),IF(E2201&lt;=hypothèses!$AT$15,hypothèses!$AW$15,IF(E2201&gt;=hypothèses!$AU$15,hypothèses!$AX$15,E2201*hypothèses!$AY$15)),IF(AND(A2201=hypothèses!$AV$17,G2201=hypothèses!$AR$1),IF(E2201&lt;=hypothèses!$AT$17,hypothèses!$AW$17,IF(E2201&gt;=hypothèses!$AU$17,hypothèses!$AX$17,E2201*hypothèses!$AY$17)),IF(AND(A2201=hypothèses!$AV$18,G2201=hypothèses!$AR$1),IF(E2201&lt;=hypothèses!$AT$18,hypothèses!$AW$18,IF(E2201&gt;=hypothèses!$AU$18,hypothèses!$AX$18,E2201*hypothèses!$AY$18)),0))))))))))))))</f>
        <v>0</v>
      </c>
      <c r="L2201" s="58"/>
    </row>
    <row r="2202" spans="1:12">
      <c r="A2202" t="s">
        <v>70</v>
      </c>
      <c r="B2202" s="59">
        <v>11557</v>
      </c>
      <c r="C2202">
        <v>5</v>
      </c>
      <c r="D2202">
        <v>1</v>
      </c>
      <c r="E2202" s="4">
        <f t="shared" si="34"/>
        <v>963.08333333333337</v>
      </c>
      <c r="F2202" s="49">
        <f>IF($E2202&lt;=hypothèses!$AK$2,1,IF(AND($E2202&gt;hypothèses!$AJ$3,$E2202&lt;=hypothèses!$AK$3),2,IF(AND($E2202&gt;hypothèses!$AJ$4,$E2202&lt;=hypothèses!$AK$4),3,IF(AND($E2202&gt;hypothèses!$AJ$5,$E2202&lt;=hypothèses!$AK$5),4,IF(AND($E2202&gt;hypothèses!$AJ$6,$E2202&lt;=hypothèses!$AK$6),5,IF(AND($E2202&gt;hypothèses!$AJ$7,$E2202&lt;=hypothèses!$AK$7),6,IF(AND($E2202&gt;hypothèses!$AJ$8,$E2202&lt;=hypothèses!$AK$8),7,IF(AND($E2202&gt;hypothèses!$AJ$9,$E2202&lt;=hypothèses!$AK$9),8,IF(AND($E2202&gt;hypothèses!$AJ$10,$E2202&lt;=hypothèses!$AK$10),9,IF(AND($E2202&gt;hypothèses!$AJ$11,$E2202&lt;=hypothèses!$AK$11),10,""))))))))))</f>
        <v>6</v>
      </c>
      <c r="I2202">
        <v>0</v>
      </c>
      <c r="J2202" s="58" t="str" cm="1">
        <f t="array" ref="J22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02" s="58">
        <f>IF(G2202="Tarif Frais de dossier",30,IF(I2202&lt;0,0,IF(AND(A2202=hypothèses!$AV$2,G2202=hypothèses!$AM$1),IF(E2202&lt;=hypothèses!$AT$2,hypothèses!$AW$2,IF(E2202&gt;=hypothèses!$AU$2,hypothèses!$AX$2,E2202*hypothèses!$AY$2)),IF(AND(A2202=hypothèses!$AV$3,G2202=hypothèses!$AM$1),IF(E2202&lt;=hypothèses!$AT$3,hypothèses!$AW$3,IF(E2202&gt;=hypothèses!$AU$3,hypothèses!$AX$3,E2202*hypothèses!$AY$3)),IF(AND(A2202=hypothèses!$AV$5,G2202=hypothèses!$AN$1),IF(E2202&lt;=hypothèses!$AT$5,hypothèses!$AW$5,IF(E2202&gt;=hypothèses!$AU$5,hypothèses!$AX$5,E2202*hypothèses!$AY$5)),IF(AND(A2202=hypothèses!$AV$6,G2202=hypothèses!$AN$1),IF(E2202&lt;=hypothèses!$AT$6,hypothèses!$AW$6,IF(E2202&gt;=hypothèses!$AU$6,hypothèses!$AX$6,E2202*hypothèses!$AY$6)),IF(AND(A2202=hypothèses!$AV$8,G2202=hypothèses!$AO$1),IF(E2202&lt;=hypothèses!$AT$8,hypothèses!$AW$8,IF(E2202&gt;=hypothèses!$AU$8,hypothèses!$AX$8,E2202*hypothèses!$AY$8)),IF(AND(A2202=hypothèses!$AV$9,G2202=hypothèses!$AO$1),IF(E2202&lt;=hypothèses!$AT$9,hypothèses!$AW$9,IF(E2202&gt;=hypothèses!$AU$9,hypothèses!$AX$9,E2202*hypothèses!$AY$9)),IF(AND(A2202=hypothèses!$AV$11,G2202=hypothèses!$AP$1),IF(E2202&lt;=hypothèses!$AT$11,hypothèses!$AW$11,IF(E2202&gt;=hypothèses!$AU$11,hypothèses!$AX$11,E2202*hypothèses!$AY$11)),IF(AND(A2202=hypothèses!$AV$12,G2202=hypothèses!$AP$1),IF(E2202&lt;=hypothèses!$AT$12,hypothèses!$AW$12,IF(E2202&gt;=hypothèses!$AU$12,hypothèses!$AX$12,E2202*hypothèses!$AY$12)),IF(AND(A2202=hypothèses!$AV$14,G2202=hypothèses!$AQ$1),IF(E2202&lt;=hypothèses!$AT$14,hypothèses!$AW$14,IF(E2202&gt;=hypothèses!$AU$14,hypothèses!$AX$14,E2202*hypothèses!$AY$14)),IF(AND(A2202=hypothèses!$AV$15,G2202=hypothèses!$AQ$1),IF(E2202&lt;=hypothèses!$AT$15,hypothèses!$AW$15,IF(E2202&gt;=hypothèses!$AU$15,hypothèses!$AX$15,E2202*hypothèses!$AY$15)),IF(AND(A2202=hypothèses!$AV$17,G2202=hypothèses!$AR$1),IF(E2202&lt;=hypothèses!$AT$17,hypothèses!$AW$17,IF(E2202&gt;=hypothèses!$AU$17,hypothèses!$AX$17,E2202*hypothèses!$AY$17)),IF(AND(A2202=hypothèses!$AV$18,G2202=hypothèses!$AR$1),IF(E2202&lt;=hypothèses!$AT$18,hypothèses!$AW$18,IF(E2202&gt;=hypothèses!$AU$18,hypothèses!$AX$18,E2202*hypothèses!$AY$18)),0))))))))))))))</f>
        <v>0</v>
      </c>
      <c r="L2202" s="58"/>
    </row>
    <row r="2203" spans="1:12">
      <c r="A2203" t="s">
        <v>70</v>
      </c>
      <c r="B2203" s="59">
        <v>11557</v>
      </c>
      <c r="C2203">
        <v>5</v>
      </c>
      <c r="D2203">
        <v>1</v>
      </c>
      <c r="E2203" s="4">
        <f t="shared" si="34"/>
        <v>963.08333333333337</v>
      </c>
      <c r="F2203" s="49">
        <f>IF($E2203&lt;=hypothèses!$AK$2,1,IF(AND($E2203&gt;hypothèses!$AJ$3,$E2203&lt;=hypothèses!$AK$3),2,IF(AND($E2203&gt;hypothèses!$AJ$4,$E2203&lt;=hypothèses!$AK$4),3,IF(AND($E2203&gt;hypothèses!$AJ$5,$E2203&lt;=hypothèses!$AK$5),4,IF(AND($E2203&gt;hypothèses!$AJ$6,$E2203&lt;=hypothèses!$AK$6),5,IF(AND($E2203&gt;hypothèses!$AJ$7,$E2203&lt;=hypothèses!$AK$7),6,IF(AND($E2203&gt;hypothèses!$AJ$8,$E2203&lt;=hypothèses!$AK$8),7,IF(AND($E2203&gt;hypothèses!$AJ$9,$E2203&lt;=hypothèses!$AK$9),8,IF(AND($E2203&gt;hypothèses!$AJ$10,$E2203&lt;=hypothèses!$AK$10),9,IF(AND($E2203&gt;hypothèses!$AJ$11,$E2203&lt;=hypothèses!$AK$11),10,""))))))))))</f>
        <v>6</v>
      </c>
      <c r="I2203">
        <v>0</v>
      </c>
      <c r="J2203" s="58" t="str" cm="1">
        <f t="array" ref="J22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03" s="58">
        <f>IF(G2203="Tarif Frais de dossier",30,IF(I2203&lt;0,0,IF(AND(A2203=hypothèses!$AV$2,G2203=hypothèses!$AM$1),IF(E2203&lt;=hypothèses!$AT$2,hypothèses!$AW$2,IF(E2203&gt;=hypothèses!$AU$2,hypothèses!$AX$2,E2203*hypothèses!$AY$2)),IF(AND(A2203=hypothèses!$AV$3,G2203=hypothèses!$AM$1),IF(E2203&lt;=hypothèses!$AT$3,hypothèses!$AW$3,IF(E2203&gt;=hypothèses!$AU$3,hypothèses!$AX$3,E2203*hypothèses!$AY$3)),IF(AND(A2203=hypothèses!$AV$5,G2203=hypothèses!$AN$1),IF(E2203&lt;=hypothèses!$AT$5,hypothèses!$AW$5,IF(E2203&gt;=hypothèses!$AU$5,hypothèses!$AX$5,E2203*hypothèses!$AY$5)),IF(AND(A2203=hypothèses!$AV$6,G2203=hypothèses!$AN$1),IF(E2203&lt;=hypothèses!$AT$6,hypothèses!$AW$6,IF(E2203&gt;=hypothèses!$AU$6,hypothèses!$AX$6,E2203*hypothèses!$AY$6)),IF(AND(A2203=hypothèses!$AV$8,G2203=hypothèses!$AO$1),IF(E2203&lt;=hypothèses!$AT$8,hypothèses!$AW$8,IF(E2203&gt;=hypothèses!$AU$8,hypothèses!$AX$8,E2203*hypothèses!$AY$8)),IF(AND(A2203=hypothèses!$AV$9,G2203=hypothèses!$AO$1),IF(E2203&lt;=hypothèses!$AT$9,hypothèses!$AW$9,IF(E2203&gt;=hypothèses!$AU$9,hypothèses!$AX$9,E2203*hypothèses!$AY$9)),IF(AND(A2203=hypothèses!$AV$11,G2203=hypothèses!$AP$1),IF(E2203&lt;=hypothèses!$AT$11,hypothèses!$AW$11,IF(E2203&gt;=hypothèses!$AU$11,hypothèses!$AX$11,E2203*hypothèses!$AY$11)),IF(AND(A2203=hypothèses!$AV$12,G2203=hypothèses!$AP$1),IF(E2203&lt;=hypothèses!$AT$12,hypothèses!$AW$12,IF(E2203&gt;=hypothèses!$AU$12,hypothèses!$AX$12,E2203*hypothèses!$AY$12)),IF(AND(A2203=hypothèses!$AV$14,G2203=hypothèses!$AQ$1),IF(E2203&lt;=hypothèses!$AT$14,hypothèses!$AW$14,IF(E2203&gt;=hypothèses!$AU$14,hypothèses!$AX$14,E2203*hypothèses!$AY$14)),IF(AND(A2203=hypothèses!$AV$15,G2203=hypothèses!$AQ$1),IF(E2203&lt;=hypothèses!$AT$15,hypothèses!$AW$15,IF(E2203&gt;=hypothèses!$AU$15,hypothèses!$AX$15,E2203*hypothèses!$AY$15)),IF(AND(A2203=hypothèses!$AV$17,G2203=hypothèses!$AR$1),IF(E2203&lt;=hypothèses!$AT$17,hypothèses!$AW$17,IF(E2203&gt;=hypothèses!$AU$17,hypothèses!$AX$17,E2203*hypothèses!$AY$17)),IF(AND(A2203=hypothèses!$AV$18,G2203=hypothèses!$AR$1),IF(E2203&lt;=hypothèses!$AT$18,hypothèses!$AW$18,IF(E2203&gt;=hypothèses!$AU$18,hypothèses!$AX$18,E2203*hypothèses!$AY$18)),0))))))))))))))</f>
        <v>0</v>
      </c>
      <c r="L2203" s="58"/>
    </row>
    <row r="2204" spans="1:12">
      <c r="A2204" t="s">
        <v>68</v>
      </c>
      <c r="B2204" s="59">
        <v>26468</v>
      </c>
      <c r="C2204">
        <v>11</v>
      </c>
      <c r="D2204">
        <v>1</v>
      </c>
      <c r="E2204" s="4">
        <f t="shared" si="34"/>
        <v>2205.6666666666665</v>
      </c>
      <c r="F2204" s="49">
        <f>IF($E2204&lt;=hypothèses!$AK$2,1,IF(AND($E2204&gt;hypothèses!$AJ$3,$E2204&lt;=hypothèses!$AK$3),2,IF(AND($E2204&gt;hypothèses!$AJ$4,$E2204&lt;=hypothèses!$AK$4),3,IF(AND($E2204&gt;hypothèses!$AJ$5,$E2204&lt;=hypothèses!$AK$5),4,IF(AND($E2204&gt;hypothèses!$AJ$6,$E2204&lt;=hypothèses!$AK$6),5,IF(AND($E2204&gt;hypothèses!$AJ$7,$E2204&lt;=hypothèses!$AK$7),6,IF(AND($E2204&gt;hypothèses!$AJ$8,$E2204&lt;=hypothèses!$AK$8),7,IF(AND($E2204&gt;hypothèses!$AJ$9,$E2204&lt;=hypothèses!$AK$9),8,IF(AND($E2204&gt;hypothèses!$AJ$10,$E2204&lt;=hypothèses!$AK$10),9,IF(AND($E2204&gt;hypothèses!$AJ$11,$E2204&lt;=hypothèses!$AK$11),10,""))))))))))</f>
        <v>9</v>
      </c>
      <c r="G2204" t="s">
        <v>14</v>
      </c>
      <c r="H2204">
        <v>1</v>
      </c>
      <c r="I2204">
        <v>30</v>
      </c>
      <c r="J2204" s="58" cm="1">
        <f t="array" ref="J22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204" s="58">
        <f>IF(G2204="Tarif Frais de dossier",30,IF(I2204&lt;0,0,IF(AND(A2204=hypothèses!$AV$2,G2204=hypothèses!$AM$1),IF(E2204&lt;=hypothèses!$AT$2,hypothèses!$AW$2,IF(E2204&gt;=hypothèses!$AU$2,hypothèses!$AX$2,E2204*hypothèses!$AY$2)),IF(AND(A2204=hypothèses!$AV$3,G2204=hypothèses!$AM$1),IF(E2204&lt;=hypothèses!$AT$3,hypothèses!$AW$3,IF(E2204&gt;=hypothèses!$AU$3,hypothèses!$AX$3,E2204*hypothèses!$AY$3)),IF(AND(A2204=hypothèses!$AV$5,G2204=hypothèses!$AN$1),IF(E2204&lt;=hypothèses!$AT$5,hypothèses!$AW$5,IF(E2204&gt;=hypothèses!$AU$5,hypothèses!$AX$5,E2204*hypothèses!$AY$5)),IF(AND(A2204=hypothèses!$AV$6,G2204=hypothèses!$AN$1),IF(E2204&lt;=hypothèses!$AT$6,hypothèses!$AW$6,IF(E2204&gt;=hypothèses!$AU$6,hypothèses!$AX$6,E2204*hypothèses!$AY$6)),IF(AND(A2204=hypothèses!$AV$8,G2204=hypothèses!$AO$1),IF(E2204&lt;=hypothèses!$AT$8,hypothèses!$AW$8,IF(E2204&gt;=hypothèses!$AU$8,hypothèses!$AX$8,E2204*hypothèses!$AY$8)),IF(AND(A2204=hypothèses!$AV$9,G2204=hypothèses!$AO$1),IF(E2204&lt;=hypothèses!$AT$9,hypothèses!$AW$9,IF(E2204&gt;=hypothèses!$AU$9,hypothèses!$AX$9,E2204*hypothèses!$AY$9)),IF(AND(A2204=hypothèses!$AV$11,G2204=hypothèses!$AP$1),IF(E2204&lt;=hypothèses!$AT$11,hypothèses!$AW$11,IF(E2204&gt;=hypothèses!$AU$11,hypothèses!$AX$11,E2204*hypothèses!$AY$11)),IF(AND(A2204=hypothèses!$AV$12,G2204=hypothèses!$AP$1),IF(E2204&lt;=hypothèses!$AT$12,hypothèses!$AW$12,IF(E2204&gt;=hypothèses!$AU$12,hypothèses!$AX$12,E2204*hypothèses!$AY$12)),IF(AND(A2204=hypothèses!$AV$14,G2204=hypothèses!$AQ$1),IF(E2204&lt;=hypothèses!$AT$14,hypothèses!$AW$14,IF(E2204&gt;=hypothèses!$AU$14,hypothèses!$AX$14,E2204*hypothèses!$AY$14)),IF(AND(A2204=hypothèses!$AV$15,G2204=hypothèses!$AQ$1),IF(E2204&lt;=hypothèses!$AT$15,hypothèses!$AW$15,IF(E2204&gt;=hypothèses!$AU$15,hypothèses!$AX$15,E2204*hypothèses!$AY$15)),IF(AND(A2204=hypothèses!$AV$17,G2204=hypothèses!$AR$1),IF(E2204&lt;=hypothèses!$AT$17,hypothèses!$AW$17,IF(E2204&gt;=hypothèses!$AU$17,hypothèses!$AX$17,E2204*hypothèses!$AY$17)),IF(AND(A2204=hypothèses!$AV$18,G2204=hypothèses!$AR$1),IF(E2204&lt;=hypothèses!$AT$18,hypothèses!$AW$18,IF(E2204&gt;=hypothèses!$AU$18,hypothèses!$AX$18,E2204*hypothèses!$AY$18)),0))))))))))))))</f>
        <v>30</v>
      </c>
      <c r="L2204" s="58"/>
    </row>
    <row r="2205" spans="1:12">
      <c r="A2205" t="s">
        <v>68</v>
      </c>
      <c r="B2205" s="59">
        <v>26468</v>
      </c>
      <c r="C2205">
        <v>11</v>
      </c>
      <c r="D2205">
        <v>1</v>
      </c>
      <c r="E2205" s="4">
        <f t="shared" si="34"/>
        <v>2205.6666666666665</v>
      </c>
      <c r="F2205" s="49">
        <f>IF($E2205&lt;=hypothèses!$AK$2,1,IF(AND($E2205&gt;hypothèses!$AJ$3,$E2205&lt;=hypothèses!$AK$3),2,IF(AND($E2205&gt;hypothèses!$AJ$4,$E2205&lt;=hypothèses!$AK$4),3,IF(AND($E2205&gt;hypothèses!$AJ$5,$E2205&lt;=hypothèses!$AK$5),4,IF(AND($E2205&gt;hypothèses!$AJ$6,$E2205&lt;=hypothèses!$AK$6),5,IF(AND($E2205&gt;hypothèses!$AJ$7,$E2205&lt;=hypothèses!$AK$7),6,IF(AND($E2205&gt;hypothèses!$AJ$8,$E2205&lt;=hypothèses!$AK$8),7,IF(AND($E2205&gt;hypothèses!$AJ$9,$E2205&lt;=hypothèses!$AK$9),8,IF(AND($E2205&gt;hypothèses!$AJ$10,$E2205&lt;=hypothèses!$AK$10),9,IF(AND($E2205&gt;hypothèses!$AJ$11,$E2205&lt;=hypothèses!$AK$11),10,""))))))))))</f>
        <v>9</v>
      </c>
      <c r="G2205" t="s">
        <v>17</v>
      </c>
      <c r="H2205">
        <v>1.1000000000000001</v>
      </c>
      <c r="I2205">
        <v>323.39999999999998</v>
      </c>
      <c r="J2205" s="58" cm="1">
        <f t="array" ref="J22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615.29600000000005</v>
      </c>
      <c r="K2205" s="58">
        <f>IF(G2205="Tarif Frais de dossier",30,IF(I2205&lt;0,0,IF(AND(A2205=hypothèses!$AV$2,G2205=hypothèses!$AM$1),IF(E2205&lt;=hypothèses!$AT$2,hypothèses!$AW$2,IF(E2205&gt;=hypothèses!$AU$2,hypothèses!$AX$2,E2205*hypothèses!$AY$2)),IF(AND(A2205=hypothèses!$AV$3,G2205=hypothèses!$AM$1),IF(E2205&lt;=hypothèses!$AT$3,hypothèses!$AW$3,IF(E2205&gt;=hypothèses!$AU$3,hypothèses!$AX$3,E2205*hypothèses!$AY$3)),IF(AND(A2205=hypothèses!$AV$5,G2205=hypothèses!$AN$1),IF(E2205&lt;=hypothèses!$AT$5,hypothèses!$AW$5,IF(E2205&gt;=hypothèses!$AU$5,hypothèses!$AX$5,E2205*hypothèses!$AY$5)),IF(AND(A2205=hypothèses!$AV$6,G2205=hypothèses!$AN$1),IF(E2205&lt;=hypothèses!$AT$6,hypothèses!$AW$6,IF(E2205&gt;=hypothèses!$AU$6,hypothèses!$AX$6,E2205*hypothèses!$AY$6)),IF(AND(A2205=hypothèses!$AV$8,G2205=hypothèses!$AO$1),IF(E2205&lt;=hypothèses!$AT$8,hypothèses!$AW$8,IF(E2205&gt;=hypothèses!$AU$8,hypothèses!$AX$8,E2205*hypothèses!$AY$8)),IF(AND(A2205=hypothèses!$AV$9,G2205=hypothèses!$AO$1),IF(E2205&lt;=hypothèses!$AT$9,hypothèses!$AW$9,IF(E2205&gt;=hypothèses!$AU$9,hypothèses!$AX$9,E2205*hypothèses!$AY$9)),IF(AND(A2205=hypothèses!$AV$11,G2205=hypothèses!$AP$1),IF(E2205&lt;=hypothèses!$AT$11,hypothèses!$AW$11,IF(E2205&gt;=hypothèses!$AU$11,hypothèses!$AX$11,E2205*hypothèses!$AY$11)),IF(AND(A2205=hypothèses!$AV$12,G2205=hypothèses!$AP$1),IF(E2205&lt;=hypothèses!$AT$12,hypothèses!$AW$12,IF(E2205&gt;=hypothèses!$AU$12,hypothèses!$AX$12,E2205*hypothèses!$AY$12)),IF(AND(A2205=hypothèses!$AV$14,G2205=hypothèses!$AQ$1),IF(E2205&lt;=hypothèses!$AT$14,hypothèses!$AW$14,IF(E2205&gt;=hypothèses!$AU$14,hypothèses!$AX$14,E2205*hypothèses!$AY$14)),IF(AND(A2205=hypothèses!$AV$15,G2205=hypothèses!$AQ$1),IF(E2205&lt;=hypothèses!$AT$15,hypothèses!$AW$15,IF(E2205&gt;=hypothèses!$AU$15,hypothèses!$AX$15,E2205*hypothèses!$AY$15)),IF(AND(A2205=hypothèses!$AV$17,G2205=hypothèses!$AR$1),IF(E2205&lt;=hypothèses!$AT$17,hypothèses!$AW$17,IF(E2205&gt;=hypothèses!$AU$17,hypothèses!$AX$17,E2205*hypothèses!$AY$17)),IF(AND(A2205=hypothèses!$AV$18,G2205=hypothèses!$AR$1),IF(E2205&lt;=hypothèses!$AT$18,hypothèses!$AW$18,IF(E2205&gt;=hypothèses!$AU$18,hypothèses!$AX$18,E2205*hypothèses!$AY$18)),0))))))))))))))</f>
        <v>363.935</v>
      </c>
      <c r="L2205" s="58"/>
    </row>
    <row r="2206" spans="1:12">
      <c r="A2206" t="s">
        <v>68</v>
      </c>
      <c r="B2206" s="59">
        <v>26468</v>
      </c>
      <c r="C2206">
        <v>11</v>
      </c>
      <c r="D2206">
        <v>1</v>
      </c>
      <c r="E2206" s="4">
        <f t="shared" si="34"/>
        <v>2205.6666666666665</v>
      </c>
      <c r="F2206" s="49">
        <f>IF($E2206&lt;=hypothèses!$AK$2,1,IF(AND($E2206&gt;hypothèses!$AJ$3,$E2206&lt;=hypothèses!$AK$3),2,IF(AND($E2206&gt;hypothèses!$AJ$4,$E2206&lt;=hypothèses!$AK$4),3,IF(AND($E2206&gt;hypothèses!$AJ$5,$E2206&lt;=hypothèses!$AK$5),4,IF(AND($E2206&gt;hypothèses!$AJ$6,$E2206&lt;=hypothèses!$AK$6),5,IF(AND($E2206&gt;hypothèses!$AJ$7,$E2206&lt;=hypothèses!$AK$7),6,IF(AND($E2206&gt;hypothèses!$AJ$8,$E2206&lt;=hypothèses!$AK$8),7,IF(AND($E2206&gt;hypothèses!$AJ$9,$E2206&lt;=hypothèses!$AK$9),8,IF(AND($E2206&gt;hypothèses!$AJ$10,$E2206&lt;=hypothèses!$AK$10),9,IF(AND($E2206&gt;hypothèses!$AJ$11,$E2206&lt;=hypothèses!$AK$11),10,""))))))))))</f>
        <v>9</v>
      </c>
      <c r="I2206">
        <v>0</v>
      </c>
      <c r="J2206" s="58" t="str" cm="1">
        <f t="array" ref="J22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06" s="58">
        <f>IF(G2206="Tarif Frais de dossier",30,IF(I2206&lt;0,0,IF(AND(A2206=hypothèses!$AV$2,G2206=hypothèses!$AM$1),IF(E2206&lt;=hypothèses!$AT$2,hypothèses!$AW$2,IF(E2206&gt;=hypothèses!$AU$2,hypothèses!$AX$2,E2206*hypothèses!$AY$2)),IF(AND(A2206=hypothèses!$AV$3,G2206=hypothèses!$AM$1),IF(E2206&lt;=hypothèses!$AT$3,hypothèses!$AW$3,IF(E2206&gt;=hypothèses!$AU$3,hypothèses!$AX$3,E2206*hypothèses!$AY$3)),IF(AND(A2206=hypothèses!$AV$5,G2206=hypothèses!$AN$1),IF(E2206&lt;=hypothèses!$AT$5,hypothèses!$AW$5,IF(E2206&gt;=hypothèses!$AU$5,hypothèses!$AX$5,E2206*hypothèses!$AY$5)),IF(AND(A2206=hypothèses!$AV$6,G2206=hypothèses!$AN$1),IF(E2206&lt;=hypothèses!$AT$6,hypothèses!$AW$6,IF(E2206&gt;=hypothèses!$AU$6,hypothèses!$AX$6,E2206*hypothèses!$AY$6)),IF(AND(A2206=hypothèses!$AV$8,G2206=hypothèses!$AO$1),IF(E2206&lt;=hypothèses!$AT$8,hypothèses!$AW$8,IF(E2206&gt;=hypothèses!$AU$8,hypothèses!$AX$8,E2206*hypothèses!$AY$8)),IF(AND(A2206=hypothèses!$AV$9,G2206=hypothèses!$AO$1),IF(E2206&lt;=hypothèses!$AT$9,hypothèses!$AW$9,IF(E2206&gt;=hypothèses!$AU$9,hypothèses!$AX$9,E2206*hypothèses!$AY$9)),IF(AND(A2206=hypothèses!$AV$11,G2206=hypothèses!$AP$1),IF(E2206&lt;=hypothèses!$AT$11,hypothèses!$AW$11,IF(E2206&gt;=hypothèses!$AU$11,hypothèses!$AX$11,E2206*hypothèses!$AY$11)),IF(AND(A2206=hypothèses!$AV$12,G2206=hypothèses!$AP$1),IF(E2206&lt;=hypothèses!$AT$12,hypothèses!$AW$12,IF(E2206&gt;=hypothèses!$AU$12,hypothèses!$AX$12,E2206*hypothèses!$AY$12)),IF(AND(A2206=hypothèses!$AV$14,G2206=hypothèses!$AQ$1),IF(E2206&lt;=hypothèses!$AT$14,hypothèses!$AW$14,IF(E2206&gt;=hypothèses!$AU$14,hypothèses!$AX$14,E2206*hypothèses!$AY$14)),IF(AND(A2206=hypothèses!$AV$15,G2206=hypothèses!$AQ$1),IF(E2206&lt;=hypothèses!$AT$15,hypothèses!$AW$15,IF(E2206&gt;=hypothèses!$AU$15,hypothèses!$AX$15,E2206*hypothèses!$AY$15)),IF(AND(A2206=hypothèses!$AV$17,G2206=hypothèses!$AR$1),IF(E2206&lt;=hypothèses!$AT$17,hypothèses!$AW$17,IF(E2206&gt;=hypothèses!$AU$17,hypothèses!$AX$17,E2206*hypothèses!$AY$17)),IF(AND(A2206=hypothèses!$AV$18,G2206=hypothèses!$AR$1),IF(E2206&lt;=hypothèses!$AT$18,hypothèses!$AW$18,IF(E2206&gt;=hypothèses!$AU$18,hypothèses!$AX$18,E2206*hypothèses!$AY$18)),0))))))))))))))</f>
        <v>0</v>
      </c>
      <c r="L2206" s="58"/>
    </row>
    <row r="2207" spans="1:12">
      <c r="A2207" t="s">
        <v>68</v>
      </c>
      <c r="B2207" s="59">
        <v>26468</v>
      </c>
      <c r="C2207">
        <v>11</v>
      </c>
      <c r="D2207">
        <v>1</v>
      </c>
      <c r="E2207" s="4">
        <f t="shared" si="34"/>
        <v>2205.6666666666665</v>
      </c>
      <c r="F2207" s="49">
        <f>IF($E2207&lt;=hypothèses!$AK$2,1,IF(AND($E2207&gt;hypothèses!$AJ$3,$E2207&lt;=hypothèses!$AK$3),2,IF(AND($E2207&gt;hypothèses!$AJ$4,$E2207&lt;=hypothèses!$AK$4),3,IF(AND($E2207&gt;hypothèses!$AJ$5,$E2207&lt;=hypothèses!$AK$5),4,IF(AND($E2207&gt;hypothèses!$AJ$6,$E2207&lt;=hypothèses!$AK$6),5,IF(AND($E2207&gt;hypothèses!$AJ$7,$E2207&lt;=hypothèses!$AK$7),6,IF(AND($E2207&gt;hypothèses!$AJ$8,$E2207&lt;=hypothèses!$AK$8),7,IF(AND($E2207&gt;hypothèses!$AJ$9,$E2207&lt;=hypothèses!$AK$9),8,IF(AND($E2207&gt;hypothèses!$AJ$10,$E2207&lt;=hypothèses!$AK$10),9,IF(AND($E2207&gt;hypothèses!$AJ$11,$E2207&lt;=hypothèses!$AK$11),10,""))))))))))</f>
        <v>9</v>
      </c>
      <c r="I2207">
        <v>0</v>
      </c>
      <c r="J2207" s="58" t="str" cm="1">
        <f t="array" ref="J22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07" s="58">
        <f>IF(G2207="Tarif Frais de dossier",30,IF(I2207&lt;0,0,IF(AND(A2207=hypothèses!$AV$2,G2207=hypothèses!$AM$1),IF(E2207&lt;=hypothèses!$AT$2,hypothèses!$AW$2,IF(E2207&gt;=hypothèses!$AU$2,hypothèses!$AX$2,E2207*hypothèses!$AY$2)),IF(AND(A2207=hypothèses!$AV$3,G2207=hypothèses!$AM$1),IF(E2207&lt;=hypothèses!$AT$3,hypothèses!$AW$3,IF(E2207&gt;=hypothèses!$AU$3,hypothèses!$AX$3,E2207*hypothèses!$AY$3)),IF(AND(A2207=hypothèses!$AV$5,G2207=hypothèses!$AN$1),IF(E2207&lt;=hypothèses!$AT$5,hypothèses!$AW$5,IF(E2207&gt;=hypothèses!$AU$5,hypothèses!$AX$5,E2207*hypothèses!$AY$5)),IF(AND(A2207=hypothèses!$AV$6,G2207=hypothèses!$AN$1),IF(E2207&lt;=hypothèses!$AT$6,hypothèses!$AW$6,IF(E2207&gt;=hypothèses!$AU$6,hypothèses!$AX$6,E2207*hypothèses!$AY$6)),IF(AND(A2207=hypothèses!$AV$8,G2207=hypothèses!$AO$1),IF(E2207&lt;=hypothèses!$AT$8,hypothèses!$AW$8,IF(E2207&gt;=hypothèses!$AU$8,hypothèses!$AX$8,E2207*hypothèses!$AY$8)),IF(AND(A2207=hypothèses!$AV$9,G2207=hypothèses!$AO$1),IF(E2207&lt;=hypothèses!$AT$9,hypothèses!$AW$9,IF(E2207&gt;=hypothèses!$AU$9,hypothèses!$AX$9,E2207*hypothèses!$AY$9)),IF(AND(A2207=hypothèses!$AV$11,G2207=hypothèses!$AP$1),IF(E2207&lt;=hypothèses!$AT$11,hypothèses!$AW$11,IF(E2207&gt;=hypothèses!$AU$11,hypothèses!$AX$11,E2207*hypothèses!$AY$11)),IF(AND(A2207=hypothèses!$AV$12,G2207=hypothèses!$AP$1),IF(E2207&lt;=hypothèses!$AT$12,hypothèses!$AW$12,IF(E2207&gt;=hypothèses!$AU$12,hypothèses!$AX$12,E2207*hypothèses!$AY$12)),IF(AND(A2207=hypothèses!$AV$14,G2207=hypothèses!$AQ$1),IF(E2207&lt;=hypothèses!$AT$14,hypothèses!$AW$14,IF(E2207&gt;=hypothèses!$AU$14,hypothèses!$AX$14,E2207*hypothèses!$AY$14)),IF(AND(A2207=hypothèses!$AV$15,G2207=hypothèses!$AQ$1),IF(E2207&lt;=hypothèses!$AT$15,hypothèses!$AW$15,IF(E2207&gt;=hypothèses!$AU$15,hypothèses!$AX$15,E2207*hypothèses!$AY$15)),IF(AND(A2207=hypothèses!$AV$17,G2207=hypothèses!$AR$1),IF(E2207&lt;=hypothèses!$AT$17,hypothèses!$AW$17,IF(E2207&gt;=hypothèses!$AU$17,hypothèses!$AX$17,E2207*hypothèses!$AY$17)),IF(AND(A2207=hypothèses!$AV$18,G2207=hypothèses!$AR$1),IF(E2207&lt;=hypothèses!$AT$18,hypothèses!$AW$18,IF(E2207&gt;=hypothèses!$AU$18,hypothèses!$AX$18,E2207*hypothèses!$AY$18)),0))))))))))))))</f>
        <v>0</v>
      </c>
      <c r="L2207" s="58"/>
    </row>
    <row r="2208" spans="1:12">
      <c r="A2208" t="s">
        <v>68</v>
      </c>
      <c r="B2208" s="59">
        <v>26468</v>
      </c>
      <c r="C2208">
        <v>11</v>
      </c>
      <c r="D2208">
        <v>1</v>
      </c>
      <c r="E2208" s="4">
        <f t="shared" si="34"/>
        <v>2205.6666666666665</v>
      </c>
      <c r="F2208" s="49">
        <f>IF($E2208&lt;=hypothèses!$AK$2,1,IF(AND($E2208&gt;hypothèses!$AJ$3,$E2208&lt;=hypothèses!$AK$3),2,IF(AND($E2208&gt;hypothèses!$AJ$4,$E2208&lt;=hypothèses!$AK$4),3,IF(AND($E2208&gt;hypothèses!$AJ$5,$E2208&lt;=hypothèses!$AK$5),4,IF(AND($E2208&gt;hypothèses!$AJ$6,$E2208&lt;=hypothèses!$AK$6),5,IF(AND($E2208&gt;hypothèses!$AJ$7,$E2208&lt;=hypothèses!$AK$7),6,IF(AND($E2208&gt;hypothèses!$AJ$8,$E2208&lt;=hypothèses!$AK$8),7,IF(AND($E2208&gt;hypothèses!$AJ$9,$E2208&lt;=hypothèses!$AK$9),8,IF(AND($E2208&gt;hypothèses!$AJ$10,$E2208&lt;=hypothèses!$AK$10),9,IF(AND($E2208&gt;hypothèses!$AJ$11,$E2208&lt;=hypothèses!$AK$11),10,""))))))))))</f>
        <v>9</v>
      </c>
      <c r="I2208">
        <v>0</v>
      </c>
      <c r="J2208" s="58" t="str" cm="1">
        <f t="array" ref="J22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08" s="58">
        <f>IF(G2208="Tarif Frais de dossier",30,IF(I2208&lt;0,0,IF(AND(A2208=hypothèses!$AV$2,G2208=hypothèses!$AM$1),IF(E2208&lt;=hypothèses!$AT$2,hypothèses!$AW$2,IF(E2208&gt;=hypothèses!$AU$2,hypothèses!$AX$2,E2208*hypothèses!$AY$2)),IF(AND(A2208=hypothèses!$AV$3,G2208=hypothèses!$AM$1),IF(E2208&lt;=hypothèses!$AT$3,hypothèses!$AW$3,IF(E2208&gt;=hypothèses!$AU$3,hypothèses!$AX$3,E2208*hypothèses!$AY$3)),IF(AND(A2208=hypothèses!$AV$5,G2208=hypothèses!$AN$1),IF(E2208&lt;=hypothèses!$AT$5,hypothèses!$AW$5,IF(E2208&gt;=hypothèses!$AU$5,hypothèses!$AX$5,E2208*hypothèses!$AY$5)),IF(AND(A2208=hypothèses!$AV$6,G2208=hypothèses!$AN$1),IF(E2208&lt;=hypothèses!$AT$6,hypothèses!$AW$6,IF(E2208&gt;=hypothèses!$AU$6,hypothèses!$AX$6,E2208*hypothèses!$AY$6)),IF(AND(A2208=hypothèses!$AV$8,G2208=hypothèses!$AO$1),IF(E2208&lt;=hypothèses!$AT$8,hypothèses!$AW$8,IF(E2208&gt;=hypothèses!$AU$8,hypothèses!$AX$8,E2208*hypothèses!$AY$8)),IF(AND(A2208=hypothèses!$AV$9,G2208=hypothèses!$AO$1),IF(E2208&lt;=hypothèses!$AT$9,hypothèses!$AW$9,IF(E2208&gt;=hypothèses!$AU$9,hypothèses!$AX$9,E2208*hypothèses!$AY$9)),IF(AND(A2208=hypothèses!$AV$11,G2208=hypothèses!$AP$1),IF(E2208&lt;=hypothèses!$AT$11,hypothèses!$AW$11,IF(E2208&gt;=hypothèses!$AU$11,hypothèses!$AX$11,E2208*hypothèses!$AY$11)),IF(AND(A2208=hypothèses!$AV$12,G2208=hypothèses!$AP$1),IF(E2208&lt;=hypothèses!$AT$12,hypothèses!$AW$12,IF(E2208&gt;=hypothèses!$AU$12,hypothèses!$AX$12,E2208*hypothèses!$AY$12)),IF(AND(A2208=hypothèses!$AV$14,G2208=hypothèses!$AQ$1),IF(E2208&lt;=hypothèses!$AT$14,hypothèses!$AW$14,IF(E2208&gt;=hypothèses!$AU$14,hypothèses!$AX$14,E2208*hypothèses!$AY$14)),IF(AND(A2208=hypothèses!$AV$15,G2208=hypothèses!$AQ$1),IF(E2208&lt;=hypothèses!$AT$15,hypothèses!$AW$15,IF(E2208&gt;=hypothèses!$AU$15,hypothèses!$AX$15,E2208*hypothèses!$AY$15)),IF(AND(A2208=hypothèses!$AV$17,G2208=hypothèses!$AR$1),IF(E2208&lt;=hypothèses!$AT$17,hypothèses!$AW$17,IF(E2208&gt;=hypothèses!$AU$17,hypothèses!$AX$17,E2208*hypothèses!$AY$17)),IF(AND(A2208=hypothèses!$AV$18,G2208=hypothèses!$AR$1),IF(E2208&lt;=hypothèses!$AT$18,hypothèses!$AW$18,IF(E2208&gt;=hypothèses!$AU$18,hypothèses!$AX$18,E2208*hypothèses!$AY$18)),0))))))))))))))</f>
        <v>0</v>
      </c>
      <c r="L2208" s="58"/>
    </row>
    <row r="2209" spans="1:12">
      <c r="A2209" t="s">
        <v>68</v>
      </c>
      <c r="B2209" s="59">
        <v>19672</v>
      </c>
      <c r="C2209">
        <v>8</v>
      </c>
      <c r="D2209">
        <v>2</v>
      </c>
      <c r="E2209" s="4">
        <f t="shared" si="34"/>
        <v>819.66666666666663</v>
      </c>
      <c r="F2209" s="49">
        <f>IF($E2209&lt;=hypothèses!$AK$2,1,IF(AND($E2209&gt;hypothèses!$AJ$3,$E2209&lt;=hypothèses!$AK$3),2,IF(AND($E2209&gt;hypothèses!$AJ$4,$E2209&lt;=hypothèses!$AK$4),3,IF(AND($E2209&gt;hypothèses!$AJ$5,$E2209&lt;=hypothèses!$AK$5),4,IF(AND($E2209&gt;hypothèses!$AJ$6,$E2209&lt;=hypothèses!$AK$6),5,IF(AND($E2209&gt;hypothèses!$AJ$7,$E2209&lt;=hypothèses!$AK$7),6,IF(AND($E2209&gt;hypothèses!$AJ$8,$E2209&lt;=hypothèses!$AK$8),7,IF(AND($E2209&gt;hypothèses!$AJ$9,$E2209&lt;=hypothèses!$AK$9),8,IF(AND($E2209&gt;hypothèses!$AJ$10,$E2209&lt;=hypothèses!$AK$10),9,IF(AND($E2209&gt;hypothèses!$AJ$11,$E2209&lt;=hypothèses!$AK$11),10,""))))))))))</f>
        <v>5</v>
      </c>
      <c r="G2209" t="s">
        <v>17</v>
      </c>
      <c r="H2209">
        <v>1</v>
      </c>
      <c r="I2209">
        <v>262</v>
      </c>
      <c r="J2209" s="58" cm="1">
        <f t="array" ref="J22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312.68</v>
      </c>
      <c r="K2209" s="58">
        <f>IF(G2209="Tarif Frais de dossier",30,IF(I2209&lt;0,0,IF(AND(A2209=hypothèses!$AV$2,G2209=hypothèses!$AM$1),IF(E2209&lt;=hypothèses!$AT$2,hypothèses!$AW$2,IF(E2209&gt;=hypothèses!$AU$2,hypothèses!$AX$2,E2209*hypothèses!$AY$2)),IF(AND(A2209=hypothèses!$AV$3,G2209=hypothèses!$AM$1),IF(E2209&lt;=hypothèses!$AT$3,hypothèses!$AW$3,IF(E2209&gt;=hypothèses!$AU$3,hypothèses!$AX$3,E2209*hypothèses!$AY$3)),IF(AND(A2209=hypothèses!$AV$5,G2209=hypothèses!$AN$1),IF(E2209&lt;=hypothèses!$AT$5,hypothèses!$AW$5,IF(E2209&gt;=hypothèses!$AU$5,hypothèses!$AX$5,E2209*hypothèses!$AY$5)),IF(AND(A2209=hypothèses!$AV$6,G2209=hypothèses!$AN$1),IF(E2209&lt;=hypothèses!$AT$6,hypothèses!$AW$6,IF(E2209&gt;=hypothèses!$AU$6,hypothèses!$AX$6,E2209*hypothèses!$AY$6)),IF(AND(A2209=hypothèses!$AV$8,G2209=hypothèses!$AO$1),IF(E2209&lt;=hypothèses!$AT$8,hypothèses!$AW$8,IF(E2209&gt;=hypothèses!$AU$8,hypothèses!$AX$8,E2209*hypothèses!$AY$8)),IF(AND(A2209=hypothèses!$AV$9,G2209=hypothèses!$AO$1),IF(E2209&lt;=hypothèses!$AT$9,hypothèses!$AW$9,IF(E2209&gt;=hypothèses!$AU$9,hypothèses!$AX$9,E2209*hypothèses!$AY$9)),IF(AND(A2209=hypothèses!$AV$11,G2209=hypothèses!$AP$1),IF(E2209&lt;=hypothèses!$AT$11,hypothèses!$AW$11,IF(E2209&gt;=hypothèses!$AU$11,hypothèses!$AX$11,E2209*hypothèses!$AY$11)),IF(AND(A2209=hypothèses!$AV$12,G2209=hypothèses!$AP$1),IF(E2209&lt;=hypothèses!$AT$12,hypothèses!$AW$12,IF(E2209&gt;=hypothèses!$AU$12,hypothèses!$AX$12,E2209*hypothèses!$AY$12)),IF(AND(A2209=hypothèses!$AV$14,G2209=hypothèses!$AQ$1),IF(E2209&lt;=hypothèses!$AT$14,hypothèses!$AW$14,IF(E2209&gt;=hypothèses!$AU$14,hypothèses!$AX$14,E2209*hypothèses!$AY$14)),IF(AND(A2209=hypothèses!$AV$15,G2209=hypothèses!$AQ$1),IF(E2209&lt;=hypothèses!$AT$15,hypothèses!$AW$15,IF(E2209&gt;=hypothèses!$AU$15,hypothèses!$AX$15,E2209*hypothèses!$AY$15)),IF(AND(A2209=hypothèses!$AV$17,G2209=hypothèses!$AR$1),IF(E2209&lt;=hypothèses!$AT$17,hypothèses!$AW$17,IF(E2209&gt;=hypothèses!$AU$17,hypothèses!$AX$17,E2209*hypothèses!$AY$17)),IF(AND(A2209=hypothèses!$AV$18,G2209=hypothèses!$AR$1),IF(E2209&lt;=hypothèses!$AT$18,hypothèses!$AW$18,IF(E2209&gt;=hypothèses!$AU$18,hypothèses!$AX$18,E2209*hypothèses!$AY$18)),0))))))))))))))</f>
        <v>135.245</v>
      </c>
      <c r="L2209" s="58"/>
    </row>
    <row r="2210" spans="1:12">
      <c r="A2210" t="s">
        <v>68</v>
      </c>
      <c r="B2210" s="59">
        <v>19672</v>
      </c>
      <c r="C2210">
        <v>8</v>
      </c>
      <c r="D2210">
        <v>2</v>
      </c>
      <c r="E2210" s="4">
        <f t="shared" si="34"/>
        <v>819.66666666666663</v>
      </c>
      <c r="F2210" s="49">
        <f>IF($E2210&lt;=hypothèses!$AK$2,1,IF(AND($E2210&gt;hypothèses!$AJ$3,$E2210&lt;=hypothèses!$AK$3),2,IF(AND($E2210&gt;hypothèses!$AJ$4,$E2210&lt;=hypothèses!$AK$4),3,IF(AND($E2210&gt;hypothèses!$AJ$5,$E2210&lt;=hypothèses!$AK$5),4,IF(AND($E2210&gt;hypothèses!$AJ$6,$E2210&lt;=hypothèses!$AK$6),5,IF(AND($E2210&gt;hypothèses!$AJ$7,$E2210&lt;=hypothèses!$AK$7),6,IF(AND($E2210&gt;hypothèses!$AJ$8,$E2210&lt;=hypothèses!$AK$8),7,IF(AND($E2210&gt;hypothèses!$AJ$9,$E2210&lt;=hypothèses!$AK$9),8,IF(AND($E2210&gt;hypothèses!$AJ$10,$E2210&lt;=hypothèses!$AK$10),9,IF(AND($E2210&gt;hypothèses!$AJ$11,$E2210&lt;=hypothèses!$AK$11),10,""))))))))))</f>
        <v>5</v>
      </c>
      <c r="G2210" t="s">
        <v>14</v>
      </c>
      <c r="H2210">
        <v>1</v>
      </c>
      <c r="I2210">
        <v>30</v>
      </c>
      <c r="J2210" s="58" cm="1">
        <f t="array" ref="J22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210" s="58">
        <f>IF(G2210="Tarif Frais de dossier",30,IF(I2210&lt;0,0,IF(AND(A2210=hypothèses!$AV$2,G2210=hypothèses!$AM$1),IF(E2210&lt;=hypothèses!$AT$2,hypothèses!$AW$2,IF(E2210&gt;=hypothèses!$AU$2,hypothèses!$AX$2,E2210*hypothèses!$AY$2)),IF(AND(A2210=hypothèses!$AV$3,G2210=hypothèses!$AM$1),IF(E2210&lt;=hypothèses!$AT$3,hypothèses!$AW$3,IF(E2210&gt;=hypothèses!$AU$3,hypothèses!$AX$3,E2210*hypothèses!$AY$3)),IF(AND(A2210=hypothèses!$AV$5,G2210=hypothèses!$AN$1),IF(E2210&lt;=hypothèses!$AT$5,hypothèses!$AW$5,IF(E2210&gt;=hypothèses!$AU$5,hypothèses!$AX$5,E2210*hypothèses!$AY$5)),IF(AND(A2210=hypothèses!$AV$6,G2210=hypothèses!$AN$1),IF(E2210&lt;=hypothèses!$AT$6,hypothèses!$AW$6,IF(E2210&gt;=hypothèses!$AU$6,hypothèses!$AX$6,E2210*hypothèses!$AY$6)),IF(AND(A2210=hypothèses!$AV$8,G2210=hypothèses!$AO$1),IF(E2210&lt;=hypothèses!$AT$8,hypothèses!$AW$8,IF(E2210&gt;=hypothèses!$AU$8,hypothèses!$AX$8,E2210*hypothèses!$AY$8)),IF(AND(A2210=hypothèses!$AV$9,G2210=hypothèses!$AO$1),IF(E2210&lt;=hypothèses!$AT$9,hypothèses!$AW$9,IF(E2210&gt;=hypothèses!$AU$9,hypothèses!$AX$9,E2210*hypothèses!$AY$9)),IF(AND(A2210=hypothèses!$AV$11,G2210=hypothèses!$AP$1),IF(E2210&lt;=hypothèses!$AT$11,hypothèses!$AW$11,IF(E2210&gt;=hypothèses!$AU$11,hypothèses!$AX$11,E2210*hypothèses!$AY$11)),IF(AND(A2210=hypothèses!$AV$12,G2210=hypothèses!$AP$1),IF(E2210&lt;=hypothèses!$AT$12,hypothèses!$AW$12,IF(E2210&gt;=hypothèses!$AU$12,hypothèses!$AX$12,E2210*hypothèses!$AY$12)),IF(AND(A2210=hypothèses!$AV$14,G2210=hypothèses!$AQ$1),IF(E2210&lt;=hypothèses!$AT$14,hypothèses!$AW$14,IF(E2210&gt;=hypothèses!$AU$14,hypothèses!$AX$14,E2210*hypothèses!$AY$14)),IF(AND(A2210=hypothèses!$AV$15,G2210=hypothèses!$AQ$1),IF(E2210&lt;=hypothèses!$AT$15,hypothèses!$AW$15,IF(E2210&gt;=hypothèses!$AU$15,hypothèses!$AX$15,E2210*hypothèses!$AY$15)),IF(AND(A2210=hypothèses!$AV$17,G2210=hypothèses!$AR$1),IF(E2210&lt;=hypothèses!$AT$17,hypothèses!$AW$17,IF(E2210&gt;=hypothèses!$AU$17,hypothèses!$AX$17,E2210*hypothèses!$AY$17)),IF(AND(A2210=hypothèses!$AV$18,G2210=hypothèses!$AR$1),IF(E2210&lt;=hypothèses!$AT$18,hypothèses!$AW$18,IF(E2210&gt;=hypothèses!$AU$18,hypothèses!$AX$18,E2210*hypothèses!$AY$18)),0))))))))))))))</f>
        <v>30</v>
      </c>
      <c r="L2210" s="58"/>
    </row>
    <row r="2211" spans="1:12">
      <c r="A2211" t="s">
        <v>68</v>
      </c>
      <c r="B2211" s="59">
        <v>33893</v>
      </c>
      <c r="C2211">
        <v>14</v>
      </c>
      <c r="D2211">
        <v>2</v>
      </c>
      <c r="E2211" s="4">
        <f t="shared" si="34"/>
        <v>1412.2083333333333</v>
      </c>
      <c r="F2211" s="49">
        <f>IF($E2211&lt;=hypothèses!$AK$2,1,IF(AND($E2211&gt;hypothèses!$AJ$3,$E2211&lt;=hypothèses!$AK$3),2,IF(AND($E2211&gt;hypothèses!$AJ$4,$E2211&lt;=hypothèses!$AK$4),3,IF(AND($E2211&gt;hypothèses!$AJ$5,$E2211&lt;=hypothèses!$AK$5),4,IF(AND($E2211&gt;hypothèses!$AJ$6,$E2211&lt;=hypothèses!$AK$6),5,IF(AND($E2211&gt;hypothèses!$AJ$7,$E2211&lt;=hypothèses!$AK$7),6,IF(AND($E2211&gt;hypothèses!$AJ$8,$E2211&lt;=hypothèses!$AK$8),7,IF(AND($E2211&gt;hypothèses!$AJ$9,$E2211&lt;=hypothèses!$AK$9),8,IF(AND($E2211&gt;hypothèses!$AJ$10,$E2211&lt;=hypothèses!$AK$10),9,IF(AND($E2211&gt;hypothèses!$AJ$11,$E2211&lt;=hypothèses!$AK$11),10,""))))))))))</f>
        <v>8</v>
      </c>
      <c r="G2211" t="s">
        <v>17</v>
      </c>
      <c r="H2211">
        <v>1.1000000000000001</v>
      </c>
      <c r="I2211">
        <v>359.7</v>
      </c>
      <c r="J2211" s="58" cm="1">
        <f t="array" ref="J22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547.45900000000006</v>
      </c>
      <c r="K2211" s="58">
        <f>IF(G2211="Tarif Frais de dossier",30,IF(I2211&lt;0,0,IF(AND(A2211=hypothèses!$AV$2,G2211=hypothèses!$AM$1),IF(E2211&lt;=hypothèses!$AT$2,hypothèses!$AW$2,IF(E2211&gt;=hypothèses!$AU$2,hypothèses!$AX$2,E2211*hypothèses!$AY$2)),IF(AND(A2211=hypothèses!$AV$3,G2211=hypothèses!$AM$1),IF(E2211&lt;=hypothèses!$AT$3,hypothèses!$AW$3,IF(E2211&gt;=hypothèses!$AU$3,hypothèses!$AX$3,E2211*hypothèses!$AY$3)),IF(AND(A2211=hypothèses!$AV$5,G2211=hypothèses!$AN$1),IF(E2211&lt;=hypothèses!$AT$5,hypothèses!$AW$5,IF(E2211&gt;=hypothèses!$AU$5,hypothèses!$AX$5,E2211*hypothèses!$AY$5)),IF(AND(A2211=hypothèses!$AV$6,G2211=hypothèses!$AN$1),IF(E2211&lt;=hypothèses!$AT$6,hypothèses!$AW$6,IF(E2211&gt;=hypothèses!$AU$6,hypothèses!$AX$6,E2211*hypothèses!$AY$6)),IF(AND(A2211=hypothèses!$AV$8,G2211=hypothèses!$AO$1),IF(E2211&lt;=hypothèses!$AT$8,hypothèses!$AW$8,IF(E2211&gt;=hypothèses!$AU$8,hypothèses!$AX$8,E2211*hypothèses!$AY$8)),IF(AND(A2211=hypothèses!$AV$9,G2211=hypothèses!$AO$1),IF(E2211&lt;=hypothèses!$AT$9,hypothèses!$AW$9,IF(E2211&gt;=hypothèses!$AU$9,hypothèses!$AX$9,E2211*hypothèses!$AY$9)),IF(AND(A2211=hypothèses!$AV$11,G2211=hypothèses!$AP$1),IF(E2211&lt;=hypothèses!$AT$11,hypothèses!$AW$11,IF(E2211&gt;=hypothèses!$AU$11,hypothèses!$AX$11,E2211*hypothèses!$AY$11)),IF(AND(A2211=hypothèses!$AV$12,G2211=hypothèses!$AP$1),IF(E2211&lt;=hypothèses!$AT$12,hypothèses!$AW$12,IF(E2211&gt;=hypothèses!$AU$12,hypothèses!$AX$12,E2211*hypothèses!$AY$12)),IF(AND(A2211=hypothèses!$AV$14,G2211=hypothèses!$AQ$1),IF(E2211&lt;=hypothèses!$AT$14,hypothèses!$AW$14,IF(E2211&gt;=hypothèses!$AU$14,hypothèses!$AX$14,E2211*hypothèses!$AY$14)),IF(AND(A2211=hypothèses!$AV$15,G2211=hypothèses!$AQ$1),IF(E2211&lt;=hypothèses!$AT$15,hypothèses!$AW$15,IF(E2211&gt;=hypothèses!$AU$15,hypothèses!$AX$15,E2211*hypothèses!$AY$15)),IF(AND(A2211=hypothèses!$AV$17,G2211=hypothèses!$AR$1),IF(E2211&lt;=hypothèses!$AT$17,hypothèses!$AW$17,IF(E2211&gt;=hypothèses!$AU$17,hypothèses!$AX$17,E2211*hypothèses!$AY$17)),IF(AND(A2211=hypothèses!$AV$18,G2211=hypothèses!$AR$1),IF(E2211&lt;=hypothèses!$AT$18,hypothèses!$AW$18,IF(E2211&gt;=hypothèses!$AU$18,hypothèses!$AX$18,E2211*hypothèses!$AY$18)),0))))))))))))))</f>
        <v>233.014375</v>
      </c>
      <c r="L2211" s="58"/>
    </row>
    <row r="2212" spans="1:12">
      <c r="A2212" t="s">
        <v>68</v>
      </c>
      <c r="B2212" s="59">
        <v>33893</v>
      </c>
      <c r="C2212">
        <v>14</v>
      </c>
      <c r="D2212">
        <v>2</v>
      </c>
      <c r="E2212" s="4">
        <f t="shared" si="34"/>
        <v>1412.2083333333333</v>
      </c>
      <c r="F2212" s="49">
        <f>IF($E2212&lt;=hypothèses!$AK$2,1,IF(AND($E2212&gt;hypothèses!$AJ$3,$E2212&lt;=hypothèses!$AK$3),2,IF(AND($E2212&gt;hypothèses!$AJ$4,$E2212&lt;=hypothèses!$AK$4),3,IF(AND($E2212&gt;hypothèses!$AJ$5,$E2212&lt;=hypothèses!$AK$5),4,IF(AND($E2212&gt;hypothèses!$AJ$6,$E2212&lt;=hypothèses!$AK$6),5,IF(AND($E2212&gt;hypothèses!$AJ$7,$E2212&lt;=hypothèses!$AK$7),6,IF(AND($E2212&gt;hypothèses!$AJ$8,$E2212&lt;=hypothèses!$AK$8),7,IF(AND($E2212&gt;hypothèses!$AJ$9,$E2212&lt;=hypothèses!$AK$9),8,IF(AND($E2212&gt;hypothèses!$AJ$10,$E2212&lt;=hypothèses!$AK$10),9,IF(AND($E2212&gt;hypothèses!$AJ$11,$E2212&lt;=hypothèses!$AK$11),10,""))))))))))</f>
        <v>8</v>
      </c>
      <c r="I2212">
        <v>0</v>
      </c>
      <c r="J2212" s="58" t="str" cm="1">
        <f t="array" ref="J22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12" s="58">
        <f>IF(G2212="Tarif Frais de dossier",30,IF(I2212&lt;0,0,IF(AND(A2212=hypothèses!$AV$2,G2212=hypothèses!$AM$1),IF(E2212&lt;=hypothèses!$AT$2,hypothèses!$AW$2,IF(E2212&gt;=hypothèses!$AU$2,hypothèses!$AX$2,E2212*hypothèses!$AY$2)),IF(AND(A2212=hypothèses!$AV$3,G2212=hypothèses!$AM$1),IF(E2212&lt;=hypothèses!$AT$3,hypothèses!$AW$3,IF(E2212&gt;=hypothèses!$AU$3,hypothèses!$AX$3,E2212*hypothèses!$AY$3)),IF(AND(A2212=hypothèses!$AV$5,G2212=hypothèses!$AN$1),IF(E2212&lt;=hypothèses!$AT$5,hypothèses!$AW$5,IF(E2212&gt;=hypothèses!$AU$5,hypothèses!$AX$5,E2212*hypothèses!$AY$5)),IF(AND(A2212=hypothèses!$AV$6,G2212=hypothèses!$AN$1),IF(E2212&lt;=hypothèses!$AT$6,hypothèses!$AW$6,IF(E2212&gt;=hypothèses!$AU$6,hypothèses!$AX$6,E2212*hypothèses!$AY$6)),IF(AND(A2212=hypothèses!$AV$8,G2212=hypothèses!$AO$1),IF(E2212&lt;=hypothèses!$AT$8,hypothèses!$AW$8,IF(E2212&gt;=hypothèses!$AU$8,hypothèses!$AX$8,E2212*hypothèses!$AY$8)),IF(AND(A2212=hypothèses!$AV$9,G2212=hypothèses!$AO$1),IF(E2212&lt;=hypothèses!$AT$9,hypothèses!$AW$9,IF(E2212&gt;=hypothèses!$AU$9,hypothèses!$AX$9,E2212*hypothèses!$AY$9)),IF(AND(A2212=hypothèses!$AV$11,G2212=hypothèses!$AP$1),IF(E2212&lt;=hypothèses!$AT$11,hypothèses!$AW$11,IF(E2212&gt;=hypothèses!$AU$11,hypothèses!$AX$11,E2212*hypothèses!$AY$11)),IF(AND(A2212=hypothèses!$AV$12,G2212=hypothèses!$AP$1),IF(E2212&lt;=hypothèses!$AT$12,hypothèses!$AW$12,IF(E2212&gt;=hypothèses!$AU$12,hypothèses!$AX$12,E2212*hypothèses!$AY$12)),IF(AND(A2212=hypothèses!$AV$14,G2212=hypothèses!$AQ$1),IF(E2212&lt;=hypothèses!$AT$14,hypothèses!$AW$14,IF(E2212&gt;=hypothèses!$AU$14,hypothèses!$AX$14,E2212*hypothèses!$AY$14)),IF(AND(A2212=hypothèses!$AV$15,G2212=hypothèses!$AQ$1),IF(E2212&lt;=hypothèses!$AT$15,hypothèses!$AW$15,IF(E2212&gt;=hypothèses!$AU$15,hypothèses!$AX$15,E2212*hypothèses!$AY$15)),IF(AND(A2212=hypothèses!$AV$17,G2212=hypothèses!$AR$1),IF(E2212&lt;=hypothèses!$AT$17,hypothèses!$AW$17,IF(E2212&gt;=hypothèses!$AU$17,hypothèses!$AX$17,E2212*hypothèses!$AY$17)),IF(AND(A2212=hypothèses!$AV$18,G2212=hypothèses!$AR$1),IF(E2212&lt;=hypothèses!$AT$18,hypothèses!$AW$18,IF(E2212&gt;=hypothèses!$AU$18,hypothèses!$AX$18,E2212*hypothèses!$AY$18)),0))))))))))))))</f>
        <v>0</v>
      </c>
      <c r="L2212" s="58"/>
    </row>
    <row r="2213" spans="1:12">
      <c r="A2213" t="s">
        <v>68</v>
      </c>
      <c r="B2213" s="59">
        <v>33893</v>
      </c>
      <c r="C2213">
        <v>14</v>
      </c>
      <c r="D2213">
        <v>2</v>
      </c>
      <c r="E2213" s="4">
        <f t="shared" si="34"/>
        <v>1412.2083333333333</v>
      </c>
      <c r="F2213" s="49">
        <f>IF($E2213&lt;=hypothèses!$AK$2,1,IF(AND($E2213&gt;hypothèses!$AJ$3,$E2213&lt;=hypothèses!$AK$3),2,IF(AND($E2213&gt;hypothèses!$AJ$4,$E2213&lt;=hypothèses!$AK$4),3,IF(AND($E2213&gt;hypothèses!$AJ$5,$E2213&lt;=hypothèses!$AK$5),4,IF(AND($E2213&gt;hypothèses!$AJ$6,$E2213&lt;=hypothèses!$AK$6),5,IF(AND($E2213&gt;hypothèses!$AJ$7,$E2213&lt;=hypothèses!$AK$7),6,IF(AND($E2213&gt;hypothèses!$AJ$8,$E2213&lt;=hypothèses!$AK$8),7,IF(AND($E2213&gt;hypothèses!$AJ$9,$E2213&lt;=hypothèses!$AK$9),8,IF(AND($E2213&gt;hypothèses!$AJ$10,$E2213&lt;=hypothèses!$AK$10),9,IF(AND($E2213&gt;hypothèses!$AJ$11,$E2213&lt;=hypothèses!$AK$11),10,""))))))))))</f>
        <v>8</v>
      </c>
      <c r="I2213">
        <v>0</v>
      </c>
      <c r="J2213" s="58" t="str" cm="1">
        <f t="array" ref="J22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13" s="58">
        <f>IF(G2213="Tarif Frais de dossier",30,IF(I2213&lt;0,0,IF(AND(A2213=hypothèses!$AV$2,G2213=hypothèses!$AM$1),IF(E2213&lt;=hypothèses!$AT$2,hypothèses!$AW$2,IF(E2213&gt;=hypothèses!$AU$2,hypothèses!$AX$2,E2213*hypothèses!$AY$2)),IF(AND(A2213=hypothèses!$AV$3,G2213=hypothèses!$AM$1),IF(E2213&lt;=hypothèses!$AT$3,hypothèses!$AW$3,IF(E2213&gt;=hypothèses!$AU$3,hypothèses!$AX$3,E2213*hypothèses!$AY$3)),IF(AND(A2213=hypothèses!$AV$5,G2213=hypothèses!$AN$1),IF(E2213&lt;=hypothèses!$AT$5,hypothèses!$AW$5,IF(E2213&gt;=hypothèses!$AU$5,hypothèses!$AX$5,E2213*hypothèses!$AY$5)),IF(AND(A2213=hypothèses!$AV$6,G2213=hypothèses!$AN$1),IF(E2213&lt;=hypothèses!$AT$6,hypothèses!$AW$6,IF(E2213&gt;=hypothèses!$AU$6,hypothèses!$AX$6,E2213*hypothèses!$AY$6)),IF(AND(A2213=hypothèses!$AV$8,G2213=hypothèses!$AO$1),IF(E2213&lt;=hypothèses!$AT$8,hypothèses!$AW$8,IF(E2213&gt;=hypothèses!$AU$8,hypothèses!$AX$8,E2213*hypothèses!$AY$8)),IF(AND(A2213=hypothèses!$AV$9,G2213=hypothèses!$AO$1),IF(E2213&lt;=hypothèses!$AT$9,hypothèses!$AW$9,IF(E2213&gt;=hypothèses!$AU$9,hypothèses!$AX$9,E2213*hypothèses!$AY$9)),IF(AND(A2213=hypothèses!$AV$11,G2213=hypothèses!$AP$1),IF(E2213&lt;=hypothèses!$AT$11,hypothèses!$AW$11,IF(E2213&gt;=hypothèses!$AU$11,hypothèses!$AX$11,E2213*hypothèses!$AY$11)),IF(AND(A2213=hypothèses!$AV$12,G2213=hypothèses!$AP$1),IF(E2213&lt;=hypothèses!$AT$12,hypothèses!$AW$12,IF(E2213&gt;=hypothèses!$AU$12,hypothèses!$AX$12,E2213*hypothèses!$AY$12)),IF(AND(A2213=hypothèses!$AV$14,G2213=hypothèses!$AQ$1),IF(E2213&lt;=hypothèses!$AT$14,hypothèses!$AW$14,IF(E2213&gt;=hypothèses!$AU$14,hypothèses!$AX$14,E2213*hypothèses!$AY$14)),IF(AND(A2213=hypothèses!$AV$15,G2213=hypothèses!$AQ$1),IF(E2213&lt;=hypothèses!$AT$15,hypothèses!$AW$15,IF(E2213&gt;=hypothèses!$AU$15,hypothèses!$AX$15,E2213*hypothèses!$AY$15)),IF(AND(A2213=hypothèses!$AV$17,G2213=hypothèses!$AR$1),IF(E2213&lt;=hypothèses!$AT$17,hypothèses!$AW$17,IF(E2213&gt;=hypothèses!$AU$17,hypothèses!$AX$17,E2213*hypothèses!$AY$17)),IF(AND(A2213=hypothèses!$AV$18,G2213=hypothèses!$AR$1),IF(E2213&lt;=hypothèses!$AT$18,hypothèses!$AW$18,IF(E2213&gt;=hypothèses!$AU$18,hypothèses!$AX$18,E2213*hypothèses!$AY$18)),0))))))))))))))</f>
        <v>0</v>
      </c>
      <c r="L2213" s="58"/>
    </row>
    <row r="2214" spans="1:12">
      <c r="A2214" t="s">
        <v>68</v>
      </c>
      <c r="B2214" s="59">
        <v>33893</v>
      </c>
      <c r="C2214">
        <v>14</v>
      </c>
      <c r="D2214">
        <v>2</v>
      </c>
      <c r="E2214" s="4">
        <f t="shared" si="34"/>
        <v>1412.2083333333333</v>
      </c>
      <c r="F2214" s="49">
        <f>IF($E2214&lt;=hypothèses!$AK$2,1,IF(AND($E2214&gt;hypothèses!$AJ$3,$E2214&lt;=hypothèses!$AK$3),2,IF(AND($E2214&gt;hypothèses!$AJ$4,$E2214&lt;=hypothèses!$AK$4),3,IF(AND($E2214&gt;hypothèses!$AJ$5,$E2214&lt;=hypothèses!$AK$5),4,IF(AND($E2214&gt;hypothèses!$AJ$6,$E2214&lt;=hypothèses!$AK$6),5,IF(AND($E2214&gt;hypothèses!$AJ$7,$E2214&lt;=hypothèses!$AK$7),6,IF(AND($E2214&gt;hypothèses!$AJ$8,$E2214&lt;=hypothèses!$AK$8),7,IF(AND($E2214&gt;hypothèses!$AJ$9,$E2214&lt;=hypothèses!$AK$9),8,IF(AND($E2214&gt;hypothèses!$AJ$10,$E2214&lt;=hypothèses!$AK$10),9,IF(AND($E2214&gt;hypothèses!$AJ$11,$E2214&lt;=hypothèses!$AK$11),10,""))))))))))</f>
        <v>8</v>
      </c>
      <c r="I2214">
        <v>0</v>
      </c>
      <c r="J2214" s="58" t="str" cm="1">
        <f t="array" ref="J22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14" s="58">
        <f>IF(G2214="Tarif Frais de dossier",30,IF(I2214&lt;0,0,IF(AND(A2214=hypothèses!$AV$2,G2214=hypothèses!$AM$1),IF(E2214&lt;=hypothèses!$AT$2,hypothèses!$AW$2,IF(E2214&gt;=hypothèses!$AU$2,hypothèses!$AX$2,E2214*hypothèses!$AY$2)),IF(AND(A2214=hypothèses!$AV$3,G2214=hypothèses!$AM$1),IF(E2214&lt;=hypothèses!$AT$3,hypothèses!$AW$3,IF(E2214&gt;=hypothèses!$AU$3,hypothèses!$AX$3,E2214*hypothèses!$AY$3)),IF(AND(A2214=hypothèses!$AV$5,G2214=hypothèses!$AN$1),IF(E2214&lt;=hypothèses!$AT$5,hypothèses!$AW$5,IF(E2214&gt;=hypothèses!$AU$5,hypothèses!$AX$5,E2214*hypothèses!$AY$5)),IF(AND(A2214=hypothèses!$AV$6,G2214=hypothèses!$AN$1),IF(E2214&lt;=hypothèses!$AT$6,hypothèses!$AW$6,IF(E2214&gt;=hypothèses!$AU$6,hypothèses!$AX$6,E2214*hypothèses!$AY$6)),IF(AND(A2214=hypothèses!$AV$8,G2214=hypothèses!$AO$1),IF(E2214&lt;=hypothèses!$AT$8,hypothèses!$AW$8,IF(E2214&gt;=hypothèses!$AU$8,hypothèses!$AX$8,E2214*hypothèses!$AY$8)),IF(AND(A2214=hypothèses!$AV$9,G2214=hypothèses!$AO$1),IF(E2214&lt;=hypothèses!$AT$9,hypothèses!$AW$9,IF(E2214&gt;=hypothèses!$AU$9,hypothèses!$AX$9,E2214*hypothèses!$AY$9)),IF(AND(A2214=hypothèses!$AV$11,G2214=hypothèses!$AP$1),IF(E2214&lt;=hypothèses!$AT$11,hypothèses!$AW$11,IF(E2214&gt;=hypothèses!$AU$11,hypothèses!$AX$11,E2214*hypothèses!$AY$11)),IF(AND(A2214=hypothèses!$AV$12,G2214=hypothèses!$AP$1),IF(E2214&lt;=hypothèses!$AT$12,hypothèses!$AW$12,IF(E2214&gt;=hypothèses!$AU$12,hypothèses!$AX$12,E2214*hypothèses!$AY$12)),IF(AND(A2214=hypothèses!$AV$14,G2214=hypothèses!$AQ$1),IF(E2214&lt;=hypothèses!$AT$14,hypothèses!$AW$14,IF(E2214&gt;=hypothèses!$AU$14,hypothèses!$AX$14,E2214*hypothèses!$AY$14)),IF(AND(A2214=hypothèses!$AV$15,G2214=hypothèses!$AQ$1),IF(E2214&lt;=hypothèses!$AT$15,hypothèses!$AW$15,IF(E2214&gt;=hypothèses!$AU$15,hypothèses!$AX$15,E2214*hypothèses!$AY$15)),IF(AND(A2214=hypothèses!$AV$17,G2214=hypothèses!$AR$1),IF(E2214&lt;=hypothèses!$AT$17,hypothèses!$AW$17,IF(E2214&gt;=hypothèses!$AU$17,hypothèses!$AX$17,E2214*hypothèses!$AY$17)),IF(AND(A2214=hypothèses!$AV$18,G2214=hypothèses!$AR$1),IF(E2214&lt;=hypothèses!$AT$18,hypothèses!$AW$18,IF(E2214&gt;=hypothèses!$AU$18,hypothèses!$AX$18,E2214*hypothèses!$AY$18)),0))))))))))))))</f>
        <v>0</v>
      </c>
      <c r="L2214" s="58"/>
    </row>
    <row r="2215" spans="1:12">
      <c r="A2215" t="s">
        <v>68</v>
      </c>
      <c r="B2215" s="59">
        <v>63692</v>
      </c>
      <c r="C2215">
        <v>26</v>
      </c>
      <c r="D2215">
        <v>5</v>
      </c>
      <c r="E2215" s="4">
        <f t="shared" si="34"/>
        <v>1061.5333333333333</v>
      </c>
      <c r="F2215" s="49">
        <f>IF($E2215&lt;=hypothèses!$AK$2,1,IF(AND($E2215&gt;hypothèses!$AJ$3,$E2215&lt;=hypothèses!$AK$3),2,IF(AND($E2215&gt;hypothèses!$AJ$4,$E2215&lt;=hypothèses!$AK$4),3,IF(AND($E2215&gt;hypothèses!$AJ$5,$E2215&lt;=hypothèses!$AK$5),4,IF(AND($E2215&gt;hypothèses!$AJ$6,$E2215&lt;=hypothèses!$AK$6),5,IF(AND($E2215&gt;hypothèses!$AJ$7,$E2215&lt;=hypothèses!$AK$7),6,IF(AND($E2215&gt;hypothèses!$AJ$8,$E2215&lt;=hypothèses!$AK$8),7,IF(AND($E2215&gt;hypothèses!$AJ$9,$E2215&lt;=hypothèses!$AK$9),8,IF(AND($E2215&gt;hypothèses!$AJ$10,$E2215&lt;=hypothèses!$AK$10),9,IF(AND($E2215&gt;hypothèses!$AJ$11,$E2215&lt;=hypothèses!$AK$11),10,""))))))))))</f>
        <v>6</v>
      </c>
      <c r="G2215" t="s">
        <v>13</v>
      </c>
      <c r="H2215">
        <v>1</v>
      </c>
      <c r="I2215">
        <v>996</v>
      </c>
      <c r="J2215" s="58" cm="1">
        <f t="array" ref="J22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2215" s="58">
        <f>IF(G2215="Tarif Frais de dossier",30,IF(I2215&lt;0,0,IF(AND(A2215=hypothèses!$AV$2,G2215=hypothèses!$AM$1),IF(E2215&lt;=hypothèses!$AT$2,hypothèses!$AW$2,IF(E2215&gt;=hypothèses!$AU$2,hypothèses!$AX$2,E2215*hypothèses!$AY$2)),IF(AND(A2215=hypothèses!$AV$3,G2215=hypothèses!$AM$1),IF(E2215&lt;=hypothèses!$AT$3,hypothèses!$AW$3,IF(E2215&gt;=hypothèses!$AU$3,hypothèses!$AX$3,E2215*hypothèses!$AY$3)),IF(AND(A2215=hypothèses!$AV$5,G2215=hypothèses!$AN$1),IF(E2215&lt;=hypothèses!$AT$5,hypothèses!$AW$5,IF(E2215&gt;=hypothèses!$AU$5,hypothèses!$AX$5,E2215*hypothèses!$AY$5)),IF(AND(A2215=hypothèses!$AV$6,G2215=hypothèses!$AN$1),IF(E2215&lt;=hypothèses!$AT$6,hypothèses!$AW$6,IF(E2215&gt;=hypothèses!$AU$6,hypothèses!$AX$6,E2215*hypothèses!$AY$6)),IF(AND(A2215=hypothèses!$AV$8,G2215=hypothèses!$AO$1),IF(E2215&lt;=hypothèses!$AT$8,hypothèses!$AW$8,IF(E2215&gt;=hypothèses!$AU$8,hypothèses!$AX$8,E2215*hypothèses!$AY$8)),IF(AND(A2215=hypothèses!$AV$9,G2215=hypothèses!$AO$1),IF(E2215&lt;=hypothèses!$AT$9,hypothèses!$AW$9,IF(E2215&gt;=hypothèses!$AU$9,hypothèses!$AX$9,E2215*hypothèses!$AY$9)),IF(AND(A2215=hypothèses!$AV$11,G2215=hypothèses!$AP$1),IF(E2215&lt;=hypothèses!$AT$11,hypothèses!$AW$11,IF(E2215&gt;=hypothèses!$AU$11,hypothèses!$AX$11,E2215*hypothèses!$AY$11)),IF(AND(A2215=hypothèses!$AV$12,G2215=hypothèses!$AP$1),IF(E2215&lt;=hypothèses!$AT$12,hypothèses!$AW$12,IF(E2215&gt;=hypothèses!$AU$12,hypothèses!$AX$12,E2215*hypothèses!$AY$12)),IF(AND(A2215=hypothèses!$AV$14,G2215=hypothèses!$AQ$1),IF(E2215&lt;=hypothèses!$AT$14,hypothèses!$AW$14,IF(E2215&gt;=hypothèses!$AU$14,hypothèses!$AX$14,E2215*hypothèses!$AY$14)),IF(AND(A2215=hypothèses!$AV$15,G2215=hypothèses!$AQ$1),IF(E2215&lt;=hypothèses!$AT$15,hypothèses!$AW$15,IF(E2215&gt;=hypothèses!$AU$15,hypothèses!$AX$15,E2215*hypothèses!$AY$15)),IF(AND(A2215=hypothèses!$AV$17,G2215=hypothèses!$AR$1),IF(E2215&lt;=hypothèses!$AT$17,hypothèses!$AW$17,IF(E2215&gt;=hypothèses!$AU$17,hypothèses!$AX$17,E2215*hypothèses!$AY$17)),IF(AND(A2215=hypothèses!$AV$18,G2215=hypothèses!$AR$1),IF(E2215&lt;=hypothèses!$AT$18,hypothèses!$AW$18,IF(E2215&gt;=hypothèses!$AU$18,hypothèses!$AX$18,E2215*hypothèses!$AY$18)),0))))))))))))))</f>
        <v>350.30599999999998</v>
      </c>
      <c r="L2215" s="58"/>
    </row>
    <row r="2216" spans="1:12">
      <c r="A2216" t="s">
        <v>68</v>
      </c>
      <c r="B2216" s="59">
        <v>63692</v>
      </c>
      <c r="C2216">
        <v>26</v>
      </c>
      <c r="D2216">
        <v>5</v>
      </c>
      <c r="E2216" s="4">
        <f t="shared" si="34"/>
        <v>1061.5333333333333</v>
      </c>
      <c r="F2216" s="49">
        <f>IF($E2216&lt;=hypothèses!$AK$2,1,IF(AND($E2216&gt;hypothèses!$AJ$3,$E2216&lt;=hypothèses!$AK$3),2,IF(AND($E2216&gt;hypothèses!$AJ$4,$E2216&lt;=hypothèses!$AK$4),3,IF(AND($E2216&gt;hypothèses!$AJ$5,$E2216&lt;=hypothèses!$AK$5),4,IF(AND($E2216&gt;hypothèses!$AJ$6,$E2216&lt;=hypothèses!$AK$6),5,IF(AND($E2216&gt;hypothèses!$AJ$7,$E2216&lt;=hypothèses!$AK$7),6,IF(AND($E2216&gt;hypothèses!$AJ$8,$E2216&lt;=hypothèses!$AK$8),7,IF(AND($E2216&gt;hypothèses!$AJ$9,$E2216&lt;=hypothèses!$AK$9),8,IF(AND($E2216&gt;hypothèses!$AJ$10,$E2216&lt;=hypothèses!$AK$10),9,IF(AND($E2216&gt;hypothèses!$AJ$11,$E2216&lt;=hypothèses!$AK$11),10,""))))))))))</f>
        <v>6</v>
      </c>
      <c r="I2216">
        <v>0</v>
      </c>
      <c r="J2216" s="58" t="str" cm="1">
        <f t="array" ref="J22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16" s="58">
        <f>IF(G2216="Tarif Frais de dossier",30,IF(I2216&lt;0,0,IF(AND(A2216=hypothèses!$AV$2,G2216=hypothèses!$AM$1),IF(E2216&lt;=hypothèses!$AT$2,hypothèses!$AW$2,IF(E2216&gt;=hypothèses!$AU$2,hypothèses!$AX$2,E2216*hypothèses!$AY$2)),IF(AND(A2216=hypothèses!$AV$3,G2216=hypothèses!$AM$1),IF(E2216&lt;=hypothèses!$AT$3,hypothèses!$AW$3,IF(E2216&gt;=hypothèses!$AU$3,hypothèses!$AX$3,E2216*hypothèses!$AY$3)),IF(AND(A2216=hypothèses!$AV$5,G2216=hypothèses!$AN$1),IF(E2216&lt;=hypothèses!$AT$5,hypothèses!$AW$5,IF(E2216&gt;=hypothèses!$AU$5,hypothèses!$AX$5,E2216*hypothèses!$AY$5)),IF(AND(A2216=hypothèses!$AV$6,G2216=hypothèses!$AN$1),IF(E2216&lt;=hypothèses!$AT$6,hypothèses!$AW$6,IF(E2216&gt;=hypothèses!$AU$6,hypothèses!$AX$6,E2216*hypothèses!$AY$6)),IF(AND(A2216=hypothèses!$AV$8,G2216=hypothèses!$AO$1),IF(E2216&lt;=hypothèses!$AT$8,hypothèses!$AW$8,IF(E2216&gt;=hypothèses!$AU$8,hypothèses!$AX$8,E2216*hypothèses!$AY$8)),IF(AND(A2216=hypothèses!$AV$9,G2216=hypothèses!$AO$1),IF(E2216&lt;=hypothèses!$AT$9,hypothèses!$AW$9,IF(E2216&gt;=hypothèses!$AU$9,hypothèses!$AX$9,E2216*hypothèses!$AY$9)),IF(AND(A2216=hypothèses!$AV$11,G2216=hypothèses!$AP$1),IF(E2216&lt;=hypothèses!$AT$11,hypothèses!$AW$11,IF(E2216&gt;=hypothèses!$AU$11,hypothèses!$AX$11,E2216*hypothèses!$AY$11)),IF(AND(A2216=hypothèses!$AV$12,G2216=hypothèses!$AP$1),IF(E2216&lt;=hypothèses!$AT$12,hypothèses!$AW$12,IF(E2216&gt;=hypothèses!$AU$12,hypothèses!$AX$12,E2216*hypothèses!$AY$12)),IF(AND(A2216=hypothèses!$AV$14,G2216=hypothèses!$AQ$1),IF(E2216&lt;=hypothèses!$AT$14,hypothèses!$AW$14,IF(E2216&gt;=hypothèses!$AU$14,hypothèses!$AX$14,E2216*hypothèses!$AY$14)),IF(AND(A2216=hypothèses!$AV$15,G2216=hypothèses!$AQ$1),IF(E2216&lt;=hypothèses!$AT$15,hypothèses!$AW$15,IF(E2216&gt;=hypothèses!$AU$15,hypothèses!$AX$15,E2216*hypothèses!$AY$15)),IF(AND(A2216=hypothèses!$AV$17,G2216=hypothèses!$AR$1),IF(E2216&lt;=hypothèses!$AT$17,hypothèses!$AW$17,IF(E2216&gt;=hypothèses!$AU$17,hypothèses!$AX$17,E2216*hypothèses!$AY$17)),IF(AND(A2216=hypothèses!$AV$18,G2216=hypothèses!$AR$1),IF(E2216&lt;=hypothèses!$AT$18,hypothèses!$AW$18,IF(E2216&gt;=hypothèses!$AU$18,hypothèses!$AX$18,E2216*hypothèses!$AY$18)),0))))))))))))))</f>
        <v>0</v>
      </c>
      <c r="L2216" s="58"/>
    </row>
    <row r="2217" spans="1:12">
      <c r="A2217" t="s">
        <v>68</v>
      </c>
      <c r="B2217" s="59">
        <v>63692</v>
      </c>
      <c r="C2217">
        <v>26</v>
      </c>
      <c r="D2217">
        <v>5</v>
      </c>
      <c r="E2217" s="4">
        <f t="shared" si="34"/>
        <v>1061.5333333333333</v>
      </c>
      <c r="F2217" s="49">
        <f>IF($E2217&lt;=hypothèses!$AK$2,1,IF(AND($E2217&gt;hypothèses!$AJ$3,$E2217&lt;=hypothèses!$AK$3),2,IF(AND($E2217&gt;hypothèses!$AJ$4,$E2217&lt;=hypothèses!$AK$4),3,IF(AND($E2217&gt;hypothèses!$AJ$5,$E2217&lt;=hypothèses!$AK$5),4,IF(AND($E2217&gt;hypothèses!$AJ$6,$E2217&lt;=hypothèses!$AK$6),5,IF(AND($E2217&gt;hypothèses!$AJ$7,$E2217&lt;=hypothèses!$AK$7),6,IF(AND($E2217&gt;hypothèses!$AJ$8,$E2217&lt;=hypothèses!$AK$8),7,IF(AND($E2217&gt;hypothèses!$AJ$9,$E2217&lt;=hypothèses!$AK$9),8,IF(AND($E2217&gt;hypothèses!$AJ$10,$E2217&lt;=hypothèses!$AK$10),9,IF(AND($E2217&gt;hypothèses!$AJ$11,$E2217&lt;=hypothèses!$AK$11),10,""))))))))))</f>
        <v>6</v>
      </c>
      <c r="I2217">
        <v>0</v>
      </c>
      <c r="J2217" s="58" t="str" cm="1">
        <f t="array" ref="J22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17" s="58">
        <f>IF(G2217="Tarif Frais de dossier",30,IF(I2217&lt;0,0,IF(AND(A2217=hypothèses!$AV$2,G2217=hypothèses!$AM$1),IF(E2217&lt;=hypothèses!$AT$2,hypothèses!$AW$2,IF(E2217&gt;=hypothèses!$AU$2,hypothèses!$AX$2,E2217*hypothèses!$AY$2)),IF(AND(A2217=hypothèses!$AV$3,G2217=hypothèses!$AM$1),IF(E2217&lt;=hypothèses!$AT$3,hypothèses!$AW$3,IF(E2217&gt;=hypothèses!$AU$3,hypothèses!$AX$3,E2217*hypothèses!$AY$3)),IF(AND(A2217=hypothèses!$AV$5,G2217=hypothèses!$AN$1),IF(E2217&lt;=hypothèses!$AT$5,hypothèses!$AW$5,IF(E2217&gt;=hypothèses!$AU$5,hypothèses!$AX$5,E2217*hypothèses!$AY$5)),IF(AND(A2217=hypothèses!$AV$6,G2217=hypothèses!$AN$1),IF(E2217&lt;=hypothèses!$AT$6,hypothèses!$AW$6,IF(E2217&gt;=hypothèses!$AU$6,hypothèses!$AX$6,E2217*hypothèses!$AY$6)),IF(AND(A2217=hypothèses!$AV$8,G2217=hypothèses!$AO$1),IF(E2217&lt;=hypothèses!$AT$8,hypothèses!$AW$8,IF(E2217&gt;=hypothèses!$AU$8,hypothèses!$AX$8,E2217*hypothèses!$AY$8)),IF(AND(A2217=hypothèses!$AV$9,G2217=hypothèses!$AO$1),IF(E2217&lt;=hypothèses!$AT$9,hypothèses!$AW$9,IF(E2217&gt;=hypothèses!$AU$9,hypothèses!$AX$9,E2217*hypothèses!$AY$9)),IF(AND(A2217=hypothèses!$AV$11,G2217=hypothèses!$AP$1),IF(E2217&lt;=hypothèses!$AT$11,hypothèses!$AW$11,IF(E2217&gt;=hypothèses!$AU$11,hypothèses!$AX$11,E2217*hypothèses!$AY$11)),IF(AND(A2217=hypothèses!$AV$12,G2217=hypothèses!$AP$1),IF(E2217&lt;=hypothèses!$AT$12,hypothèses!$AW$12,IF(E2217&gt;=hypothèses!$AU$12,hypothèses!$AX$12,E2217*hypothèses!$AY$12)),IF(AND(A2217=hypothèses!$AV$14,G2217=hypothèses!$AQ$1),IF(E2217&lt;=hypothèses!$AT$14,hypothèses!$AW$14,IF(E2217&gt;=hypothèses!$AU$14,hypothèses!$AX$14,E2217*hypothèses!$AY$14)),IF(AND(A2217=hypothèses!$AV$15,G2217=hypothèses!$AQ$1),IF(E2217&lt;=hypothèses!$AT$15,hypothèses!$AW$15,IF(E2217&gt;=hypothèses!$AU$15,hypothèses!$AX$15,E2217*hypothèses!$AY$15)),IF(AND(A2217=hypothèses!$AV$17,G2217=hypothèses!$AR$1),IF(E2217&lt;=hypothèses!$AT$17,hypothèses!$AW$17,IF(E2217&gt;=hypothèses!$AU$17,hypothèses!$AX$17,E2217*hypothèses!$AY$17)),IF(AND(A2217=hypothèses!$AV$18,G2217=hypothèses!$AR$1),IF(E2217&lt;=hypothèses!$AT$18,hypothèses!$AW$18,IF(E2217&gt;=hypothèses!$AU$18,hypothèses!$AX$18,E2217*hypothèses!$AY$18)),0))))))))))))))</f>
        <v>0</v>
      </c>
      <c r="L2217" s="58"/>
    </row>
    <row r="2218" spans="1:12">
      <c r="A2218" t="s">
        <v>68</v>
      </c>
      <c r="B2218" s="59">
        <v>63692</v>
      </c>
      <c r="C2218">
        <v>26</v>
      </c>
      <c r="D2218">
        <v>5</v>
      </c>
      <c r="E2218" s="4">
        <f t="shared" si="34"/>
        <v>1061.5333333333333</v>
      </c>
      <c r="F2218" s="49">
        <f>IF($E2218&lt;=hypothèses!$AK$2,1,IF(AND($E2218&gt;hypothèses!$AJ$3,$E2218&lt;=hypothèses!$AK$3),2,IF(AND($E2218&gt;hypothèses!$AJ$4,$E2218&lt;=hypothèses!$AK$4),3,IF(AND($E2218&gt;hypothèses!$AJ$5,$E2218&lt;=hypothèses!$AK$5),4,IF(AND($E2218&gt;hypothèses!$AJ$6,$E2218&lt;=hypothèses!$AK$6),5,IF(AND($E2218&gt;hypothèses!$AJ$7,$E2218&lt;=hypothèses!$AK$7),6,IF(AND($E2218&gt;hypothèses!$AJ$8,$E2218&lt;=hypothèses!$AK$8),7,IF(AND($E2218&gt;hypothèses!$AJ$9,$E2218&lt;=hypothèses!$AK$9),8,IF(AND($E2218&gt;hypothèses!$AJ$10,$E2218&lt;=hypothèses!$AK$10),9,IF(AND($E2218&gt;hypothèses!$AJ$11,$E2218&lt;=hypothèses!$AK$11),10,""))))))))))</f>
        <v>6</v>
      </c>
      <c r="I2218">
        <v>0</v>
      </c>
      <c r="J2218" s="58" t="str" cm="1">
        <f t="array" ref="J22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18" s="58">
        <f>IF(G2218="Tarif Frais de dossier",30,IF(I2218&lt;0,0,IF(AND(A2218=hypothèses!$AV$2,G2218=hypothèses!$AM$1),IF(E2218&lt;=hypothèses!$AT$2,hypothèses!$AW$2,IF(E2218&gt;=hypothèses!$AU$2,hypothèses!$AX$2,E2218*hypothèses!$AY$2)),IF(AND(A2218=hypothèses!$AV$3,G2218=hypothèses!$AM$1),IF(E2218&lt;=hypothèses!$AT$3,hypothèses!$AW$3,IF(E2218&gt;=hypothèses!$AU$3,hypothèses!$AX$3,E2218*hypothèses!$AY$3)),IF(AND(A2218=hypothèses!$AV$5,G2218=hypothèses!$AN$1),IF(E2218&lt;=hypothèses!$AT$5,hypothèses!$AW$5,IF(E2218&gt;=hypothèses!$AU$5,hypothèses!$AX$5,E2218*hypothèses!$AY$5)),IF(AND(A2218=hypothèses!$AV$6,G2218=hypothèses!$AN$1),IF(E2218&lt;=hypothèses!$AT$6,hypothèses!$AW$6,IF(E2218&gt;=hypothèses!$AU$6,hypothèses!$AX$6,E2218*hypothèses!$AY$6)),IF(AND(A2218=hypothèses!$AV$8,G2218=hypothèses!$AO$1),IF(E2218&lt;=hypothèses!$AT$8,hypothèses!$AW$8,IF(E2218&gt;=hypothèses!$AU$8,hypothèses!$AX$8,E2218*hypothèses!$AY$8)),IF(AND(A2218=hypothèses!$AV$9,G2218=hypothèses!$AO$1),IF(E2218&lt;=hypothèses!$AT$9,hypothèses!$AW$9,IF(E2218&gt;=hypothèses!$AU$9,hypothèses!$AX$9,E2218*hypothèses!$AY$9)),IF(AND(A2218=hypothèses!$AV$11,G2218=hypothèses!$AP$1),IF(E2218&lt;=hypothèses!$AT$11,hypothèses!$AW$11,IF(E2218&gt;=hypothèses!$AU$11,hypothèses!$AX$11,E2218*hypothèses!$AY$11)),IF(AND(A2218=hypothèses!$AV$12,G2218=hypothèses!$AP$1),IF(E2218&lt;=hypothèses!$AT$12,hypothèses!$AW$12,IF(E2218&gt;=hypothèses!$AU$12,hypothèses!$AX$12,E2218*hypothèses!$AY$12)),IF(AND(A2218=hypothèses!$AV$14,G2218=hypothèses!$AQ$1),IF(E2218&lt;=hypothèses!$AT$14,hypothèses!$AW$14,IF(E2218&gt;=hypothèses!$AU$14,hypothèses!$AX$14,E2218*hypothèses!$AY$14)),IF(AND(A2218=hypothèses!$AV$15,G2218=hypothèses!$AQ$1),IF(E2218&lt;=hypothèses!$AT$15,hypothèses!$AW$15,IF(E2218&gt;=hypothèses!$AU$15,hypothèses!$AX$15,E2218*hypothèses!$AY$15)),IF(AND(A2218=hypothèses!$AV$17,G2218=hypothèses!$AR$1),IF(E2218&lt;=hypothèses!$AT$17,hypothèses!$AW$17,IF(E2218&gt;=hypothèses!$AU$17,hypothèses!$AX$17,E2218*hypothèses!$AY$17)),IF(AND(A2218=hypothèses!$AV$18,G2218=hypothèses!$AR$1),IF(E2218&lt;=hypothèses!$AT$18,hypothèses!$AW$18,IF(E2218&gt;=hypothèses!$AU$18,hypothèses!$AX$18,E2218*hypothèses!$AY$18)),0))))))))))))))</f>
        <v>0</v>
      </c>
      <c r="L2218" s="58"/>
    </row>
    <row r="2219" spans="1:12">
      <c r="A2219" t="s">
        <v>70</v>
      </c>
      <c r="B2219" s="59">
        <v>57116</v>
      </c>
      <c r="C2219">
        <v>23</v>
      </c>
      <c r="D2219">
        <v>3</v>
      </c>
      <c r="E2219" s="4">
        <f t="shared" si="34"/>
        <v>1586.5555555555557</v>
      </c>
      <c r="F2219" s="49">
        <f>IF($E2219&lt;=hypothèses!$AK$2,1,IF(AND($E2219&gt;hypothèses!$AJ$3,$E2219&lt;=hypothèses!$AK$3),2,IF(AND($E2219&gt;hypothèses!$AJ$4,$E2219&lt;=hypothèses!$AK$4),3,IF(AND($E2219&gt;hypothèses!$AJ$5,$E2219&lt;=hypothèses!$AK$5),4,IF(AND($E2219&gt;hypothèses!$AJ$6,$E2219&lt;=hypothèses!$AK$6),5,IF(AND($E2219&gt;hypothèses!$AJ$7,$E2219&lt;=hypothèses!$AK$7),6,IF(AND($E2219&gt;hypothèses!$AJ$8,$E2219&lt;=hypothèses!$AK$8),7,IF(AND($E2219&gt;hypothèses!$AJ$9,$E2219&lt;=hypothèses!$AK$9),8,IF(AND($E2219&gt;hypothèses!$AJ$10,$E2219&lt;=hypothèses!$AK$10),9,IF(AND($E2219&gt;hypothèses!$AJ$11,$E2219&lt;=hypothèses!$AK$11),10,""))))))))))</f>
        <v>8</v>
      </c>
      <c r="G2219" t="s">
        <v>13</v>
      </c>
      <c r="H2219">
        <v>1</v>
      </c>
      <c r="I2219">
        <v>831</v>
      </c>
      <c r="J2219" s="58" cm="1">
        <f t="array" ref="J22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219" s="58">
        <f>IF(G2219="Tarif Frais de dossier",30,IF(I2219&lt;0,0,IF(AND(A2219=hypothèses!$AV$2,G2219=hypothèses!$AM$1),IF(E2219&lt;=hypothèses!$AT$2,hypothèses!$AW$2,IF(E2219&gt;=hypothèses!$AU$2,hypothèses!$AX$2,E2219*hypothèses!$AY$2)),IF(AND(A2219=hypothèses!$AV$3,G2219=hypothèses!$AM$1),IF(E2219&lt;=hypothèses!$AT$3,hypothèses!$AW$3,IF(E2219&gt;=hypothèses!$AU$3,hypothèses!$AX$3,E2219*hypothèses!$AY$3)),IF(AND(A2219=hypothèses!$AV$5,G2219=hypothèses!$AN$1),IF(E2219&lt;=hypothèses!$AT$5,hypothèses!$AW$5,IF(E2219&gt;=hypothèses!$AU$5,hypothèses!$AX$5,E2219*hypothèses!$AY$5)),IF(AND(A2219=hypothèses!$AV$6,G2219=hypothèses!$AN$1),IF(E2219&lt;=hypothèses!$AT$6,hypothèses!$AW$6,IF(E2219&gt;=hypothèses!$AU$6,hypothèses!$AX$6,E2219*hypothèses!$AY$6)),IF(AND(A2219=hypothèses!$AV$8,G2219=hypothèses!$AO$1),IF(E2219&lt;=hypothèses!$AT$8,hypothèses!$AW$8,IF(E2219&gt;=hypothèses!$AU$8,hypothèses!$AX$8,E2219*hypothèses!$AY$8)),IF(AND(A2219=hypothèses!$AV$9,G2219=hypothèses!$AO$1),IF(E2219&lt;=hypothèses!$AT$9,hypothèses!$AW$9,IF(E2219&gt;=hypothèses!$AU$9,hypothèses!$AX$9,E2219*hypothèses!$AY$9)),IF(AND(A2219=hypothèses!$AV$11,G2219=hypothèses!$AP$1),IF(E2219&lt;=hypothèses!$AT$11,hypothèses!$AW$11,IF(E2219&gt;=hypothèses!$AU$11,hypothèses!$AX$11,E2219*hypothèses!$AY$11)),IF(AND(A2219=hypothèses!$AV$12,G2219=hypothèses!$AP$1),IF(E2219&lt;=hypothèses!$AT$12,hypothèses!$AW$12,IF(E2219&gt;=hypothèses!$AU$12,hypothèses!$AX$12,E2219*hypothèses!$AY$12)),IF(AND(A2219=hypothèses!$AV$14,G2219=hypothèses!$AQ$1),IF(E2219&lt;=hypothèses!$AT$14,hypothèses!$AW$14,IF(E2219&gt;=hypothèses!$AU$14,hypothèses!$AX$14,E2219*hypothèses!$AY$14)),IF(AND(A2219=hypothèses!$AV$15,G2219=hypothèses!$AQ$1),IF(E2219&lt;=hypothèses!$AT$15,hypothèses!$AW$15,IF(E2219&gt;=hypothèses!$AU$15,hypothèses!$AX$15,E2219*hypothèses!$AY$15)),IF(AND(A2219=hypothèses!$AV$17,G2219=hypothèses!$AR$1),IF(E2219&lt;=hypothèses!$AT$17,hypothèses!$AW$17,IF(E2219&gt;=hypothèses!$AU$17,hypothèses!$AX$17,E2219*hypothèses!$AY$17)),IF(AND(A2219=hypothèses!$AV$18,G2219=hypothèses!$AR$1),IF(E2219&lt;=hypothèses!$AT$18,hypothèses!$AW$18,IF(E2219&gt;=hypothèses!$AU$18,hypothèses!$AX$18,E2219*hypothèses!$AY$18)),0))))))))))))))</f>
        <v>418.85066666666671</v>
      </c>
      <c r="L2219" s="58"/>
    </row>
    <row r="2220" spans="1:12">
      <c r="A2220" t="s">
        <v>70</v>
      </c>
      <c r="B2220" s="59">
        <v>57116</v>
      </c>
      <c r="C2220">
        <v>23</v>
      </c>
      <c r="D2220">
        <v>3</v>
      </c>
      <c r="E2220" s="4">
        <f t="shared" si="34"/>
        <v>1586.5555555555557</v>
      </c>
      <c r="F2220" s="49">
        <f>IF($E2220&lt;=hypothèses!$AK$2,1,IF(AND($E2220&gt;hypothèses!$AJ$3,$E2220&lt;=hypothèses!$AK$3),2,IF(AND($E2220&gt;hypothèses!$AJ$4,$E2220&lt;=hypothèses!$AK$4),3,IF(AND($E2220&gt;hypothèses!$AJ$5,$E2220&lt;=hypothèses!$AK$5),4,IF(AND($E2220&gt;hypothèses!$AJ$6,$E2220&lt;=hypothèses!$AK$6),5,IF(AND($E2220&gt;hypothèses!$AJ$7,$E2220&lt;=hypothèses!$AK$7),6,IF(AND($E2220&gt;hypothèses!$AJ$8,$E2220&lt;=hypothèses!$AK$8),7,IF(AND($E2220&gt;hypothèses!$AJ$9,$E2220&lt;=hypothèses!$AK$9),8,IF(AND($E2220&gt;hypothèses!$AJ$10,$E2220&lt;=hypothèses!$AK$10),9,IF(AND($E2220&gt;hypothèses!$AJ$11,$E2220&lt;=hypothèses!$AK$11),10,""))))))))))</f>
        <v>8</v>
      </c>
      <c r="G2220" t="s">
        <v>15</v>
      </c>
      <c r="H2220">
        <v>1</v>
      </c>
      <c r="I2220">
        <v>-83.1</v>
      </c>
      <c r="J2220" s="58" cm="1">
        <f t="array" ref="J22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220" s="58">
        <f>IF(G2220="Tarif Frais de dossier",30,IF(I2220&lt;0,0,IF(AND(A2220=hypothèses!$AV$2,G2220=hypothèses!$AM$1),IF(E2220&lt;=hypothèses!$AT$2,hypothèses!$AW$2,IF(E2220&gt;=hypothèses!$AU$2,hypothèses!$AX$2,E2220*hypothèses!$AY$2)),IF(AND(A2220=hypothèses!$AV$3,G2220=hypothèses!$AM$1),IF(E2220&lt;=hypothèses!$AT$3,hypothèses!$AW$3,IF(E2220&gt;=hypothèses!$AU$3,hypothèses!$AX$3,E2220*hypothèses!$AY$3)),IF(AND(A2220=hypothèses!$AV$5,G2220=hypothèses!$AN$1),IF(E2220&lt;=hypothèses!$AT$5,hypothèses!$AW$5,IF(E2220&gt;=hypothèses!$AU$5,hypothèses!$AX$5,E2220*hypothèses!$AY$5)),IF(AND(A2220=hypothèses!$AV$6,G2220=hypothèses!$AN$1),IF(E2220&lt;=hypothèses!$AT$6,hypothèses!$AW$6,IF(E2220&gt;=hypothèses!$AU$6,hypothèses!$AX$6,E2220*hypothèses!$AY$6)),IF(AND(A2220=hypothèses!$AV$8,G2220=hypothèses!$AO$1),IF(E2220&lt;=hypothèses!$AT$8,hypothèses!$AW$8,IF(E2220&gt;=hypothèses!$AU$8,hypothèses!$AX$8,E2220*hypothèses!$AY$8)),IF(AND(A2220=hypothèses!$AV$9,G2220=hypothèses!$AO$1),IF(E2220&lt;=hypothèses!$AT$9,hypothèses!$AW$9,IF(E2220&gt;=hypothèses!$AU$9,hypothèses!$AX$9,E2220*hypothèses!$AY$9)),IF(AND(A2220=hypothèses!$AV$11,G2220=hypothèses!$AP$1),IF(E2220&lt;=hypothèses!$AT$11,hypothèses!$AW$11,IF(E2220&gt;=hypothèses!$AU$11,hypothèses!$AX$11,E2220*hypothèses!$AY$11)),IF(AND(A2220=hypothèses!$AV$12,G2220=hypothèses!$AP$1),IF(E2220&lt;=hypothèses!$AT$12,hypothèses!$AW$12,IF(E2220&gt;=hypothèses!$AU$12,hypothèses!$AX$12,E2220*hypothèses!$AY$12)),IF(AND(A2220=hypothèses!$AV$14,G2220=hypothèses!$AQ$1),IF(E2220&lt;=hypothèses!$AT$14,hypothèses!$AW$14,IF(E2220&gt;=hypothèses!$AU$14,hypothèses!$AX$14,E2220*hypothèses!$AY$14)),IF(AND(A2220=hypothèses!$AV$15,G2220=hypothèses!$AQ$1),IF(E2220&lt;=hypothèses!$AT$15,hypothèses!$AW$15,IF(E2220&gt;=hypothèses!$AU$15,hypothèses!$AX$15,E2220*hypothèses!$AY$15)),IF(AND(A2220=hypothèses!$AV$17,G2220=hypothèses!$AR$1),IF(E2220&lt;=hypothèses!$AT$17,hypothèses!$AW$17,IF(E2220&gt;=hypothèses!$AU$17,hypothèses!$AX$17,E2220*hypothèses!$AY$17)),IF(AND(A2220=hypothèses!$AV$18,G2220=hypothèses!$AR$1),IF(E2220&lt;=hypothèses!$AT$18,hypothèses!$AW$18,IF(E2220&gt;=hypothèses!$AU$18,hypothèses!$AX$18,E2220*hypothèses!$AY$18)),0))))))))))))))</f>
        <v>0</v>
      </c>
      <c r="L2220" s="58"/>
    </row>
    <row r="2221" spans="1:12">
      <c r="A2221" t="s">
        <v>70</v>
      </c>
      <c r="B2221" s="59">
        <v>57116</v>
      </c>
      <c r="C2221">
        <v>23</v>
      </c>
      <c r="D2221">
        <v>3</v>
      </c>
      <c r="E2221" s="4">
        <f t="shared" si="34"/>
        <v>1586.5555555555557</v>
      </c>
      <c r="F2221" s="49">
        <f>IF($E2221&lt;=hypothèses!$AK$2,1,IF(AND($E2221&gt;hypothèses!$AJ$3,$E2221&lt;=hypothèses!$AK$3),2,IF(AND($E2221&gt;hypothèses!$AJ$4,$E2221&lt;=hypothèses!$AK$4),3,IF(AND($E2221&gt;hypothèses!$AJ$5,$E2221&lt;=hypothèses!$AK$5),4,IF(AND($E2221&gt;hypothèses!$AJ$6,$E2221&lt;=hypothèses!$AK$6),5,IF(AND($E2221&gt;hypothèses!$AJ$7,$E2221&lt;=hypothèses!$AK$7),6,IF(AND($E2221&gt;hypothèses!$AJ$8,$E2221&lt;=hypothèses!$AK$8),7,IF(AND($E2221&gt;hypothèses!$AJ$9,$E2221&lt;=hypothèses!$AK$9),8,IF(AND($E2221&gt;hypothèses!$AJ$10,$E2221&lt;=hypothèses!$AK$10),9,IF(AND($E2221&gt;hypothèses!$AJ$11,$E2221&lt;=hypothèses!$AK$11),10,""))))))))))</f>
        <v>8</v>
      </c>
      <c r="I2221">
        <v>0</v>
      </c>
      <c r="J2221" s="58" t="str" cm="1">
        <f t="array" ref="J22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21" s="58">
        <f>IF(G2221="Tarif Frais de dossier",30,IF(I2221&lt;0,0,IF(AND(A2221=hypothèses!$AV$2,G2221=hypothèses!$AM$1),IF(E2221&lt;=hypothèses!$AT$2,hypothèses!$AW$2,IF(E2221&gt;=hypothèses!$AU$2,hypothèses!$AX$2,E2221*hypothèses!$AY$2)),IF(AND(A2221=hypothèses!$AV$3,G2221=hypothèses!$AM$1),IF(E2221&lt;=hypothèses!$AT$3,hypothèses!$AW$3,IF(E2221&gt;=hypothèses!$AU$3,hypothèses!$AX$3,E2221*hypothèses!$AY$3)),IF(AND(A2221=hypothèses!$AV$5,G2221=hypothèses!$AN$1),IF(E2221&lt;=hypothèses!$AT$5,hypothèses!$AW$5,IF(E2221&gt;=hypothèses!$AU$5,hypothèses!$AX$5,E2221*hypothèses!$AY$5)),IF(AND(A2221=hypothèses!$AV$6,G2221=hypothèses!$AN$1),IF(E2221&lt;=hypothèses!$AT$6,hypothèses!$AW$6,IF(E2221&gt;=hypothèses!$AU$6,hypothèses!$AX$6,E2221*hypothèses!$AY$6)),IF(AND(A2221=hypothèses!$AV$8,G2221=hypothèses!$AO$1),IF(E2221&lt;=hypothèses!$AT$8,hypothèses!$AW$8,IF(E2221&gt;=hypothèses!$AU$8,hypothèses!$AX$8,E2221*hypothèses!$AY$8)),IF(AND(A2221=hypothèses!$AV$9,G2221=hypothèses!$AO$1),IF(E2221&lt;=hypothèses!$AT$9,hypothèses!$AW$9,IF(E2221&gt;=hypothèses!$AU$9,hypothèses!$AX$9,E2221*hypothèses!$AY$9)),IF(AND(A2221=hypothèses!$AV$11,G2221=hypothèses!$AP$1),IF(E2221&lt;=hypothèses!$AT$11,hypothèses!$AW$11,IF(E2221&gt;=hypothèses!$AU$11,hypothèses!$AX$11,E2221*hypothèses!$AY$11)),IF(AND(A2221=hypothèses!$AV$12,G2221=hypothèses!$AP$1),IF(E2221&lt;=hypothèses!$AT$12,hypothèses!$AW$12,IF(E2221&gt;=hypothèses!$AU$12,hypothèses!$AX$12,E2221*hypothèses!$AY$12)),IF(AND(A2221=hypothèses!$AV$14,G2221=hypothèses!$AQ$1),IF(E2221&lt;=hypothèses!$AT$14,hypothèses!$AW$14,IF(E2221&gt;=hypothèses!$AU$14,hypothèses!$AX$14,E2221*hypothèses!$AY$14)),IF(AND(A2221=hypothèses!$AV$15,G2221=hypothèses!$AQ$1),IF(E2221&lt;=hypothèses!$AT$15,hypothèses!$AW$15,IF(E2221&gt;=hypothèses!$AU$15,hypothèses!$AX$15,E2221*hypothèses!$AY$15)),IF(AND(A2221=hypothèses!$AV$17,G2221=hypothèses!$AR$1),IF(E2221&lt;=hypothèses!$AT$17,hypothèses!$AW$17,IF(E2221&gt;=hypothèses!$AU$17,hypothèses!$AX$17,E2221*hypothèses!$AY$17)),IF(AND(A2221=hypothèses!$AV$18,G2221=hypothèses!$AR$1),IF(E2221&lt;=hypothèses!$AT$18,hypothèses!$AW$18,IF(E2221&gt;=hypothèses!$AU$18,hypothèses!$AX$18,E2221*hypothèses!$AY$18)),0))))))))))))))</f>
        <v>0</v>
      </c>
      <c r="L2221" s="58"/>
    </row>
    <row r="2222" spans="1:12">
      <c r="A2222" t="s">
        <v>70</v>
      </c>
      <c r="B2222" s="59">
        <v>57116</v>
      </c>
      <c r="C2222">
        <v>23</v>
      </c>
      <c r="D2222">
        <v>3</v>
      </c>
      <c r="E2222" s="4">
        <f t="shared" si="34"/>
        <v>1586.5555555555557</v>
      </c>
      <c r="F2222" s="49">
        <f>IF($E2222&lt;=hypothèses!$AK$2,1,IF(AND($E2222&gt;hypothèses!$AJ$3,$E2222&lt;=hypothèses!$AK$3),2,IF(AND($E2222&gt;hypothèses!$AJ$4,$E2222&lt;=hypothèses!$AK$4),3,IF(AND($E2222&gt;hypothèses!$AJ$5,$E2222&lt;=hypothèses!$AK$5),4,IF(AND($E2222&gt;hypothèses!$AJ$6,$E2222&lt;=hypothèses!$AK$6),5,IF(AND($E2222&gt;hypothèses!$AJ$7,$E2222&lt;=hypothèses!$AK$7),6,IF(AND($E2222&gt;hypothèses!$AJ$8,$E2222&lt;=hypothèses!$AK$8),7,IF(AND($E2222&gt;hypothèses!$AJ$9,$E2222&lt;=hypothèses!$AK$9),8,IF(AND($E2222&gt;hypothèses!$AJ$10,$E2222&lt;=hypothèses!$AK$10),9,IF(AND($E2222&gt;hypothèses!$AJ$11,$E2222&lt;=hypothèses!$AK$11),10,""))))))))))</f>
        <v>8</v>
      </c>
      <c r="G2222" t="s">
        <v>13</v>
      </c>
      <c r="H2222">
        <v>1</v>
      </c>
      <c r="I2222">
        <v>831</v>
      </c>
      <c r="J2222" s="58" cm="1">
        <f t="array" ref="J22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222" s="58">
        <f>IF(G2222="Tarif Frais de dossier",30,IF(I2222&lt;0,0,IF(AND(A2222=hypothèses!$AV$2,G2222=hypothèses!$AM$1),IF(E2222&lt;=hypothèses!$AT$2,hypothèses!$AW$2,IF(E2222&gt;=hypothèses!$AU$2,hypothèses!$AX$2,E2222*hypothèses!$AY$2)),IF(AND(A2222=hypothèses!$AV$3,G2222=hypothèses!$AM$1),IF(E2222&lt;=hypothèses!$AT$3,hypothèses!$AW$3,IF(E2222&gt;=hypothèses!$AU$3,hypothèses!$AX$3,E2222*hypothèses!$AY$3)),IF(AND(A2222=hypothèses!$AV$5,G2222=hypothèses!$AN$1),IF(E2222&lt;=hypothèses!$AT$5,hypothèses!$AW$5,IF(E2222&gt;=hypothèses!$AU$5,hypothèses!$AX$5,E2222*hypothèses!$AY$5)),IF(AND(A2222=hypothèses!$AV$6,G2222=hypothèses!$AN$1),IF(E2222&lt;=hypothèses!$AT$6,hypothèses!$AW$6,IF(E2222&gt;=hypothèses!$AU$6,hypothèses!$AX$6,E2222*hypothèses!$AY$6)),IF(AND(A2222=hypothèses!$AV$8,G2222=hypothèses!$AO$1),IF(E2222&lt;=hypothèses!$AT$8,hypothèses!$AW$8,IF(E2222&gt;=hypothèses!$AU$8,hypothèses!$AX$8,E2222*hypothèses!$AY$8)),IF(AND(A2222=hypothèses!$AV$9,G2222=hypothèses!$AO$1),IF(E2222&lt;=hypothèses!$AT$9,hypothèses!$AW$9,IF(E2222&gt;=hypothèses!$AU$9,hypothèses!$AX$9,E2222*hypothèses!$AY$9)),IF(AND(A2222=hypothèses!$AV$11,G2222=hypothèses!$AP$1),IF(E2222&lt;=hypothèses!$AT$11,hypothèses!$AW$11,IF(E2222&gt;=hypothèses!$AU$11,hypothèses!$AX$11,E2222*hypothèses!$AY$11)),IF(AND(A2222=hypothèses!$AV$12,G2222=hypothèses!$AP$1),IF(E2222&lt;=hypothèses!$AT$12,hypothèses!$AW$12,IF(E2222&gt;=hypothèses!$AU$12,hypothèses!$AX$12,E2222*hypothèses!$AY$12)),IF(AND(A2222=hypothèses!$AV$14,G2222=hypothèses!$AQ$1),IF(E2222&lt;=hypothèses!$AT$14,hypothèses!$AW$14,IF(E2222&gt;=hypothèses!$AU$14,hypothèses!$AX$14,E2222*hypothèses!$AY$14)),IF(AND(A2222=hypothèses!$AV$15,G2222=hypothèses!$AQ$1),IF(E2222&lt;=hypothèses!$AT$15,hypothèses!$AW$15,IF(E2222&gt;=hypothèses!$AU$15,hypothèses!$AX$15,E2222*hypothèses!$AY$15)),IF(AND(A2222=hypothèses!$AV$17,G2222=hypothèses!$AR$1),IF(E2222&lt;=hypothèses!$AT$17,hypothèses!$AW$17,IF(E2222&gt;=hypothèses!$AU$17,hypothèses!$AX$17,E2222*hypothèses!$AY$17)),IF(AND(A2222=hypothèses!$AV$18,G2222=hypothèses!$AR$1),IF(E2222&lt;=hypothèses!$AT$18,hypothèses!$AW$18,IF(E2222&gt;=hypothèses!$AU$18,hypothèses!$AX$18,E2222*hypothèses!$AY$18)),0))))))))))))))</f>
        <v>418.85066666666671</v>
      </c>
      <c r="L2222" s="58"/>
    </row>
    <row r="2223" spans="1:12">
      <c r="A2223" t="s">
        <v>70</v>
      </c>
      <c r="B2223" s="59">
        <v>57116</v>
      </c>
      <c r="C2223">
        <v>23</v>
      </c>
      <c r="D2223">
        <v>3</v>
      </c>
      <c r="E2223" s="4">
        <f t="shared" si="34"/>
        <v>1586.5555555555557</v>
      </c>
      <c r="F2223" s="49">
        <f>IF($E2223&lt;=hypothèses!$AK$2,1,IF(AND($E2223&gt;hypothèses!$AJ$3,$E2223&lt;=hypothèses!$AK$3),2,IF(AND($E2223&gt;hypothèses!$AJ$4,$E2223&lt;=hypothèses!$AK$4),3,IF(AND($E2223&gt;hypothèses!$AJ$5,$E2223&lt;=hypothèses!$AK$5),4,IF(AND($E2223&gt;hypothèses!$AJ$6,$E2223&lt;=hypothèses!$AK$6),5,IF(AND($E2223&gt;hypothèses!$AJ$7,$E2223&lt;=hypothèses!$AK$7),6,IF(AND($E2223&gt;hypothèses!$AJ$8,$E2223&lt;=hypothèses!$AK$8),7,IF(AND($E2223&gt;hypothèses!$AJ$9,$E2223&lt;=hypothèses!$AK$9),8,IF(AND($E2223&gt;hypothèses!$AJ$10,$E2223&lt;=hypothèses!$AK$10),9,IF(AND($E2223&gt;hypothèses!$AJ$11,$E2223&lt;=hypothèses!$AK$11),10,""))))))))))</f>
        <v>8</v>
      </c>
      <c r="G2223" t="s">
        <v>18</v>
      </c>
      <c r="H2223">
        <v>1</v>
      </c>
      <c r="I2223">
        <v>250</v>
      </c>
      <c r="J2223" s="58" cm="1">
        <f t="array" ref="J22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253.92000000000002</v>
      </c>
      <c r="K2223" s="58">
        <f>IF(G2223="Tarif Frais de dossier",30,IF(I2223&lt;0,0,IF(AND(A2223=hypothèses!$AV$2,G2223=hypothèses!$AM$1),IF(E2223&lt;=hypothèses!$AT$2,hypothèses!$AW$2,IF(E2223&gt;=hypothèses!$AU$2,hypothèses!$AX$2,E2223*hypothèses!$AY$2)),IF(AND(A2223=hypothèses!$AV$3,G2223=hypothèses!$AM$1),IF(E2223&lt;=hypothèses!$AT$3,hypothèses!$AW$3,IF(E2223&gt;=hypothèses!$AU$3,hypothèses!$AX$3,E2223*hypothèses!$AY$3)),IF(AND(A2223=hypothèses!$AV$5,G2223=hypothèses!$AN$1),IF(E2223&lt;=hypothèses!$AT$5,hypothèses!$AW$5,IF(E2223&gt;=hypothèses!$AU$5,hypothèses!$AX$5,E2223*hypothèses!$AY$5)),IF(AND(A2223=hypothèses!$AV$6,G2223=hypothèses!$AN$1),IF(E2223&lt;=hypothèses!$AT$6,hypothèses!$AW$6,IF(E2223&gt;=hypothèses!$AU$6,hypothèses!$AX$6,E2223*hypothèses!$AY$6)),IF(AND(A2223=hypothèses!$AV$8,G2223=hypothèses!$AO$1),IF(E2223&lt;=hypothèses!$AT$8,hypothèses!$AW$8,IF(E2223&gt;=hypothèses!$AU$8,hypothèses!$AX$8,E2223*hypothèses!$AY$8)),IF(AND(A2223=hypothèses!$AV$9,G2223=hypothèses!$AO$1),IF(E2223&lt;=hypothèses!$AT$9,hypothèses!$AW$9,IF(E2223&gt;=hypothèses!$AU$9,hypothèses!$AX$9,E2223*hypothèses!$AY$9)),IF(AND(A2223=hypothèses!$AV$11,G2223=hypothèses!$AP$1),IF(E2223&lt;=hypothèses!$AT$11,hypothèses!$AW$11,IF(E2223&gt;=hypothèses!$AU$11,hypothèses!$AX$11,E2223*hypothèses!$AY$11)),IF(AND(A2223=hypothèses!$AV$12,G2223=hypothèses!$AP$1),IF(E2223&lt;=hypothèses!$AT$12,hypothèses!$AW$12,IF(E2223&gt;=hypothèses!$AU$12,hypothèses!$AX$12,E2223*hypothèses!$AY$12)),IF(AND(A2223=hypothèses!$AV$14,G2223=hypothèses!$AQ$1),IF(E2223&lt;=hypothèses!$AT$14,hypothèses!$AW$14,IF(E2223&gt;=hypothèses!$AU$14,hypothèses!$AX$14,E2223*hypothèses!$AY$14)),IF(AND(A2223=hypothèses!$AV$15,G2223=hypothèses!$AQ$1),IF(E2223&lt;=hypothèses!$AT$15,hypothèses!$AW$15,IF(E2223&gt;=hypothèses!$AU$15,hypothèses!$AX$15,E2223*hypothèses!$AY$15)),IF(AND(A2223=hypothèses!$AV$17,G2223=hypothèses!$AR$1),IF(E2223&lt;=hypothèses!$AT$17,hypothèses!$AW$17,IF(E2223&gt;=hypothèses!$AU$17,hypothèses!$AX$17,E2223*hypothèses!$AY$17)),IF(AND(A2223=hypothèses!$AV$18,G2223=hypothèses!$AR$1),IF(E2223&lt;=hypothèses!$AT$18,hypothèses!$AW$18,IF(E2223&gt;=hypothèses!$AU$18,hypothèses!$AX$18,E2223*hypothèses!$AY$18)),0))))))))))))))</f>
        <v>120.57822222222222</v>
      </c>
      <c r="L2223" s="58"/>
    </row>
    <row r="2224" spans="1:12">
      <c r="A2224" t="s">
        <v>70</v>
      </c>
      <c r="B2224" s="59">
        <v>57116</v>
      </c>
      <c r="C2224">
        <v>23</v>
      </c>
      <c r="D2224">
        <v>3</v>
      </c>
      <c r="E2224" s="4">
        <f t="shared" si="34"/>
        <v>1586.5555555555557</v>
      </c>
      <c r="F2224" s="49">
        <f>IF($E2224&lt;=hypothèses!$AK$2,1,IF(AND($E2224&gt;hypothèses!$AJ$3,$E2224&lt;=hypothèses!$AK$3),2,IF(AND($E2224&gt;hypothèses!$AJ$4,$E2224&lt;=hypothèses!$AK$4),3,IF(AND($E2224&gt;hypothèses!$AJ$5,$E2224&lt;=hypothèses!$AK$5),4,IF(AND($E2224&gt;hypothèses!$AJ$6,$E2224&lt;=hypothèses!$AK$6),5,IF(AND($E2224&gt;hypothèses!$AJ$7,$E2224&lt;=hypothèses!$AK$7),6,IF(AND($E2224&gt;hypothèses!$AJ$8,$E2224&lt;=hypothèses!$AK$8),7,IF(AND($E2224&gt;hypothèses!$AJ$9,$E2224&lt;=hypothèses!$AK$9),8,IF(AND($E2224&gt;hypothèses!$AJ$10,$E2224&lt;=hypothèses!$AK$10),9,IF(AND($E2224&gt;hypothèses!$AJ$11,$E2224&lt;=hypothèses!$AK$11),10,""))))))))))</f>
        <v>8</v>
      </c>
      <c r="G2224" t="s">
        <v>15</v>
      </c>
      <c r="H2224">
        <v>1</v>
      </c>
      <c r="I2224">
        <v>-108.1</v>
      </c>
      <c r="J2224" s="58" cm="1">
        <f t="array" ref="J22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224" s="58">
        <f>IF(G2224="Tarif Frais de dossier",30,IF(I2224&lt;0,0,IF(AND(A2224=hypothèses!$AV$2,G2224=hypothèses!$AM$1),IF(E2224&lt;=hypothèses!$AT$2,hypothèses!$AW$2,IF(E2224&gt;=hypothèses!$AU$2,hypothèses!$AX$2,E2224*hypothèses!$AY$2)),IF(AND(A2224=hypothèses!$AV$3,G2224=hypothèses!$AM$1),IF(E2224&lt;=hypothèses!$AT$3,hypothèses!$AW$3,IF(E2224&gt;=hypothèses!$AU$3,hypothèses!$AX$3,E2224*hypothèses!$AY$3)),IF(AND(A2224=hypothèses!$AV$5,G2224=hypothèses!$AN$1),IF(E2224&lt;=hypothèses!$AT$5,hypothèses!$AW$5,IF(E2224&gt;=hypothèses!$AU$5,hypothèses!$AX$5,E2224*hypothèses!$AY$5)),IF(AND(A2224=hypothèses!$AV$6,G2224=hypothèses!$AN$1),IF(E2224&lt;=hypothèses!$AT$6,hypothèses!$AW$6,IF(E2224&gt;=hypothèses!$AU$6,hypothèses!$AX$6,E2224*hypothèses!$AY$6)),IF(AND(A2224=hypothèses!$AV$8,G2224=hypothèses!$AO$1),IF(E2224&lt;=hypothèses!$AT$8,hypothèses!$AW$8,IF(E2224&gt;=hypothèses!$AU$8,hypothèses!$AX$8,E2224*hypothèses!$AY$8)),IF(AND(A2224=hypothèses!$AV$9,G2224=hypothèses!$AO$1),IF(E2224&lt;=hypothèses!$AT$9,hypothèses!$AW$9,IF(E2224&gt;=hypothèses!$AU$9,hypothèses!$AX$9,E2224*hypothèses!$AY$9)),IF(AND(A2224=hypothèses!$AV$11,G2224=hypothèses!$AP$1),IF(E2224&lt;=hypothèses!$AT$11,hypothèses!$AW$11,IF(E2224&gt;=hypothèses!$AU$11,hypothèses!$AX$11,E2224*hypothèses!$AY$11)),IF(AND(A2224=hypothèses!$AV$12,G2224=hypothèses!$AP$1),IF(E2224&lt;=hypothèses!$AT$12,hypothèses!$AW$12,IF(E2224&gt;=hypothèses!$AU$12,hypothèses!$AX$12,E2224*hypothèses!$AY$12)),IF(AND(A2224=hypothèses!$AV$14,G2224=hypothèses!$AQ$1),IF(E2224&lt;=hypothèses!$AT$14,hypothèses!$AW$14,IF(E2224&gt;=hypothèses!$AU$14,hypothèses!$AX$14,E2224*hypothèses!$AY$14)),IF(AND(A2224=hypothèses!$AV$15,G2224=hypothèses!$AQ$1),IF(E2224&lt;=hypothèses!$AT$15,hypothèses!$AW$15,IF(E2224&gt;=hypothèses!$AU$15,hypothèses!$AX$15,E2224*hypothèses!$AY$15)),IF(AND(A2224=hypothèses!$AV$17,G2224=hypothèses!$AR$1),IF(E2224&lt;=hypothèses!$AT$17,hypothèses!$AW$17,IF(E2224&gt;=hypothèses!$AU$17,hypothèses!$AX$17,E2224*hypothèses!$AY$17)),IF(AND(A2224=hypothèses!$AV$18,G2224=hypothèses!$AR$1),IF(E2224&lt;=hypothèses!$AT$18,hypothèses!$AW$18,IF(E2224&gt;=hypothèses!$AU$18,hypothèses!$AX$18,E2224*hypothèses!$AY$18)),0))))))))))))))</f>
        <v>0</v>
      </c>
      <c r="L2224" s="58"/>
    </row>
    <row r="2225" spans="1:12">
      <c r="A2225" t="s">
        <v>70</v>
      </c>
      <c r="B2225" s="59">
        <v>60846</v>
      </c>
      <c r="C2225">
        <v>25</v>
      </c>
      <c r="D2225">
        <v>3</v>
      </c>
      <c r="E2225" s="4">
        <f t="shared" si="34"/>
        <v>1690.1666666666667</v>
      </c>
      <c r="F2225" s="49">
        <f>IF($E2225&lt;=hypothèses!$AK$2,1,IF(AND($E2225&gt;hypothèses!$AJ$3,$E2225&lt;=hypothèses!$AK$3),2,IF(AND($E2225&gt;hypothèses!$AJ$4,$E2225&lt;=hypothèses!$AK$4),3,IF(AND($E2225&gt;hypothèses!$AJ$5,$E2225&lt;=hypothèses!$AK$5),4,IF(AND($E2225&gt;hypothèses!$AJ$6,$E2225&lt;=hypothèses!$AK$6),5,IF(AND($E2225&gt;hypothèses!$AJ$7,$E2225&lt;=hypothèses!$AK$7),6,IF(AND($E2225&gt;hypothèses!$AJ$8,$E2225&lt;=hypothèses!$AK$8),7,IF(AND($E2225&gt;hypothèses!$AJ$9,$E2225&lt;=hypothèses!$AK$9),8,IF(AND($E2225&gt;hypothèses!$AJ$10,$E2225&lt;=hypothèses!$AK$10),9,IF(AND($E2225&gt;hypothèses!$AJ$11,$E2225&lt;=hypothèses!$AK$11),10,""))))))))))</f>
        <v>8</v>
      </c>
      <c r="G2225" t="s">
        <v>13</v>
      </c>
      <c r="H2225">
        <v>1</v>
      </c>
      <c r="I2225">
        <v>858</v>
      </c>
      <c r="J2225" s="58" cm="1">
        <f t="array" ref="J22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225" s="58">
        <f>IF(G2225="Tarif Frais de dossier",30,IF(I2225&lt;0,0,IF(AND(A2225=hypothèses!$AV$2,G2225=hypothèses!$AM$1),IF(E2225&lt;=hypothèses!$AT$2,hypothèses!$AW$2,IF(E2225&gt;=hypothèses!$AU$2,hypothèses!$AX$2,E2225*hypothèses!$AY$2)),IF(AND(A2225=hypothèses!$AV$3,G2225=hypothèses!$AM$1),IF(E2225&lt;=hypothèses!$AT$3,hypothèses!$AW$3,IF(E2225&gt;=hypothèses!$AU$3,hypothèses!$AX$3,E2225*hypothèses!$AY$3)),IF(AND(A2225=hypothèses!$AV$5,G2225=hypothèses!$AN$1),IF(E2225&lt;=hypothèses!$AT$5,hypothèses!$AW$5,IF(E2225&gt;=hypothèses!$AU$5,hypothèses!$AX$5,E2225*hypothèses!$AY$5)),IF(AND(A2225=hypothèses!$AV$6,G2225=hypothèses!$AN$1),IF(E2225&lt;=hypothèses!$AT$6,hypothèses!$AW$6,IF(E2225&gt;=hypothèses!$AU$6,hypothèses!$AX$6,E2225*hypothèses!$AY$6)),IF(AND(A2225=hypothèses!$AV$8,G2225=hypothèses!$AO$1),IF(E2225&lt;=hypothèses!$AT$8,hypothèses!$AW$8,IF(E2225&gt;=hypothèses!$AU$8,hypothèses!$AX$8,E2225*hypothèses!$AY$8)),IF(AND(A2225=hypothèses!$AV$9,G2225=hypothèses!$AO$1),IF(E2225&lt;=hypothèses!$AT$9,hypothèses!$AW$9,IF(E2225&gt;=hypothèses!$AU$9,hypothèses!$AX$9,E2225*hypothèses!$AY$9)),IF(AND(A2225=hypothèses!$AV$11,G2225=hypothèses!$AP$1),IF(E2225&lt;=hypothèses!$AT$11,hypothèses!$AW$11,IF(E2225&gt;=hypothèses!$AU$11,hypothèses!$AX$11,E2225*hypothèses!$AY$11)),IF(AND(A2225=hypothèses!$AV$12,G2225=hypothèses!$AP$1),IF(E2225&lt;=hypothèses!$AT$12,hypothèses!$AW$12,IF(E2225&gt;=hypothèses!$AU$12,hypothèses!$AX$12,E2225*hypothèses!$AY$12)),IF(AND(A2225=hypothèses!$AV$14,G2225=hypothèses!$AQ$1),IF(E2225&lt;=hypothèses!$AT$14,hypothèses!$AW$14,IF(E2225&gt;=hypothèses!$AU$14,hypothèses!$AX$14,E2225*hypothèses!$AY$14)),IF(AND(A2225=hypothèses!$AV$15,G2225=hypothèses!$AQ$1),IF(E2225&lt;=hypothèses!$AT$15,hypothèses!$AW$15,IF(E2225&gt;=hypothèses!$AU$15,hypothèses!$AX$15,E2225*hypothèses!$AY$15)),IF(AND(A2225=hypothèses!$AV$17,G2225=hypothèses!$AR$1),IF(E2225&lt;=hypothèses!$AT$17,hypothèses!$AW$17,IF(E2225&gt;=hypothèses!$AU$17,hypothèses!$AX$17,E2225*hypothèses!$AY$17)),IF(AND(A2225=hypothèses!$AV$18,G2225=hypothèses!$AR$1),IF(E2225&lt;=hypothèses!$AT$18,hypothèses!$AW$18,IF(E2225&gt;=hypothèses!$AU$18,hypothèses!$AX$18,E2225*hypothèses!$AY$18)),0))))))))))))))</f>
        <v>446.20400000000006</v>
      </c>
      <c r="L2225" s="58"/>
    </row>
    <row r="2226" spans="1:12">
      <c r="A2226" t="s">
        <v>70</v>
      </c>
      <c r="B2226" s="59">
        <v>60846</v>
      </c>
      <c r="C2226">
        <v>25</v>
      </c>
      <c r="D2226">
        <v>3</v>
      </c>
      <c r="E2226" s="4">
        <f t="shared" si="34"/>
        <v>1690.1666666666667</v>
      </c>
      <c r="F2226" s="49">
        <f>IF($E2226&lt;=hypothèses!$AK$2,1,IF(AND($E2226&gt;hypothèses!$AJ$3,$E2226&lt;=hypothèses!$AK$3),2,IF(AND($E2226&gt;hypothèses!$AJ$4,$E2226&lt;=hypothèses!$AK$4),3,IF(AND($E2226&gt;hypothèses!$AJ$5,$E2226&lt;=hypothèses!$AK$5),4,IF(AND($E2226&gt;hypothèses!$AJ$6,$E2226&lt;=hypothèses!$AK$6),5,IF(AND($E2226&gt;hypothèses!$AJ$7,$E2226&lt;=hypothèses!$AK$7),6,IF(AND($E2226&gt;hypothèses!$AJ$8,$E2226&lt;=hypothèses!$AK$8),7,IF(AND($E2226&gt;hypothèses!$AJ$9,$E2226&lt;=hypothèses!$AK$9),8,IF(AND($E2226&gt;hypothèses!$AJ$10,$E2226&lt;=hypothèses!$AK$10),9,IF(AND($E2226&gt;hypothèses!$AJ$11,$E2226&lt;=hypothèses!$AK$11),10,""))))))))))</f>
        <v>8</v>
      </c>
      <c r="I2226">
        <v>0</v>
      </c>
      <c r="J2226" s="58" t="str" cm="1">
        <f t="array" ref="J22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26" s="58">
        <f>IF(G2226="Tarif Frais de dossier",30,IF(I2226&lt;0,0,IF(AND(A2226=hypothèses!$AV$2,G2226=hypothèses!$AM$1),IF(E2226&lt;=hypothèses!$AT$2,hypothèses!$AW$2,IF(E2226&gt;=hypothèses!$AU$2,hypothèses!$AX$2,E2226*hypothèses!$AY$2)),IF(AND(A2226=hypothèses!$AV$3,G2226=hypothèses!$AM$1),IF(E2226&lt;=hypothèses!$AT$3,hypothèses!$AW$3,IF(E2226&gt;=hypothèses!$AU$3,hypothèses!$AX$3,E2226*hypothèses!$AY$3)),IF(AND(A2226=hypothèses!$AV$5,G2226=hypothèses!$AN$1),IF(E2226&lt;=hypothèses!$AT$5,hypothèses!$AW$5,IF(E2226&gt;=hypothèses!$AU$5,hypothèses!$AX$5,E2226*hypothèses!$AY$5)),IF(AND(A2226=hypothèses!$AV$6,G2226=hypothèses!$AN$1),IF(E2226&lt;=hypothèses!$AT$6,hypothèses!$AW$6,IF(E2226&gt;=hypothèses!$AU$6,hypothèses!$AX$6,E2226*hypothèses!$AY$6)),IF(AND(A2226=hypothèses!$AV$8,G2226=hypothèses!$AO$1),IF(E2226&lt;=hypothèses!$AT$8,hypothèses!$AW$8,IF(E2226&gt;=hypothèses!$AU$8,hypothèses!$AX$8,E2226*hypothèses!$AY$8)),IF(AND(A2226=hypothèses!$AV$9,G2226=hypothèses!$AO$1),IF(E2226&lt;=hypothèses!$AT$9,hypothèses!$AW$9,IF(E2226&gt;=hypothèses!$AU$9,hypothèses!$AX$9,E2226*hypothèses!$AY$9)),IF(AND(A2226=hypothèses!$AV$11,G2226=hypothèses!$AP$1),IF(E2226&lt;=hypothèses!$AT$11,hypothèses!$AW$11,IF(E2226&gt;=hypothèses!$AU$11,hypothèses!$AX$11,E2226*hypothèses!$AY$11)),IF(AND(A2226=hypothèses!$AV$12,G2226=hypothèses!$AP$1),IF(E2226&lt;=hypothèses!$AT$12,hypothèses!$AW$12,IF(E2226&gt;=hypothèses!$AU$12,hypothèses!$AX$12,E2226*hypothèses!$AY$12)),IF(AND(A2226=hypothèses!$AV$14,G2226=hypothèses!$AQ$1),IF(E2226&lt;=hypothèses!$AT$14,hypothèses!$AW$14,IF(E2226&gt;=hypothèses!$AU$14,hypothèses!$AX$14,E2226*hypothèses!$AY$14)),IF(AND(A2226=hypothèses!$AV$15,G2226=hypothèses!$AQ$1),IF(E2226&lt;=hypothèses!$AT$15,hypothèses!$AW$15,IF(E2226&gt;=hypothèses!$AU$15,hypothèses!$AX$15,E2226*hypothèses!$AY$15)),IF(AND(A2226=hypothèses!$AV$17,G2226=hypothèses!$AR$1),IF(E2226&lt;=hypothèses!$AT$17,hypothèses!$AW$17,IF(E2226&gt;=hypothèses!$AU$17,hypothèses!$AX$17,E2226*hypothèses!$AY$17)),IF(AND(A2226=hypothèses!$AV$18,G2226=hypothèses!$AR$1),IF(E2226&lt;=hypothèses!$AT$18,hypothèses!$AW$18,IF(E2226&gt;=hypothèses!$AU$18,hypothèses!$AX$18,E2226*hypothèses!$AY$18)),0))))))))))))))</f>
        <v>0</v>
      </c>
      <c r="L2226" s="58"/>
    </row>
    <row r="2227" spans="1:12">
      <c r="A2227" t="s">
        <v>70</v>
      </c>
      <c r="B2227" s="59">
        <v>60846</v>
      </c>
      <c r="C2227">
        <v>25</v>
      </c>
      <c r="D2227">
        <v>3</v>
      </c>
      <c r="E2227" s="4">
        <f t="shared" si="34"/>
        <v>1690.1666666666667</v>
      </c>
      <c r="F2227" s="49">
        <f>IF($E2227&lt;=hypothèses!$AK$2,1,IF(AND($E2227&gt;hypothèses!$AJ$3,$E2227&lt;=hypothèses!$AK$3),2,IF(AND($E2227&gt;hypothèses!$AJ$4,$E2227&lt;=hypothèses!$AK$4),3,IF(AND($E2227&gt;hypothèses!$AJ$5,$E2227&lt;=hypothèses!$AK$5),4,IF(AND($E2227&gt;hypothèses!$AJ$6,$E2227&lt;=hypothèses!$AK$6),5,IF(AND($E2227&gt;hypothèses!$AJ$7,$E2227&lt;=hypothèses!$AK$7),6,IF(AND($E2227&gt;hypothèses!$AJ$8,$E2227&lt;=hypothèses!$AK$8),7,IF(AND($E2227&gt;hypothèses!$AJ$9,$E2227&lt;=hypothèses!$AK$9),8,IF(AND($E2227&gt;hypothèses!$AJ$10,$E2227&lt;=hypothèses!$AK$10),9,IF(AND($E2227&gt;hypothèses!$AJ$11,$E2227&lt;=hypothèses!$AK$11),10,""))))))))))</f>
        <v>8</v>
      </c>
      <c r="I2227">
        <v>0</v>
      </c>
      <c r="J2227" s="58" t="str" cm="1">
        <f t="array" ref="J22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27" s="58">
        <f>IF(G2227="Tarif Frais de dossier",30,IF(I2227&lt;0,0,IF(AND(A2227=hypothèses!$AV$2,G2227=hypothèses!$AM$1),IF(E2227&lt;=hypothèses!$AT$2,hypothèses!$AW$2,IF(E2227&gt;=hypothèses!$AU$2,hypothèses!$AX$2,E2227*hypothèses!$AY$2)),IF(AND(A2227=hypothèses!$AV$3,G2227=hypothèses!$AM$1),IF(E2227&lt;=hypothèses!$AT$3,hypothèses!$AW$3,IF(E2227&gt;=hypothèses!$AU$3,hypothèses!$AX$3,E2227*hypothèses!$AY$3)),IF(AND(A2227=hypothèses!$AV$5,G2227=hypothèses!$AN$1),IF(E2227&lt;=hypothèses!$AT$5,hypothèses!$AW$5,IF(E2227&gt;=hypothèses!$AU$5,hypothèses!$AX$5,E2227*hypothèses!$AY$5)),IF(AND(A2227=hypothèses!$AV$6,G2227=hypothèses!$AN$1),IF(E2227&lt;=hypothèses!$AT$6,hypothèses!$AW$6,IF(E2227&gt;=hypothèses!$AU$6,hypothèses!$AX$6,E2227*hypothèses!$AY$6)),IF(AND(A2227=hypothèses!$AV$8,G2227=hypothèses!$AO$1),IF(E2227&lt;=hypothèses!$AT$8,hypothèses!$AW$8,IF(E2227&gt;=hypothèses!$AU$8,hypothèses!$AX$8,E2227*hypothèses!$AY$8)),IF(AND(A2227=hypothèses!$AV$9,G2227=hypothèses!$AO$1),IF(E2227&lt;=hypothèses!$AT$9,hypothèses!$AW$9,IF(E2227&gt;=hypothèses!$AU$9,hypothèses!$AX$9,E2227*hypothèses!$AY$9)),IF(AND(A2227=hypothèses!$AV$11,G2227=hypothèses!$AP$1),IF(E2227&lt;=hypothèses!$AT$11,hypothèses!$AW$11,IF(E2227&gt;=hypothèses!$AU$11,hypothèses!$AX$11,E2227*hypothèses!$AY$11)),IF(AND(A2227=hypothèses!$AV$12,G2227=hypothèses!$AP$1),IF(E2227&lt;=hypothèses!$AT$12,hypothèses!$AW$12,IF(E2227&gt;=hypothèses!$AU$12,hypothèses!$AX$12,E2227*hypothèses!$AY$12)),IF(AND(A2227=hypothèses!$AV$14,G2227=hypothèses!$AQ$1),IF(E2227&lt;=hypothèses!$AT$14,hypothèses!$AW$14,IF(E2227&gt;=hypothèses!$AU$14,hypothèses!$AX$14,E2227*hypothèses!$AY$14)),IF(AND(A2227=hypothèses!$AV$15,G2227=hypothèses!$AQ$1),IF(E2227&lt;=hypothèses!$AT$15,hypothèses!$AW$15,IF(E2227&gt;=hypothèses!$AU$15,hypothèses!$AX$15,E2227*hypothèses!$AY$15)),IF(AND(A2227=hypothèses!$AV$17,G2227=hypothèses!$AR$1),IF(E2227&lt;=hypothèses!$AT$17,hypothèses!$AW$17,IF(E2227&gt;=hypothèses!$AU$17,hypothèses!$AX$17,E2227*hypothèses!$AY$17)),IF(AND(A2227=hypothèses!$AV$18,G2227=hypothèses!$AR$1),IF(E2227&lt;=hypothèses!$AT$18,hypothèses!$AW$18,IF(E2227&gt;=hypothèses!$AU$18,hypothèses!$AX$18,E2227*hypothèses!$AY$18)),0))))))))))))))</f>
        <v>0</v>
      </c>
      <c r="L2227" s="58"/>
    </row>
    <row r="2228" spans="1:12">
      <c r="A2228" t="s">
        <v>70</v>
      </c>
      <c r="B2228" s="59">
        <v>60846</v>
      </c>
      <c r="C2228">
        <v>25</v>
      </c>
      <c r="D2228">
        <v>3</v>
      </c>
      <c r="E2228" s="4">
        <f t="shared" si="34"/>
        <v>1690.1666666666667</v>
      </c>
      <c r="F2228" s="49">
        <f>IF($E2228&lt;=hypothèses!$AK$2,1,IF(AND($E2228&gt;hypothèses!$AJ$3,$E2228&lt;=hypothèses!$AK$3),2,IF(AND($E2228&gt;hypothèses!$AJ$4,$E2228&lt;=hypothèses!$AK$4),3,IF(AND($E2228&gt;hypothèses!$AJ$5,$E2228&lt;=hypothèses!$AK$5),4,IF(AND($E2228&gt;hypothèses!$AJ$6,$E2228&lt;=hypothèses!$AK$6),5,IF(AND($E2228&gt;hypothèses!$AJ$7,$E2228&lt;=hypothèses!$AK$7),6,IF(AND($E2228&gt;hypothèses!$AJ$8,$E2228&lt;=hypothèses!$AK$8),7,IF(AND($E2228&gt;hypothèses!$AJ$9,$E2228&lt;=hypothèses!$AK$9),8,IF(AND($E2228&gt;hypothèses!$AJ$10,$E2228&lt;=hypothèses!$AK$10),9,IF(AND($E2228&gt;hypothèses!$AJ$11,$E2228&lt;=hypothèses!$AK$11),10,""))))))))))</f>
        <v>8</v>
      </c>
      <c r="I2228">
        <v>0</v>
      </c>
      <c r="J2228" s="58" t="str" cm="1">
        <f t="array" ref="J22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28" s="58">
        <f>IF(G2228="Tarif Frais de dossier",30,IF(I2228&lt;0,0,IF(AND(A2228=hypothèses!$AV$2,G2228=hypothèses!$AM$1),IF(E2228&lt;=hypothèses!$AT$2,hypothèses!$AW$2,IF(E2228&gt;=hypothèses!$AU$2,hypothèses!$AX$2,E2228*hypothèses!$AY$2)),IF(AND(A2228=hypothèses!$AV$3,G2228=hypothèses!$AM$1),IF(E2228&lt;=hypothèses!$AT$3,hypothèses!$AW$3,IF(E2228&gt;=hypothèses!$AU$3,hypothèses!$AX$3,E2228*hypothèses!$AY$3)),IF(AND(A2228=hypothèses!$AV$5,G2228=hypothèses!$AN$1),IF(E2228&lt;=hypothèses!$AT$5,hypothèses!$AW$5,IF(E2228&gt;=hypothèses!$AU$5,hypothèses!$AX$5,E2228*hypothèses!$AY$5)),IF(AND(A2228=hypothèses!$AV$6,G2228=hypothèses!$AN$1),IF(E2228&lt;=hypothèses!$AT$6,hypothèses!$AW$6,IF(E2228&gt;=hypothèses!$AU$6,hypothèses!$AX$6,E2228*hypothèses!$AY$6)),IF(AND(A2228=hypothèses!$AV$8,G2228=hypothèses!$AO$1),IF(E2228&lt;=hypothèses!$AT$8,hypothèses!$AW$8,IF(E2228&gt;=hypothèses!$AU$8,hypothèses!$AX$8,E2228*hypothèses!$AY$8)),IF(AND(A2228=hypothèses!$AV$9,G2228=hypothèses!$AO$1),IF(E2228&lt;=hypothèses!$AT$9,hypothèses!$AW$9,IF(E2228&gt;=hypothèses!$AU$9,hypothèses!$AX$9,E2228*hypothèses!$AY$9)),IF(AND(A2228=hypothèses!$AV$11,G2228=hypothèses!$AP$1),IF(E2228&lt;=hypothèses!$AT$11,hypothèses!$AW$11,IF(E2228&gt;=hypothèses!$AU$11,hypothèses!$AX$11,E2228*hypothèses!$AY$11)),IF(AND(A2228=hypothèses!$AV$12,G2228=hypothèses!$AP$1),IF(E2228&lt;=hypothèses!$AT$12,hypothèses!$AW$12,IF(E2228&gt;=hypothèses!$AU$12,hypothèses!$AX$12,E2228*hypothèses!$AY$12)),IF(AND(A2228=hypothèses!$AV$14,G2228=hypothèses!$AQ$1),IF(E2228&lt;=hypothèses!$AT$14,hypothèses!$AW$14,IF(E2228&gt;=hypothèses!$AU$14,hypothèses!$AX$14,E2228*hypothèses!$AY$14)),IF(AND(A2228=hypothèses!$AV$15,G2228=hypothèses!$AQ$1),IF(E2228&lt;=hypothèses!$AT$15,hypothèses!$AW$15,IF(E2228&gt;=hypothèses!$AU$15,hypothèses!$AX$15,E2228*hypothèses!$AY$15)),IF(AND(A2228=hypothèses!$AV$17,G2228=hypothèses!$AR$1),IF(E2228&lt;=hypothèses!$AT$17,hypothèses!$AW$17,IF(E2228&gt;=hypothèses!$AU$17,hypothèses!$AX$17,E2228*hypothèses!$AY$17)),IF(AND(A2228=hypothèses!$AV$18,G2228=hypothèses!$AR$1),IF(E2228&lt;=hypothèses!$AT$18,hypothèses!$AW$18,IF(E2228&gt;=hypothèses!$AU$18,hypothèses!$AX$18,E2228*hypothèses!$AY$18)),0))))))))))))))</f>
        <v>0</v>
      </c>
      <c r="L2228" s="58"/>
    </row>
    <row r="2229" spans="1:12">
      <c r="A2229" t="s">
        <v>70</v>
      </c>
      <c r="B2229" s="59">
        <v>60846</v>
      </c>
      <c r="C2229">
        <v>25</v>
      </c>
      <c r="D2229">
        <v>3</v>
      </c>
      <c r="E2229" s="4">
        <f t="shared" si="34"/>
        <v>1690.1666666666667</v>
      </c>
      <c r="F2229" s="49">
        <f>IF($E2229&lt;=hypothèses!$AK$2,1,IF(AND($E2229&gt;hypothèses!$AJ$3,$E2229&lt;=hypothèses!$AK$3),2,IF(AND($E2229&gt;hypothèses!$AJ$4,$E2229&lt;=hypothèses!$AK$4),3,IF(AND($E2229&gt;hypothèses!$AJ$5,$E2229&lt;=hypothèses!$AK$5),4,IF(AND($E2229&gt;hypothèses!$AJ$6,$E2229&lt;=hypothèses!$AK$6),5,IF(AND($E2229&gt;hypothèses!$AJ$7,$E2229&lt;=hypothèses!$AK$7),6,IF(AND($E2229&gt;hypothèses!$AJ$8,$E2229&lt;=hypothèses!$AK$8),7,IF(AND($E2229&gt;hypothèses!$AJ$9,$E2229&lt;=hypothèses!$AK$9),8,IF(AND($E2229&gt;hypothèses!$AJ$10,$E2229&lt;=hypothèses!$AK$10),9,IF(AND($E2229&gt;hypothèses!$AJ$11,$E2229&lt;=hypothèses!$AK$11),10,""))))))))))</f>
        <v>8</v>
      </c>
      <c r="I2229">
        <v>0</v>
      </c>
      <c r="J2229" s="58" t="str" cm="1">
        <f t="array" ref="J22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29" s="58">
        <f>IF(G2229="Tarif Frais de dossier",30,IF(I2229&lt;0,0,IF(AND(A2229=hypothèses!$AV$2,G2229=hypothèses!$AM$1),IF(E2229&lt;=hypothèses!$AT$2,hypothèses!$AW$2,IF(E2229&gt;=hypothèses!$AU$2,hypothèses!$AX$2,E2229*hypothèses!$AY$2)),IF(AND(A2229=hypothèses!$AV$3,G2229=hypothèses!$AM$1),IF(E2229&lt;=hypothèses!$AT$3,hypothèses!$AW$3,IF(E2229&gt;=hypothèses!$AU$3,hypothèses!$AX$3,E2229*hypothèses!$AY$3)),IF(AND(A2229=hypothèses!$AV$5,G2229=hypothèses!$AN$1),IF(E2229&lt;=hypothèses!$AT$5,hypothèses!$AW$5,IF(E2229&gt;=hypothèses!$AU$5,hypothèses!$AX$5,E2229*hypothèses!$AY$5)),IF(AND(A2229=hypothèses!$AV$6,G2229=hypothèses!$AN$1),IF(E2229&lt;=hypothèses!$AT$6,hypothèses!$AW$6,IF(E2229&gt;=hypothèses!$AU$6,hypothèses!$AX$6,E2229*hypothèses!$AY$6)),IF(AND(A2229=hypothèses!$AV$8,G2229=hypothèses!$AO$1),IF(E2229&lt;=hypothèses!$AT$8,hypothèses!$AW$8,IF(E2229&gt;=hypothèses!$AU$8,hypothèses!$AX$8,E2229*hypothèses!$AY$8)),IF(AND(A2229=hypothèses!$AV$9,G2229=hypothèses!$AO$1),IF(E2229&lt;=hypothèses!$AT$9,hypothèses!$AW$9,IF(E2229&gt;=hypothèses!$AU$9,hypothèses!$AX$9,E2229*hypothèses!$AY$9)),IF(AND(A2229=hypothèses!$AV$11,G2229=hypothèses!$AP$1),IF(E2229&lt;=hypothèses!$AT$11,hypothèses!$AW$11,IF(E2229&gt;=hypothèses!$AU$11,hypothèses!$AX$11,E2229*hypothèses!$AY$11)),IF(AND(A2229=hypothèses!$AV$12,G2229=hypothèses!$AP$1),IF(E2229&lt;=hypothèses!$AT$12,hypothèses!$AW$12,IF(E2229&gt;=hypothèses!$AU$12,hypothèses!$AX$12,E2229*hypothèses!$AY$12)),IF(AND(A2229=hypothèses!$AV$14,G2229=hypothèses!$AQ$1),IF(E2229&lt;=hypothèses!$AT$14,hypothèses!$AW$14,IF(E2229&gt;=hypothèses!$AU$14,hypothèses!$AX$14,E2229*hypothèses!$AY$14)),IF(AND(A2229=hypothèses!$AV$15,G2229=hypothèses!$AQ$1),IF(E2229&lt;=hypothèses!$AT$15,hypothèses!$AW$15,IF(E2229&gt;=hypothèses!$AU$15,hypothèses!$AX$15,E2229*hypothèses!$AY$15)),IF(AND(A2229=hypothèses!$AV$17,G2229=hypothèses!$AR$1),IF(E2229&lt;=hypothèses!$AT$17,hypothèses!$AW$17,IF(E2229&gt;=hypothèses!$AU$17,hypothèses!$AX$17,E2229*hypothèses!$AY$17)),IF(AND(A2229=hypothèses!$AV$18,G2229=hypothèses!$AR$1),IF(E2229&lt;=hypothèses!$AT$18,hypothèses!$AW$18,IF(E2229&gt;=hypothèses!$AU$18,hypothèses!$AX$18,E2229*hypothèses!$AY$18)),0))))))))))))))</f>
        <v>0</v>
      </c>
      <c r="L2229" s="58"/>
    </row>
    <row r="2230" spans="1:12">
      <c r="A2230" t="s">
        <v>70</v>
      </c>
      <c r="B2230" s="59">
        <v>60846</v>
      </c>
      <c r="C2230">
        <v>25</v>
      </c>
      <c r="D2230">
        <v>3</v>
      </c>
      <c r="E2230" s="4">
        <f t="shared" si="34"/>
        <v>1690.1666666666667</v>
      </c>
      <c r="F2230" s="49">
        <f>IF($E2230&lt;=hypothèses!$AK$2,1,IF(AND($E2230&gt;hypothèses!$AJ$3,$E2230&lt;=hypothèses!$AK$3),2,IF(AND($E2230&gt;hypothèses!$AJ$4,$E2230&lt;=hypothèses!$AK$4),3,IF(AND($E2230&gt;hypothèses!$AJ$5,$E2230&lt;=hypothèses!$AK$5),4,IF(AND($E2230&gt;hypothèses!$AJ$6,$E2230&lt;=hypothèses!$AK$6),5,IF(AND($E2230&gt;hypothèses!$AJ$7,$E2230&lt;=hypothèses!$AK$7),6,IF(AND($E2230&gt;hypothèses!$AJ$8,$E2230&lt;=hypothèses!$AK$8),7,IF(AND($E2230&gt;hypothèses!$AJ$9,$E2230&lt;=hypothèses!$AK$9),8,IF(AND($E2230&gt;hypothèses!$AJ$10,$E2230&lt;=hypothèses!$AK$10),9,IF(AND($E2230&gt;hypothèses!$AJ$11,$E2230&lt;=hypothèses!$AK$11),10,""))))))))))</f>
        <v>8</v>
      </c>
      <c r="I2230">
        <v>0</v>
      </c>
      <c r="J2230" s="58" t="str" cm="1">
        <f t="array" ref="J22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30" s="58">
        <f>IF(G2230="Tarif Frais de dossier",30,IF(I2230&lt;0,0,IF(AND(A2230=hypothèses!$AV$2,G2230=hypothèses!$AM$1),IF(E2230&lt;=hypothèses!$AT$2,hypothèses!$AW$2,IF(E2230&gt;=hypothèses!$AU$2,hypothèses!$AX$2,E2230*hypothèses!$AY$2)),IF(AND(A2230=hypothèses!$AV$3,G2230=hypothèses!$AM$1),IF(E2230&lt;=hypothèses!$AT$3,hypothèses!$AW$3,IF(E2230&gt;=hypothèses!$AU$3,hypothèses!$AX$3,E2230*hypothèses!$AY$3)),IF(AND(A2230=hypothèses!$AV$5,G2230=hypothèses!$AN$1),IF(E2230&lt;=hypothèses!$AT$5,hypothèses!$AW$5,IF(E2230&gt;=hypothèses!$AU$5,hypothèses!$AX$5,E2230*hypothèses!$AY$5)),IF(AND(A2230=hypothèses!$AV$6,G2230=hypothèses!$AN$1),IF(E2230&lt;=hypothèses!$AT$6,hypothèses!$AW$6,IF(E2230&gt;=hypothèses!$AU$6,hypothèses!$AX$6,E2230*hypothèses!$AY$6)),IF(AND(A2230=hypothèses!$AV$8,G2230=hypothèses!$AO$1),IF(E2230&lt;=hypothèses!$AT$8,hypothèses!$AW$8,IF(E2230&gt;=hypothèses!$AU$8,hypothèses!$AX$8,E2230*hypothèses!$AY$8)),IF(AND(A2230=hypothèses!$AV$9,G2230=hypothèses!$AO$1),IF(E2230&lt;=hypothèses!$AT$9,hypothèses!$AW$9,IF(E2230&gt;=hypothèses!$AU$9,hypothèses!$AX$9,E2230*hypothèses!$AY$9)),IF(AND(A2230=hypothèses!$AV$11,G2230=hypothèses!$AP$1),IF(E2230&lt;=hypothèses!$AT$11,hypothèses!$AW$11,IF(E2230&gt;=hypothèses!$AU$11,hypothèses!$AX$11,E2230*hypothèses!$AY$11)),IF(AND(A2230=hypothèses!$AV$12,G2230=hypothèses!$AP$1),IF(E2230&lt;=hypothèses!$AT$12,hypothèses!$AW$12,IF(E2230&gt;=hypothèses!$AU$12,hypothèses!$AX$12,E2230*hypothèses!$AY$12)),IF(AND(A2230=hypothèses!$AV$14,G2230=hypothèses!$AQ$1),IF(E2230&lt;=hypothèses!$AT$14,hypothèses!$AW$14,IF(E2230&gt;=hypothèses!$AU$14,hypothèses!$AX$14,E2230*hypothèses!$AY$14)),IF(AND(A2230=hypothèses!$AV$15,G2230=hypothèses!$AQ$1),IF(E2230&lt;=hypothèses!$AT$15,hypothèses!$AW$15,IF(E2230&gt;=hypothèses!$AU$15,hypothèses!$AX$15,E2230*hypothèses!$AY$15)),IF(AND(A2230=hypothèses!$AV$17,G2230=hypothèses!$AR$1),IF(E2230&lt;=hypothèses!$AT$17,hypothèses!$AW$17,IF(E2230&gt;=hypothèses!$AU$17,hypothèses!$AX$17,E2230*hypothèses!$AY$17)),IF(AND(A2230=hypothèses!$AV$18,G2230=hypothèses!$AR$1),IF(E2230&lt;=hypothèses!$AT$18,hypothèses!$AW$18,IF(E2230&gt;=hypothèses!$AU$18,hypothèses!$AX$18,E2230*hypothèses!$AY$18)),0))))))))))))))</f>
        <v>0</v>
      </c>
      <c r="L2230" s="58"/>
    </row>
    <row r="2231" spans="1:12">
      <c r="A2231" t="s">
        <v>70</v>
      </c>
      <c r="B2231" s="59">
        <v>78538</v>
      </c>
      <c r="C2231">
        <v>32</v>
      </c>
      <c r="D2231">
        <v>3</v>
      </c>
      <c r="E2231" s="4">
        <f t="shared" si="34"/>
        <v>2181.6111111111109</v>
      </c>
      <c r="F2231" s="49">
        <f>IF($E2231&lt;=hypothèses!$AK$2,1,IF(AND($E2231&gt;hypothèses!$AJ$3,$E2231&lt;=hypothèses!$AK$3),2,IF(AND($E2231&gt;hypothèses!$AJ$4,$E2231&lt;=hypothèses!$AK$4),3,IF(AND($E2231&gt;hypothèses!$AJ$5,$E2231&lt;=hypothèses!$AK$5),4,IF(AND($E2231&gt;hypothèses!$AJ$6,$E2231&lt;=hypothèses!$AK$6),5,IF(AND($E2231&gt;hypothèses!$AJ$7,$E2231&lt;=hypothèses!$AK$7),6,IF(AND($E2231&gt;hypothèses!$AJ$8,$E2231&lt;=hypothèses!$AK$8),7,IF(AND($E2231&gt;hypothèses!$AJ$9,$E2231&lt;=hypothèses!$AK$9),8,IF(AND($E2231&gt;hypothèses!$AJ$10,$E2231&lt;=hypothèses!$AK$10),9,IF(AND($E2231&gt;hypothèses!$AJ$11,$E2231&lt;=hypothèses!$AK$11),10,""))))))))))</f>
        <v>9</v>
      </c>
      <c r="G2231" t="s">
        <v>16</v>
      </c>
      <c r="H2231">
        <v>1</v>
      </c>
      <c r="I2231">
        <v>180</v>
      </c>
      <c r="J2231" s="58" cm="1">
        <f t="array" ref="J22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2231" s="58">
        <f>IF(G2231="Tarif Frais de dossier",30,IF(I2231&lt;0,0,IF(AND(A2231=hypothèses!$AV$2,G2231=hypothèses!$AM$1),IF(E2231&lt;=hypothèses!$AT$2,hypothèses!$AW$2,IF(E2231&gt;=hypothèses!$AU$2,hypothèses!$AX$2,E2231*hypothèses!$AY$2)),IF(AND(A2231=hypothèses!$AV$3,G2231=hypothèses!$AM$1),IF(E2231&lt;=hypothèses!$AT$3,hypothèses!$AW$3,IF(E2231&gt;=hypothèses!$AU$3,hypothèses!$AX$3,E2231*hypothèses!$AY$3)),IF(AND(A2231=hypothèses!$AV$5,G2231=hypothèses!$AN$1),IF(E2231&lt;=hypothèses!$AT$5,hypothèses!$AW$5,IF(E2231&gt;=hypothèses!$AU$5,hypothèses!$AX$5,E2231*hypothèses!$AY$5)),IF(AND(A2231=hypothèses!$AV$6,G2231=hypothèses!$AN$1),IF(E2231&lt;=hypothèses!$AT$6,hypothèses!$AW$6,IF(E2231&gt;=hypothèses!$AU$6,hypothèses!$AX$6,E2231*hypothèses!$AY$6)),IF(AND(A2231=hypothèses!$AV$8,G2231=hypothèses!$AO$1),IF(E2231&lt;=hypothèses!$AT$8,hypothèses!$AW$8,IF(E2231&gt;=hypothèses!$AU$8,hypothèses!$AX$8,E2231*hypothèses!$AY$8)),IF(AND(A2231=hypothèses!$AV$9,G2231=hypothèses!$AO$1),IF(E2231&lt;=hypothèses!$AT$9,hypothèses!$AW$9,IF(E2231&gt;=hypothèses!$AU$9,hypothèses!$AX$9,E2231*hypothèses!$AY$9)),IF(AND(A2231=hypothèses!$AV$11,G2231=hypothèses!$AP$1),IF(E2231&lt;=hypothèses!$AT$11,hypothèses!$AW$11,IF(E2231&gt;=hypothèses!$AU$11,hypothèses!$AX$11,E2231*hypothèses!$AY$11)),IF(AND(A2231=hypothèses!$AV$12,G2231=hypothèses!$AP$1),IF(E2231&lt;=hypothèses!$AT$12,hypothèses!$AW$12,IF(E2231&gt;=hypothèses!$AU$12,hypothèses!$AX$12,E2231*hypothèses!$AY$12)),IF(AND(A2231=hypothèses!$AV$14,G2231=hypothèses!$AQ$1),IF(E2231&lt;=hypothèses!$AT$14,hypothèses!$AW$14,IF(E2231&gt;=hypothèses!$AU$14,hypothèses!$AX$14,E2231*hypothèses!$AY$14)),IF(AND(A2231=hypothèses!$AV$15,G2231=hypothèses!$AQ$1),IF(E2231&lt;=hypothèses!$AT$15,hypothèses!$AW$15,IF(E2231&gt;=hypothèses!$AU$15,hypothèses!$AX$15,E2231*hypothèses!$AY$15)),IF(AND(A2231=hypothèses!$AV$17,G2231=hypothèses!$AR$1),IF(E2231&lt;=hypothèses!$AT$17,hypothèses!$AW$17,IF(E2231&gt;=hypothèses!$AU$17,hypothèses!$AX$17,E2231*hypothèses!$AY$17)),IF(AND(A2231=hypothèses!$AV$18,G2231=hypothèses!$AR$1),IF(E2231&lt;=hypothèses!$AT$18,hypothèses!$AW$18,IF(E2231&gt;=hypothèses!$AU$18,hypothèses!$AX$18,E2231*hypothèses!$AY$18)),0))))))))))))))</f>
        <v>202</v>
      </c>
      <c r="L2231" s="58"/>
    </row>
    <row r="2232" spans="1:12">
      <c r="A2232" t="s">
        <v>70</v>
      </c>
      <c r="B2232" s="59">
        <v>78538</v>
      </c>
      <c r="C2232">
        <v>32</v>
      </c>
      <c r="D2232">
        <v>3</v>
      </c>
      <c r="E2232" s="4">
        <f t="shared" si="34"/>
        <v>2181.6111111111109</v>
      </c>
      <c r="F2232" s="49">
        <f>IF($E2232&lt;=hypothèses!$AK$2,1,IF(AND($E2232&gt;hypothèses!$AJ$3,$E2232&lt;=hypothèses!$AK$3),2,IF(AND($E2232&gt;hypothèses!$AJ$4,$E2232&lt;=hypothèses!$AK$4),3,IF(AND($E2232&gt;hypothèses!$AJ$5,$E2232&lt;=hypothèses!$AK$5),4,IF(AND($E2232&gt;hypothèses!$AJ$6,$E2232&lt;=hypothèses!$AK$6),5,IF(AND($E2232&gt;hypothèses!$AJ$7,$E2232&lt;=hypothèses!$AK$7),6,IF(AND($E2232&gt;hypothèses!$AJ$8,$E2232&lt;=hypothèses!$AK$8),7,IF(AND($E2232&gt;hypothèses!$AJ$9,$E2232&lt;=hypothèses!$AK$9),8,IF(AND($E2232&gt;hypothèses!$AJ$10,$E2232&lt;=hypothèses!$AK$10),9,IF(AND($E2232&gt;hypothèses!$AJ$11,$E2232&lt;=hypothèses!$AK$11),10,""))))))))))</f>
        <v>9</v>
      </c>
      <c r="G2232" t="s">
        <v>14</v>
      </c>
      <c r="H2232">
        <v>1</v>
      </c>
      <c r="I2232">
        <v>30</v>
      </c>
      <c r="J2232" s="58" cm="1">
        <f t="array" ref="J22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232" s="58">
        <f>IF(G2232="Tarif Frais de dossier",30,IF(I2232&lt;0,0,IF(AND(A2232=hypothèses!$AV$2,G2232=hypothèses!$AM$1),IF(E2232&lt;=hypothèses!$AT$2,hypothèses!$AW$2,IF(E2232&gt;=hypothèses!$AU$2,hypothèses!$AX$2,E2232*hypothèses!$AY$2)),IF(AND(A2232=hypothèses!$AV$3,G2232=hypothèses!$AM$1),IF(E2232&lt;=hypothèses!$AT$3,hypothèses!$AW$3,IF(E2232&gt;=hypothèses!$AU$3,hypothèses!$AX$3,E2232*hypothèses!$AY$3)),IF(AND(A2232=hypothèses!$AV$5,G2232=hypothèses!$AN$1),IF(E2232&lt;=hypothèses!$AT$5,hypothèses!$AW$5,IF(E2232&gt;=hypothèses!$AU$5,hypothèses!$AX$5,E2232*hypothèses!$AY$5)),IF(AND(A2232=hypothèses!$AV$6,G2232=hypothèses!$AN$1),IF(E2232&lt;=hypothèses!$AT$6,hypothèses!$AW$6,IF(E2232&gt;=hypothèses!$AU$6,hypothèses!$AX$6,E2232*hypothèses!$AY$6)),IF(AND(A2232=hypothèses!$AV$8,G2232=hypothèses!$AO$1),IF(E2232&lt;=hypothèses!$AT$8,hypothèses!$AW$8,IF(E2232&gt;=hypothèses!$AU$8,hypothèses!$AX$8,E2232*hypothèses!$AY$8)),IF(AND(A2232=hypothèses!$AV$9,G2232=hypothèses!$AO$1),IF(E2232&lt;=hypothèses!$AT$9,hypothèses!$AW$9,IF(E2232&gt;=hypothèses!$AU$9,hypothèses!$AX$9,E2232*hypothèses!$AY$9)),IF(AND(A2232=hypothèses!$AV$11,G2232=hypothèses!$AP$1),IF(E2232&lt;=hypothèses!$AT$11,hypothèses!$AW$11,IF(E2232&gt;=hypothèses!$AU$11,hypothèses!$AX$11,E2232*hypothèses!$AY$11)),IF(AND(A2232=hypothèses!$AV$12,G2232=hypothèses!$AP$1),IF(E2232&lt;=hypothèses!$AT$12,hypothèses!$AW$12,IF(E2232&gt;=hypothèses!$AU$12,hypothèses!$AX$12,E2232*hypothèses!$AY$12)),IF(AND(A2232=hypothèses!$AV$14,G2232=hypothèses!$AQ$1),IF(E2232&lt;=hypothèses!$AT$14,hypothèses!$AW$14,IF(E2232&gt;=hypothèses!$AU$14,hypothèses!$AX$14,E2232*hypothèses!$AY$14)),IF(AND(A2232=hypothèses!$AV$15,G2232=hypothèses!$AQ$1),IF(E2232&lt;=hypothèses!$AT$15,hypothèses!$AW$15,IF(E2232&gt;=hypothèses!$AU$15,hypothèses!$AX$15,E2232*hypothèses!$AY$15)),IF(AND(A2232=hypothèses!$AV$17,G2232=hypothèses!$AR$1),IF(E2232&lt;=hypothèses!$AT$17,hypothèses!$AW$17,IF(E2232&gt;=hypothèses!$AU$17,hypothèses!$AX$17,E2232*hypothèses!$AY$17)),IF(AND(A2232=hypothèses!$AV$18,G2232=hypothèses!$AR$1),IF(E2232&lt;=hypothèses!$AT$18,hypothèses!$AW$18,IF(E2232&gt;=hypothèses!$AU$18,hypothèses!$AX$18,E2232*hypothèses!$AY$18)),0))))))))))))))</f>
        <v>30</v>
      </c>
      <c r="L2232" s="58"/>
    </row>
    <row r="2233" spans="1:12">
      <c r="A2233" t="s">
        <v>70</v>
      </c>
      <c r="B2233" s="59">
        <v>78538</v>
      </c>
      <c r="C2233">
        <v>32</v>
      </c>
      <c r="D2233">
        <v>3</v>
      </c>
      <c r="E2233" s="4">
        <f t="shared" si="34"/>
        <v>2181.6111111111109</v>
      </c>
      <c r="F2233" s="49">
        <f>IF($E2233&lt;=hypothèses!$AK$2,1,IF(AND($E2233&gt;hypothèses!$AJ$3,$E2233&lt;=hypothèses!$AK$3),2,IF(AND($E2233&gt;hypothèses!$AJ$4,$E2233&lt;=hypothèses!$AK$4),3,IF(AND($E2233&gt;hypothèses!$AJ$5,$E2233&lt;=hypothèses!$AK$5),4,IF(AND($E2233&gt;hypothèses!$AJ$6,$E2233&lt;=hypothèses!$AK$6),5,IF(AND($E2233&gt;hypothèses!$AJ$7,$E2233&lt;=hypothèses!$AK$7),6,IF(AND($E2233&gt;hypothèses!$AJ$8,$E2233&lt;=hypothèses!$AK$8),7,IF(AND($E2233&gt;hypothèses!$AJ$9,$E2233&lt;=hypothèses!$AK$9),8,IF(AND($E2233&gt;hypothèses!$AJ$10,$E2233&lt;=hypothèses!$AK$10),9,IF(AND($E2233&gt;hypothèses!$AJ$11,$E2233&lt;=hypothèses!$AK$11),10,""))))))))))</f>
        <v>9</v>
      </c>
      <c r="G2233" t="s">
        <v>15</v>
      </c>
      <c r="H2233">
        <v>1</v>
      </c>
      <c r="I2233">
        <v>-18</v>
      </c>
      <c r="J2233" s="58" cm="1">
        <f t="array" ref="J22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233" s="58">
        <f>IF(G2233="Tarif Frais de dossier",30,IF(I2233&lt;0,0,IF(AND(A2233=hypothèses!$AV$2,G2233=hypothèses!$AM$1),IF(E2233&lt;=hypothèses!$AT$2,hypothèses!$AW$2,IF(E2233&gt;=hypothèses!$AU$2,hypothèses!$AX$2,E2233*hypothèses!$AY$2)),IF(AND(A2233=hypothèses!$AV$3,G2233=hypothèses!$AM$1),IF(E2233&lt;=hypothèses!$AT$3,hypothèses!$AW$3,IF(E2233&gt;=hypothèses!$AU$3,hypothèses!$AX$3,E2233*hypothèses!$AY$3)),IF(AND(A2233=hypothèses!$AV$5,G2233=hypothèses!$AN$1),IF(E2233&lt;=hypothèses!$AT$5,hypothèses!$AW$5,IF(E2233&gt;=hypothèses!$AU$5,hypothèses!$AX$5,E2233*hypothèses!$AY$5)),IF(AND(A2233=hypothèses!$AV$6,G2233=hypothèses!$AN$1),IF(E2233&lt;=hypothèses!$AT$6,hypothèses!$AW$6,IF(E2233&gt;=hypothèses!$AU$6,hypothèses!$AX$6,E2233*hypothèses!$AY$6)),IF(AND(A2233=hypothèses!$AV$8,G2233=hypothèses!$AO$1),IF(E2233&lt;=hypothèses!$AT$8,hypothèses!$AW$8,IF(E2233&gt;=hypothèses!$AU$8,hypothèses!$AX$8,E2233*hypothèses!$AY$8)),IF(AND(A2233=hypothèses!$AV$9,G2233=hypothèses!$AO$1),IF(E2233&lt;=hypothèses!$AT$9,hypothèses!$AW$9,IF(E2233&gt;=hypothèses!$AU$9,hypothèses!$AX$9,E2233*hypothèses!$AY$9)),IF(AND(A2233=hypothèses!$AV$11,G2233=hypothèses!$AP$1),IF(E2233&lt;=hypothèses!$AT$11,hypothèses!$AW$11,IF(E2233&gt;=hypothèses!$AU$11,hypothèses!$AX$11,E2233*hypothèses!$AY$11)),IF(AND(A2233=hypothèses!$AV$12,G2233=hypothèses!$AP$1),IF(E2233&lt;=hypothèses!$AT$12,hypothèses!$AW$12,IF(E2233&gt;=hypothèses!$AU$12,hypothèses!$AX$12,E2233*hypothèses!$AY$12)),IF(AND(A2233=hypothèses!$AV$14,G2233=hypothèses!$AQ$1),IF(E2233&lt;=hypothèses!$AT$14,hypothèses!$AW$14,IF(E2233&gt;=hypothèses!$AU$14,hypothèses!$AX$14,E2233*hypothèses!$AY$14)),IF(AND(A2233=hypothèses!$AV$15,G2233=hypothèses!$AQ$1),IF(E2233&lt;=hypothèses!$AT$15,hypothèses!$AW$15,IF(E2233&gt;=hypothèses!$AU$15,hypothèses!$AX$15,E2233*hypothèses!$AY$15)),IF(AND(A2233=hypothèses!$AV$17,G2233=hypothèses!$AR$1),IF(E2233&lt;=hypothèses!$AT$17,hypothèses!$AW$17,IF(E2233&gt;=hypothèses!$AU$17,hypothèses!$AX$17,E2233*hypothèses!$AY$17)),IF(AND(A2233=hypothèses!$AV$18,G2233=hypothèses!$AR$1),IF(E2233&lt;=hypothèses!$AT$18,hypothèses!$AW$18,IF(E2233&gt;=hypothèses!$AU$18,hypothèses!$AX$18,E2233*hypothèses!$AY$18)),0))))))))))))))</f>
        <v>0</v>
      </c>
      <c r="L2233" s="58"/>
    </row>
    <row r="2234" spans="1:12">
      <c r="A2234" t="s">
        <v>70</v>
      </c>
      <c r="B2234" s="59">
        <v>78538</v>
      </c>
      <c r="C2234">
        <v>32</v>
      </c>
      <c r="D2234">
        <v>3</v>
      </c>
      <c r="E2234" s="4">
        <f t="shared" si="34"/>
        <v>2181.6111111111109</v>
      </c>
      <c r="F2234" s="49">
        <f>IF($E2234&lt;=hypothèses!$AK$2,1,IF(AND($E2234&gt;hypothèses!$AJ$3,$E2234&lt;=hypothèses!$AK$3),2,IF(AND($E2234&gt;hypothèses!$AJ$4,$E2234&lt;=hypothèses!$AK$4),3,IF(AND($E2234&gt;hypothèses!$AJ$5,$E2234&lt;=hypothèses!$AK$5),4,IF(AND($E2234&gt;hypothèses!$AJ$6,$E2234&lt;=hypothèses!$AK$6),5,IF(AND($E2234&gt;hypothèses!$AJ$7,$E2234&lt;=hypothèses!$AK$7),6,IF(AND($E2234&gt;hypothèses!$AJ$8,$E2234&lt;=hypothèses!$AK$8),7,IF(AND($E2234&gt;hypothèses!$AJ$9,$E2234&lt;=hypothèses!$AK$9),8,IF(AND($E2234&gt;hypothèses!$AJ$10,$E2234&lt;=hypothèses!$AK$10),9,IF(AND($E2234&gt;hypothèses!$AJ$11,$E2234&lt;=hypothèses!$AK$11),10,""))))))))))</f>
        <v>9</v>
      </c>
      <c r="G2234" t="s">
        <v>17</v>
      </c>
      <c r="H2234">
        <v>1</v>
      </c>
      <c r="I2234">
        <v>436</v>
      </c>
      <c r="J2234" s="58" cm="1">
        <f t="array" ref="J22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2234" s="58">
        <f>IF(G2234="Tarif Frais de dossier",30,IF(I2234&lt;0,0,IF(AND(A2234=hypothèses!$AV$2,G2234=hypothèses!$AM$1),IF(E2234&lt;=hypothèses!$AT$2,hypothèses!$AW$2,IF(E2234&gt;=hypothèses!$AU$2,hypothèses!$AX$2,E2234*hypothèses!$AY$2)),IF(AND(A2234=hypothèses!$AV$3,G2234=hypothèses!$AM$1),IF(E2234&lt;=hypothèses!$AT$3,hypothèses!$AW$3,IF(E2234&gt;=hypothèses!$AU$3,hypothèses!$AX$3,E2234*hypothèses!$AY$3)),IF(AND(A2234=hypothèses!$AV$5,G2234=hypothèses!$AN$1),IF(E2234&lt;=hypothèses!$AT$5,hypothèses!$AW$5,IF(E2234&gt;=hypothèses!$AU$5,hypothèses!$AX$5,E2234*hypothèses!$AY$5)),IF(AND(A2234=hypothèses!$AV$6,G2234=hypothèses!$AN$1),IF(E2234&lt;=hypothèses!$AT$6,hypothèses!$AW$6,IF(E2234&gt;=hypothèses!$AU$6,hypothèses!$AX$6,E2234*hypothèses!$AY$6)),IF(AND(A2234=hypothèses!$AV$8,G2234=hypothèses!$AO$1),IF(E2234&lt;=hypothèses!$AT$8,hypothèses!$AW$8,IF(E2234&gt;=hypothèses!$AU$8,hypothèses!$AX$8,E2234*hypothèses!$AY$8)),IF(AND(A2234=hypothèses!$AV$9,G2234=hypothèses!$AO$1),IF(E2234&lt;=hypothèses!$AT$9,hypothèses!$AW$9,IF(E2234&gt;=hypothèses!$AU$9,hypothèses!$AX$9,E2234*hypothèses!$AY$9)),IF(AND(A2234=hypothèses!$AV$11,G2234=hypothèses!$AP$1),IF(E2234&lt;=hypothèses!$AT$11,hypothèses!$AW$11,IF(E2234&gt;=hypothèses!$AU$11,hypothèses!$AX$11,E2234*hypothèses!$AY$11)),IF(AND(A2234=hypothèses!$AV$12,G2234=hypothèses!$AP$1),IF(E2234&lt;=hypothèses!$AT$12,hypothèses!$AW$12,IF(E2234&gt;=hypothèses!$AU$12,hypothèses!$AX$12,E2234*hypothèses!$AY$12)),IF(AND(A2234=hypothèses!$AV$14,G2234=hypothèses!$AQ$1),IF(E2234&lt;=hypothèses!$AT$14,hypothèses!$AW$14,IF(E2234&gt;=hypothèses!$AU$14,hypothèses!$AX$14,E2234*hypothèses!$AY$14)),IF(AND(A2234=hypothèses!$AV$15,G2234=hypothèses!$AQ$1),IF(E2234&lt;=hypothèses!$AT$15,hypothèses!$AW$15,IF(E2234&gt;=hypothèses!$AU$15,hypothèses!$AX$15,E2234*hypothèses!$AY$15)),IF(AND(A2234=hypothèses!$AV$17,G2234=hypothèses!$AR$1),IF(E2234&lt;=hypothèses!$AT$17,hypothèses!$AW$17,IF(E2234&gt;=hypothèses!$AU$17,hypothèses!$AX$17,E2234*hypothèses!$AY$17)),IF(AND(A2234=hypothèses!$AV$18,G2234=hypothèses!$AR$1),IF(E2234&lt;=hypothèses!$AT$18,hypothèses!$AW$18,IF(E2234&gt;=hypothèses!$AU$18,hypothèses!$AX$18,E2234*hypothèses!$AY$18)),0))))))))))))))</f>
        <v>287.97266666666667</v>
      </c>
      <c r="L2234" s="58"/>
    </row>
    <row r="2235" spans="1:12">
      <c r="A2235" t="s">
        <v>70</v>
      </c>
      <c r="B2235" s="59">
        <v>78538</v>
      </c>
      <c r="C2235">
        <v>32</v>
      </c>
      <c r="D2235">
        <v>3</v>
      </c>
      <c r="E2235" s="4">
        <f t="shared" si="34"/>
        <v>2181.6111111111109</v>
      </c>
      <c r="F2235" s="49">
        <f>IF($E2235&lt;=hypothèses!$AK$2,1,IF(AND($E2235&gt;hypothèses!$AJ$3,$E2235&lt;=hypothèses!$AK$3),2,IF(AND($E2235&gt;hypothèses!$AJ$4,$E2235&lt;=hypothèses!$AK$4),3,IF(AND($E2235&gt;hypothèses!$AJ$5,$E2235&lt;=hypothèses!$AK$5),4,IF(AND($E2235&gt;hypothèses!$AJ$6,$E2235&lt;=hypothèses!$AK$6),5,IF(AND($E2235&gt;hypothèses!$AJ$7,$E2235&lt;=hypothèses!$AK$7),6,IF(AND($E2235&gt;hypothèses!$AJ$8,$E2235&lt;=hypothèses!$AK$8),7,IF(AND($E2235&gt;hypothèses!$AJ$9,$E2235&lt;=hypothèses!$AK$9),8,IF(AND($E2235&gt;hypothèses!$AJ$10,$E2235&lt;=hypothèses!$AK$10),9,IF(AND($E2235&gt;hypothèses!$AJ$11,$E2235&lt;=hypothèses!$AK$11),10,""))))))))))</f>
        <v>9</v>
      </c>
      <c r="G2235" t="s">
        <v>15</v>
      </c>
      <c r="H2235">
        <v>1</v>
      </c>
      <c r="I2235">
        <v>-43.6</v>
      </c>
      <c r="J2235" s="58" cm="1">
        <f t="array" ref="J22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235" s="58">
        <f>IF(G2235="Tarif Frais de dossier",30,IF(I2235&lt;0,0,IF(AND(A2235=hypothèses!$AV$2,G2235=hypothèses!$AM$1),IF(E2235&lt;=hypothèses!$AT$2,hypothèses!$AW$2,IF(E2235&gt;=hypothèses!$AU$2,hypothèses!$AX$2,E2235*hypothèses!$AY$2)),IF(AND(A2235=hypothèses!$AV$3,G2235=hypothèses!$AM$1),IF(E2235&lt;=hypothèses!$AT$3,hypothèses!$AW$3,IF(E2235&gt;=hypothèses!$AU$3,hypothèses!$AX$3,E2235*hypothèses!$AY$3)),IF(AND(A2235=hypothèses!$AV$5,G2235=hypothèses!$AN$1),IF(E2235&lt;=hypothèses!$AT$5,hypothèses!$AW$5,IF(E2235&gt;=hypothèses!$AU$5,hypothèses!$AX$5,E2235*hypothèses!$AY$5)),IF(AND(A2235=hypothèses!$AV$6,G2235=hypothèses!$AN$1),IF(E2235&lt;=hypothèses!$AT$6,hypothèses!$AW$6,IF(E2235&gt;=hypothèses!$AU$6,hypothèses!$AX$6,E2235*hypothèses!$AY$6)),IF(AND(A2235=hypothèses!$AV$8,G2235=hypothèses!$AO$1),IF(E2235&lt;=hypothèses!$AT$8,hypothèses!$AW$8,IF(E2235&gt;=hypothèses!$AU$8,hypothèses!$AX$8,E2235*hypothèses!$AY$8)),IF(AND(A2235=hypothèses!$AV$9,G2235=hypothèses!$AO$1),IF(E2235&lt;=hypothèses!$AT$9,hypothèses!$AW$9,IF(E2235&gt;=hypothèses!$AU$9,hypothèses!$AX$9,E2235*hypothèses!$AY$9)),IF(AND(A2235=hypothèses!$AV$11,G2235=hypothèses!$AP$1),IF(E2235&lt;=hypothèses!$AT$11,hypothèses!$AW$11,IF(E2235&gt;=hypothèses!$AU$11,hypothèses!$AX$11,E2235*hypothèses!$AY$11)),IF(AND(A2235=hypothèses!$AV$12,G2235=hypothèses!$AP$1),IF(E2235&lt;=hypothèses!$AT$12,hypothèses!$AW$12,IF(E2235&gt;=hypothèses!$AU$12,hypothèses!$AX$12,E2235*hypothèses!$AY$12)),IF(AND(A2235=hypothèses!$AV$14,G2235=hypothèses!$AQ$1),IF(E2235&lt;=hypothèses!$AT$14,hypothèses!$AW$14,IF(E2235&gt;=hypothèses!$AU$14,hypothèses!$AX$14,E2235*hypothèses!$AY$14)),IF(AND(A2235=hypothèses!$AV$15,G2235=hypothèses!$AQ$1),IF(E2235&lt;=hypothèses!$AT$15,hypothèses!$AW$15,IF(E2235&gt;=hypothèses!$AU$15,hypothèses!$AX$15,E2235*hypothèses!$AY$15)),IF(AND(A2235=hypothèses!$AV$17,G2235=hypothèses!$AR$1),IF(E2235&lt;=hypothèses!$AT$17,hypothèses!$AW$17,IF(E2235&gt;=hypothèses!$AU$17,hypothèses!$AX$17,E2235*hypothèses!$AY$17)),IF(AND(A2235=hypothèses!$AV$18,G2235=hypothèses!$AR$1),IF(E2235&lt;=hypothèses!$AT$18,hypothèses!$AW$18,IF(E2235&gt;=hypothèses!$AU$18,hypothèses!$AX$18,E2235*hypothèses!$AY$18)),0))))))))))))))</f>
        <v>0</v>
      </c>
      <c r="L2235" s="58"/>
    </row>
    <row r="2236" spans="1:12">
      <c r="A2236" t="s">
        <v>68</v>
      </c>
      <c r="B2236" s="59">
        <v>16698</v>
      </c>
      <c r="C2236">
        <v>7</v>
      </c>
      <c r="D2236">
        <v>1</v>
      </c>
      <c r="E2236" s="4">
        <f t="shared" si="34"/>
        <v>1391.5</v>
      </c>
      <c r="F2236" s="49">
        <f>IF($E2236&lt;=hypothèses!$AK$2,1,IF(AND($E2236&gt;hypothèses!$AJ$3,$E2236&lt;=hypothèses!$AK$3),2,IF(AND($E2236&gt;hypothèses!$AJ$4,$E2236&lt;=hypothèses!$AK$4),3,IF(AND($E2236&gt;hypothèses!$AJ$5,$E2236&lt;=hypothèses!$AK$5),4,IF(AND($E2236&gt;hypothèses!$AJ$6,$E2236&lt;=hypothèses!$AK$6),5,IF(AND($E2236&gt;hypothèses!$AJ$7,$E2236&lt;=hypothèses!$AK$7),6,IF(AND($E2236&gt;hypothèses!$AJ$8,$E2236&lt;=hypothèses!$AK$8),7,IF(AND($E2236&gt;hypothèses!$AJ$9,$E2236&lt;=hypothèses!$AK$9),8,IF(AND($E2236&gt;hypothèses!$AJ$10,$E2236&lt;=hypothèses!$AK$10),9,IF(AND($E2236&gt;hypothèses!$AJ$11,$E2236&lt;=hypothèses!$AK$11),10,""))))))))))</f>
        <v>7</v>
      </c>
      <c r="G2236" t="s">
        <v>13</v>
      </c>
      <c r="H2236">
        <v>1.1000000000000001</v>
      </c>
      <c r="I2236">
        <v>602.79999999999995</v>
      </c>
      <c r="J2236" s="58" cm="1">
        <f t="array" ref="J22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1001.0219999999999</v>
      </c>
      <c r="K2236" s="58">
        <f>IF(G2236="Tarif Frais de dossier",30,IF(I2236&lt;0,0,IF(AND(A2236=hypothèses!$AV$2,G2236=hypothèses!$AM$1),IF(E2236&lt;=hypothèses!$AT$2,hypothèses!$AW$2,IF(E2236&gt;=hypothèses!$AU$2,hypothèses!$AX$2,E2236*hypothèses!$AY$2)),IF(AND(A2236=hypothèses!$AV$3,G2236=hypothèses!$AM$1),IF(E2236&lt;=hypothèses!$AT$3,hypothèses!$AW$3,IF(E2236&gt;=hypothèses!$AU$3,hypothèses!$AX$3,E2236*hypothèses!$AY$3)),IF(AND(A2236=hypothèses!$AV$5,G2236=hypothèses!$AN$1),IF(E2236&lt;=hypothèses!$AT$5,hypothèses!$AW$5,IF(E2236&gt;=hypothèses!$AU$5,hypothèses!$AX$5,E2236*hypothèses!$AY$5)),IF(AND(A2236=hypothèses!$AV$6,G2236=hypothèses!$AN$1),IF(E2236&lt;=hypothèses!$AT$6,hypothèses!$AW$6,IF(E2236&gt;=hypothèses!$AU$6,hypothèses!$AX$6,E2236*hypothèses!$AY$6)),IF(AND(A2236=hypothèses!$AV$8,G2236=hypothèses!$AO$1),IF(E2236&lt;=hypothèses!$AT$8,hypothèses!$AW$8,IF(E2236&gt;=hypothèses!$AU$8,hypothèses!$AX$8,E2236*hypothèses!$AY$8)),IF(AND(A2236=hypothèses!$AV$9,G2236=hypothèses!$AO$1),IF(E2236&lt;=hypothèses!$AT$9,hypothèses!$AW$9,IF(E2236&gt;=hypothèses!$AU$9,hypothèses!$AX$9,E2236*hypothèses!$AY$9)),IF(AND(A2236=hypothèses!$AV$11,G2236=hypothèses!$AP$1),IF(E2236&lt;=hypothèses!$AT$11,hypothèses!$AW$11,IF(E2236&gt;=hypothèses!$AU$11,hypothèses!$AX$11,E2236*hypothèses!$AY$11)),IF(AND(A2236=hypothèses!$AV$12,G2236=hypothèses!$AP$1),IF(E2236&lt;=hypothèses!$AT$12,hypothèses!$AW$12,IF(E2236&gt;=hypothèses!$AU$12,hypothèses!$AX$12,E2236*hypothèses!$AY$12)),IF(AND(A2236=hypothèses!$AV$14,G2236=hypothèses!$AQ$1),IF(E2236&lt;=hypothèses!$AT$14,hypothèses!$AW$14,IF(E2236&gt;=hypothèses!$AU$14,hypothèses!$AX$14,E2236*hypothèses!$AY$14)),IF(AND(A2236=hypothèses!$AV$15,G2236=hypothèses!$AQ$1),IF(E2236&lt;=hypothèses!$AT$15,hypothèses!$AW$15,IF(E2236&gt;=hypothèses!$AU$15,hypothèses!$AX$15,E2236*hypothèses!$AY$15)),IF(AND(A2236=hypothèses!$AV$17,G2236=hypothèses!$AR$1),IF(E2236&lt;=hypothèses!$AT$17,hypothèses!$AW$17,IF(E2236&gt;=hypothèses!$AU$17,hypothèses!$AX$17,E2236*hypothèses!$AY$17)),IF(AND(A2236=hypothèses!$AV$18,G2236=hypothèses!$AR$1),IF(E2236&lt;=hypothèses!$AT$18,hypothèses!$AW$18,IF(E2236&gt;=hypothèses!$AU$18,hypothèses!$AX$18,E2236*hypothèses!$AY$18)),0))))))))))))))</f>
        <v>459.19500000000005</v>
      </c>
      <c r="L2236" s="58"/>
    </row>
    <row r="2237" spans="1:12">
      <c r="A2237" t="s">
        <v>68</v>
      </c>
      <c r="B2237" s="59">
        <v>16698</v>
      </c>
      <c r="C2237">
        <v>7</v>
      </c>
      <c r="D2237">
        <v>1</v>
      </c>
      <c r="E2237" s="4">
        <f t="shared" si="34"/>
        <v>1391.5</v>
      </c>
      <c r="F2237" s="49">
        <f>IF($E2237&lt;=hypothèses!$AK$2,1,IF(AND($E2237&gt;hypothèses!$AJ$3,$E2237&lt;=hypothèses!$AK$3),2,IF(AND($E2237&gt;hypothèses!$AJ$4,$E2237&lt;=hypothèses!$AK$4),3,IF(AND($E2237&gt;hypothèses!$AJ$5,$E2237&lt;=hypothèses!$AK$5),4,IF(AND($E2237&gt;hypothèses!$AJ$6,$E2237&lt;=hypothèses!$AK$6),5,IF(AND($E2237&gt;hypothèses!$AJ$7,$E2237&lt;=hypothèses!$AK$7),6,IF(AND($E2237&gt;hypothèses!$AJ$8,$E2237&lt;=hypothèses!$AK$8),7,IF(AND($E2237&gt;hypothèses!$AJ$9,$E2237&lt;=hypothèses!$AK$9),8,IF(AND($E2237&gt;hypothèses!$AJ$10,$E2237&lt;=hypothèses!$AK$10),9,IF(AND($E2237&gt;hypothèses!$AJ$11,$E2237&lt;=hypothèses!$AK$11),10,""))))))))))</f>
        <v>7</v>
      </c>
      <c r="I2237">
        <v>0</v>
      </c>
      <c r="J2237" s="58" t="str" cm="1">
        <f t="array" ref="J22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37" s="58">
        <f>IF(G2237="Tarif Frais de dossier",30,IF(I2237&lt;0,0,IF(AND(A2237=hypothèses!$AV$2,G2237=hypothèses!$AM$1),IF(E2237&lt;=hypothèses!$AT$2,hypothèses!$AW$2,IF(E2237&gt;=hypothèses!$AU$2,hypothèses!$AX$2,E2237*hypothèses!$AY$2)),IF(AND(A2237=hypothèses!$AV$3,G2237=hypothèses!$AM$1),IF(E2237&lt;=hypothèses!$AT$3,hypothèses!$AW$3,IF(E2237&gt;=hypothèses!$AU$3,hypothèses!$AX$3,E2237*hypothèses!$AY$3)),IF(AND(A2237=hypothèses!$AV$5,G2237=hypothèses!$AN$1),IF(E2237&lt;=hypothèses!$AT$5,hypothèses!$AW$5,IF(E2237&gt;=hypothèses!$AU$5,hypothèses!$AX$5,E2237*hypothèses!$AY$5)),IF(AND(A2237=hypothèses!$AV$6,G2237=hypothèses!$AN$1),IF(E2237&lt;=hypothèses!$AT$6,hypothèses!$AW$6,IF(E2237&gt;=hypothèses!$AU$6,hypothèses!$AX$6,E2237*hypothèses!$AY$6)),IF(AND(A2237=hypothèses!$AV$8,G2237=hypothèses!$AO$1),IF(E2237&lt;=hypothèses!$AT$8,hypothèses!$AW$8,IF(E2237&gt;=hypothèses!$AU$8,hypothèses!$AX$8,E2237*hypothèses!$AY$8)),IF(AND(A2237=hypothèses!$AV$9,G2237=hypothèses!$AO$1),IF(E2237&lt;=hypothèses!$AT$9,hypothèses!$AW$9,IF(E2237&gt;=hypothèses!$AU$9,hypothèses!$AX$9,E2237*hypothèses!$AY$9)),IF(AND(A2237=hypothèses!$AV$11,G2237=hypothèses!$AP$1),IF(E2237&lt;=hypothèses!$AT$11,hypothèses!$AW$11,IF(E2237&gt;=hypothèses!$AU$11,hypothèses!$AX$11,E2237*hypothèses!$AY$11)),IF(AND(A2237=hypothèses!$AV$12,G2237=hypothèses!$AP$1),IF(E2237&lt;=hypothèses!$AT$12,hypothèses!$AW$12,IF(E2237&gt;=hypothèses!$AU$12,hypothèses!$AX$12,E2237*hypothèses!$AY$12)),IF(AND(A2237=hypothèses!$AV$14,G2237=hypothèses!$AQ$1),IF(E2237&lt;=hypothèses!$AT$14,hypothèses!$AW$14,IF(E2237&gt;=hypothèses!$AU$14,hypothèses!$AX$14,E2237*hypothèses!$AY$14)),IF(AND(A2237=hypothèses!$AV$15,G2237=hypothèses!$AQ$1),IF(E2237&lt;=hypothèses!$AT$15,hypothèses!$AW$15,IF(E2237&gt;=hypothèses!$AU$15,hypothèses!$AX$15,E2237*hypothèses!$AY$15)),IF(AND(A2237=hypothèses!$AV$17,G2237=hypothèses!$AR$1),IF(E2237&lt;=hypothèses!$AT$17,hypothèses!$AW$17,IF(E2237&gt;=hypothèses!$AU$17,hypothèses!$AX$17,E2237*hypothèses!$AY$17)),IF(AND(A2237=hypothèses!$AV$18,G2237=hypothèses!$AR$1),IF(E2237&lt;=hypothèses!$AT$18,hypothèses!$AW$18,IF(E2237&gt;=hypothèses!$AU$18,hypothèses!$AX$18,E2237*hypothèses!$AY$18)),0))))))))))))))</f>
        <v>0</v>
      </c>
      <c r="L2237" s="58"/>
    </row>
    <row r="2238" spans="1:12">
      <c r="A2238" t="s">
        <v>68</v>
      </c>
      <c r="B2238" s="59">
        <v>16698</v>
      </c>
      <c r="C2238">
        <v>7</v>
      </c>
      <c r="D2238">
        <v>1</v>
      </c>
      <c r="E2238" s="4">
        <f t="shared" si="34"/>
        <v>1391.5</v>
      </c>
      <c r="F2238" s="49">
        <f>IF($E2238&lt;=hypothèses!$AK$2,1,IF(AND($E2238&gt;hypothèses!$AJ$3,$E2238&lt;=hypothèses!$AK$3),2,IF(AND($E2238&gt;hypothèses!$AJ$4,$E2238&lt;=hypothèses!$AK$4),3,IF(AND($E2238&gt;hypothèses!$AJ$5,$E2238&lt;=hypothèses!$AK$5),4,IF(AND($E2238&gt;hypothèses!$AJ$6,$E2238&lt;=hypothèses!$AK$6),5,IF(AND($E2238&gt;hypothèses!$AJ$7,$E2238&lt;=hypothèses!$AK$7),6,IF(AND($E2238&gt;hypothèses!$AJ$8,$E2238&lt;=hypothèses!$AK$8),7,IF(AND($E2238&gt;hypothèses!$AJ$9,$E2238&lt;=hypothèses!$AK$9),8,IF(AND($E2238&gt;hypothèses!$AJ$10,$E2238&lt;=hypothèses!$AK$10),9,IF(AND($E2238&gt;hypothèses!$AJ$11,$E2238&lt;=hypothèses!$AK$11),10,""))))))))))</f>
        <v>7</v>
      </c>
      <c r="I2238">
        <v>0</v>
      </c>
      <c r="J2238" s="58" t="str" cm="1">
        <f t="array" ref="J22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38" s="58">
        <f>IF(G2238="Tarif Frais de dossier",30,IF(I2238&lt;0,0,IF(AND(A2238=hypothèses!$AV$2,G2238=hypothèses!$AM$1),IF(E2238&lt;=hypothèses!$AT$2,hypothèses!$AW$2,IF(E2238&gt;=hypothèses!$AU$2,hypothèses!$AX$2,E2238*hypothèses!$AY$2)),IF(AND(A2238=hypothèses!$AV$3,G2238=hypothèses!$AM$1),IF(E2238&lt;=hypothèses!$AT$3,hypothèses!$AW$3,IF(E2238&gt;=hypothèses!$AU$3,hypothèses!$AX$3,E2238*hypothèses!$AY$3)),IF(AND(A2238=hypothèses!$AV$5,G2238=hypothèses!$AN$1),IF(E2238&lt;=hypothèses!$AT$5,hypothèses!$AW$5,IF(E2238&gt;=hypothèses!$AU$5,hypothèses!$AX$5,E2238*hypothèses!$AY$5)),IF(AND(A2238=hypothèses!$AV$6,G2238=hypothèses!$AN$1),IF(E2238&lt;=hypothèses!$AT$6,hypothèses!$AW$6,IF(E2238&gt;=hypothèses!$AU$6,hypothèses!$AX$6,E2238*hypothèses!$AY$6)),IF(AND(A2238=hypothèses!$AV$8,G2238=hypothèses!$AO$1),IF(E2238&lt;=hypothèses!$AT$8,hypothèses!$AW$8,IF(E2238&gt;=hypothèses!$AU$8,hypothèses!$AX$8,E2238*hypothèses!$AY$8)),IF(AND(A2238=hypothèses!$AV$9,G2238=hypothèses!$AO$1),IF(E2238&lt;=hypothèses!$AT$9,hypothèses!$AW$9,IF(E2238&gt;=hypothèses!$AU$9,hypothèses!$AX$9,E2238*hypothèses!$AY$9)),IF(AND(A2238=hypothèses!$AV$11,G2238=hypothèses!$AP$1),IF(E2238&lt;=hypothèses!$AT$11,hypothèses!$AW$11,IF(E2238&gt;=hypothèses!$AU$11,hypothèses!$AX$11,E2238*hypothèses!$AY$11)),IF(AND(A2238=hypothèses!$AV$12,G2238=hypothèses!$AP$1),IF(E2238&lt;=hypothèses!$AT$12,hypothèses!$AW$12,IF(E2238&gt;=hypothèses!$AU$12,hypothèses!$AX$12,E2238*hypothèses!$AY$12)),IF(AND(A2238=hypothèses!$AV$14,G2238=hypothèses!$AQ$1),IF(E2238&lt;=hypothèses!$AT$14,hypothèses!$AW$14,IF(E2238&gt;=hypothèses!$AU$14,hypothèses!$AX$14,E2238*hypothèses!$AY$14)),IF(AND(A2238=hypothèses!$AV$15,G2238=hypothèses!$AQ$1),IF(E2238&lt;=hypothèses!$AT$15,hypothèses!$AW$15,IF(E2238&gt;=hypothèses!$AU$15,hypothèses!$AX$15,E2238*hypothèses!$AY$15)),IF(AND(A2238=hypothèses!$AV$17,G2238=hypothèses!$AR$1),IF(E2238&lt;=hypothèses!$AT$17,hypothèses!$AW$17,IF(E2238&gt;=hypothèses!$AU$17,hypothèses!$AX$17,E2238*hypothèses!$AY$17)),IF(AND(A2238=hypothèses!$AV$18,G2238=hypothèses!$AR$1),IF(E2238&lt;=hypothèses!$AT$18,hypothèses!$AW$18,IF(E2238&gt;=hypothèses!$AU$18,hypothèses!$AX$18,E2238*hypothèses!$AY$18)),0))))))))))))))</f>
        <v>0</v>
      </c>
      <c r="L2238" s="58"/>
    </row>
    <row r="2239" spans="1:12">
      <c r="A2239" t="s">
        <v>68</v>
      </c>
      <c r="B2239" s="59">
        <v>16698</v>
      </c>
      <c r="C2239">
        <v>7</v>
      </c>
      <c r="D2239">
        <v>1</v>
      </c>
      <c r="E2239" s="4">
        <f t="shared" si="34"/>
        <v>1391.5</v>
      </c>
      <c r="F2239" s="49">
        <f>IF($E2239&lt;=hypothèses!$AK$2,1,IF(AND($E2239&gt;hypothèses!$AJ$3,$E2239&lt;=hypothèses!$AK$3),2,IF(AND($E2239&gt;hypothèses!$AJ$4,$E2239&lt;=hypothèses!$AK$4),3,IF(AND($E2239&gt;hypothèses!$AJ$5,$E2239&lt;=hypothèses!$AK$5),4,IF(AND($E2239&gt;hypothèses!$AJ$6,$E2239&lt;=hypothèses!$AK$6),5,IF(AND($E2239&gt;hypothèses!$AJ$7,$E2239&lt;=hypothèses!$AK$7),6,IF(AND($E2239&gt;hypothèses!$AJ$8,$E2239&lt;=hypothèses!$AK$8),7,IF(AND($E2239&gt;hypothèses!$AJ$9,$E2239&lt;=hypothèses!$AK$9),8,IF(AND($E2239&gt;hypothèses!$AJ$10,$E2239&lt;=hypothèses!$AK$10),9,IF(AND($E2239&gt;hypothèses!$AJ$11,$E2239&lt;=hypothèses!$AK$11),10,""))))))))))</f>
        <v>7</v>
      </c>
      <c r="I2239">
        <v>0</v>
      </c>
      <c r="J2239" s="58" t="str" cm="1">
        <f t="array" ref="J22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39" s="58">
        <f>IF(G2239="Tarif Frais de dossier",30,IF(I2239&lt;0,0,IF(AND(A2239=hypothèses!$AV$2,G2239=hypothèses!$AM$1),IF(E2239&lt;=hypothèses!$AT$2,hypothèses!$AW$2,IF(E2239&gt;=hypothèses!$AU$2,hypothèses!$AX$2,E2239*hypothèses!$AY$2)),IF(AND(A2239=hypothèses!$AV$3,G2239=hypothèses!$AM$1),IF(E2239&lt;=hypothèses!$AT$3,hypothèses!$AW$3,IF(E2239&gt;=hypothèses!$AU$3,hypothèses!$AX$3,E2239*hypothèses!$AY$3)),IF(AND(A2239=hypothèses!$AV$5,G2239=hypothèses!$AN$1),IF(E2239&lt;=hypothèses!$AT$5,hypothèses!$AW$5,IF(E2239&gt;=hypothèses!$AU$5,hypothèses!$AX$5,E2239*hypothèses!$AY$5)),IF(AND(A2239=hypothèses!$AV$6,G2239=hypothèses!$AN$1),IF(E2239&lt;=hypothèses!$AT$6,hypothèses!$AW$6,IF(E2239&gt;=hypothèses!$AU$6,hypothèses!$AX$6,E2239*hypothèses!$AY$6)),IF(AND(A2239=hypothèses!$AV$8,G2239=hypothèses!$AO$1),IF(E2239&lt;=hypothèses!$AT$8,hypothèses!$AW$8,IF(E2239&gt;=hypothèses!$AU$8,hypothèses!$AX$8,E2239*hypothèses!$AY$8)),IF(AND(A2239=hypothèses!$AV$9,G2239=hypothèses!$AO$1),IF(E2239&lt;=hypothèses!$AT$9,hypothèses!$AW$9,IF(E2239&gt;=hypothèses!$AU$9,hypothèses!$AX$9,E2239*hypothèses!$AY$9)),IF(AND(A2239=hypothèses!$AV$11,G2239=hypothèses!$AP$1),IF(E2239&lt;=hypothèses!$AT$11,hypothèses!$AW$11,IF(E2239&gt;=hypothèses!$AU$11,hypothèses!$AX$11,E2239*hypothèses!$AY$11)),IF(AND(A2239=hypothèses!$AV$12,G2239=hypothèses!$AP$1),IF(E2239&lt;=hypothèses!$AT$12,hypothèses!$AW$12,IF(E2239&gt;=hypothèses!$AU$12,hypothèses!$AX$12,E2239*hypothèses!$AY$12)),IF(AND(A2239=hypothèses!$AV$14,G2239=hypothèses!$AQ$1),IF(E2239&lt;=hypothèses!$AT$14,hypothèses!$AW$14,IF(E2239&gt;=hypothèses!$AU$14,hypothèses!$AX$14,E2239*hypothèses!$AY$14)),IF(AND(A2239=hypothèses!$AV$15,G2239=hypothèses!$AQ$1),IF(E2239&lt;=hypothèses!$AT$15,hypothèses!$AW$15,IF(E2239&gt;=hypothèses!$AU$15,hypothèses!$AX$15,E2239*hypothèses!$AY$15)),IF(AND(A2239=hypothèses!$AV$17,G2239=hypothèses!$AR$1),IF(E2239&lt;=hypothèses!$AT$17,hypothèses!$AW$17,IF(E2239&gt;=hypothèses!$AU$17,hypothèses!$AX$17,E2239*hypothèses!$AY$17)),IF(AND(A2239=hypothèses!$AV$18,G2239=hypothèses!$AR$1),IF(E2239&lt;=hypothèses!$AT$18,hypothèses!$AW$18,IF(E2239&gt;=hypothèses!$AU$18,hypothèses!$AX$18,E2239*hypothèses!$AY$18)),0))))))))))))))</f>
        <v>0</v>
      </c>
      <c r="L2239" s="58"/>
    </row>
    <row r="2240" spans="1:12">
      <c r="A2240" t="s">
        <v>70</v>
      </c>
      <c r="B2240" s="59">
        <v>37355</v>
      </c>
      <c r="C2240">
        <v>15</v>
      </c>
      <c r="D2240">
        <v>2</v>
      </c>
      <c r="E2240" s="4">
        <f t="shared" si="34"/>
        <v>1556.4583333333333</v>
      </c>
      <c r="F2240" s="49">
        <f>IF($E2240&lt;=hypothèses!$AK$2,1,IF(AND($E2240&gt;hypothèses!$AJ$3,$E2240&lt;=hypothèses!$AK$3),2,IF(AND($E2240&gt;hypothèses!$AJ$4,$E2240&lt;=hypothèses!$AK$4),3,IF(AND($E2240&gt;hypothèses!$AJ$5,$E2240&lt;=hypothèses!$AK$5),4,IF(AND($E2240&gt;hypothèses!$AJ$6,$E2240&lt;=hypothèses!$AK$6),5,IF(AND($E2240&gt;hypothèses!$AJ$7,$E2240&lt;=hypothèses!$AK$7),6,IF(AND($E2240&gt;hypothèses!$AJ$8,$E2240&lt;=hypothèses!$AK$8),7,IF(AND($E2240&gt;hypothèses!$AJ$9,$E2240&lt;=hypothèses!$AK$9),8,IF(AND($E2240&gt;hypothèses!$AJ$10,$E2240&lt;=hypothèses!$AK$10),9,IF(AND($E2240&gt;hypothèses!$AJ$11,$E2240&lt;=hypothèses!$AK$11),10,""))))))))))</f>
        <v>8</v>
      </c>
      <c r="G2240" t="s">
        <v>16</v>
      </c>
      <c r="H2240">
        <v>1</v>
      </c>
      <c r="I2240">
        <v>112</v>
      </c>
      <c r="J2240" s="58" cm="1">
        <f t="array" ref="J22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2240" s="58">
        <f>IF(G2240="Tarif Frais de dossier",30,IF(I2240&lt;0,0,IF(AND(A2240=hypothèses!$AV$2,G2240=hypothèses!$AM$1),IF(E2240&lt;=hypothèses!$AT$2,hypothèses!$AW$2,IF(E2240&gt;=hypothèses!$AU$2,hypothèses!$AX$2,E2240*hypothèses!$AY$2)),IF(AND(A2240=hypothèses!$AV$3,G2240=hypothèses!$AM$1),IF(E2240&lt;=hypothèses!$AT$3,hypothèses!$AW$3,IF(E2240&gt;=hypothèses!$AU$3,hypothèses!$AX$3,E2240*hypothèses!$AY$3)),IF(AND(A2240=hypothèses!$AV$5,G2240=hypothèses!$AN$1),IF(E2240&lt;=hypothèses!$AT$5,hypothèses!$AW$5,IF(E2240&gt;=hypothèses!$AU$5,hypothèses!$AX$5,E2240*hypothèses!$AY$5)),IF(AND(A2240=hypothèses!$AV$6,G2240=hypothèses!$AN$1),IF(E2240&lt;=hypothèses!$AT$6,hypothèses!$AW$6,IF(E2240&gt;=hypothèses!$AU$6,hypothèses!$AX$6,E2240*hypothèses!$AY$6)),IF(AND(A2240=hypothèses!$AV$8,G2240=hypothèses!$AO$1),IF(E2240&lt;=hypothèses!$AT$8,hypothèses!$AW$8,IF(E2240&gt;=hypothèses!$AU$8,hypothèses!$AX$8,E2240*hypothèses!$AY$8)),IF(AND(A2240=hypothèses!$AV$9,G2240=hypothèses!$AO$1),IF(E2240&lt;=hypothèses!$AT$9,hypothèses!$AW$9,IF(E2240&gt;=hypothèses!$AU$9,hypothèses!$AX$9,E2240*hypothèses!$AY$9)),IF(AND(A2240=hypothèses!$AV$11,G2240=hypothèses!$AP$1),IF(E2240&lt;=hypothèses!$AT$11,hypothèses!$AW$11,IF(E2240&gt;=hypothèses!$AU$11,hypothèses!$AX$11,E2240*hypothèses!$AY$11)),IF(AND(A2240=hypothèses!$AV$12,G2240=hypothèses!$AP$1),IF(E2240&lt;=hypothèses!$AT$12,hypothèses!$AW$12,IF(E2240&gt;=hypothèses!$AU$12,hypothèses!$AX$12,E2240*hypothèses!$AY$12)),IF(AND(A2240=hypothèses!$AV$14,G2240=hypothèses!$AQ$1),IF(E2240&lt;=hypothèses!$AT$14,hypothèses!$AW$14,IF(E2240&gt;=hypothèses!$AU$14,hypothèses!$AX$14,E2240*hypothèses!$AY$14)),IF(AND(A2240=hypothèses!$AV$15,G2240=hypothèses!$AQ$1),IF(E2240&lt;=hypothèses!$AT$15,hypothèses!$AW$15,IF(E2240&gt;=hypothèses!$AU$15,hypothèses!$AX$15,E2240*hypothèses!$AY$15)),IF(AND(A2240=hypothèses!$AV$17,G2240=hypothèses!$AR$1),IF(E2240&lt;=hypothèses!$AT$17,hypothèses!$AW$17,IF(E2240&gt;=hypothèses!$AU$17,hypothèses!$AX$17,E2240*hypothèses!$AY$17)),IF(AND(A2240=hypothèses!$AV$18,G2240=hypothèses!$AR$1),IF(E2240&lt;=hypothèses!$AT$18,hypothèses!$AW$18,IF(E2240&gt;=hypothèses!$AU$18,hypothèses!$AX$18,E2240*hypothèses!$AY$18)),0))))))))))))))</f>
        <v>158.0403846153846</v>
      </c>
      <c r="L2240" s="58"/>
    </row>
    <row r="2241" spans="1:12">
      <c r="A2241" t="s">
        <v>70</v>
      </c>
      <c r="B2241" s="59">
        <v>37355</v>
      </c>
      <c r="C2241">
        <v>15</v>
      </c>
      <c r="D2241">
        <v>2</v>
      </c>
      <c r="E2241" s="4">
        <f t="shared" si="34"/>
        <v>1556.4583333333333</v>
      </c>
      <c r="F2241" s="49">
        <f>IF($E2241&lt;=hypothèses!$AK$2,1,IF(AND($E2241&gt;hypothèses!$AJ$3,$E2241&lt;=hypothèses!$AK$3),2,IF(AND($E2241&gt;hypothèses!$AJ$4,$E2241&lt;=hypothèses!$AK$4),3,IF(AND($E2241&gt;hypothèses!$AJ$5,$E2241&lt;=hypothèses!$AK$5),4,IF(AND($E2241&gt;hypothèses!$AJ$6,$E2241&lt;=hypothèses!$AK$6),5,IF(AND($E2241&gt;hypothèses!$AJ$7,$E2241&lt;=hypothèses!$AK$7),6,IF(AND($E2241&gt;hypothèses!$AJ$8,$E2241&lt;=hypothèses!$AK$8),7,IF(AND($E2241&gt;hypothèses!$AJ$9,$E2241&lt;=hypothèses!$AK$9),8,IF(AND($E2241&gt;hypothèses!$AJ$10,$E2241&lt;=hypothèses!$AK$10),9,IF(AND($E2241&gt;hypothèses!$AJ$11,$E2241&lt;=hypothèses!$AK$11),10,""))))))))))</f>
        <v>8</v>
      </c>
      <c r="G2241" t="s">
        <v>14</v>
      </c>
      <c r="H2241">
        <v>1</v>
      </c>
      <c r="I2241">
        <v>30</v>
      </c>
      <c r="J2241" s="58" cm="1">
        <f t="array" ref="J22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241" s="58">
        <f>IF(G2241="Tarif Frais de dossier",30,IF(I2241&lt;0,0,IF(AND(A2241=hypothèses!$AV$2,G2241=hypothèses!$AM$1),IF(E2241&lt;=hypothèses!$AT$2,hypothèses!$AW$2,IF(E2241&gt;=hypothèses!$AU$2,hypothèses!$AX$2,E2241*hypothèses!$AY$2)),IF(AND(A2241=hypothèses!$AV$3,G2241=hypothèses!$AM$1),IF(E2241&lt;=hypothèses!$AT$3,hypothèses!$AW$3,IF(E2241&gt;=hypothèses!$AU$3,hypothèses!$AX$3,E2241*hypothèses!$AY$3)),IF(AND(A2241=hypothèses!$AV$5,G2241=hypothèses!$AN$1),IF(E2241&lt;=hypothèses!$AT$5,hypothèses!$AW$5,IF(E2241&gt;=hypothèses!$AU$5,hypothèses!$AX$5,E2241*hypothèses!$AY$5)),IF(AND(A2241=hypothèses!$AV$6,G2241=hypothèses!$AN$1),IF(E2241&lt;=hypothèses!$AT$6,hypothèses!$AW$6,IF(E2241&gt;=hypothèses!$AU$6,hypothèses!$AX$6,E2241*hypothèses!$AY$6)),IF(AND(A2241=hypothèses!$AV$8,G2241=hypothèses!$AO$1),IF(E2241&lt;=hypothèses!$AT$8,hypothèses!$AW$8,IF(E2241&gt;=hypothèses!$AU$8,hypothèses!$AX$8,E2241*hypothèses!$AY$8)),IF(AND(A2241=hypothèses!$AV$9,G2241=hypothèses!$AO$1),IF(E2241&lt;=hypothèses!$AT$9,hypothèses!$AW$9,IF(E2241&gt;=hypothèses!$AU$9,hypothèses!$AX$9,E2241*hypothèses!$AY$9)),IF(AND(A2241=hypothèses!$AV$11,G2241=hypothèses!$AP$1),IF(E2241&lt;=hypothèses!$AT$11,hypothèses!$AW$11,IF(E2241&gt;=hypothèses!$AU$11,hypothèses!$AX$11,E2241*hypothèses!$AY$11)),IF(AND(A2241=hypothèses!$AV$12,G2241=hypothèses!$AP$1),IF(E2241&lt;=hypothèses!$AT$12,hypothèses!$AW$12,IF(E2241&gt;=hypothèses!$AU$12,hypothèses!$AX$12,E2241*hypothèses!$AY$12)),IF(AND(A2241=hypothèses!$AV$14,G2241=hypothèses!$AQ$1),IF(E2241&lt;=hypothèses!$AT$14,hypothèses!$AW$14,IF(E2241&gt;=hypothèses!$AU$14,hypothèses!$AX$14,E2241*hypothèses!$AY$14)),IF(AND(A2241=hypothèses!$AV$15,G2241=hypothèses!$AQ$1),IF(E2241&lt;=hypothèses!$AT$15,hypothèses!$AW$15,IF(E2241&gt;=hypothèses!$AU$15,hypothèses!$AX$15,E2241*hypothèses!$AY$15)),IF(AND(A2241=hypothèses!$AV$17,G2241=hypothèses!$AR$1),IF(E2241&lt;=hypothèses!$AT$17,hypothèses!$AW$17,IF(E2241&gt;=hypothèses!$AU$17,hypothèses!$AX$17,E2241*hypothèses!$AY$17)),IF(AND(A2241=hypothèses!$AV$18,G2241=hypothèses!$AR$1),IF(E2241&lt;=hypothèses!$AT$18,hypothèses!$AW$18,IF(E2241&gt;=hypothèses!$AU$18,hypothèses!$AX$18,E2241*hypothèses!$AY$18)),0))))))))))))))</f>
        <v>30</v>
      </c>
      <c r="L2241" s="58"/>
    </row>
    <row r="2242" spans="1:12">
      <c r="A2242" t="s">
        <v>70</v>
      </c>
      <c r="B2242" s="59">
        <v>26070</v>
      </c>
      <c r="C2242">
        <v>11</v>
      </c>
      <c r="D2242">
        <v>2.5</v>
      </c>
      <c r="E2242" s="4">
        <f t="shared" ref="E2242:E2305" si="35">(B2242/D2242)/12</f>
        <v>869</v>
      </c>
      <c r="F2242" s="49">
        <f>IF($E2242&lt;=hypothèses!$AK$2,1,IF(AND($E2242&gt;hypothèses!$AJ$3,$E2242&lt;=hypothèses!$AK$3),2,IF(AND($E2242&gt;hypothèses!$AJ$4,$E2242&lt;=hypothèses!$AK$4),3,IF(AND($E2242&gt;hypothèses!$AJ$5,$E2242&lt;=hypothèses!$AK$5),4,IF(AND($E2242&gt;hypothèses!$AJ$6,$E2242&lt;=hypothèses!$AK$6),5,IF(AND($E2242&gt;hypothèses!$AJ$7,$E2242&lt;=hypothèses!$AK$7),6,IF(AND($E2242&gt;hypothèses!$AJ$8,$E2242&lt;=hypothèses!$AK$8),7,IF(AND($E2242&gt;hypothèses!$AJ$9,$E2242&lt;=hypothèses!$AK$9),8,IF(AND($E2242&gt;hypothèses!$AJ$10,$E2242&lt;=hypothèses!$AK$10),9,IF(AND($E2242&gt;hypothèses!$AJ$11,$E2242&lt;=hypothèses!$AK$11),10,""))))))))))</f>
        <v>5</v>
      </c>
      <c r="G2242" t="s">
        <v>13</v>
      </c>
      <c r="H2242">
        <v>1</v>
      </c>
      <c r="I2242">
        <v>355</v>
      </c>
      <c r="J2242" s="58" cm="1">
        <f t="array" ref="J22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2242" s="58">
        <f>IF(G2242="Tarif Frais de dossier",30,IF(I2242&lt;0,0,IF(AND(A2242=hypothèses!$AV$2,G2242=hypothèses!$AM$1),IF(E2242&lt;=hypothèses!$AT$2,hypothèses!$AW$2,IF(E2242&gt;=hypothèses!$AU$2,hypothèses!$AX$2,E2242*hypothèses!$AY$2)),IF(AND(A2242=hypothèses!$AV$3,G2242=hypothèses!$AM$1),IF(E2242&lt;=hypothèses!$AT$3,hypothèses!$AW$3,IF(E2242&gt;=hypothèses!$AU$3,hypothèses!$AX$3,E2242*hypothèses!$AY$3)),IF(AND(A2242=hypothèses!$AV$5,G2242=hypothèses!$AN$1),IF(E2242&lt;=hypothèses!$AT$5,hypothèses!$AW$5,IF(E2242&gt;=hypothèses!$AU$5,hypothèses!$AX$5,E2242*hypothèses!$AY$5)),IF(AND(A2242=hypothèses!$AV$6,G2242=hypothèses!$AN$1),IF(E2242&lt;=hypothèses!$AT$6,hypothèses!$AW$6,IF(E2242&gt;=hypothèses!$AU$6,hypothèses!$AX$6,E2242*hypothèses!$AY$6)),IF(AND(A2242=hypothèses!$AV$8,G2242=hypothèses!$AO$1),IF(E2242&lt;=hypothèses!$AT$8,hypothèses!$AW$8,IF(E2242&gt;=hypothèses!$AU$8,hypothèses!$AX$8,E2242*hypothèses!$AY$8)),IF(AND(A2242=hypothèses!$AV$9,G2242=hypothèses!$AO$1),IF(E2242&lt;=hypothèses!$AT$9,hypothèses!$AW$9,IF(E2242&gt;=hypothèses!$AU$9,hypothèses!$AX$9,E2242*hypothèses!$AY$9)),IF(AND(A2242=hypothèses!$AV$11,G2242=hypothèses!$AP$1),IF(E2242&lt;=hypothèses!$AT$11,hypothèses!$AW$11,IF(E2242&gt;=hypothèses!$AU$11,hypothèses!$AX$11,E2242*hypothèses!$AY$11)),IF(AND(A2242=hypothèses!$AV$12,G2242=hypothèses!$AP$1),IF(E2242&lt;=hypothèses!$AT$12,hypothèses!$AW$12,IF(E2242&gt;=hypothèses!$AU$12,hypothèses!$AX$12,E2242*hypothèses!$AY$12)),IF(AND(A2242=hypothèses!$AV$14,G2242=hypothèses!$AQ$1),IF(E2242&lt;=hypothèses!$AT$14,hypothèses!$AW$14,IF(E2242&gt;=hypothèses!$AU$14,hypothèses!$AX$14,E2242*hypothèses!$AY$14)),IF(AND(A2242=hypothèses!$AV$15,G2242=hypothèses!$AQ$1),IF(E2242&lt;=hypothèses!$AT$15,hypothèses!$AW$15,IF(E2242&gt;=hypothèses!$AU$15,hypothèses!$AX$15,E2242*hypothèses!$AY$15)),IF(AND(A2242=hypothèses!$AV$17,G2242=hypothèses!$AR$1),IF(E2242&lt;=hypothèses!$AT$17,hypothèses!$AW$17,IF(E2242&gt;=hypothèses!$AU$17,hypothèses!$AX$17,E2242*hypothèses!$AY$17)),IF(AND(A2242=hypothèses!$AV$18,G2242=hypothèses!$AR$1),IF(E2242&lt;=hypothèses!$AT$18,hypothèses!$AW$18,IF(E2242&gt;=hypothèses!$AU$18,hypothèses!$AX$18,E2242*hypothèses!$AY$18)),0))))))))))))))</f>
        <v>229.416</v>
      </c>
      <c r="L2242" s="58"/>
    </row>
    <row r="2243" spans="1:12">
      <c r="A2243" t="s">
        <v>70</v>
      </c>
      <c r="B2243" s="59">
        <v>26070</v>
      </c>
      <c r="C2243">
        <v>11</v>
      </c>
      <c r="D2243">
        <v>2.5</v>
      </c>
      <c r="E2243" s="4">
        <f t="shared" si="35"/>
        <v>869</v>
      </c>
      <c r="F2243" s="49">
        <f>IF($E2243&lt;=hypothèses!$AK$2,1,IF(AND($E2243&gt;hypothèses!$AJ$3,$E2243&lt;=hypothèses!$AK$3),2,IF(AND($E2243&gt;hypothèses!$AJ$4,$E2243&lt;=hypothèses!$AK$4),3,IF(AND($E2243&gt;hypothèses!$AJ$5,$E2243&lt;=hypothèses!$AK$5),4,IF(AND($E2243&gt;hypothèses!$AJ$6,$E2243&lt;=hypothèses!$AK$6),5,IF(AND($E2243&gt;hypothèses!$AJ$7,$E2243&lt;=hypothèses!$AK$7),6,IF(AND($E2243&gt;hypothèses!$AJ$8,$E2243&lt;=hypothèses!$AK$8),7,IF(AND($E2243&gt;hypothèses!$AJ$9,$E2243&lt;=hypothèses!$AK$9),8,IF(AND($E2243&gt;hypothèses!$AJ$10,$E2243&lt;=hypothèses!$AK$10),9,IF(AND($E2243&gt;hypothèses!$AJ$11,$E2243&lt;=hypothèses!$AK$11),10,""))))))))))</f>
        <v>5</v>
      </c>
      <c r="I2243">
        <v>0</v>
      </c>
      <c r="J2243" s="58" t="str" cm="1">
        <f t="array" ref="J22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43" s="58">
        <f>IF(G2243="Tarif Frais de dossier",30,IF(I2243&lt;0,0,IF(AND(A2243=hypothèses!$AV$2,G2243=hypothèses!$AM$1),IF(E2243&lt;=hypothèses!$AT$2,hypothèses!$AW$2,IF(E2243&gt;=hypothèses!$AU$2,hypothèses!$AX$2,E2243*hypothèses!$AY$2)),IF(AND(A2243=hypothèses!$AV$3,G2243=hypothèses!$AM$1),IF(E2243&lt;=hypothèses!$AT$3,hypothèses!$AW$3,IF(E2243&gt;=hypothèses!$AU$3,hypothèses!$AX$3,E2243*hypothèses!$AY$3)),IF(AND(A2243=hypothèses!$AV$5,G2243=hypothèses!$AN$1),IF(E2243&lt;=hypothèses!$AT$5,hypothèses!$AW$5,IF(E2243&gt;=hypothèses!$AU$5,hypothèses!$AX$5,E2243*hypothèses!$AY$5)),IF(AND(A2243=hypothèses!$AV$6,G2243=hypothèses!$AN$1),IF(E2243&lt;=hypothèses!$AT$6,hypothèses!$AW$6,IF(E2243&gt;=hypothèses!$AU$6,hypothèses!$AX$6,E2243*hypothèses!$AY$6)),IF(AND(A2243=hypothèses!$AV$8,G2243=hypothèses!$AO$1),IF(E2243&lt;=hypothèses!$AT$8,hypothèses!$AW$8,IF(E2243&gt;=hypothèses!$AU$8,hypothèses!$AX$8,E2243*hypothèses!$AY$8)),IF(AND(A2243=hypothèses!$AV$9,G2243=hypothèses!$AO$1),IF(E2243&lt;=hypothèses!$AT$9,hypothèses!$AW$9,IF(E2243&gt;=hypothèses!$AU$9,hypothèses!$AX$9,E2243*hypothèses!$AY$9)),IF(AND(A2243=hypothèses!$AV$11,G2243=hypothèses!$AP$1),IF(E2243&lt;=hypothèses!$AT$11,hypothèses!$AW$11,IF(E2243&gt;=hypothèses!$AU$11,hypothèses!$AX$11,E2243*hypothèses!$AY$11)),IF(AND(A2243=hypothèses!$AV$12,G2243=hypothèses!$AP$1),IF(E2243&lt;=hypothèses!$AT$12,hypothèses!$AW$12,IF(E2243&gt;=hypothèses!$AU$12,hypothèses!$AX$12,E2243*hypothèses!$AY$12)),IF(AND(A2243=hypothèses!$AV$14,G2243=hypothèses!$AQ$1),IF(E2243&lt;=hypothèses!$AT$14,hypothèses!$AW$14,IF(E2243&gt;=hypothèses!$AU$14,hypothèses!$AX$14,E2243*hypothèses!$AY$14)),IF(AND(A2243=hypothèses!$AV$15,G2243=hypothèses!$AQ$1),IF(E2243&lt;=hypothèses!$AT$15,hypothèses!$AW$15,IF(E2243&gt;=hypothèses!$AU$15,hypothèses!$AX$15,E2243*hypothèses!$AY$15)),IF(AND(A2243=hypothèses!$AV$17,G2243=hypothèses!$AR$1),IF(E2243&lt;=hypothèses!$AT$17,hypothèses!$AW$17,IF(E2243&gt;=hypothèses!$AU$17,hypothèses!$AX$17,E2243*hypothèses!$AY$17)),IF(AND(A2243=hypothèses!$AV$18,G2243=hypothèses!$AR$1),IF(E2243&lt;=hypothèses!$AT$18,hypothèses!$AW$18,IF(E2243&gt;=hypothèses!$AU$18,hypothèses!$AX$18,E2243*hypothèses!$AY$18)),0))))))))))))))</f>
        <v>0</v>
      </c>
      <c r="L2243" s="58"/>
    </row>
    <row r="2244" spans="1:12">
      <c r="A2244" t="s">
        <v>70</v>
      </c>
      <c r="B2244" s="59">
        <v>26070</v>
      </c>
      <c r="C2244">
        <v>11</v>
      </c>
      <c r="D2244">
        <v>2.5</v>
      </c>
      <c r="E2244" s="4">
        <f t="shared" si="35"/>
        <v>869</v>
      </c>
      <c r="F2244" s="49">
        <f>IF($E2244&lt;=hypothèses!$AK$2,1,IF(AND($E2244&gt;hypothèses!$AJ$3,$E2244&lt;=hypothèses!$AK$3),2,IF(AND($E2244&gt;hypothèses!$AJ$4,$E2244&lt;=hypothèses!$AK$4),3,IF(AND($E2244&gt;hypothèses!$AJ$5,$E2244&lt;=hypothèses!$AK$5),4,IF(AND($E2244&gt;hypothèses!$AJ$6,$E2244&lt;=hypothèses!$AK$6),5,IF(AND($E2244&gt;hypothèses!$AJ$7,$E2244&lt;=hypothèses!$AK$7),6,IF(AND($E2244&gt;hypothèses!$AJ$8,$E2244&lt;=hypothèses!$AK$8),7,IF(AND($E2244&gt;hypothèses!$AJ$9,$E2244&lt;=hypothèses!$AK$9),8,IF(AND($E2244&gt;hypothèses!$AJ$10,$E2244&lt;=hypothèses!$AK$10),9,IF(AND($E2244&gt;hypothèses!$AJ$11,$E2244&lt;=hypothèses!$AK$11),10,""))))))))))</f>
        <v>5</v>
      </c>
      <c r="I2244">
        <v>0</v>
      </c>
      <c r="J2244" s="58" t="str" cm="1">
        <f t="array" ref="J22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44" s="58">
        <f>IF(G2244="Tarif Frais de dossier",30,IF(I2244&lt;0,0,IF(AND(A2244=hypothèses!$AV$2,G2244=hypothèses!$AM$1),IF(E2244&lt;=hypothèses!$AT$2,hypothèses!$AW$2,IF(E2244&gt;=hypothèses!$AU$2,hypothèses!$AX$2,E2244*hypothèses!$AY$2)),IF(AND(A2244=hypothèses!$AV$3,G2244=hypothèses!$AM$1),IF(E2244&lt;=hypothèses!$AT$3,hypothèses!$AW$3,IF(E2244&gt;=hypothèses!$AU$3,hypothèses!$AX$3,E2244*hypothèses!$AY$3)),IF(AND(A2244=hypothèses!$AV$5,G2244=hypothèses!$AN$1),IF(E2244&lt;=hypothèses!$AT$5,hypothèses!$AW$5,IF(E2244&gt;=hypothèses!$AU$5,hypothèses!$AX$5,E2244*hypothèses!$AY$5)),IF(AND(A2244=hypothèses!$AV$6,G2244=hypothèses!$AN$1),IF(E2244&lt;=hypothèses!$AT$6,hypothèses!$AW$6,IF(E2244&gt;=hypothèses!$AU$6,hypothèses!$AX$6,E2244*hypothèses!$AY$6)),IF(AND(A2244=hypothèses!$AV$8,G2244=hypothèses!$AO$1),IF(E2244&lt;=hypothèses!$AT$8,hypothèses!$AW$8,IF(E2244&gt;=hypothèses!$AU$8,hypothèses!$AX$8,E2244*hypothèses!$AY$8)),IF(AND(A2244=hypothèses!$AV$9,G2244=hypothèses!$AO$1),IF(E2244&lt;=hypothèses!$AT$9,hypothèses!$AW$9,IF(E2244&gt;=hypothèses!$AU$9,hypothèses!$AX$9,E2244*hypothèses!$AY$9)),IF(AND(A2244=hypothèses!$AV$11,G2244=hypothèses!$AP$1),IF(E2244&lt;=hypothèses!$AT$11,hypothèses!$AW$11,IF(E2244&gt;=hypothèses!$AU$11,hypothèses!$AX$11,E2244*hypothèses!$AY$11)),IF(AND(A2244=hypothèses!$AV$12,G2244=hypothèses!$AP$1),IF(E2244&lt;=hypothèses!$AT$12,hypothèses!$AW$12,IF(E2244&gt;=hypothèses!$AU$12,hypothèses!$AX$12,E2244*hypothèses!$AY$12)),IF(AND(A2244=hypothèses!$AV$14,G2244=hypothèses!$AQ$1),IF(E2244&lt;=hypothèses!$AT$14,hypothèses!$AW$14,IF(E2244&gt;=hypothèses!$AU$14,hypothèses!$AX$14,E2244*hypothèses!$AY$14)),IF(AND(A2244=hypothèses!$AV$15,G2244=hypothèses!$AQ$1),IF(E2244&lt;=hypothèses!$AT$15,hypothèses!$AW$15,IF(E2244&gt;=hypothèses!$AU$15,hypothèses!$AX$15,E2244*hypothèses!$AY$15)),IF(AND(A2244=hypothèses!$AV$17,G2244=hypothèses!$AR$1),IF(E2244&lt;=hypothèses!$AT$17,hypothèses!$AW$17,IF(E2244&gt;=hypothèses!$AU$17,hypothèses!$AX$17,E2244*hypothèses!$AY$17)),IF(AND(A2244=hypothèses!$AV$18,G2244=hypothèses!$AR$1),IF(E2244&lt;=hypothèses!$AT$18,hypothèses!$AW$18,IF(E2244&gt;=hypothèses!$AU$18,hypothèses!$AX$18,E2244*hypothèses!$AY$18)),0))))))))))))))</f>
        <v>0</v>
      </c>
      <c r="L2244" s="58"/>
    </row>
    <row r="2245" spans="1:12">
      <c r="A2245" t="s">
        <v>70</v>
      </c>
      <c r="B2245" s="59">
        <v>26070</v>
      </c>
      <c r="C2245">
        <v>11</v>
      </c>
      <c r="D2245">
        <v>2.5</v>
      </c>
      <c r="E2245" s="4">
        <f t="shared" si="35"/>
        <v>869</v>
      </c>
      <c r="F2245" s="49">
        <f>IF($E2245&lt;=hypothèses!$AK$2,1,IF(AND($E2245&gt;hypothèses!$AJ$3,$E2245&lt;=hypothèses!$AK$3),2,IF(AND($E2245&gt;hypothèses!$AJ$4,$E2245&lt;=hypothèses!$AK$4),3,IF(AND($E2245&gt;hypothèses!$AJ$5,$E2245&lt;=hypothèses!$AK$5),4,IF(AND($E2245&gt;hypothèses!$AJ$6,$E2245&lt;=hypothèses!$AK$6),5,IF(AND($E2245&gt;hypothèses!$AJ$7,$E2245&lt;=hypothèses!$AK$7),6,IF(AND($E2245&gt;hypothèses!$AJ$8,$E2245&lt;=hypothèses!$AK$8),7,IF(AND($E2245&gt;hypothèses!$AJ$9,$E2245&lt;=hypothèses!$AK$9),8,IF(AND($E2245&gt;hypothèses!$AJ$10,$E2245&lt;=hypothèses!$AK$10),9,IF(AND($E2245&gt;hypothèses!$AJ$11,$E2245&lt;=hypothèses!$AK$11),10,""))))))))))</f>
        <v>5</v>
      </c>
      <c r="I2245">
        <v>0</v>
      </c>
      <c r="J2245" s="58" t="str" cm="1">
        <f t="array" ref="J22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45" s="58">
        <f>IF(G2245="Tarif Frais de dossier",30,IF(I2245&lt;0,0,IF(AND(A2245=hypothèses!$AV$2,G2245=hypothèses!$AM$1),IF(E2245&lt;=hypothèses!$AT$2,hypothèses!$AW$2,IF(E2245&gt;=hypothèses!$AU$2,hypothèses!$AX$2,E2245*hypothèses!$AY$2)),IF(AND(A2245=hypothèses!$AV$3,G2245=hypothèses!$AM$1),IF(E2245&lt;=hypothèses!$AT$3,hypothèses!$AW$3,IF(E2245&gt;=hypothèses!$AU$3,hypothèses!$AX$3,E2245*hypothèses!$AY$3)),IF(AND(A2245=hypothèses!$AV$5,G2245=hypothèses!$AN$1),IF(E2245&lt;=hypothèses!$AT$5,hypothèses!$AW$5,IF(E2245&gt;=hypothèses!$AU$5,hypothèses!$AX$5,E2245*hypothèses!$AY$5)),IF(AND(A2245=hypothèses!$AV$6,G2245=hypothèses!$AN$1),IF(E2245&lt;=hypothèses!$AT$6,hypothèses!$AW$6,IF(E2245&gt;=hypothèses!$AU$6,hypothèses!$AX$6,E2245*hypothèses!$AY$6)),IF(AND(A2245=hypothèses!$AV$8,G2245=hypothèses!$AO$1),IF(E2245&lt;=hypothèses!$AT$8,hypothèses!$AW$8,IF(E2245&gt;=hypothèses!$AU$8,hypothèses!$AX$8,E2245*hypothèses!$AY$8)),IF(AND(A2245=hypothèses!$AV$9,G2245=hypothèses!$AO$1),IF(E2245&lt;=hypothèses!$AT$9,hypothèses!$AW$9,IF(E2245&gt;=hypothèses!$AU$9,hypothèses!$AX$9,E2245*hypothèses!$AY$9)),IF(AND(A2245=hypothèses!$AV$11,G2245=hypothèses!$AP$1),IF(E2245&lt;=hypothèses!$AT$11,hypothèses!$AW$11,IF(E2245&gt;=hypothèses!$AU$11,hypothèses!$AX$11,E2245*hypothèses!$AY$11)),IF(AND(A2245=hypothèses!$AV$12,G2245=hypothèses!$AP$1),IF(E2245&lt;=hypothèses!$AT$12,hypothèses!$AW$12,IF(E2245&gt;=hypothèses!$AU$12,hypothèses!$AX$12,E2245*hypothèses!$AY$12)),IF(AND(A2245=hypothèses!$AV$14,G2245=hypothèses!$AQ$1),IF(E2245&lt;=hypothèses!$AT$14,hypothèses!$AW$14,IF(E2245&gt;=hypothèses!$AU$14,hypothèses!$AX$14,E2245*hypothèses!$AY$14)),IF(AND(A2245=hypothèses!$AV$15,G2245=hypothèses!$AQ$1),IF(E2245&lt;=hypothèses!$AT$15,hypothèses!$AW$15,IF(E2245&gt;=hypothèses!$AU$15,hypothèses!$AX$15,E2245*hypothèses!$AY$15)),IF(AND(A2245=hypothèses!$AV$17,G2245=hypothèses!$AR$1),IF(E2245&lt;=hypothèses!$AT$17,hypothèses!$AW$17,IF(E2245&gt;=hypothèses!$AU$17,hypothèses!$AX$17,E2245*hypothèses!$AY$17)),IF(AND(A2245=hypothèses!$AV$18,G2245=hypothèses!$AR$1),IF(E2245&lt;=hypothèses!$AT$18,hypothèses!$AW$18,IF(E2245&gt;=hypothèses!$AU$18,hypothèses!$AX$18,E2245*hypothèses!$AY$18)),0))))))))))))))</f>
        <v>0</v>
      </c>
      <c r="L2245" s="58"/>
    </row>
    <row r="2246" spans="1:12">
      <c r="A2246" t="s">
        <v>70</v>
      </c>
      <c r="B2246" s="59">
        <v>26070</v>
      </c>
      <c r="C2246">
        <v>11</v>
      </c>
      <c r="D2246">
        <v>2.5</v>
      </c>
      <c r="E2246" s="4">
        <f t="shared" si="35"/>
        <v>869</v>
      </c>
      <c r="F2246" s="49">
        <f>IF($E2246&lt;=hypothèses!$AK$2,1,IF(AND($E2246&gt;hypothèses!$AJ$3,$E2246&lt;=hypothèses!$AK$3),2,IF(AND($E2246&gt;hypothèses!$AJ$4,$E2246&lt;=hypothèses!$AK$4),3,IF(AND($E2246&gt;hypothèses!$AJ$5,$E2246&lt;=hypothèses!$AK$5),4,IF(AND($E2246&gt;hypothèses!$AJ$6,$E2246&lt;=hypothèses!$AK$6),5,IF(AND($E2246&gt;hypothèses!$AJ$7,$E2246&lt;=hypothèses!$AK$7),6,IF(AND($E2246&gt;hypothèses!$AJ$8,$E2246&lt;=hypothèses!$AK$8),7,IF(AND($E2246&gt;hypothèses!$AJ$9,$E2246&lt;=hypothèses!$AK$9),8,IF(AND($E2246&gt;hypothèses!$AJ$10,$E2246&lt;=hypothèses!$AK$10),9,IF(AND($E2246&gt;hypothèses!$AJ$11,$E2246&lt;=hypothèses!$AK$11),10,""))))))))))</f>
        <v>5</v>
      </c>
      <c r="I2246">
        <v>0</v>
      </c>
      <c r="J2246" s="58" t="str" cm="1">
        <f t="array" ref="J22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46" s="58">
        <f>IF(G2246="Tarif Frais de dossier",30,IF(I2246&lt;0,0,IF(AND(A2246=hypothèses!$AV$2,G2246=hypothèses!$AM$1),IF(E2246&lt;=hypothèses!$AT$2,hypothèses!$AW$2,IF(E2246&gt;=hypothèses!$AU$2,hypothèses!$AX$2,E2246*hypothèses!$AY$2)),IF(AND(A2246=hypothèses!$AV$3,G2246=hypothèses!$AM$1),IF(E2246&lt;=hypothèses!$AT$3,hypothèses!$AW$3,IF(E2246&gt;=hypothèses!$AU$3,hypothèses!$AX$3,E2246*hypothèses!$AY$3)),IF(AND(A2246=hypothèses!$AV$5,G2246=hypothèses!$AN$1),IF(E2246&lt;=hypothèses!$AT$5,hypothèses!$AW$5,IF(E2246&gt;=hypothèses!$AU$5,hypothèses!$AX$5,E2246*hypothèses!$AY$5)),IF(AND(A2246=hypothèses!$AV$6,G2246=hypothèses!$AN$1),IF(E2246&lt;=hypothèses!$AT$6,hypothèses!$AW$6,IF(E2246&gt;=hypothèses!$AU$6,hypothèses!$AX$6,E2246*hypothèses!$AY$6)),IF(AND(A2246=hypothèses!$AV$8,G2246=hypothèses!$AO$1),IF(E2246&lt;=hypothèses!$AT$8,hypothèses!$AW$8,IF(E2246&gt;=hypothèses!$AU$8,hypothèses!$AX$8,E2246*hypothèses!$AY$8)),IF(AND(A2246=hypothèses!$AV$9,G2246=hypothèses!$AO$1),IF(E2246&lt;=hypothèses!$AT$9,hypothèses!$AW$9,IF(E2246&gt;=hypothèses!$AU$9,hypothèses!$AX$9,E2246*hypothèses!$AY$9)),IF(AND(A2246=hypothèses!$AV$11,G2246=hypothèses!$AP$1),IF(E2246&lt;=hypothèses!$AT$11,hypothèses!$AW$11,IF(E2246&gt;=hypothèses!$AU$11,hypothèses!$AX$11,E2246*hypothèses!$AY$11)),IF(AND(A2246=hypothèses!$AV$12,G2246=hypothèses!$AP$1),IF(E2246&lt;=hypothèses!$AT$12,hypothèses!$AW$12,IF(E2246&gt;=hypothèses!$AU$12,hypothèses!$AX$12,E2246*hypothèses!$AY$12)),IF(AND(A2246=hypothèses!$AV$14,G2246=hypothèses!$AQ$1),IF(E2246&lt;=hypothèses!$AT$14,hypothèses!$AW$14,IF(E2246&gt;=hypothèses!$AU$14,hypothèses!$AX$14,E2246*hypothèses!$AY$14)),IF(AND(A2246=hypothèses!$AV$15,G2246=hypothèses!$AQ$1),IF(E2246&lt;=hypothèses!$AT$15,hypothèses!$AW$15,IF(E2246&gt;=hypothèses!$AU$15,hypothèses!$AX$15,E2246*hypothèses!$AY$15)),IF(AND(A2246=hypothèses!$AV$17,G2246=hypothèses!$AR$1),IF(E2246&lt;=hypothèses!$AT$17,hypothèses!$AW$17,IF(E2246&gt;=hypothèses!$AU$17,hypothèses!$AX$17,E2246*hypothèses!$AY$17)),IF(AND(A2246=hypothèses!$AV$18,G2246=hypothèses!$AR$1),IF(E2246&lt;=hypothèses!$AT$18,hypothèses!$AW$18,IF(E2246&gt;=hypothèses!$AU$18,hypothèses!$AX$18,E2246*hypothèses!$AY$18)),0))))))))))))))</f>
        <v>0</v>
      </c>
      <c r="L2246" s="58"/>
    </row>
    <row r="2247" spans="1:12">
      <c r="A2247" t="s">
        <v>70</v>
      </c>
      <c r="B2247" s="59">
        <v>26070</v>
      </c>
      <c r="C2247">
        <v>11</v>
      </c>
      <c r="D2247">
        <v>2.5</v>
      </c>
      <c r="E2247" s="4">
        <f t="shared" si="35"/>
        <v>869</v>
      </c>
      <c r="F2247" s="49">
        <f>IF($E2247&lt;=hypothèses!$AK$2,1,IF(AND($E2247&gt;hypothèses!$AJ$3,$E2247&lt;=hypothèses!$AK$3),2,IF(AND($E2247&gt;hypothèses!$AJ$4,$E2247&lt;=hypothèses!$AK$4),3,IF(AND($E2247&gt;hypothèses!$AJ$5,$E2247&lt;=hypothèses!$AK$5),4,IF(AND($E2247&gt;hypothèses!$AJ$6,$E2247&lt;=hypothèses!$AK$6),5,IF(AND($E2247&gt;hypothèses!$AJ$7,$E2247&lt;=hypothèses!$AK$7),6,IF(AND($E2247&gt;hypothèses!$AJ$8,$E2247&lt;=hypothèses!$AK$8),7,IF(AND($E2247&gt;hypothèses!$AJ$9,$E2247&lt;=hypothèses!$AK$9),8,IF(AND($E2247&gt;hypothèses!$AJ$10,$E2247&lt;=hypothèses!$AK$10),9,IF(AND($E2247&gt;hypothèses!$AJ$11,$E2247&lt;=hypothèses!$AK$11),10,""))))))))))</f>
        <v>5</v>
      </c>
      <c r="I2247">
        <v>0</v>
      </c>
      <c r="J2247" s="58" t="str" cm="1">
        <f t="array" ref="J22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47" s="58">
        <f>IF(G2247="Tarif Frais de dossier",30,IF(I2247&lt;0,0,IF(AND(A2247=hypothèses!$AV$2,G2247=hypothèses!$AM$1),IF(E2247&lt;=hypothèses!$AT$2,hypothèses!$AW$2,IF(E2247&gt;=hypothèses!$AU$2,hypothèses!$AX$2,E2247*hypothèses!$AY$2)),IF(AND(A2247=hypothèses!$AV$3,G2247=hypothèses!$AM$1),IF(E2247&lt;=hypothèses!$AT$3,hypothèses!$AW$3,IF(E2247&gt;=hypothèses!$AU$3,hypothèses!$AX$3,E2247*hypothèses!$AY$3)),IF(AND(A2247=hypothèses!$AV$5,G2247=hypothèses!$AN$1),IF(E2247&lt;=hypothèses!$AT$5,hypothèses!$AW$5,IF(E2247&gt;=hypothèses!$AU$5,hypothèses!$AX$5,E2247*hypothèses!$AY$5)),IF(AND(A2247=hypothèses!$AV$6,G2247=hypothèses!$AN$1),IF(E2247&lt;=hypothèses!$AT$6,hypothèses!$AW$6,IF(E2247&gt;=hypothèses!$AU$6,hypothèses!$AX$6,E2247*hypothèses!$AY$6)),IF(AND(A2247=hypothèses!$AV$8,G2247=hypothèses!$AO$1),IF(E2247&lt;=hypothèses!$AT$8,hypothèses!$AW$8,IF(E2247&gt;=hypothèses!$AU$8,hypothèses!$AX$8,E2247*hypothèses!$AY$8)),IF(AND(A2247=hypothèses!$AV$9,G2247=hypothèses!$AO$1),IF(E2247&lt;=hypothèses!$AT$9,hypothèses!$AW$9,IF(E2247&gt;=hypothèses!$AU$9,hypothèses!$AX$9,E2247*hypothèses!$AY$9)),IF(AND(A2247=hypothèses!$AV$11,G2247=hypothèses!$AP$1),IF(E2247&lt;=hypothèses!$AT$11,hypothèses!$AW$11,IF(E2247&gt;=hypothèses!$AU$11,hypothèses!$AX$11,E2247*hypothèses!$AY$11)),IF(AND(A2247=hypothèses!$AV$12,G2247=hypothèses!$AP$1),IF(E2247&lt;=hypothèses!$AT$12,hypothèses!$AW$12,IF(E2247&gt;=hypothèses!$AU$12,hypothèses!$AX$12,E2247*hypothèses!$AY$12)),IF(AND(A2247=hypothèses!$AV$14,G2247=hypothèses!$AQ$1),IF(E2247&lt;=hypothèses!$AT$14,hypothèses!$AW$14,IF(E2247&gt;=hypothèses!$AU$14,hypothèses!$AX$14,E2247*hypothèses!$AY$14)),IF(AND(A2247=hypothèses!$AV$15,G2247=hypothèses!$AQ$1),IF(E2247&lt;=hypothèses!$AT$15,hypothèses!$AW$15,IF(E2247&gt;=hypothèses!$AU$15,hypothèses!$AX$15,E2247*hypothèses!$AY$15)),IF(AND(A2247=hypothèses!$AV$17,G2247=hypothèses!$AR$1),IF(E2247&lt;=hypothèses!$AT$17,hypothèses!$AW$17,IF(E2247&gt;=hypothèses!$AU$17,hypothèses!$AX$17,E2247*hypothèses!$AY$17)),IF(AND(A2247=hypothèses!$AV$18,G2247=hypothèses!$AR$1),IF(E2247&lt;=hypothèses!$AT$18,hypothèses!$AW$18,IF(E2247&gt;=hypothèses!$AU$18,hypothèses!$AX$18,E2247*hypothèses!$AY$18)),0))))))))))))))</f>
        <v>0</v>
      </c>
      <c r="L2247" s="58"/>
    </row>
    <row r="2248" spans="1:12">
      <c r="A2248" t="s">
        <v>68</v>
      </c>
      <c r="B2248" s="59">
        <v>8230</v>
      </c>
      <c r="C2248">
        <v>4</v>
      </c>
      <c r="D2248">
        <v>1</v>
      </c>
      <c r="E2248" s="4">
        <f t="shared" si="35"/>
        <v>685.83333333333337</v>
      </c>
      <c r="F2248" s="49">
        <f>IF($E2248&lt;=hypothèses!$AK$2,1,IF(AND($E2248&gt;hypothèses!$AJ$3,$E2248&lt;=hypothèses!$AK$3),2,IF(AND($E2248&gt;hypothèses!$AJ$4,$E2248&lt;=hypothèses!$AK$4),3,IF(AND($E2248&gt;hypothèses!$AJ$5,$E2248&lt;=hypothèses!$AK$5),4,IF(AND($E2248&gt;hypothèses!$AJ$6,$E2248&lt;=hypothèses!$AK$6),5,IF(AND($E2248&gt;hypothèses!$AJ$7,$E2248&lt;=hypothèses!$AK$7),6,IF(AND($E2248&gt;hypothèses!$AJ$8,$E2248&lt;=hypothèses!$AK$8),7,IF(AND($E2248&gt;hypothèses!$AJ$9,$E2248&lt;=hypothèses!$AK$9),8,IF(AND($E2248&gt;hypothèses!$AJ$10,$E2248&lt;=hypothèses!$AK$10),9,IF(AND($E2248&gt;hypothèses!$AJ$11,$E2248&lt;=hypothèses!$AK$11),10,""))))))))))</f>
        <v>4</v>
      </c>
      <c r="G2248" t="s">
        <v>13</v>
      </c>
      <c r="H2248">
        <v>1.1000000000000001</v>
      </c>
      <c r="I2248">
        <v>303.60000000000002</v>
      </c>
      <c r="J2248" s="58" cm="1">
        <f t="array" ref="J22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536.81100000000004</v>
      </c>
      <c r="K2248" s="58">
        <f>IF(G2248="Tarif Frais de dossier",30,IF(I2248&lt;0,0,IF(AND(A2248=hypothèses!$AV$2,G2248=hypothèses!$AM$1),IF(E2248&lt;=hypothèses!$AT$2,hypothèses!$AW$2,IF(E2248&gt;=hypothèses!$AU$2,hypothèses!$AX$2,E2248*hypothèses!$AY$2)),IF(AND(A2248=hypothèses!$AV$3,G2248=hypothèses!$AM$1),IF(E2248&lt;=hypothèses!$AT$3,hypothèses!$AW$3,IF(E2248&gt;=hypothèses!$AU$3,hypothèses!$AX$3,E2248*hypothèses!$AY$3)),IF(AND(A2248=hypothèses!$AV$5,G2248=hypothèses!$AN$1),IF(E2248&lt;=hypothèses!$AT$5,hypothèses!$AW$5,IF(E2248&gt;=hypothèses!$AU$5,hypothèses!$AX$5,E2248*hypothèses!$AY$5)),IF(AND(A2248=hypothèses!$AV$6,G2248=hypothèses!$AN$1),IF(E2248&lt;=hypothèses!$AT$6,hypothèses!$AW$6,IF(E2248&gt;=hypothèses!$AU$6,hypothèses!$AX$6,E2248*hypothèses!$AY$6)),IF(AND(A2248=hypothèses!$AV$8,G2248=hypothèses!$AO$1),IF(E2248&lt;=hypothèses!$AT$8,hypothèses!$AW$8,IF(E2248&gt;=hypothèses!$AU$8,hypothèses!$AX$8,E2248*hypothèses!$AY$8)),IF(AND(A2248=hypothèses!$AV$9,G2248=hypothèses!$AO$1),IF(E2248&lt;=hypothèses!$AT$9,hypothèses!$AW$9,IF(E2248&gt;=hypothèses!$AU$9,hypothèses!$AX$9,E2248*hypothèses!$AY$9)),IF(AND(A2248=hypothèses!$AV$11,G2248=hypothèses!$AP$1),IF(E2248&lt;=hypothèses!$AT$11,hypothèses!$AW$11,IF(E2248&gt;=hypothèses!$AU$11,hypothèses!$AX$11,E2248*hypothèses!$AY$11)),IF(AND(A2248=hypothèses!$AV$12,G2248=hypothèses!$AP$1),IF(E2248&lt;=hypothèses!$AT$12,hypothèses!$AW$12,IF(E2248&gt;=hypothèses!$AU$12,hypothèses!$AX$12,E2248*hypothèses!$AY$12)),IF(AND(A2248=hypothèses!$AV$14,G2248=hypothèses!$AQ$1),IF(E2248&lt;=hypothèses!$AT$14,hypothèses!$AW$14,IF(E2248&gt;=hypothèses!$AU$14,hypothèses!$AX$14,E2248*hypothèses!$AY$14)),IF(AND(A2248=hypothèses!$AV$15,G2248=hypothèses!$AQ$1),IF(E2248&lt;=hypothèses!$AT$15,hypothèses!$AW$15,IF(E2248&gt;=hypothèses!$AU$15,hypothèses!$AX$15,E2248*hypothèses!$AY$15)),IF(AND(A2248=hypothèses!$AV$17,G2248=hypothèses!$AR$1),IF(E2248&lt;=hypothèses!$AT$17,hypothèses!$AW$17,IF(E2248&gt;=hypothèses!$AU$17,hypothèses!$AX$17,E2248*hypothèses!$AY$17)),IF(AND(A2248=hypothèses!$AV$18,G2248=hypothèses!$AR$1),IF(E2248&lt;=hypothèses!$AT$18,hypothèses!$AW$18,IF(E2248&gt;=hypothèses!$AU$18,hypothèses!$AX$18,E2248*hypothèses!$AY$18)),0))))))))))))))</f>
        <v>226.32500000000002</v>
      </c>
      <c r="L2248" s="58"/>
    </row>
    <row r="2249" spans="1:12">
      <c r="A2249" t="s">
        <v>68</v>
      </c>
      <c r="B2249" s="59">
        <v>8230</v>
      </c>
      <c r="C2249">
        <v>4</v>
      </c>
      <c r="D2249">
        <v>1</v>
      </c>
      <c r="E2249" s="4">
        <f t="shared" si="35"/>
        <v>685.83333333333337</v>
      </c>
      <c r="F2249" s="49">
        <f>IF($E2249&lt;=hypothèses!$AK$2,1,IF(AND($E2249&gt;hypothèses!$AJ$3,$E2249&lt;=hypothèses!$AK$3),2,IF(AND($E2249&gt;hypothèses!$AJ$4,$E2249&lt;=hypothèses!$AK$4),3,IF(AND($E2249&gt;hypothèses!$AJ$5,$E2249&lt;=hypothèses!$AK$5),4,IF(AND($E2249&gt;hypothèses!$AJ$6,$E2249&lt;=hypothèses!$AK$6),5,IF(AND($E2249&gt;hypothèses!$AJ$7,$E2249&lt;=hypothèses!$AK$7),6,IF(AND($E2249&gt;hypothèses!$AJ$8,$E2249&lt;=hypothèses!$AK$8),7,IF(AND($E2249&gt;hypothèses!$AJ$9,$E2249&lt;=hypothèses!$AK$9),8,IF(AND($E2249&gt;hypothèses!$AJ$10,$E2249&lt;=hypothèses!$AK$10),9,IF(AND($E2249&gt;hypothèses!$AJ$11,$E2249&lt;=hypothèses!$AK$11),10,""))))))))))</f>
        <v>4</v>
      </c>
      <c r="I2249">
        <v>0</v>
      </c>
      <c r="J2249" s="58" t="str" cm="1">
        <f t="array" ref="J22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49" s="58">
        <f>IF(G2249="Tarif Frais de dossier",30,IF(I2249&lt;0,0,IF(AND(A2249=hypothèses!$AV$2,G2249=hypothèses!$AM$1),IF(E2249&lt;=hypothèses!$AT$2,hypothèses!$AW$2,IF(E2249&gt;=hypothèses!$AU$2,hypothèses!$AX$2,E2249*hypothèses!$AY$2)),IF(AND(A2249=hypothèses!$AV$3,G2249=hypothèses!$AM$1),IF(E2249&lt;=hypothèses!$AT$3,hypothèses!$AW$3,IF(E2249&gt;=hypothèses!$AU$3,hypothèses!$AX$3,E2249*hypothèses!$AY$3)),IF(AND(A2249=hypothèses!$AV$5,G2249=hypothèses!$AN$1),IF(E2249&lt;=hypothèses!$AT$5,hypothèses!$AW$5,IF(E2249&gt;=hypothèses!$AU$5,hypothèses!$AX$5,E2249*hypothèses!$AY$5)),IF(AND(A2249=hypothèses!$AV$6,G2249=hypothèses!$AN$1),IF(E2249&lt;=hypothèses!$AT$6,hypothèses!$AW$6,IF(E2249&gt;=hypothèses!$AU$6,hypothèses!$AX$6,E2249*hypothèses!$AY$6)),IF(AND(A2249=hypothèses!$AV$8,G2249=hypothèses!$AO$1),IF(E2249&lt;=hypothèses!$AT$8,hypothèses!$AW$8,IF(E2249&gt;=hypothèses!$AU$8,hypothèses!$AX$8,E2249*hypothèses!$AY$8)),IF(AND(A2249=hypothèses!$AV$9,G2249=hypothèses!$AO$1),IF(E2249&lt;=hypothèses!$AT$9,hypothèses!$AW$9,IF(E2249&gt;=hypothèses!$AU$9,hypothèses!$AX$9,E2249*hypothèses!$AY$9)),IF(AND(A2249=hypothèses!$AV$11,G2249=hypothèses!$AP$1),IF(E2249&lt;=hypothèses!$AT$11,hypothèses!$AW$11,IF(E2249&gt;=hypothèses!$AU$11,hypothèses!$AX$11,E2249*hypothèses!$AY$11)),IF(AND(A2249=hypothèses!$AV$12,G2249=hypothèses!$AP$1),IF(E2249&lt;=hypothèses!$AT$12,hypothèses!$AW$12,IF(E2249&gt;=hypothèses!$AU$12,hypothèses!$AX$12,E2249*hypothèses!$AY$12)),IF(AND(A2249=hypothèses!$AV$14,G2249=hypothèses!$AQ$1),IF(E2249&lt;=hypothèses!$AT$14,hypothèses!$AW$14,IF(E2249&gt;=hypothèses!$AU$14,hypothèses!$AX$14,E2249*hypothèses!$AY$14)),IF(AND(A2249=hypothèses!$AV$15,G2249=hypothèses!$AQ$1),IF(E2249&lt;=hypothèses!$AT$15,hypothèses!$AW$15,IF(E2249&gt;=hypothèses!$AU$15,hypothèses!$AX$15,E2249*hypothèses!$AY$15)),IF(AND(A2249=hypothèses!$AV$17,G2249=hypothèses!$AR$1),IF(E2249&lt;=hypothèses!$AT$17,hypothèses!$AW$17,IF(E2249&gt;=hypothèses!$AU$17,hypothèses!$AX$17,E2249*hypothèses!$AY$17)),IF(AND(A2249=hypothèses!$AV$18,G2249=hypothèses!$AR$1),IF(E2249&lt;=hypothèses!$AT$18,hypothèses!$AW$18,IF(E2249&gt;=hypothèses!$AU$18,hypothèses!$AX$18,E2249*hypothèses!$AY$18)),0))))))))))))))</f>
        <v>0</v>
      </c>
      <c r="L2249" s="58"/>
    </row>
    <row r="2250" spans="1:12">
      <c r="A2250" t="s">
        <v>68</v>
      </c>
      <c r="B2250" s="59">
        <v>3963</v>
      </c>
      <c r="C2250">
        <v>2</v>
      </c>
      <c r="D2250">
        <v>1</v>
      </c>
      <c r="E2250" s="4">
        <f t="shared" si="35"/>
        <v>330.25</v>
      </c>
      <c r="F2250" s="49">
        <f>IF($E2250&lt;=hypothèses!$AK$2,1,IF(AND($E2250&gt;hypothèses!$AJ$3,$E2250&lt;=hypothèses!$AK$3),2,IF(AND($E2250&gt;hypothèses!$AJ$4,$E2250&lt;=hypothèses!$AK$4),3,IF(AND($E2250&gt;hypothèses!$AJ$5,$E2250&lt;=hypothèses!$AK$5),4,IF(AND($E2250&gt;hypothèses!$AJ$6,$E2250&lt;=hypothèses!$AK$6),5,IF(AND($E2250&gt;hypothèses!$AJ$7,$E2250&lt;=hypothèses!$AK$7),6,IF(AND($E2250&gt;hypothèses!$AJ$8,$E2250&lt;=hypothèses!$AK$8),7,IF(AND($E2250&gt;hypothèses!$AJ$9,$E2250&lt;=hypothèses!$AK$9),8,IF(AND($E2250&gt;hypothèses!$AJ$10,$E2250&lt;=hypothèses!$AK$10),9,IF(AND($E2250&gt;hypothèses!$AJ$11,$E2250&lt;=hypothèses!$AK$11),10,""))))))))))</f>
        <v>2</v>
      </c>
      <c r="G2250" t="s">
        <v>13</v>
      </c>
      <c r="H2250">
        <v>1.1000000000000001</v>
      </c>
      <c r="I2250">
        <v>149.6</v>
      </c>
      <c r="J2250" s="58" cm="1">
        <f t="array" ref="J22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227.33700000000002</v>
      </c>
      <c r="K2250" s="58">
        <f>IF(G2250="Tarif Frais de dossier",30,IF(I2250&lt;0,0,IF(AND(A2250=hypothèses!$AV$2,G2250=hypothèses!$AM$1),IF(E2250&lt;=hypothèses!$AT$2,hypothèses!$AW$2,IF(E2250&gt;=hypothèses!$AU$2,hypothèses!$AX$2,E2250*hypothèses!$AY$2)),IF(AND(A2250=hypothèses!$AV$3,G2250=hypothèses!$AM$1),IF(E2250&lt;=hypothèses!$AT$3,hypothèses!$AW$3,IF(E2250&gt;=hypothèses!$AU$3,hypothèses!$AX$3,E2250*hypothèses!$AY$3)),IF(AND(A2250=hypothèses!$AV$5,G2250=hypothèses!$AN$1),IF(E2250&lt;=hypothèses!$AT$5,hypothèses!$AW$5,IF(E2250&gt;=hypothèses!$AU$5,hypothèses!$AX$5,E2250*hypothèses!$AY$5)),IF(AND(A2250=hypothèses!$AV$6,G2250=hypothèses!$AN$1),IF(E2250&lt;=hypothèses!$AT$6,hypothèses!$AW$6,IF(E2250&gt;=hypothèses!$AU$6,hypothèses!$AX$6,E2250*hypothèses!$AY$6)),IF(AND(A2250=hypothèses!$AV$8,G2250=hypothèses!$AO$1),IF(E2250&lt;=hypothèses!$AT$8,hypothèses!$AW$8,IF(E2250&gt;=hypothèses!$AU$8,hypothèses!$AX$8,E2250*hypothèses!$AY$8)),IF(AND(A2250=hypothèses!$AV$9,G2250=hypothèses!$AO$1),IF(E2250&lt;=hypothèses!$AT$9,hypothèses!$AW$9,IF(E2250&gt;=hypothèses!$AU$9,hypothèses!$AX$9,E2250*hypothèses!$AY$9)),IF(AND(A2250=hypothèses!$AV$11,G2250=hypothèses!$AP$1),IF(E2250&lt;=hypothèses!$AT$11,hypothèses!$AW$11,IF(E2250&gt;=hypothèses!$AU$11,hypothèses!$AX$11,E2250*hypothèses!$AY$11)),IF(AND(A2250=hypothèses!$AV$12,G2250=hypothèses!$AP$1),IF(E2250&lt;=hypothèses!$AT$12,hypothèses!$AW$12,IF(E2250&gt;=hypothèses!$AU$12,hypothèses!$AX$12,E2250*hypothèses!$AY$12)),IF(AND(A2250=hypothèses!$AV$14,G2250=hypothèses!$AQ$1),IF(E2250&lt;=hypothèses!$AT$14,hypothèses!$AW$14,IF(E2250&gt;=hypothèses!$AU$14,hypothèses!$AX$14,E2250*hypothèses!$AY$14)),IF(AND(A2250=hypothèses!$AV$15,G2250=hypothèses!$AQ$1),IF(E2250&lt;=hypothèses!$AT$15,hypothèses!$AW$15,IF(E2250&gt;=hypothèses!$AU$15,hypothèses!$AX$15,E2250*hypothèses!$AY$15)),IF(AND(A2250=hypothèses!$AV$17,G2250=hypothèses!$AR$1),IF(E2250&lt;=hypothèses!$AT$17,hypothèses!$AW$17,IF(E2250&gt;=hypothèses!$AU$17,hypothèses!$AX$17,E2250*hypothèses!$AY$17)),IF(AND(A2250=hypothèses!$AV$18,G2250=hypothèses!$AR$1),IF(E2250&lt;=hypothèses!$AT$18,hypothèses!$AW$18,IF(E2250&gt;=hypothèses!$AU$18,hypothèses!$AX$18,E2250*hypothèses!$AY$18)),0))))))))))))))</f>
        <v>108.9825</v>
      </c>
      <c r="L2250" s="58"/>
    </row>
    <row r="2251" spans="1:12">
      <c r="A2251" t="s">
        <v>68</v>
      </c>
      <c r="B2251" s="59">
        <v>3963</v>
      </c>
      <c r="C2251">
        <v>2</v>
      </c>
      <c r="D2251">
        <v>1</v>
      </c>
      <c r="E2251" s="4">
        <f t="shared" si="35"/>
        <v>330.25</v>
      </c>
      <c r="F2251" s="49">
        <f>IF($E2251&lt;=hypothèses!$AK$2,1,IF(AND($E2251&gt;hypothèses!$AJ$3,$E2251&lt;=hypothèses!$AK$3),2,IF(AND($E2251&gt;hypothèses!$AJ$4,$E2251&lt;=hypothèses!$AK$4),3,IF(AND($E2251&gt;hypothèses!$AJ$5,$E2251&lt;=hypothèses!$AK$5),4,IF(AND($E2251&gt;hypothèses!$AJ$6,$E2251&lt;=hypothèses!$AK$6),5,IF(AND($E2251&gt;hypothèses!$AJ$7,$E2251&lt;=hypothèses!$AK$7),6,IF(AND($E2251&gt;hypothèses!$AJ$8,$E2251&lt;=hypothèses!$AK$8),7,IF(AND($E2251&gt;hypothèses!$AJ$9,$E2251&lt;=hypothèses!$AK$9),8,IF(AND($E2251&gt;hypothèses!$AJ$10,$E2251&lt;=hypothèses!$AK$10),9,IF(AND($E2251&gt;hypothèses!$AJ$11,$E2251&lt;=hypothèses!$AK$11),10,""))))))))))</f>
        <v>2</v>
      </c>
      <c r="G2251" t="s">
        <v>14</v>
      </c>
      <c r="H2251">
        <v>1</v>
      </c>
      <c r="I2251">
        <v>30</v>
      </c>
      <c r="J2251" s="58" cm="1">
        <f t="array" ref="J22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251" s="58">
        <f>IF(G2251="Tarif Frais de dossier",30,IF(I2251&lt;0,0,IF(AND(A2251=hypothèses!$AV$2,G2251=hypothèses!$AM$1),IF(E2251&lt;=hypothèses!$AT$2,hypothèses!$AW$2,IF(E2251&gt;=hypothèses!$AU$2,hypothèses!$AX$2,E2251*hypothèses!$AY$2)),IF(AND(A2251=hypothèses!$AV$3,G2251=hypothèses!$AM$1),IF(E2251&lt;=hypothèses!$AT$3,hypothèses!$AW$3,IF(E2251&gt;=hypothèses!$AU$3,hypothèses!$AX$3,E2251*hypothèses!$AY$3)),IF(AND(A2251=hypothèses!$AV$5,G2251=hypothèses!$AN$1),IF(E2251&lt;=hypothèses!$AT$5,hypothèses!$AW$5,IF(E2251&gt;=hypothèses!$AU$5,hypothèses!$AX$5,E2251*hypothèses!$AY$5)),IF(AND(A2251=hypothèses!$AV$6,G2251=hypothèses!$AN$1),IF(E2251&lt;=hypothèses!$AT$6,hypothèses!$AW$6,IF(E2251&gt;=hypothèses!$AU$6,hypothèses!$AX$6,E2251*hypothèses!$AY$6)),IF(AND(A2251=hypothèses!$AV$8,G2251=hypothèses!$AO$1),IF(E2251&lt;=hypothèses!$AT$8,hypothèses!$AW$8,IF(E2251&gt;=hypothèses!$AU$8,hypothèses!$AX$8,E2251*hypothèses!$AY$8)),IF(AND(A2251=hypothèses!$AV$9,G2251=hypothèses!$AO$1),IF(E2251&lt;=hypothèses!$AT$9,hypothèses!$AW$9,IF(E2251&gt;=hypothèses!$AU$9,hypothèses!$AX$9,E2251*hypothèses!$AY$9)),IF(AND(A2251=hypothèses!$AV$11,G2251=hypothèses!$AP$1),IF(E2251&lt;=hypothèses!$AT$11,hypothèses!$AW$11,IF(E2251&gt;=hypothèses!$AU$11,hypothèses!$AX$11,E2251*hypothèses!$AY$11)),IF(AND(A2251=hypothèses!$AV$12,G2251=hypothèses!$AP$1),IF(E2251&lt;=hypothèses!$AT$12,hypothèses!$AW$12,IF(E2251&gt;=hypothèses!$AU$12,hypothèses!$AX$12,E2251*hypothèses!$AY$12)),IF(AND(A2251=hypothèses!$AV$14,G2251=hypothèses!$AQ$1),IF(E2251&lt;=hypothèses!$AT$14,hypothèses!$AW$14,IF(E2251&gt;=hypothèses!$AU$14,hypothèses!$AX$14,E2251*hypothèses!$AY$14)),IF(AND(A2251=hypothèses!$AV$15,G2251=hypothèses!$AQ$1),IF(E2251&lt;=hypothèses!$AT$15,hypothèses!$AW$15,IF(E2251&gt;=hypothèses!$AU$15,hypothèses!$AX$15,E2251*hypothèses!$AY$15)),IF(AND(A2251=hypothèses!$AV$17,G2251=hypothèses!$AR$1),IF(E2251&lt;=hypothèses!$AT$17,hypothèses!$AW$17,IF(E2251&gt;=hypothèses!$AU$17,hypothèses!$AX$17,E2251*hypothèses!$AY$17)),IF(AND(A2251=hypothèses!$AV$18,G2251=hypothèses!$AR$1),IF(E2251&lt;=hypothèses!$AT$18,hypothèses!$AW$18,IF(E2251&gt;=hypothèses!$AU$18,hypothèses!$AX$18,E2251*hypothèses!$AY$18)),0))))))))))))))</f>
        <v>30</v>
      </c>
      <c r="L2251" s="58"/>
    </row>
    <row r="2252" spans="1:12">
      <c r="A2252" t="s">
        <v>68</v>
      </c>
      <c r="B2252" s="59">
        <v>76021</v>
      </c>
      <c r="C2252">
        <v>31</v>
      </c>
      <c r="D2252">
        <v>4</v>
      </c>
      <c r="E2252" s="4">
        <f t="shared" si="35"/>
        <v>1583.7708333333333</v>
      </c>
      <c r="F2252" s="49">
        <f>IF($E2252&lt;=hypothèses!$AK$2,1,IF(AND($E2252&gt;hypothèses!$AJ$3,$E2252&lt;=hypothèses!$AK$3),2,IF(AND($E2252&gt;hypothèses!$AJ$4,$E2252&lt;=hypothèses!$AK$4),3,IF(AND($E2252&gt;hypothèses!$AJ$5,$E2252&lt;=hypothèses!$AK$5),4,IF(AND($E2252&gt;hypothèses!$AJ$6,$E2252&lt;=hypothèses!$AK$6),5,IF(AND($E2252&gt;hypothèses!$AJ$7,$E2252&lt;=hypothèses!$AK$7),6,IF(AND($E2252&gt;hypothèses!$AJ$8,$E2252&lt;=hypothèses!$AK$8),7,IF(AND($E2252&gt;hypothèses!$AJ$9,$E2252&lt;=hypothèses!$AK$9),8,IF(AND($E2252&gt;hypothèses!$AJ$10,$E2252&lt;=hypothèses!$AK$10),9,IF(AND($E2252&gt;hypothèses!$AJ$11,$E2252&lt;=hypothèses!$AK$11),10,""))))))))))</f>
        <v>8</v>
      </c>
      <c r="G2252" t="s">
        <v>13</v>
      </c>
      <c r="H2252">
        <v>1</v>
      </c>
      <c r="I2252">
        <v>1109</v>
      </c>
      <c r="J2252" s="58" cm="1">
        <f t="array" ref="J22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2252" s="58">
        <f>IF(G2252="Tarif Frais de dossier",30,IF(I2252&lt;0,0,IF(AND(A2252=hypothèses!$AV$2,G2252=hypothèses!$AM$1),IF(E2252&lt;=hypothèses!$AT$2,hypothèses!$AW$2,IF(E2252&gt;=hypothèses!$AU$2,hypothèses!$AX$2,E2252*hypothèses!$AY$2)),IF(AND(A2252=hypothèses!$AV$3,G2252=hypothèses!$AM$1),IF(E2252&lt;=hypothèses!$AT$3,hypothèses!$AW$3,IF(E2252&gt;=hypothèses!$AU$3,hypothèses!$AX$3,E2252*hypothèses!$AY$3)),IF(AND(A2252=hypothèses!$AV$5,G2252=hypothèses!$AN$1),IF(E2252&lt;=hypothèses!$AT$5,hypothèses!$AW$5,IF(E2252&gt;=hypothèses!$AU$5,hypothèses!$AX$5,E2252*hypothèses!$AY$5)),IF(AND(A2252=hypothèses!$AV$6,G2252=hypothèses!$AN$1),IF(E2252&lt;=hypothèses!$AT$6,hypothèses!$AW$6,IF(E2252&gt;=hypothèses!$AU$6,hypothèses!$AX$6,E2252*hypothèses!$AY$6)),IF(AND(A2252=hypothèses!$AV$8,G2252=hypothèses!$AO$1),IF(E2252&lt;=hypothèses!$AT$8,hypothèses!$AW$8,IF(E2252&gt;=hypothèses!$AU$8,hypothèses!$AX$8,E2252*hypothèses!$AY$8)),IF(AND(A2252=hypothèses!$AV$9,G2252=hypothèses!$AO$1),IF(E2252&lt;=hypothèses!$AT$9,hypothèses!$AW$9,IF(E2252&gt;=hypothèses!$AU$9,hypothèses!$AX$9,E2252*hypothèses!$AY$9)),IF(AND(A2252=hypothèses!$AV$11,G2252=hypothèses!$AP$1),IF(E2252&lt;=hypothèses!$AT$11,hypothèses!$AW$11,IF(E2252&gt;=hypothèses!$AU$11,hypothèses!$AX$11,E2252*hypothèses!$AY$11)),IF(AND(A2252=hypothèses!$AV$12,G2252=hypothèses!$AP$1),IF(E2252&lt;=hypothèses!$AT$12,hypothèses!$AW$12,IF(E2252&gt;=hypothèses!$AU$12,hypothèses!$AX$12,E2252*hypothèses!$AY$12)),IF(AND(A2252=hypothèses!$AV$14,G2252=hypothèses!$AQ$1),IF(E2252&lt;=hypothèses!$AT$14,hypothèses!$AW$14,IF(E2252&gt;=hypothèses!$AU$14,hypothèses!$AX$14,E2252*hypothèses!$AY$14)),IF(AND(A2252=hypothèses!$AV$15,G2252=hypothèses!$AQ$1),IF(E2252&lt;=hypothèses!$AT$15,hypothèses!$AW$15,IF(E2252&gt;=hypothèses!$AU$15,hypothèses!$AX$15,E2252*hypothèses!$AY$15)),IF(AND(A2252=hypothèses!$AV$17,G2252=hypothèses!$AR$1),IF(E2252&lt;=hypothèses!$AT$17,hypothèses!$AW$17,IF(E2252&gt;=hypothèses!$AU$17,hypothèses!$AX$17,E2252*hypothèses!$AY$17)),IF(AND(A2252=hypothèses!$AV$18,G2252=hypothèses!$AR$1),IF(E2252&lt;=hypothèses!$AT$18,hypothèses!$AW$18,IF(E2252&gt;=hypothèses!$AU$18,hypothèses!$AX$18,E2252*hypothèses!$AY$18)),0))))))))))))))</f>
        <v>522.64437499999997</v>
      </c>
      <c r="L2252" s="58"/>
    </row>
    <row r="2253" spans="1:12">
      <c r="A2253" t="s">
        <v>68</v>
      </c>
      <c r="B2253" s="59">
        <v>76021</v>
      </c>
      <c r="C2253">
        <v>31</v>
      </c>
      <c r="D2253">
        <v>4</v>
      </c>
      <c r="E2253" s="4">
        <f t="shared" si="35"/>
        <v>1583.7708333333333</v>
      </c>
      <c r="F2253" s="49">
        <f>IF($E2253&lt;=hypothèses!$AK$2,1,IF(AND($E2253&gt;hypothèses!$AJ$3,$E2253&lt;=hypothèses!$AK$3),2,IF(AND($E2253&gt;hypothèses!$AJ$4,$E2253&lt;=hypothèses!$AK$4),3,IF(AND($E2253&gt;hypothèses!$AJ$5,$E2253&lt;=hypothèses!$AK$5),4,IF(AND($E2253&gt;hypothèses!$AJ$6,$E2253&lt;=hypothèses!$AK$6),5,IF(AND($E2253&gt;hypothèses!$AJ$7,$E2253&lt;=hypothèses!$AK$7),6,IF(AND($E2253&gt;hypothèses!$AJ$8,$E2253&lt;=hypothèses!$AK$8),7,IF(AND($E2253&gt;hypothèses!$AJ$9,$E2253&lt;=hypothèses!$AK$9),8,IF(AND($E2253&gt;hypothèses!$AJ$10,$E2253&lt;=hypothèses!$AK$10),9,IF(AND($E2253&gt;hypothèses!$AJ$11,$E2253&lt;=hypothèses!$AK$11),10,""))))))))))</f>
        <v>8</v>
      </c>
      <c r="G2253" t="s">
        <v>0</v>
      </c>
      <c r="H2253">
        <v>1</v>
      </c>
      <c r="I2253">
        <v>554</v>
      </c>
      <c r="J2253" s="58" cm="1">
        <f t="array" ref="J22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520.69000000000005</v>
      </c>
      <c r="K2253" s="58">
        <f>IF(G2253="Tarif Frais de dossier",30,IF(I2253&lt;0,0,IF(AND(A2253=hypothèses!$AV$2,G2253=hypothèses!$AM$1),IF(E2253&lt;=hypothèses!$AT$2,hypothèses!$AW$2,IF(E2253&gt;=hypothèses!$AU$2,hypothèses!$AX$2,E2253*hypothèses!$AY$2)),IF(AND(A2253=hypothèses!$AV$3,G2253=hypothèses!$AM$1),IF(E2253&lt;=hypothèses!$AT$3,hypothèses!$AW$3,IF(E2253&gt;=hypothèses!$AU$3,hypothèses!$AX$3,E2253*hypothèses!$AY$3)),IF(AND(A2253=hypothèses!$AV$5,G2253=hypothèses!$AN$1),IF(E2253&lt;=hypothèses!$AT$5,hypothèses!$AW$5,IF(E2253&gt;=hypothèses!$AU$5,hypothèses!$AX$5,E2253*hypothèses!$AY$5)),IF(AND(A2253=hypothèses!$AV$6,G2253=hypothèses!$AN$1),IF(E2253&lt;=hypothèses!$AT$6,hypothèses!$AW$6,IF(E2253&gt;=hypothèses!$AU$6,hypothèses!$AX$6,E2253*hypothèses!$AY$6)),IF(AND(A2253=hypothèses!$AV$8,G2253=hypothèses!$AO$1),IF(E2253&lt;=hypothèses!$AT$8,hypothèses!$AW$8,IF(E2253&gt;=hypothèses!$AU$8,hypothèses!$AX$8,E2253*hypothèses!$AY$8)),IF(AND(A2253=hypothèses!$AV$9,G2253=hypothèses!$AO$1),IF(E2253&lt;=hypothèses!$AT$9,hypothèses!$AW$9,IF(E2253&gt;=hypothèses!$AU$9,hypothèses!$AX$9,E2253*hypothèses!$AY$9)),IF(AND(A2253=hypothèses!$AV$11,G2253=hypothèses!$AP$1),IF(E2253&lt;=hypothèses!$AT$11,hypothèses!$AW$11,IF(E2253&gt;=hypothèses!$AU$11,hypothèses!$AX$11,E2253*hypothèses!$AY$11)),IF(AND(A2253=hypothèses!$AV$12,G2253=hypothèses!$AP$1),IF(E2253&lt;=hypothèses!$AT$12,hypothèses!$AW$12,IF(E2253&gt;=hypothèses!$AU$12,hypothèses!$AX$12,E2253*hypothèses!$AY$12)),IF(AND(A2253=hypothèses!$AV$14,G2253=hypothèses!$AQ$1),IF(E2253&lt;=hypothèses!$AT$14,hypothèses!$AW$14,IF(E2253&gt;=hypothèses!$AU$14,hypothèses!$AX$14,E2253*hypothèses!$AY$14)),IF(AND(A2253=hypothèses!$AV$15,G2253=hypothèses!$AQ$1),IF(E2253&lt;=hypothèses!$AT$15,hypothèses!$AW$15,IF(E2253&gt;=hypothèses!$AU$15,hypothèses!$AX$15,E2253*hypothèses!$AY$15)),IF(AND(A2253=hypothèses!$AV$17,G2253=hypothèses!$AR$1),IF(E2253&lt;=hypothèses!$AT$17,hypothèses!$AW$17,IF(E2253&gt;=hypothèses!$AU$17,hypothèses!$AX$17,E2253*hypothèses!$AY$17)),IF(AND(A2253=hypothèses!$AV$18,G2253=hypothèses!$AR$1),IF(E2253&lt;=hypothèses!$AT$18,hypothèses!$AW$18,IF(E2253&gt;=hypothèses!$AU$18,hypothèses!$AX$18,E2253*hypothèses!$AY$18)),0))))))))))))))</f>
        <v>261.32218749999998</v>
      </c>
      <c r="L2253" s="58"/>
    </row>
    <row r="2254" spans="1:12">
      <c r="A2254" t="s">
        <v>68</v>
      </c>
      <c r="B2254" s="59">
        <v>76021</v>
      </c>
      <c r="C2254">
        <v>31</v>
      </c>
      <c r="D2254">
        <v>4</v>
      </c>
      <c r="E2254" s="4">
        <f t="shared" si="35"/>
        <v>1583.7708333333333</v>
      </c>
      <c r="F2254" s="49">
        <f>IF($E2254&lt;=hypothèses!$AK$2,1,IF(AND($E2254&gt;hypothèses!$AJ$3,$E2254&lt;=hypothèses!$AK$3),2,IF(AND($E2254&gt;hypothèses!$AJ$4,$E2254&lt;=hypothèses!$AK$4),3,IF(AND($E2254&gt;hypothèses!$AJ$5,$E2254&lt;=hypothèses!$AK$5),4,IF(AND($E2254&gt;hypothèses!$AJ$6,$E2254&lt;=hypothèses!$AK$6),5,IF(AND($E2254&gt;hypothèses!$AJ$7,$E2254&lt;=hypothèses!$AK$7),6,IF(AND($E2254&gt;hypothèses!$AJ$8,$E2254&lt;=hypothèses!$AK$8),7,IF(AND($E2254&gt;hypothèses!$AJ$9,$E2254&lt;=hypothèses!$AK$9),8,IF(AND($E2254&gt;hypothèses!$AJ$10,$E2254&lt;=hypothèses!$AK$10),9,IF(AND($E2254&gt;hypothèses!$AJ$11,$E2254&lt;=hypothèses!$AK$11),10,""))))))))))</f>
        <v>8</v>
      </c>
      <c r="I2254">
        <v>0</v>
      </c>
      <c r="J2254" s="58" t="str" cm="1">
        <f t="array" ref="J22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54" s="58">
        <f>IF(G2254="Tarif Frais de dossier",30,IF(I2254&lt;0,0,IF(AND(A2254=hypothèses!$AV$2,G2254=hypothèses!$AM$1),IF(E2254&lt;=hypothèses!$AT$2,hypothèses!$AW$2,IF(E2254&gt;=hypothèses!$AU$2,hypothèses!$AX$2,E2254*hypothèses!$AY$2)),IF(AND(A2254=hypothèses!$AV$3,G2254=hypothèses!$AM$1),IF(E2254&lt;=hypothèses!$AT$3,hypothèses!$AW$3,IF(E2254&gt;=hypothèses!$AU$3,hypothèses!$AX$3,E2254*hypothèses!$AY$3)),IF(AND(A2254=hypothèses!$AV$5,G2254=hypothèses!$AN$1),IF(E2254&lt;=hypothèses!$AT$5,hypothèses!$AW$5,IF(E2254&gt;=hypothèses!$AU$5,hypothèses!$AX$5,E2254*hypothèses!$AY$5)),IF(AND(A2254=hypothèses!$AV$6,G2254=hypothèses!$AN$1),IF(E2254&lt;=hypothèses!$AT$6,hypothèses!$AW$6,IF(E2254&gt;=hypothèses!$AU$6,hypothèses!$AX$6,E2254*hypothèses!$AY$6)),IF(AND(A2254=hypothèses!$AV$8,G2254=hypothèses!$AO$1),IF(E2254&lt;=hypothèses!$AT$8,hypothèses!$AW$8,IF(E2254&gt;=hypothèses!$AU$8,hypothèses!$AX$8,E2254*hypothèses!$AY$8)),IF(AND(A2254=hypothèses!$AV$9,G2254=hypothèses!$AO$1),IF(E2254&lt;=hypothèses!$AT$9,hypothèses!$AW$9,IF(E2254&gt;=hypothèses!$AU$9,hypothèses!$AX$9,E2254*hypothèses!$AY$9)),IF(AND(A2254=hypothèses!$AV$11,G2254=hypothèses!$AP$1),IF(E2254&lt;=hypothèses!$AT$11,hypothèses!$AW$11,IF(E2254&gt;=hypothèses!$AU$11,hypothèses!$AX$11,E2254*hypothèses!$AY$11)),IF(AND(A2254=hypothèses!$AV$12,G2254=hypothèses!$AP$1),IF(E2254&lt;=hypothèses!$AT$12,hypothèses!$AW$12,IF(E2254&gt;=hypothèses!$AU$12,hypothèses!$AX$12,E2254*hypothèses!$AY$12)),IF(AND(A2254=hypothèses!$AV$14,G2254=hypothèses!$AQ$1),IF(E2254&lt;=hypothèses!$AT$14,hypothèses!$AW$14,IF(E2254&gt;=hypothèses!$AU$14,hypothèses!$AX$14,E2254*hypothèses!$AY$14)),IF(AND(A2254=hypothèses!$AV$15,G2254=hypothèses!$AQ$1),IF(E2254&lt;=hypothèses!$AT$15,hypothèses!$AW$15,IF(E2254&gt;=hypothèses!$AU$15,hypothèses!$AX$15,E2254*hypothèses!$AY$15)),IF(AND(A2254=hypothèses!$AV$17,G2254=hypothèses!$AR$1),IF(E2254&lt;=hypothèses!$AT$17,hypothèses!$AW$17,IF(E2254&gt;=hypothèses!$AU$17,hypothèses!$AX$17,E2254*hypothèses!$AY$17)),IF(AND(A2254=hypothèses!$AV$18,G2254=hypothèses!$AR$1),IF(E2254&lt;=hypothèses!$AT$18,hypothèses!$AW$18,IF(E2254&gt;=hypothèses!$AU$18,hypothèses!$AX$18,E2254*hypothèses!$AY$18)),0))))))))))))))</f>
        <v>0</v>
      </c>
      <c r="L2254" s="58"/>
    </row>
    <row r="2255" spans="1:12">
      <c r="A2255" t="s">
        <v>68</v>
      </c>
      <c r="B2255" s="59">
        <v>76021</v>
      </c>
      <c r="C2255">
        <v>31</v>
      </c>
      <c r="D2255">
        <v>4</v>
      </c>
      <c r="E2255" s="4">
        <f t="shared" si="35"/>
        <v>1583.7708333333333</v>
      </c>
      <c r="F2255" s="49">
        <f>IF($E2255&lt;=hypothèses!$AK$2,1,IF(AND($E2255&gt;hypothèses!$AJ$3,$E2255&lt;=hypothèses!$AK$3),2,IF(AND($E2255&gt;hypothèses!$AJ$4,$E2255&lt;=hypothèses!$AK$4),3,IF(AND($E2255&gt;hypothèses!$AJ$5,$E2255&lt;=hypothèses!$AK$5),4,IF(AND($E2255&gt;hypothèses!$AJ$6,$E2255&lt;=hypothèses!$AK$6),5,IF(AND($E2255&gt;hypothèses!$AJ$7,$E2255&lt;=hypothèses!$AK$7),6,IF(AND($E2255&gt;hypothèses!$AJ$8,$E2255&lt;=hypothèses!$AK$8),7,IF(AND($E2255&gt;hypothèses!$AJ$9,$E2255&lt;=hypothèses!$AK$9),8,IF(AND($E2255&gt;hypothèses!$AJ$10,$E2255&lt;=hypothèses!$AK$10),9,IF(AND($E2255&gt;hypothèses!$AJ$11,$E2255&lt;=hypothèses!$AK$11),10,""))))))))))</f>
        <v>8</v>
      </c>
      <c r="I2255">
        <v>0</v>
      </c>
      <c r="J2255" s="58" t="str" cm="1">
        <f t="array" ref="J22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55" s="58">
        <f>IF(G2255="Tarif Frais de dossier",30,IF(I2255&lt;0,0,IF(AND(A2255=hypothèses!$AV$2,G2255=hypothèses!$AM$1),IF(E2255&lt;=hypothèses!$AT$2,hypothèses!$AW$2,IF(E2255&gt;=hypothèses!$AU$2,hypothèses!$AX$2,E2255*hypothèses!$AY$2)),IF(AND(A2255=hypothèses!$AV$3,G2255=hypothèses!$AM$1),IF(E2255&lt;=hypothèses!$AT$3,hypothèses!$AW$3,IF(E2255&gt;=hypothèses!$AU$3,hypothèses!$AX$3,E2255*hypothèses!$AY$3)),IF(AND(A2255=hypothèses!$AV$5,G2255=hypothèses!$AN$1),IF(E2255&lt;=hypothèses!$AT$5,hypothèses!$AW$5,IF(E2255&gt;=hypothèses!$AU$5,hypothèses!$AX$5,E2255*hypothèses!$AY$5)),IF(AND(A2255=hypothèses!$AV$6,G2255=hypothèses!$AN$1),IF(E2255&lt;=hypothèses!$AT$6,hypothèses!$AW$6,IF(E2255&gt;=hypothèses!$AU$6,hypothèses!$AX$6,E2255*hypothèses!$AY$6)),IF(AND(A2255=hypothèses!$AV$8,G2255=hypothèses!$AO$1),IF(E2255&lt;=hypothèses!$AT$8,hypothèses!$AW$8,IF(E2255&gt;=hypothèses!$AU$8,hypothèses!$AX$8,E2255*hypothèses!$AY$8)),IF(AND(A2255=hypothèses!$AV$9,G2255=hypothèses!$AO$1),IF(E2255&lt;=hypothèses!$AT$9,hypothèses!$AW$9,IF(E2255&gt;=hypothèses!$AU$9,hypothèses!$AX$9,E2255*hypothèses!$AY$9)),IF(AND(A2255=hypothèses!$AV$11,G2255=hypothèses!$AP$1),IF(E2255&lt;=hypothèses!$AT$11,hypothèses!$AW$11,IF(E2255&gt;=hypothèses!$AU$11,hypothèses!$AX$11,E2255*hypothèses!$AY$11)),IF(AND(A2255=hypothèses!$AV$12,G2255=hypothèses!$AP$1),IF(E2255&lt;=hypothèses!$AT$12,hypothèses!$AW$12,IF(E2255&gt;=hypothèses!$AU$12,hypothèses!$AX$12,E2255*hypothèses!$AY$12)),IF(AND(A2255=hypothèses!$AV$14,G2255=hypothèses!$AQ$1),IF(E2255&lt;=hypothèses!$AT$14,hypothèses!$AW$14,IF(E2255&gt;=hypothèses!$AU$14,hypothèses!$AX$14,E2255*hypothèses!$AY$14)),IF(AND(A2255=hypothèses!$AV$15,G2255=hypothèses!$AQ$1),IF(E2255&lt;=hypothèses!$AT$15,hypothèses!$AW$15,IF(E2255&gt;=hypothèses!$AU$15,hypothèses!$AX$15,E2255*hypothèses!$AY$15)),IF(AND(A2255=hypothèses!$AV$17,G2255=hypothèses!$AR$1),IF(E2255&lt;=hypothèses!$AT$17,hypothèses!$AW$17,IF(E2255&gt;=hypothèses!$AU$17,hypothèses!$AX$17,E2255*hypothèses!$AY$17)),IF(AND(A2255=hypothèses!$AV$18,G2255=hypothèses!$AR$1),IF(E2255&lt;=hypothèses!$AT$18,hypothèses!$AW$18,IF(E2255&gt;=hypothèses!$AU$18,hypothèses!$AX$18,E2255*hypothèses!$AY$18)),0))))))))))))))</f>
        <v>0</v>
      </c>
      <c r="L2255" s="58"/>
    </row>
    <row r="2256" spans="1:12">
      <c r="A2256" t="s">
        <v>68</v>
      </c>
      <c r="B2256" s="59">
        <v>76021</v>
      </c>
      <c r="C2256">
        <v>31</v>
      </c>
      <c r="D2256">
        <v>4</v>
      </c>
      <c r="E2256" s="4">
        <f t="shared" si="35"/>
        <v>1583.7708333333333</v>
      </c>
      <c r="F2256" s="49">
        <f>IF($E2256&lt;=hypothèses!$AK$2,1,IF(AND($E2256&gt;hypothèses!$AJ$3,$E2256&lt;=hypothèses!$AK$3),2,IF(AND($E2256&gt;hypothèses!$AJ$4,$E2256&lt;=hypothèses!$AK$4),3,IF(AND($E2256&gt;hypothèses!$AJ$5,$E2256&lt;=hypothèses!$AK$5),4,IF(AND($E2256&gt;hypothèses!$AJ$6,$E2256&lt;=hypothèses!$AK$6),5,IF(AND($E2256&gt;hypothèses!$AJ$7,$E2256&lt;=hypothèses!$AK$7),6,IF(AND($E2256&gt;hypothèses!$AJ$8,$E2256&lt;=hypothèses!$AK$8),7,IF(AND($E2256&gt;hypothèses!$AJ$9,$E2256&lt;=hypothèses!$AK$9),8,IF(AND($E2256&gt;hypothèses!$AJ$10,$E2256&lt;=hypothèses!$AK$10),9,IF(AND($E2256&gt;hypothèses!$AJ$11,$E2256&lt;=hypothèses!$AK$11),10,""))))))))))</f>
        <v>8</v>
      </c>
      <c r="I2256">
        <v>0</v>
      </c>
      <c r="J2256" s="58" t="str" cm="1">
        <f t="array" ref="J22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56" s="58">
        <f>IF(G2256="Tarif Frais de dossier",30,IF(I2256&lt;0,0,IF(AND(A2256=hypothèses!$AV$2,G2256=hypothèses!$AM$1),IF(E2256&lt;=hypothèses!$AT$2,hypothèses!$AW$2,IF(E2256&gt;=hypothèses!$AU$2,hypothèses!$AX$2,E2256*hypothèses!$AY$2)),IF(AND(A2256=hypothèses!$AV$3,G2256=hypothèses!$AM$1),IF(E2256&lt;=hypothèses!$AT$3,hypothèses!$AW$3,IF(E2256&gt;=hypothèses!$AU$3,hypothèses!$AX$3,E2256*hypothèses!$AY$3)),IF(AND(A2256=hypothèses!$AV$5,G2256=hypothèses!$AN$1),IF(E2256&lt;=hypothèses!$AT$5,hypothèses!$AW$5,IF(E2256&gt;=hypothèses!$AU$5,hypothèses!$AX$5,E2256*hypothèses!$AY$5)),IF(AND(A2256=hypothèses!$AV$6,G2256=hypothèses!$AN$1),IF(E2256&lt;=hypothèses!$AT$6,hypothèses!$AW$6,IF(E2256&gt;=hypothèses!$AU$6,hypothèses!$AX$6,E2256*hypothèses!$AY$6)),IF(AND(A2256=hypothèses!$AV$8,G2256=hypothèses!$AO$1),IF(E2256&lt;=hypothèses!$AT$8,hypothèses!$AW$8,IF(E2256&gt;=hypothèses!$AU$8,hypothèses!$AX$8,E2256*hypothèses!$AY$8)),IF(AND(A2256=hypothèses!$AV$9,G2256=hypothèses!$AO$1),IF(E2256&lt;=hypothèses!$AT$9,hypothèses!$AW$9,IF(E2256&gt;=hypothèses!$AU$9,hypothèses!$AX$9,E2256*hypothèses!$AY$9)),IF(AND(A2256=hypothèses!$AV$11,G2256=hypothèses!$AP$1),IF(E2256&lt;=hypothèses!$AT$11,hypothèses!$AW$11,IF(E2256&gt;=hypothèses!$AU$11,hypothèses!$AX$11,E2256*hypothèses!$AY$11)),IF(AND(A2256=hypothèses!$AV$12,G2256=hypothèses!$AP$1),IF(E2256&lt;=hypothèses!$AT$12,hypothèses!$AW$12,IF(E2256&gt;=hypothèses!$AU$12,hypothèses!$AX$12,E2256*hypothèses!$AY$12)),IF(AND(A2256=hypothèses!$AV$14,G2256=hypothèses!$AQ$1),IF(E2256&lt;=hypothèses!$AT$14,hypothèses!$AW$14,IF(E2256&gt;=hypothèses!$AU$14,hypothèses!$AX$14,E2256*hypothèses!$AY$14)),IF(AND(A2256=hypothèses!$AV$15,G2256=hypothèses!$AQ$1),IF(E2256&lt;=hypothèses!$AT$15,hypothèses!$AW$15,IF(E2256&gt;=hypothèses!$AU$15,hypothèses!$AX$15,E2256*hypothèses!$AY$15)),IF(AND(A2256=hypothèses!$AV$17,G2256=hypothèses!$AR$1),IF(E2256&lt;=hypothèses!$AT$17,hypothèses!$AW$17,IF(E2256&gt;=hypothèses!$AU$17,hypothèses!$AX$17,E2256*hypothèses!$AY$17)),IF(AND(A2256=hypothèses!$AV$18,G2256=hypothèses!$AR$1),IF(E2256&lt;=hypothèses!$AT$18,hypothèses!$AW$18,IF(E2256&gt;=hypothèses!$AU$18,hypothèses!$AX$18,E2256*hypothèses!$AY$18)),0))))))))))))))</f>
        <v>0</v>
      </c>
      <c r="L2256" s="58"/>
    </row>
    <row r="2257" spans="1:12">
      <c r="A2257" t="s">
        <v>68</v>
      </c>
      <c r="B2257" s="59">
        <v>76021</v>
      </c>
      <c r="C2257">
        <v>31</v>
      </c>
      <c r="D2257">
        <v>4</v>
      </c>
      <c r="E2257" s="4">
        <f t="shared" si="35"/>
        <v>1583.7708333333333</v>
      </c>
      <c r="F2257" s="49">
        <f>IF($E2257&lt;=hypothèses!$AK$2,1,IF(AND($E2257&gt;hypothèses!$AJ$3,$E2257&lt;=hypothèses!$AK$3),2,IF(AND($E2257&gt;hypothèses!$AJ$4,$E2257&lt;=hypothèses!$AK$4),3,IF(AND($E2257&gt;hypothèses!$AJ$5,$E2257&lt;=hypothèses!$AK$5),4,IF(AND($E2257&gt;hypothèses!$AJ$6,$E2257&lt;=hypothèses!$AK$6),5,IF(AND($E2257&gt;hypothèses!$AJ$7,$E2257&lt;=hypothèses!$AK$7),6,IF(AND($E2257&gt;hypothèses!$AJ$8,$E2257&lt;=hypothèses!$AK$8),7,IF(AND($E2257&gt;hypothèses!$AJ$9,$E2257&lt;=hypothèses!$AK$9),8,IF(AND($E2257&gt;hypothèses!$AJ$10,$E2257&lt;=hypothèses!$AK$10),9,IF(AND($E2257&gt;hypothèses!$AJ$11,$E2257&lt;=hypothèses!$AK$11),10,""))))))))))</f>
        <v>8</v>
      </c>
      <c r="I2257">
        <v>0</v>
      </c>
      <c r="J2257" s="58" t="str" cm="1">
        <f t="array" ref="J22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57" s="58">
        <f>IF(G2257="Tarif Frais de dossier",30,IF(I2257&lt;0,0,IF(AND(A2257=hypothèses!$AV$2,G2257=hypothèses!$AM$1),IF(E2257&lt;=hypothèses!$AT$2,hypothèses!$AW$2,IF(E2257&gt;=hypothèses!$AU$2,hypothèses!$AX$2,E2257*hypothèses!$AY$2)),IF(AND(A2257=hypothèses!$AV$3,G2257=hypothèses!$AM$1),IF(E2257&lt;=hypothèses!$AT$3,hypothèses!$AW$3,IF(E2257&gt;=hypothèses!$AU$3,hypothèses!$AX$3,E2257*hypothèses!$AY$3)),IF(AND(A2257=hypothèses!$AV$5,G2257=hypothèses!$AN$1),IF(E2257&lt;=hypothèses!$AT$5,hypothèses!$AW$5,IF(E2257&gt;=hypothèses!$AU$5,hypothèses!$AX$5,E2257*hypothèses!$AY$5)),IF(AND(A2257=hypothèses!$AV$6,G2257=hypothèses!$AN$1),IF(E2257&lt;=hypothèses!$AT$6,hypothèses!$AW$6,IF(E2257&gt;=hypothèses!$AU$6,hypothèses!$AX$6,E2257*hypothèses!$AY$6)),IF(AND(A2257=hypothèses!$AV$8,G2257=hypothèses!$AO$1),IF(E2257&lt;=hypothèses!$AT$8,hypothèses!$AW$8,IF(E2257&gt;=hypothèses!$AU$8,hypothèses!$AX$8,E2257*hypothèses!$AY$8)),IF(AND(A2257=hypothèses!$AV$9,G2257=hypothèses!$AO$1),IF(E2257&lt;=hypothèses!$AT$9,hypothèses!$AW$9,IF(E2257&gt;=hypothèses!$AU$9,hypothèses!$AX$9,E2257*hypothèses!$AY$9)),IF(AND(A2257=hypothèses!$AV$11,G2257=hypothèses!$AP$1),IF(E2257&lt;=hypothèses!$AT$11,hypothèses!$AW$11,IF(E2257&gt;=hypothèses!$AU$11,hypothèses!$AX$11,E2257*hypothèses!$AY$11)),IF(AND(A2257=hypothèses!$AV$12,G2257=hypothèses!$AP$1),IF(E2257&lt;=hypothèses!$AT$12,hypothèses!$AW$12,IF(E2257&gt;=hypothèses!$AU$12,hypothèses!$AX$12,E2257*hypothèses!$AY$12)),IF(AND(A2257=hypothèses!$AV$14,G2257=hypothèses!$AQ$1),IF(E2257&lt;=hypothèses!$AT$14,hypothèses!$AW$14,IF(E2257&gt;=hypothèses!$AU$14,hypothèses!$AX$14,E2257*hypothèses!$AY$14)),IF(AND(A2257=hypothèses!$AV$15,G2257=hypothèses!$AQ$1),IF(E2257&lt;=hypothèses!$AT$15,hypothèses!$AW$15,IF(E2257&gt;=hypothèses!$AU$15,hypothèses!$AX$15,E2257*hypothèses!$AY$15)),IF(AND(A2257=hypothèses!$AV$17,G2257=hypothèses!$AR$1),IF(E2257&lt;=hypothèses!$AT$17,hypothèses!$AW$17,IF(E2257&gt;=hypothèses!$AU$17,hypothèses!$AX$17,E2257*hypothèses!$AY$17)),IF(AND(A2257=hypothèses!$AV$18,G2257=hypothèses!$AR$1),IF(E2257&lt;=hypothèses!$AT$18,hypothèses!$AW$18,IF(E2257&gt;=hypothèses!$AU$18,hypothèses!$AX$18,E2257*hypothèses!$AY$18)),0))))))))))))))</f>
        <v>0</v>
      </c>
      <c r="L2257" s="58"/>
    </row>
    <row r="2258" spans="1:12">
      <c r="A2258" t="s">
        <v>68</v>
      </c>
      <c r="B2258" s="59">
        <v>76021</v>
      </c>
      <c r="C2258">
        <v>31</v>
      </c>
      <c r="D2258">
        <v>4</v>
      </c>
      <c r="E2258" s="4">
        <f t="shared" si="35"/>
        <v>1583.7708333333333</v>
      </c>
      <c r="F2258" s="49">
        <f>IF($E2258&lt;=hypothèses!$AK$2,1,IF(AND($E2258&gt;hypothèses!$AJ$3,$E2258&lt;=hypothèses!$AK$3),2,IF(AND($E2258&gt;hypothèses!$AJ$4,$E2258&lt;=hypothèses!$AK$4),3,IF(AND($E2258&gt;hypothèses!$AJ$5,$E2258&lt;=hypothèses!$AK$5),4,IF(AND($E2258&gt;hypothèses!$AJ$6,$E2258&lt;=hypothèses!$AK$6),5,IF(AND($E2258&gt;hypothèses!$AJ$7,$E2258&lt;=hypothèses!$AK$7),6,IF(AND($E2258&gt;hypothèses!$AJ$8,$E2258&lt;=hypothèses!$AK$8),7,IF(AND($E2258&gt;hypothèses!$AJ$9,$E2258&lt;=hypothèses!$AK$9),8,IF(AND($E2258&gt;hypothèses!$AJ$10,$E2258&lt;=hypothèses!$AK$10),9,IF(AND($E2258&gt;hypothèses!$AJ$11,$E2258&lt;=hypothèses!$AK$11),10,""))))))))))</f>
        <v>8</v>
      </c>
      <c r="I2258">
        <v>0</v>
      </c>
      <c r="J2258" s="58" t="str" cm="1">
        <f t="array" ref="J22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58" s="58">
        <f>IF(G2258="Tarif Frais de dossier",30,IF(I2258&lt;0,0,IF(AND(A2258=hypothèses!$AV$2,G2258=hypothèses!$AM$1),IF(E2258&lt;=hypothèses!$AT$2,hypothèses!$AW$2,IF(E2258&gt;=hypothèses!$AU$2,hypothèses!$AX$2,E2258*hypothèses!$AY$2)),IF(AND(A2258=hypothèses!$AV$3,G2258=hypothèses!$AM$1),IF(E2258&lt;=hypothèses!$AT$3,hypothèses!$AW$3,IF(E2258&gt;=hypothèses!$AU$3,hypothèses!$AX$3,E2258*hypothèses!$AY$3)),IF(AND(A2258=hypothèses!$AV$5,G2258=hypothèses!$AN$1),IF(E2258&lt;=hypothèses!$AT$5,hypothèses!$AW$5,IF(E2258&gt;=hypothèses!$AU$5,hypothèses!$AX$5,E2258*hypothèses!$AY$5)),IF(AND(A2258=hypothèses!$AV$6,G2258=hypothèses!$AN$1),IF(E2258&lt;=hypothèses!$AT$6,hypothèses!$AW$6,IF(E2258&gt;=hypothèses!$AU$6,hypothèses!$AX$6,E2258*hypothèses!$AY$6)),IF(AND(A2258=hypothèses!$AV$8,G2258=hypothèses!$AO$1),IF(E2258&lt;=hypothèses!$AT$8,hypothèses!$AW$8,IF(E2258&gt;=hypothèses!$AU$8,hypothèses!$AX$8,E2258*hypothèses!$AY$8)),IF(AND(A2258=hypothèses!$AV$9,G2258=hypothèses!$AO$1),IF(E2258&lt;=hypothèses!$AT$9,hypothèses!$AW$9,IF(E2258&gt;=hypothèses!$AU$9,hypothèses!$AX$9,E2258*hypothèses!$AY$9)),IF(AND(A2258=hypothèses!$AV$11,G2258=hypothèses!$AP$1),IF(E2258&lt;=hypothèses!$AT$11,hypothèses!$AW$11,IF(E2258&gt;=hypothèses!$AU$11,hypothèses!$AX$11,E2258*hypothèses!$AY$11)),IF(AND(A2258=hypothèses!$AV$12,G2258=hypothèses!$AP$1),IF(E2258&lt;=hypothèses!$AT$12,hypothèses!$AW$12,IF(E2258&gt;=hypothèses!$AU$12,hypothèses!$AX$12,E2258*hypothèses!$AY$12)),IF(AND(A2258=hypothèses!$AV$14,G2258=hypothèses!$AQ$1),IF(E2258&lt;=hypothèses!$AT$14,hypothèses!$AW$14,IF(E2258&gt;=hypothèses!$AU$14,hypothèses!$AX$14,E2258*hypothèses!$AY$14)),IF(AND(A2258=hypothèses!$AV$15,G2258=hypothèses!$AQ$1),IF(E2258&lt;=hypothèses!$AT$15,hypothèses!$AW$15,IF(E2258&gt;=hypothèses!$AU$15,hypothèses!$AX$15,E2258*hypothèses!$AY$15)),IF(AND(A2258=hypothèses!$AV$17,G2258=hypothèses!$AR$1),IF(E2258&lt;=hypothèses!$AT$17,hypothèses!$AW$17,IF(E2258&gt;=hypothèses!$AU$17,hypothèses!$AX$17,E2258*hypothèses!$AY$17)),IF(AND(A2258=hypothèses!$AV$18,G2258=hypothèses!$AR$1),IF(E2258&lt;=hypothèses!$AT$18,hypothèses!$AW$18,IF(E2258&gt;=hypothèses!$AU$18,hypothèses!$AX$18,E2258*hypothèses!$AY$18)),0))))))))))))))</f>
        <v>0</v>
      </c>
      <c r="L2258" s="58"/>
    </row>
    <row r="2259" spans="1:12">
      <c r="A2259" t="s">
        <v>68</v>
      </c>
      <c r="B2259" s="59">
        <v>76021</v>
      </c>
      <c r="C2259">
        <v>31</v>
      </c>
      <c r="D2259">
        <v>4</v>
      </c>
      <c r="E2259" s="4">
        <f t="shared" si="35"/>
        <v>1583.7708333333333</v>
      </c>
      <c r="F2259" s="49">
        <f>IF($E2259&lt;=hypothèses!$AK$2,1,IF(AND($E2259&gt;hypothèses!$AJ$3,$E2259&lt;=hypothèses!$AK$3),2,IF(AND($E2259&gt;hypothèses!$AJ$4,$E2259&lt;=hypothèses!$AK$4),3,IF(AND($E2259&gt;hypothèses!$AJ$5,$E2259&lt;=hypothèses!$AK$5),4,IF(AND($E2259&gt;hypothèses!$AJ$6,$E2259&lt;=hypothèses!$AK$6),5,IF(AND($E2259&gt;hypothèses!$AJ$7,$E2259&lt;=hypothèses!$AK$7),6,IF(AND($E2259&gt;hypothèses!$AJ$8,$E2259&lt;=hypothèses!$AK$8),7,IF(AND($E2259&gt;hypothèses!$AJ$9,$E2259&lt;=hypothèses!$AK$9),8,IF(AND($E2259&gt;hypothèses!$AJ$10,$E2259&lt;=hypothèses!$AK$10),9,IF(AND($E2259&gt;hypothèses!$AJ$11,$E2259&lt;=hypothèses!$AK$11),10,""))))))))))</f>
        <v>8</v>
      </c>
      <c r="I2259">
        <v>0</v>
      </c>
      <c r="J2259" s="58" t="str" cm="1">
        <f t="array" ref="J22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59" s="58">
        <f>IF(G2259="Tarif Frais de dossier",30,IF(I2259&lt;0,0,IF(AND(A2259=hypothèses!$AV$2,G2259=hypothèses!$AM$1),IF(E2259&lt;=hypothèses!$AT$2,hypothèses!$AW$2,IF(E2259&gt;=hypothèses!$AU$2,hypothèses!$AX$2,E2259*hypothèses!$AY$2)),IF(AND(A2259=hypothèses!$AV$3,G2259=hypothèses!$AM$1),IF(E2259&lt;=hypothèses!$AT$3,hypothèses!$AW$3,IF(E2259&gt;=hypothèses!$AU$3,hypothèses!$AX$3,E2259*hypothèses!$AY$3)),IF(AND(A2259=hypothèses!$AV$5,G2259=hypothèses!$AN$1),IF(E2259&lt;=hypothèses!$AT$5,hypothèses!$AW$5,IF(E2259&gt;=hypothèses!$AU$5,hypothèses!$AX$5,E2259*hypothèses!$AY$5)),IF(AND(A2259=hypothèses!$AV$6,G2259=hypothèses!$AN$1),IF(E2259&lt;=hypothèses!$AT$6,hypothèses!$AW$6,IF(E2259&gt;=hypothèses!$AU$6,hypothèses!$AX$6,E2259*hypothèses!$AY$6)),IF(AND(A2259=hypothèses!$AV$8,G2259=hypothèses!$AO$1),IF(E2259&lt;=hypothèses!$AT$8,hypothèses!$AW$8,IF(E2259&gt;=hypothèses!$AU$8,hypothèses!$AX$8,E2259*hypothèses!$AY$8)),IF(AND(A2259=hypothèses!$AV$9,G2259=hypothèses!$AO$1),IF(E2259&lt;=hypothèses!$AT$9,hypothèses!$AW$9,IF(E2259&gt;=hypothèses!$AU$9,hypothèses!$AX$9,E2259*hypothèses!$AY$9)),IF(AND(A2259=hypothèses!$AV$11,G2259=hypothèses!$AP$1),IF(E2259&lt;=hypothèses!$AT$11,hypothèses!$AW$11,IF(E2259&gt;=hypothèses!$AU$11,hypothèses!$AX$11,E2259*hypothèses!$AY$11)),IF(AND(A2259=hypothèses!$AV$12,G2259=hypothèses!$AP$1),IF(E2259&lt;=hypothèses!$AT$12,hypothèses!$AW$12,IF(E2259&gt;=hypothèses!$AU$12,hypothèses!$AX$12,E2259*hypothèses!$AY$12)),IF(AND(A2259=hypothèses!$AV$14,G2259=hypothèses!$AQ$1),IF(E2259&lt;=hypothèses!$AT$14,hypothèses!$AW$14,IF(E2259&gt;=hypothèses!$AU$14,hypothèses!$AX$14,E2259*hypothèses!$AY$14)),IF(AND(A2259=hypothèses!$AV$15,G2259=hypothèses!$AQ$1),IF(E2259&lt;=hypothèses!$AT$15,hypothèses!$AW$15,IF(E2259&gt;=hypothèses!$AU$15,hypothèses!$AX$15,E2259*hypothèses!$AY$15)),IF(AND(A2259=hypothèses!$AV$17,G2259=hypothèses!$AR$1),IF(E2259&lt;=hypothèses!$AT$17,hypothèses!$AW$17,IF(E2259&gt;=hypothèses!$AU$17,hypothèses!$AX$17,E2259*hypothèses!$AY$17)),IF(AND(A2259=hypothèses!$AV$18,G2259=hypothèses!$AR$1),IF(E2259&lt;=hypothèses!$AT$18,hypothèses!$AW$18,IF(E2259&gt;=hypothèses!$AU$18,hypothèses!$AX$18,E2259*hypothèses!$AY$18)),0))))))))))))))</f>
        <v>0</v>
      </c>
      <c r="L2259" s="58"/>
    </row>
    <row r="2260" spans="1:12">
      <c r="A2260" t="s">
        <v>68</v>
      </c>
      <c r="B2260" s="59">
        <v>76021</v>
      </c>
      <c r="C2260">
        <v>31</v>
      </c>
      <c r="D2260">
        <v>4</v>
      </c>
      <c r="E2260" s="4">
        <f t="shared" si="35"/>
        <v>1583.7708333333333</v>
      </c>
      <c r="F2260" s="49">
        <f>IF($E2260&lt;=hypothèses!$AK$2,1,IF(AND($E2260&gt;hypothèses!$AJ$3,$E2260&lt;=hypothèses!$AK$3),2,IF(AND($E2260&gt;hypothèses!$AJ$4,$E2260&lt;=hypothèses!$AK$4),3,IF(AND($E2260&gt;hypothèses!$AJ$5,$E2260&lt;=hypothèses!$AK$5),4,IF(AND($E2260&gt;hypothèses!$AJ$6,$E2260&lt;=hypothèses!$AK$6),5,IF(AND($E2260&gt;hypothèses!$AJ$7,$E2260&lt;=hypothèses!$AK$7),6,IF(AND($E2260&gt;hypothèses!$AJ$8,$E2260&lt;=hypothèses!$AK$8),7,IF(AND($E2260&gt;hypothèses!$AJ$9,$E2260&lt;=hypothèses!$AK$9),8,IF(AND($E2260&gt;hypothèses!$AJ$10,$E2260&lt;=hypothèses!$AK$10),9,IF(AND($E2260&gt;hypothèses!$AJ$11,$E2260&lt;=hypothèses!$AK$11),10,""))))))))))</f>
        <v>8</v>
      </c>
      <c r="I2260">
        <v>0</v>
      </c>
      <c r="J2260" s="58" t="str" cm="1">
        <f t="array" ref="J22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60" s="58">
        <f>IF(G2260="Tarif Frais de dossier",30,IF(I2260&lt;0,0,IF(AND(A2260=hypothèses!$AV$2,G2260=hypothèses!$AM$1),IF(E2260&lt;=hypothèses!$AT$2,hypothèses!$AW$2,IF(E2260&gt;=hypothèses!$AU$2,hypothèses!$AX$2,E2260*hypothèses!$AY$2)),IF(AND(A2260=hypothèses!$AV$3,G2260=hypothèses!$AM$1),IF(E2260&lt;=hypothèses!$AT$3,hypothèses!$AW$3,IF(E2260&gt;=hypothèses!$AU$3,hypothèses!$AX$3,E2260*hypothèses!$AY$3)),IF(AND(A2260=hypothèses!$AV$5,G2260=hypothèses!$AN$1),IF(E2260&lt;=hypothèses!$AT$5,hypothèses!$AW$5,IF(E2260&gt;=hypothèses!$AU$5,hypothèses!$AX$5,E2260*hypothèses!$AY$5)),IF(AND(A2260=hypothèses!$AV$6,G2260=hypothèses!$AN$1),IF(E2260&lt;=hypothèses!$AT$6,hypothèses!$AW$6,IF(E2260&gt;=hypothèses!$AU$6,hypothèses!$AX$6,E2260*hypothèses!$AY$6)),IF(AND(A2260=hypothèses!$AV$8,G2260=hypothèses!$AO$1),IF(E2260&lt;=hypothèses!$AT$8,hypothèses!$AW$8,IF(E2260&gt;=hypothèses!$AU$8,hypothèses!$AX$8,E2260*hypothèses!$AY$8)),IF(AND(A2260=hypothèses!$AV$9,G2260=hypothèses!$AO$1),IF(E2260&lt;=hypothèses!$AT$9,hypothèses!$AW$9,IF(E2260&gt;=hypothèses!$AU$9,hypothèses!$AX$9,E2260*hypothèses!$AY$9)),IF(AND(A2260=hypothèses!$AV$11,G2260=hypothèses!$AP$1),IF(E2260&lt;=hypothèses!$AT$11,hypothèses!$AW$11,IF(E2260&gt;=hypothèses!$AU$11,hypothèses!$AX$11,E2260*hypothèses!$AY$11)),IF(AND(A2260=hypothèses!$AV$12,G2260=hypothèses!$AP$1),IF(E2260&lt;=hypothèses!$AT$12,hypothèses!$AW$12,IF(E2260&gt;=hypothèses!$AU$12,hypothèses!$AX$12,E2260*hypothèses!$AY$12)),IF(AND(A2260=hypothèses!$AV$14,G2260=hypothèses!$AQ$1),IF(E2260&lt;=hypothèses!$AT$14,hypothèses!$AW$14,IF(E2260&gt;=hypothèses!$AU$14,hypothèses!$AX$14,E2260*hypothèses!$AY$14)),IF(AND(A2260=hypothèses!$AV$15,G2260=hypothèses!$AQ$1),IF(E2260&lt;=hypothèses!$AT$15,hypothèses!$AW$15,IF(E2260&gt;=hypothèses!$AU$15,hypothèses!$AX$15,E2260*hypothèses!$AY$15)),IF(AND(A2260=hypothèses!$AV$17,G2260=hypothèses!$AR$1),IF(E2260&lt;=hypothèses!$AT$17,hypothèses!$AW$17,IF(E2260&gt;=hypothèses!$AU$17,hypothèses!$AX$17,E2260*hypothèses!$AY$17)),IF(AND(A2260=hypothèses!$AV$18,G2260=hypothèses!$AR$1),IF(E2260&lt;=hypothèses!$AT$18,hypothèses!$AW$18,IF(E2260&gt;=hypothèses!$AU$18,hypothèses!$AX$18,E2260*hypothèses!$AY$18)),0))))))))))))))</f>
        <v>0</v>
      </c>
      <c r="L2260" s="58"/>
    </row>
    <row r="2261" spans="1:12">
      <c r="A2261" t="s">
        <v>68</v>
      </c>
      <c r="B2261" s="59">
        <v>76021</v>
      </c>
      <c r="C2261">
        <v>31</v>
      </c>
      <c r="D2261">
        <v>4</v>
      </c>
      <c r="E2261" s="4">
        <f t="shared" si="35"/>
        <v>1583.7708333333333</v>
      </c>
      <c r="F2261" s="49">
        <f>IF($E2261&lt;=hypothèses!$AK$2,1,IF(AND($E2261&gt;hypothèses!$AJ$3,$E2261&lt;=hypothèses!$AK$3),2,IF(AND($E2261&gt;hypothèses!$AJ$4,$E2261&lt;=hypothèses!$AK$4),3,IF(AND($E2261&gt;hypothèses!$AJ$5,$E2261&lt;=hypothèses!$AK$5),4,IF(AND($E2261&gt;hypothèses!$AJ$6,$E2261&lt;=hypothèses!$AK$6),5,IF(AND($E2261&gt;hypothèses!$AJ$7,$E2261&lt;=hypothèses!$AK$7),6,IF(AND($E2261&gt;hypothèses!$AJ$8,$E2261&lt;=hypothèses!$AK$8),7,IF(AND($E2261&gt;hypothèses!$AJ$9,$E2261&lt;=hypothèses!$AK$9),8,IF(AND($E2261&gt;hypothèses!$AJ$10,$E2261&lt;=hypothèses!$AK$10),9,IF(AND($E2261&gt;hypothèses!$AJ$11,$E2261&lt;=hypothèses!$AK$11),10,""))))))))))</f>
        <v>8</v>
      </c>
      <c r="I2261">
        <v>0</v>
      </c>
      <c r="J2261" s="58" t="str" cm="1">
        <f t="array" ref="J22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61" s="58">
        <f>IF(G2261="Tarif Frais de dossier",30,IF(I2261&lt;0,0,IF(AND(A2261=hypothèses!$AV$2,G2261=hypothèses!$AM$1),IF(E2261&lt;=hypothèses!$AT$2,hypothèses!$AW$2,IF(E2261&gt;=hypothèses!$AU$2,hypothèses!$AX$2,E2261*hypothèses!$AY$2)),IF(AND(A2261=hypothèses!$AV$3,G2261=hypothèses!$AM$1),IF(E2261&lt;=hypothèses!$AT$3,hypothèses!$AW$3,IF(E2261&gt;=hypothèses!$AU$3,hypothèses!$AX$3,E2261*hypothèses!$AY$3)),IF(AND(A2261=hypothèses!$AV$5,G2261=hypothèses!$AN$1),IF(E2261&lt;=hypothèses!$AT$5,hypothèses!$AW$5,IF(E2261&gt;=hypothèses!$AU$5,hypothèses!$AX$5,E2261*hypothèses!$AY$5)),IF(AND(A2261=hypothèses!$AV$6,G2261=hypothèses!$AN$1),IF(E2261&lt;=hypothèses!$AT$6,hypothèses!$AW$6,IF(E2261&gt;=hypothèses!$AU$6,hypothèses!$AX$6,E2261*hypothèses!$AY$6)),IF(AND(A2261=hypothèses!$AV$8,G2261=hypothèses!$AO$1),IF(E2261&lt;=hypothèses!$AT$8,hypothèses!$AW$8,IF(E2261&gt;=hypothèses!$AU$8,hypothèses!$AX$8,E2261*hypothèses!$AY$8)),IF(AND(A2261=hypothèses!$AV$9,G2261=hypothèses!$AO$1),IF(E2261&lt;=hypothèses!$AT$9,hypothèses!$AW$9,IF(E2261&gt;=hypothèses!$AU$9,hypothèses!$AX$9,E2261*hypothèses!$AY$9)),IF(AND(A2261=hypothèses!$AV$11,G2261=hypothèses!$AP$1),IF(E2261&lt;=hypothèses!$AT$11,hypothèses!$AW$11,IF(E2261&gt;=hypothèses!$AU$11,hypothèses!$AX$11,E2261*hypothèses!$AY$11)),IF(AND(A2261=hypothèses!$AV$12,G2261=hypothèses!$AP$1),IF(E2261&lt;=hypothèses!$AT$12,hypothèses!$AW$12,IF(E2261&gt;=hypothèses!$AU$12,hypothèses!$AX$12,E2261*hypothèses!$AY$12)),IF(AND(A2261=hypothèses!$AV$14,G2261=hypothèses!$AQ$1),IF(E2261&lt;=hypothèses!$AT$14,hypothèses!$AW$14,IF(E2261&gt;=hypothèses!$AU$14,hypothèses!$AX$14,E2261*hypothèses!$AY$14)),IF(AND(A2261=hypothèses!$AV$15,G2261=hypothèses!$AQ$1),IF(E2261&lt;=hypothèses!$AT$15,hypothèses!$AW$15,IF(E2261&gt;=hypothèses!$AU$15,hypothèses!$AX$15,E2261*hypothèses!$AY$15)),IF(AND(A2261=hypothèses!$AV$17,G2261=hypothèses!$AR$1),IF(E2261&lt;=hypothèses!$AT$17,hypothèses!$AW$17,IF(E2261&gt;=hypothèses!$AU$17,hypothèses!$AX$17,E2261*hypothèses!$AY$17)),IF(AND(A2261=hypothèses!$AV$18,G2261=hypothèses!$AR$1),IF(E2261&lt;=hypothèses!$AT$18,hypothèses!$AW$18,IF(E2261&gt;=hypothèses!$AU$18,hypothèses!$AX$18,E2261*hypothèses!$AY$18)),0))))))))))))))</f>
        <v>0</v>
      </c>
      <c r="L2261" s="58"/>
    </row>
    <row r="2262" spans="1:12">
      <c r="A2262" t="s">
        <v>68</v>
      </c>
      <c r="B2262" s="59">
        <v>76021</v>
      </c>
      <c r="C2262">
        <v>31</v>
      </c>
      <c r="D2262">
        <v>4</v>
      </c>
      <c r="E2262" s="4">
        <f t="shared" si="35"/>
        <v>1583.7708333333333</v>
      </c>
      <c r="F2262" s="49">
        <f>IF($E2262&lt;=hypothèses!$AK$2,1,IF(AND($E2262&gt;hypothèses!$AJ$3,$E2262&lt;=hypothèses!$AK$3),2,IF(AND($E2262&gt;hypothèses!$AJ$4,$E2262&lt;=hypothèses!$AK$4),3,IF(AND($E2262&gt;hypothèses!$AJ$5,$E2262&lt;=hypothèses!$AK$5),4,IF(AND($E2262&gt;hypothèses!$AJ$6,$E2262&lt;=hypothèses!$AK$6),5,IF(AND($E2262&gt;hypothèses!$AJ$7,$E2262&lt;=hypothèses!$AK$7),6,IF(AND($E2262&gt;hypothèses!$AJ$8,$E2262&lt;=hypothèses!$AK$8),7,IF(AND($E2262&gt;hypothèses!$AJ$9,$E2262&lt;=hypothèses!$AK$9),8,IF(AND($E2262&gt;hypothèses!$AJ$10,$E2262&lt;=hypothèses!$AK$10),9,IF(AND($E2262&gt;hypothèses!$AJ$11,$E2262&lt;=hypothèses!$AK$11),10,""))))))))))</f>
        <v>8</v>
      </c>
      <c r="I2262">
        <v>0</v>
      </c>
      <c r="J2262" s="58" t="str" cm="1">
        <f t="array" ref="J22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62" s="58">
        <f>IF(G2262="Tarif Frais de dossier",30,IF(I2262&lt;0,0,IF(AND(A2262=hypothèses!$AV$2,G2262=hypothèses!$AM$1),IF(E2262&lt;=hypothèses!$AT$2,hypothèses!$AW$2,IF(E2262&gt;=hypothèses!$AU$2,hypothèses!$AX$2,E2262*hypothèses!$AY$2)),IF(AND(A2262=hypothèses!$AV$3,G2262=hypothèses!$AM$1),IF(E2262&lt;=hypothèses!$AT$3,hypothèses!$AW$3,IF(E2262&gt;=hypothèses!$AU$3,hypothèses!$AX$3,E2262*hypothèses!$AY$3)),IF(AND(A2262=hypothèses!$AV$5,G2262=hypothèses!$AN$1),IF(E2262&lt;=hypothèses!$AT$5,hypothèses!$AW$5,IF(E2262&gt;=hypothèses!$AU$5,hypothèses!$AX$5,E2262*hypothèses!$AY$5)),IF(AND(A2262=hypothèses!$AV$6,G2262=hypothèses!$AN$1),IF(E2262&lt;=hypothèses!$AT$6,hypothèses!$AW$6,IF(E2262&gt;=hypothèses!$AU$6,hypothèses!$AX$6,E2262*hypothèses!$AY$6)),IF(AND(A2262=hypothèses!$AV$8,G2262=hypothèses!$AO$1),IF(E2262&lt;=hypothèses!$AT$8,hypothèses!$AW$8,IF(E2262&gt;=hypothèses!$AU$8,hypothèses!$AX$8,E2262*hypothèses!$AY$8)),IF(AND(A2262=hypothèses!$AV$9,G2262=hypothèses!$AO$1),IF(E2262&lt;=hypothèses!$AT$9,hypothèses!$AW$9,IF(E2262&gt;=hypothèses!$AU$9,hypothèses!$AX$9,E2262*hypothèses!$AY$9)),IF(AND(A2262=hypothèses!$AV$11,G2262=hypothèses!$AP$1),IF(E2262&lt;=hypothèses!$AT$11,hypothèses!$AW$11,IF(E2262&gt;=hypothèses!$AU$11,hypothèses!$AX$11,E2262*hypothèses!$AY$11)),IF(AND(A2262=hypothèses!$AV$12,G2262=hypothèses!$AP$1),IF(E2262&lt;=hypothèses!$AT$12,hypothèses!$AW$12,IF(E2262&gt;=hypothèses!$AU$12,hypothèses!$AX$12,E2262*hypothèses!$AY$12)),IF(AND(A2262=hypothèses!$AV$14,G2262=hypothèses!$AQ$1),IF(E2262&lt;=hypothèses!$AT$14,hypothèses!$AW$14,IF(E2262&gt;=hypothèses!$AU$14,hypothèses!$AX$14,E2262*hypothèses!$AY$14)),IF(AND(A2262=hypothèses!$AV$15,G2262=hypothèses!$AQ$1),IF(E2262&lt;=hypothèses!$AT$15,hypothèses!$AW$15,IF(E2262&gt;=hypothèses!$AU$15,hypothèses!$AX$15,E2262*hypothèses!$AY$15)),IF(AND(A2262=hypothèses!$AV$17,G2262=hypothèses!$AR$1),IF(E2262&lt;=hypothèses!$AT$17,hypothèses!$AW$17,IF(E2262&gt;=hypothèses!$AU$17,hypothèses!$AX$17,E2262*hypothèses!$AY$17)),IF(AND(A2262=hypothèses!$AV$18,G2262=hypothèses!$AR$1),IF(E2262&lt;=hypothèses!$AT$18,hypothèses!$AW$18,IF(E2262&gt;=hypothèses!$AU$18,hypothèses!$AX$18,E2262*hypothèses!$AY$18)),0))))))))))))))</f>
        <v>0</v>
      </c>
      <c r="L2262" s="58"/>
    </row>
    <row r="2263" spans="1:12">
      <c r="A2263" t="s">
        <v>70</v>
      </c>
      <c r="B2263" s="59">
        <v>6754</v>
      </c>
      <c r="C2263">
        <v>3</v>
      </c>
      <c r="D2263">
        <v>4</v>
      </c>
      <c r="E2263" s="4">
        <f t="shared" si="35"/>
        <v>140.70833333333334</v>
      </c>
      <c r="F2263" s="49">
        <f>IF($E2263&lt;=hypothèses!$AK$2,1,IF(AND($E2263&gt;hypothèses!$AJ$3,$E2263&lt;=hypothèses!$AK$3),2,IF(AND($E2263&gt;hypothèses!$AJ$4,$E2263&lt;=hypothèses!$AK$4),3,IF(AND($E2263&gt;hypothèses!$AJ$5,$E2263&lt;=hypothèses!$AK$5),4,IF(AND($E2263&gt;hypothèses!$AJ$6,$E2263&lt;=hypothèses!$AK$6),5,IF(AND($E2263&gt;hypothèses!$AJ$7,$E2263&lt;=hypothèses!$AK$7),6,IF(AND($E2263&gt;hypothèses!$AJ$8,$E2263&lt;=hypothèses!$AK$8),7,IF(AND($E2263&gt;hypothèses!$AJ$9,$E2263&lt;=hypothèses!$AK$9),8,IF(AND($E2263&gt;hypothèses!$AJ$10,$E2263&lt;=hypothèses!$AK$10),9,IF(AND($E2263&gt;hypothèses!$AJ$11,$E2263&lt;=hypothèses!$AK$11),10,""))))))))))</f>
        <v>1</v>
      </c>
      <c r="G2263" t="s">
        <v>16</v>
      </c>
      <c r="H2263">
        <v>1</v>
      </c>
      <c r="I2263">
        <v>66</v>
      </c>
      <c r="J2263" s="58" cm="1">
        <f t="array" ref="J22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2263" s="58">
        <f>IF(G2263="Tarif Frais de dossier",30,IF(I2263&lt;0,0,IF(AND(A2263=hypothèses!$AV$2,G2263=hypothèses!$AM$1),IF(E2263&lt;=hypothèses!$AT$2,hypothèses!$AW$2,IF(E2263&gt;=hypothèses!$AU$2,hypothèses!$AX$2,E2263*hypothèses!$AY$2)),IF(AND(A2263=hypothèses!$AV$3,G2263=hypothèses!$AM$1),IF(E2263&lt;=hypothèses!$AT$3,hypothèses!$AW$3,IF(E2263&gt;=hypothèses!$AU$3,hypothèses!$AX$3,E2263*hypothèses!$AY$3)),IF(AND(A2263=hypothèses!$AV$5,G2263=hypothèses!$AN$1),IF(E2263&lt;=hypothèses!$AT$5,hypothèses!$AW$5,IF(E2263&gt;=hypothèses!$AU$5,hypothèses!$AX$5,E2263*hypothèses!$AY$5)),IF(AND(A2263=hypothèses!$AV$6,G2263=hypothèses!$AN$1),IF(E2263&lt;=hypothèses!$AT$6,hypothèses!$AW$6,IF(E2263&gt;=hypothèses!$AU$6,hypothèses!$AX$6,E2263*hypothèses!$AY$6)),IF(AND(A2263=hypothèses!$AV$8,G2263=hypothèses!$AO$1),IF(E2263&lt;=hypothèses!$AT$8,hypothèses!$AW$8,IF(E2263&gt;=hypothèses!$AU$8,hypothèses!$AX$8,E2263*hypothèses!$AY$8)),IF(AND(A2263=hypothèses!$AV$9,G2263=hypothèses!$AO$1),IF(E2263&lt;=hypothèses!$AT$9,hypothèses!$AW$9,IF(E2263&gt;=hypothèses!$AU$9,hypothèses!$AX$9,E2263*hypothèses!$AY$9)),IF(AND(A2263=hypothèses!$AV$11,G2263=hypothèses!$AP$1),IF(E2263&lt;=hypothèses!$AT$11,hypothèses!$AW$11,IF(E2263&gt;=hypothèses!$AU$11,hypothèses!$AX$11,E2263*hypothèses!$AY$11)),IF(AND(A2263=hypothèses!$AV$12,G2263=hypothèses!$AP$1),IF(E2263&lt;=hypothèses!$AT$12,hypothèses!$AW$12,IF(E2263&gt;=hypothèses!$AU$12,hypothèses!$AX$12,E2263*hypothèses!$AY$12)),IF(AND(A2263=hypothèses!$AV$14,G2263=hypothèses!$AQ$1),IF(E2263&lt;=hypothèses!$AT$14,hypothèses!$AW$14,IF(E2263&gt;=hypothèses!$AU$14,hypothèses!$AX$14,E2263*hypothèses!$AY$14)),IF(AND(A2263=hypothèses!$AV$15,G2263=hypothèses!$AQ$1),IF(E2263&lt;=hypothèses!$AT$15,hypothèses!$AW$15,IF(E2263&gt;=hypothèses!$AU$15,hypothèses!$AX$15,E2263*hypothèses!$AY$15)),IF(AND(A2263=hypothèses!$AV$17,G2263=hypothèses!$AR$1),IF(E2263&lt;=hypothèses!$AT$17,hypothèses!$AW$17,IF(E2263&gt;=hypothèses!$AU$17,hypothèses!$AX$17,E2263*hypothèses!$AY$17)),IF(AND(A2263=hypothèses!$AV$18,G2263=hypothèses!$AR$1),IF(E2263&lt;=hypothèses!$AT$18,hypothèses!$AW$18,IF(E2263&gt;=hypothèses!$AU$18,hypothèses!$AX$18,E2263*hypothèses!$AY$18)),0))))))))))))))</f>
        <v>66</v>
      </c>
      <c r="L2263" s="58"/>
    </row>
    <row r="2264" spans="1:12">
      <c r="A2264" t="s">
        <v>68</v>
      </c>
      <c r="B2264" s="59">
        <v>35388</v>
      </c>
      <c r="C2264">
        <v>15</v>
      </c>
      <c r="D2264">
        <v>1</v>
      </c>
      <c r="E2264" s="4">
        <f t="shared" si="35"/>
        <v>2949</v>
      </c>
      <c r="F2264" s="49">
        <f>IF($E2264&lt;=hypothèses!$AK$2,1,IF(AND($E2264&gt;hypothèses!$AJ$3,$E2264&lt;=hypothèses!$AK$3),2,IF(AND($E2264&gt;hypothèses!$AJ$4,$E2264&lt;=hypothèses!$AK$4),3,IF(AND($E2264&gt;hypothèses!$AJ$5,$E2264&lt;=hypothèses!$AK$5),4,IF(AND($E2264&gt;hypothèses!$AJ$6,$E2264&lt;=hypothèses!$AK$6),5,IF(AND($E2264&gt;hypothèses!$AJ$7,$E2264&lt;=hypothèses!$AK$7),6,IF(AND($E2264&gt;hypothèses!$AJ$8,$E2264&lt;=hypothèses!$AK$8),7,IF(AND($E2264&gt;hypothèses!$AJ$9,$E2264&lt;=hypothèses!$AK$9),8,IF(AND($E2264&gt;hypothèses!$AJ$10,$E2264&lt;=hypothèses!$AK$10),9,IF(AND($E2264&gt;hypothèses!$AJ$11,$E2264&lt;=hypothèses!$AK$11),10,""))))))))))</f>
        <v>10</v>
      </c>
      <c r="G2264" t="s">
        <v>17</v>
      </c>
      <c r="H2264">
        <v>1.1000000000000001</v>
      </c>
      <c r="I2264">
        <v>371.8</v>
      </c>
      <c r="J2264" s="58" cm="1">
        <f t="array" ref="J22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683.13300000000004</v>
      </c>
      <c r="K2264" s="58">
        <f>IF(G2264="Tarif Frais de dossier",30,IF(I2264&lt;0,0,IF(AND(A2264=hypothèses!$AV$2,G2264=hypothèses!$AM$1),IF(E2264&lt;=hypothèses!$AT$2,hypothèses!$AW$2,IF(E2264&gt;=hypothèses!$AU$2,hypothèses!$AX$2,E2264*hypothèses!$AY$2)),IF(AND(A2264=hypothèses!$AV$3,G2264=hypothèses!$AM$1),IF(E2264&lt;=hypothèses!$AT$3,hypothèses!$AW$3,IF(E2264&gt;=hypothèses!$AU$3,hypothèses!$AX$3,E2264*hypothèses!$AY$3)),IF(AND(A2264=hypothèses!$AV$5,G2264=hypothèses!$AN$1),IF(E2264&lt;=hypothèses!$AT$5,hypothèses!$AW$5,IF(E2264&gt;=hypothèses!$AU$5,hypothèses!$AX$5,E2264*hypothèses!$AY$5)),IF(AND(A2264=hypothèses!$AV$6,G2264=hypothèses!$AN$1),IF(E2264&lt;=hypothèses!$AT$6,hypothèses!$AW$6,IF(E2264&gt;=hypothèses!$AU$6,hypothèses!$AX$6,E2264*hypothèses!$AY$6)),IF(AND(A2264=hypothèses!$AV$8,G2264=hypothèses!$AO$1),IF(E2264&lt;=hypothèses!$AT$8,hypothèses!$AW$8,IF(E2264&gt;=hypothèses!$AU$8,hypothèses!$AX$8,E2264*hypothèses!$AY$8)),IF(AND(A2264=hypothèses!$AV$9,G2264=hypothèses!$AO$1),IF(E2264&lt;=hypothèses!$AT$9,hypothèses!$AW$9,IF(E2264&gt;=hypothèses!$AU$9,hypothèses!$AX$9,E2264*hypothèses!$AY$9)),IF(AND(A2264=hypothèses!$AV$11,G2264=hypothèses!$AP$1),IF(E2264&lt;=hypothèses!$AT$11,hypothèses!$AW$11,IF(E2264&gt;=hypothèses!$AU$11,hypothèses!$AX$11,E2264*hypothèses!$AY$11)),IF(AND(A2264=hypothèses!$AV$12,G2264=hypothèses!$AP$1),IF(E2264&lt;=hypothèses!$AT$12,hypothèses!$AW$12,IF(E2264&gt;=hypothèses!$AU$12,hypothèses!$AX$12,E2264*hypothèses!$AY$12)),IF(AND(A2264=hypothèses!$AV$14,G2264=hypothèses!$AQ$1),IF(E2264&lt;=hypothèses!$AT$14,hypothèses!$AW$14,IF(E2264&gt;=hypothèses!$AU$14,hypothèses!$AX$14,E2264*hypothèses!$AY$14)),IF(AND(A2264=hypothèses!$AV$15,G2264=hypothèses!$AQ$1),IF(E2264&lt;=hypothèses!$AT$15,hypothèses!$AW$15,IF(E2264&gt;=hypothèses!$AU$15,hypothèses!$AX$15,E2264*hypothèses!$AY$15)),IF(AND(A2264=hypothèses!$AV$17,G2264=hypothèses!$AR$1),IF(E2264&lt;=hypothèses!$AT$17,hypothèses!$AW$17,IF(E2264&gt;=hypothèses!$AU$17,hypothèses!$AX$17,E2264*hypothèses!$AY$17)),IF(AND(A2264=hypothèses!$AV$18,G2264=hypothèses!$AR$1),IF(E2264&lt;=hypothèses!$AT$18,hypothèses!$AW$18,IF(E2264&gt;=hypothèses!$AU$18,hypothèses!$AX$18,E2264*hypothèses!$AY$18)),0))))))))))))))</f>
        <v>486.58500000000004</v>
      </c>
      <c r="L2264" s="58"/>
    </row>
    <row r="2265" spans="1:12">
      <c r="A2265" t="s">
        <v>68</v>
      </c>
      <c r="B2265" s="59">
        <v>35388</v>
      </c>
      <c r="C2265">
        <v>15</v>
      </c>
      <c r="D2265">
        <v>1</v>
      </c>
      <c r="E2265" s="4">
        <f t="shared" si="35"/>
        <v>2949</v>
      </c>
      <c r="F2265" s="49">
        <f>IF($E2265&lt;=hypothèses!$AK$2,1,IF(AND($E2265&gt;hypothèses!$AJ$3,$E2265&lt;=hypothèses!$AK$3),2,IF(AND($E2265&gt;hypothèses!$AJ$4,$E2265&lt;=hypothèses!$AK$4),3,IF(AND($E2265&gt;hypothèses!$AJ$5,$E2265&lt;=hypothèses!$AK$5),4,IF(AND($E2265&gt;hypothèses!$AJ$6,$E2265&lt;=hypothèses!$AK$6),5,IF(AND($E2265&gt;hypothèses!$AJ$7,$E2265&lt;=hypothèses!$AK$7),6,IF(AND($E2265&gt;hypothèses!$AJ$8,$E2265&lt;=hypothèses!$AK$8),7,IF(AND($E2265&gt;hypothèses!$AJ$9,$E2265&lt;=hypothèses!$AK$9),8,IF(AND($E2265&gt;hypothèses!$AJ$10,$E2265&lt;=hypothèses!$AK$10),9,IF(AND($E2265&gt;hypothèses!$AJ$11,$E2265&lt;=hypothèses!$AK$11),10,""))))))))))</f>
        <v>10</v>
      </c>
      <c r="G2265" t="s">
        <v>14</v>
      </c>
      <c r="H2265">
        <v>1</v>
      </c>
      <c r="I2265">
        <v>30</v>
      </c>
      <c r="J2265" s="58" cm="1">
        <f t="array" ref="J22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265" s="58">
        <f>IF(G2265="Tarif Frais de dossier",30,IF(I2265&lt;0,0,IF(AND(A2265=hypothèses!$AV$2,G2265=hypothèses!$AM$1),IF(E2265&lt;=hypothèses!$AT$2,hypothèses!$AW$2,IF(E2265&gt;=hypothèses!$AU$2,hypothèses!$AX$2,E2265*hypothèses!$AY$2)),IF(AND(A2265=hypothèses!$AV$3,G2265=hypothèses!$AM$1),IF(E2265&lt;=hypothèses!$AT$3,hypothèses!$AW$3,IF(E2265&gt;=hypothèses!$AU$3,hypothèses!$AX$3,E2265*hypothèses!$AY$3)),IF(AND(A2265=hypothèses!$AV$5,G2265=hypothèses!$AN$1),IF(E2265&lt;=hypothèses!$AT$5,hypothèses!$AW$5,IF(E2265&gt;=hypothèses!$AU$5,hypothèses!$AX$5,E2265*hypothèses!$AY$5)),IF(AND(A2265=hypothèses!$AV$6,G2265=hypothèses!$AN$1),IF(E2265&lt;=hypothèses!$AT$6,hypothèses!$AW$6,IF(E2265&gt;=hypothèses!$AU$6,hypothèses!$AX$6,E2265*hypothèses!$AY$6)),IF(AND(A2265=hypothèses!$AV$8,G2265=hypothèses!$AO$1),IF(E2265&lt;=hypothèses!$AT$8,hypothèses!$AW$8,IF(E2265&gt;=hypothèses!$AU$8,hypothèses!$AX$8,E2265*hypothèses!$AY$8)),IF(AND(A2265=hypothèses!$AV$9,G2265=hypothèses!$AO$1),IF(E2265&lt;=hypothèses!$AT$9,hypothèses!$AW$9,IF(E2265&gt;=hypothèses!$AU$9,hypothèses!$AX$9,E2265*hypothèses!$AY$9)),IF(AND(A2265=hypothèses!$AV$11,G2265=hypothèses!$AP$1),IF(E2265&lt;=hypothèses!$AT$11,hypothèses!$AW$11,IF(E2265&gt;=hypothèses!$AU$11,hypothèses!$AX$11,E2265*hypothèses!$AY$11)),IF(AND(A2265=hypothèses!$AV$12,G2265=hypothèses!$AP$1),IF(E2265&lt;=hypothèses!$AT$12,hypothèses!$AW$12,IF(E2265&gt;=hypothèses!$AU$12,hypothèses!$AX$12,E2265*hypothèses!$AY$12)),IF(AND(A2265=hypothèses!$AV$14,G2265=hypothèses!$AQ$1),IF(E2265&lt;=hypothèses!$AT$14,hypothèses!$AW$14,IF(E2265&gt;=hypothèses!$AU$14,hypothèses!$AX$14,E2265*hypothèses!$AY$14)),IF(AND(A2265=hypothèses!$AV$15,G2265=hypothèses!$AQ$1),IF(E2265&lt;=hypothèses!$AT$15,hypothèses!$AW$15,IF(E2265&gt;=hypothèses!$AU$15,hypothèses!$AX$15,E2265*hypothèses!$AY$15)),IF(AND(A2265=hypothèses!$AV$17,G2265=hypothèses!$AR$1),IF(E2265&lt;=hypothèses!$AT$17,hypothèses!$AW$17,IF(E2265&gt;=hypothèses!$AU$17,hypothèses!$AX$17,E2265*hypothèses!$AY$17)),IF(AND(A2265=hypothèses!$AV$18,G2265=hypothèses!$AR$1),IF(E2265&lt;=hypothèses!$AT$18,hypothèses!$AW$18,IF(E2265&gt;=hypothèses!$AU$18,hypothèses!$AX$18,E2265*hypothèses!$AY$18)),0))))))))))))))</f>
        <v>30</v>
      </c>
      <c r="L2265" s="58"/>
    </row>
    <row r="2266" spans="1:12">
      <c r="A2266" t="s">
        <v>70</v>
      </c>
      <c r="B2266" s="59">
        <v>66151</v>
      </c>
      <c r="C2266">
        <v>27</v>
      </c>
      <c r="D2266">
        <v>3</v>
      </c>
      <c r="E2266" s="4">
        <f t="shared" si="35"/>
        <v>1837.5277777777776</v>
      </c>
      <c r="F2266" s="49">
        <f>IF($E2266&lt;=hypothèses!$AK$2,1,IF(AND($E2266&gt;hypothèses!$AJ$3,$E2266&lt;=hypothèses!$AK$3),2,IF(AND($E2266&gt;hypothèses!$AJ$4,$E2266&lt;=hypothèses!$AK$4),3,IF(AND($E2266&gt;hypothèses!$AJ$5,$E2266&lt;=hypothèses!$AK$5),4,IF(AND($E2266&gt;hypothèses!$AJ$6,$E2266&lt;=hypothèses!$AK$6),5,IF(AND($E2266&gt;hypothèses!$AJ$7,$E2266&lt;=hypothèses!$AK$7),6,IF(AND($E2266&gt;hypothèses!$AJ$8,$E2266&lt;=hypothèses!$AK$8),7,IF(AND($E2266&gt;hypothèses!$AJ$9,$E2266&lt;=hypothèses!$AK$9),8,IF(AND($E2266&gt;hypothèses!$AJ$10,$E2266&lt;=hypothèses!$AK$10),9,IF(AND($E2266&gt;hypothèses!$AJ$11,$E2266&lt;=hypothèses!$AK$11),10,""))))))))))</f>
        <v>9</v>
      </c>
      <c r="G2266" t="s">
        <v>16</v>
      </c>
      <c r="H2266">
        <v>1</v>
      </c>
      <c r="I2266">
        <v>168</v>
      </c>
      <c r="J2266" s="58" cm="1">
        <f t="array" ref="J22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2266" s="58">
        <f>IF(G2266="Tarif Frais de dossier",30,IF(I2266&lt;0,0,IF(AND(A2266=hypothèses!$AV$2,G2266=hypothèses!$AM$1),IF(E2266&lt;=hypothèses!$AT$2,hypothèses!$AW$2,IF(E2266&gt;=hypothèses!$AU$2,hypothèses!$AX$2,E2266*hypothèses!$AY$2)),IF(AND(A2266=hypothèses!$AV$3,G2266=hypothèses!$AM$1),IF(E2266&lt;=hypothèses!$AT$3,hypothèses!$AW$3,IF(E2266&gt;=hypothèses!$AU$3,hypothèses!$AX$3,E2266*hypothèses!$AY$3)),IF(AND(A2266=hypothèses!$AV$5,G2266=hypothèses!$AN$1),IF(E2266&lt;=hypothèses!$AT$5,hypothèses!$AW$5,IF(E2266&gt;=hypothèses!$AU$5,hypothèses!$AX$5,E2266*hypothèses!$AY$5)),IF(AND(A2266=hypothèses!$AV$6,G2266=hypothèses!$AN$1),IF(E2266&lt;=hypothèses!$AT$6,hypothèses!$AW$6,IF(E2266&gt;=hypothèses!$AU$6,hypothèses!$AX$6,E2266*hypothèses!$AY$6)),IF(AND(A2266=hypothèses!$AV$8,G2266=hypothèses!$AO$1),IF(E2266&lt;=hypothèses!$AT$8,hypothèses!$AW$8,IF(E2266&gt;=hypothèses!$AU$8,hypothèses!$AX$8,E2266*hypothèses!$AY$8)),IF(AND(A2266=hypothèses!$AV$9,G2266=hypothèses!$AO$1),IF(E2266&lt;=hypothèses!$AT$9,hypothèses!$AW$9,IF(E2266&gt;=hypothèses!$AU$9,hypothèses!$AX$9,E2266*hypothèses!$AY$9)),IF(AND(A2266=hypothèses!$AV$11,G2266=hypothèses!$AP$1),IF(E2266&lt;=hypothèses!$AT$11,hypothèses!$AW$11,IF(E2266&gt;=hypothèses!$AU$11,hypothèses!$AX$11,E2266*hypothèses!$AY$11)),IF(AND(A2266=hypothèses!$AV$12,G2266=hypothèses!$AP$1),IF(E2266&lt;=hypothèses!$AT$12,hypothèses!$AW$12,IF(E2266&gt;=hypothèses!$AU$12,hypothèses!$AX$12,E2266*hypothèses!$AY$12)),IF(AND(A2266=hypothèses!$AV$14,G2266=hypothèses!$AQ$1),IF(E2266&lt;=hypothèses!$AT$14,hypothèses!$AW$14,IF(E2266&gt;=hypothèses!$AU$14,hypothèses!$AX$14,E2266*hypothèses!$AY$14)),IF(AND(A2266=hypothèses!$AV$15,G2266=hypothèses!$AQ$1),IF(E2266&lt;=hypothèses!$AT$15,hypothèses!$AW$15,IF(E2266&gt;=hypothèses!$AU$15,hypothèses!$AX$15,E2266*hypothèses!$AY$15)),IF(AND(A2266=hypothèses!$AV$17,G2266=hypothèses!$AR$1),IF(E2266&lt;=hypothèses!$AT$17,hypothèses!$AW$17,IF(E2266&gt;=hypothèses!$AU$17,hypothèses!$AX$17,E2266*hypothèses!$AY$17)),IF(AND(A2266=hypothèses!$AV$18,G2266=hypothèses!$AR$1),IF(E2266&lt;=hypothèses!$AT$18,hypothèses!$AW$18,IF(E2266&gt;=hypothèses!$AU$18,hypothèses!$AX$18,E2266*hypothèses!$AY$18)),0))))))))))))))</f>
        <v>186.57974358974357</v>
      </c>
      <c r="L2266" s="58"/>
    </row>
    <row r="2267" spans="1:12">
      <c r="A2267" t="s">
        <v>70</v>
      </c>
      <c r="B2267" s="59">
        <v>66151</v>
      </c>
      <c r="C2267">
        <v>27</v>
      </c>
      <c r="D2267">
        <v>3</v>
      </c>
      <c r="E2267" s="4">
        <f t="shared" si="35"/>
        <v>1837.5277777777776</v>
      </c>
      <c r="F2267" s="49">
        <f>IF($E2267&lt;=hypothèses!$AK$2,1,IF(AND($E2267&gt;hypothèses!$AJ$3,$E2267&lt;=hypothèses!$AK$3),2,IF(AND($E2267&gt;hypothèses!$AJ$4,$E2267&lt;=hypothèses!$AK$4),3,IF(AND($E2267&gt;hypothèses!$AJ$5,$E2267&lt;=hypothèses!$AK$5),4,IF(AND($E2267&gt;hypothèses!$AJ$6,$E2267&lt;=hypothèses!$AK$6),5,IF(AND($E2267&gt;hypothèses!$AJ$7,$E2267&lt;=hypothèses!$AK$7),6,IF(AND($E2267&gt;hypothèses!$AJ$8,$E2267&lt;=hypothèses!$AK$8),7,IF(AND($E2267&gt;hypothèses!$AJ$9,$E2267&lt;=hypothèses!$AK$9),8,IF(AND($E2267&gt;hypothèses!$AJ$10,$E2267&lt;=hypothèses!$AK$10),9,IF(AND($E2267&gt;hypothèses!$AJ$11,$E2267&lt;=hypothèses!$AK$11),10,""))))))))))</f>
        <v>9</v>
      </c>
      <c r="G2267" t="s">
        <v>14</v>
      </c>
      <c r="H2267">
        <v>1</v>
      </c>
      <c r="I2267">
        <v>30</v>
      </c>
      <c r="J2267" s="58" cm="1">
        <f t="array" ref="J22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267" s="58">
        <f>IF(G2267="Tarif Frais de dossier",30,IF(I2267&lt;0,0,IF(AND(A2267=hypothèses!$AV$2,G2267=hypothèses!$AM$1),IF(E2267&lt;=hypothèses!$AT$2,hypothèses!$AW$2,IF(E2267&gt;=hypothèses!$AU$2,hypothèses!$AX$2,E2267*hypothèses!$AY$2)),IF(AND(A2267=hypothèses!$AV$3,G2267=hypothèses!$AM$1),IF(E2267&lt;=hypothèses!$AT$3,hypothèses!$AW$3,IF(E2267&gt;=hypothèses!$AU$3,hypothèses!$AX$3,E2267*hypothèses!$AY$3)),IF(AND(A2267=hypothèses!$AV$5,G2267=hypothèses!$AN$1),IF(E2267&lt;=hypothèses!$AT$5,hypothèses!$AW$5,IF(E2267&gt;=hypothèses!$AU$5,hypothèses!$AX$5,E2267*hypothèses!$AY$5)),IF(AND(A2267=hypothèses!$AV$6,G2267=hypothèses!$AN$1),IF(E2267&lt;=hypothèses!$AT$6,hypothèses!$AW$6,IF(E2267&gt;=hypothèses!$AU$6,hypothèses!$AX$6,E2267*hypothèses!$AY$6)),IF(AND(A2267=hypothèses!$AV$8,G2267=hypothèses!$AO$1),IF(E2267&lt;=hypothèses!$AT$8,hypothèses!$AW$8,IF(E2267&gt;=hypothèses!$AU$8,hypothèses!$AX$8,E2267*hypothèses!$AY$8)),IF(AND(A2267=hypothèses!$AV$9,G2267=hypothèses!$AO$1),IF(E2267&lt;=hypothèses!$AT$9,hypothèses!$AW$9,IF(E2267&gt;=hypothèses!$AU$9,hypothèses!$AX$9,E2267*hypothèses!$AY$9)),IF(AND(A2267=hypothèses!$AV$11,G2267=hypothèses!$AP$1),IF(E2267&lt;=hypothèses!$AT$11,hypothèses!$AW$11,IF(E2267&gt;=hypothèses!$AU$11,hypothèses!$AX$11,E2267*hypothèses!$AY$11)),IF(AND(A2267=hypothèses!$AV$12,G2267=hypothèses!$AP$1),IF(E2267&lt;=hypothèses!$AT$12,hypothèses!$AW$12,IF(E2267&gt;=hypothèses!$AU$12,hypothèses!$AX$12,E2267*hypothèses!$AY$12)),IF(AND(A2267=hypothèses!$AV$14,G2267=hypothèses!$AQ$1),IF(E2267&lt;=hypothèses!$AT$14,hypothèses!$AW$14,IF(E2267&gt;=hypothèses!$AU$14,hypothèses!$AX$14,E2267*hypothèses!$AY$14)),IF(AND(A2267=hypothèses!$AV$15,G2267=hypothèses!$AQ$1),IF(E2267&lt;=hypothèses!$AT$15,hypothèses!$AW$15,IF(E2267&gt;=hypothèses!$AU$15,hypothèses!$AX$15,E2267*hypothèses!$AY$15)),IF(AND(A2267=hypothèses!$AV$17,G2267=hypothèses!$AR$1),IF(E2267&lt;=hypothèses!$AT$17,hypothèses!$AW$17,IF(E2267&gt;=hypothèses!$AU$17,hypothèses!$AX$17,E2267*hypothèses!$AY$17)),IF(AND(A2267=hypothèses!$AV$18,G2267=hypothèses!$AR$1),IF(E2267&lt;=hypothèses!$AT$18,hypothèses!$AW$18,IF(E2267&gt;=hypothèses!$AU$18,hypothèses!$AX$18,E2267*hypothèses!$AY$18)),0))))))))))))))</f>
        <v>30</v>
      </c>
      <c r="L2267" s="58"/>
    </row>
    <row r="2268" spans="1:12">
      <c r="A2268" t="s">
        <v>70</v>
      </c>
      <c r="B2268" s="59">
        <v>112659</v>
      </c>
      <c r="C2268">
        <v>41</v>
      </c>
      <c r="D2268">
        <v>3</v>
      </c>
      <c r="E2268" s="4">
        <f t="shared" si="35"/>
        <v>3129.4166666666665</v>
      </c>
      <c r="F2268" s="49">
        <f>IF($E2268&lt;=hypothèses!$AK$2,1,IF(AND($E2268&gt;hypothèses!$AJ$3,$E2268&lt;=hypothèses!$AK$3),2,IF(AND($E2268&gt;hypothèses!$AJ$4,$E2268&lt;=hypothèses!$AK$4),3,IF(AND($E2268&gt;hypothèses!$AJ$5,$E2268&lt;=hypothèses!$AK$5),4,IF(AND($E2268&gt;hypothèses!$AJ$6,$E2268&lt;=hypothèses!$AK$6),5,IF(AND($E2268&gt;hypothèses!$AJ$7,$E2268&lt;=hypothèses!$AK$7),6,IF(AND($E2268&gt;hypothèses!$AJ$8,$E2268&lt;=hypothèses!$AK$8),7,IF(AND($E2268&gt;hypothèses!$AJ$9,$E2268&lt;=hypothèses!$AK$9),8,IF(AND($E2268&gt;hypothèses!$AJ$10,$E2268&lt;=hypothèses!$AK$10),9,IF(AND($E2268&gt;hypothèses!$AJ$11,$E2268&lt;=hypothèses!$AK$11),10,""))))))))))</f>
        <v>10</v>
      </c>
      <c r="G2268" t="s">
        <v>13</v>
      </c>
      <c r="H2268">
        <v>1</v>
      </c>
      <c r="I2268">
        <v>1067</v>
      </c>
      <c r="J2268" s="58" cm="1">
        <f t="array" ref="J22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268" s="58">
        <f>IF(G2268="Tarif Frais de dossier",30,IF(I2268&lt;0,0,IF(AND(A2268=hypothèses!$AV$2,G2268=hypothèses!$AM$1),IF(E2268&lt;=hypothèses!$AT$2,hypothèses!$AW$2,IF(E2268&gt;=hypothèses!$AU$2,hypothèses!$AX$2,E2268*hypothèses!$AY$2)),IF(AND(A2268=hypothèses!$AV$3,G2268=hypothèses!$AM$1),IF(E2268&lt;=hypothèses!$AT$3,hypothèses!$AW$3,IF(E2268&gt;=hypothèses!$AU$3,hypothèses!$AX$3,E2268*hypothèses!$AY$3)),IF(AND(A2268=hypothèses!$AV$5,G2268=hypothèses!$AN$1),IF(E2268&lt;=hypothèses!$AT$5,hypothèses!$AW$5,IF(E2268&gt;=hypothèses!$AU$5,hypothèses!$AX$5,E2268*hypothèses!$AY$5)),IF(AND(A2268=hypothèses!$AV$6,G2268=hypothèses!$AN$1),IF(E2268&lt;=hypothèses!$AT$6,hypothèses!$AW$6,IF(E2268&gt;=hypothèses!$AU$6,hypothèses!$AX$6,E2268*hypothèses!$AY$6)),IF(AND(A2268=hypothèses!$AV$8,G2268=hypothèses!$AO$1),IF(E2268&lt;=hypothèses!$AT$8,hypothèses!$AW$8,IF(E2268&gt;=hypothèses!$AU$8,hypothèses!$AX$8,E2268*hypothèses!$AY$8)),IF(AND(A2268=hypothèses!$AV$9,G2268=hypothèses!$AO$1),IF(E2268&lt;=hypothèses!$AT$9,hypothèses!$AW$9,IF(E2268&gt;=hypothèses!$AU$9,hypothèses!$AX$9,E2268*hypothèses!$AY$9)),IF(AND(A2268=hypothèses!$AV$11,G2268=hypothèses!$AP$1),IF(E2268&lt;=hypothèses!$AT$11,hypothèses!$AW$11,IF(E2268&gt;=hypothèses!$AU$11,hypothèses!$AX$11,E2268*hypothèses!$AY$11)),IF(AND(A2268=hypothèses!$AV$12,G2268=hypothèses!$AP$1),IF(E2268&lt;=hypothèses!$AT$12,hypothèses!$AW$12,IF(E2268&gt;=hypothèses!$AU$12,hypothèses!$AX$12,E2268*hypothèses!$AY$12)),IF(AND(A2268=hypothèses!$AV$14,G2268=hypothèses!$AQ$1),IF(E2268&lt;=hypothèses!$AT$14,hypothèses!$AW$14,IF(E2268&gt;=hypothèses!$AU$14,hypothèses!$AX$14,E2268*hypothèses!$AY$14)),IF(AND(A2268=hypothèses!$AV$15,G2268=hypothèses!$AQ$1),IF(E2268&lt;=hypothèses!$AT$15,hypothèses!$AW$15,IF(E2268&gt;=hypothèses!$AU$15,hypothèses!$AX$15,E2268*hypothèses!$AY$15)),IF(AND(A2268=hypothèses!$AV$17,G2268=hypothèses!$AR$1),IF(E2268&lt;=hypothèses!$AT$17,hypothèses!$AW$17,IF(E2268&gt;=hypothèses!$AU$17,hypothèses!$AX$17,E2268*hypothèses!$AY$17)),IF(AND(A2268=hypothèses!$AV$18,G2268=hypothèses!$AR$1),IF(E2268&lt;=hypothèses!$AT$18,hypothèses!$AW$18,IF(E2268&gt;=hypothèses!$AU$18,hypothèses!$AX$18,E2268*hypothèses!$AY$18)),0))))))))))))))</f>
        <v>826.16600000000005</v>
      </c>
      <c r="L2268" s="58"/>
    </row>
    <row r="2269" spans="1:12">
      <c r="A2269" t="s">
        <v>70</v>
      </c>
      <c r="B2269" s="59">
        <v>112659</v>
      </c>
      <c r="C2269">
        <v>41</v>
      </c>
      <c r="D2269">
        <v>3</v>
      </c>
      <c r="E2269" s="4">
        <f t="shared" si="35"/>
        <v>3129.4166666666665</v>
      </c>
      <c r="F2269" s="49">
        <f>IF($E2269&lt;=hypothèses!$AK$2,1,IF(AND($E2269&gt;hypothèses!$AJ$3,$E2269&lt;=hypothèses!$AK$3),2,IF(AND($E2269&gt;hypothèses!$AJ$4,$E2269&lt;=hypothèses!$AK$4),3,IF(AND($E2269&gt;hypothèses!$AJ$5,$E2269&lt;=hypothèses!$AK$5),4,IF(AND($E2269&gt;hypothèses!$AJ$6,$E2269&lt;=hypothèses!$AK$6),5,IF(AND($E2269&gt;hypothèses!$AJ$7,$E2269&lt;=hypothèses!$AK$7),6,IF(AND($E2269&gt;hypothèses!$AJ$8,$E2269&lt;=hypothèses!$AK$8),7,IF(AND($E2269&gt;hypothèses!$AJ$9,$E2269&lt;=hypothèses!$AK$9),8,IF(AND($E2269&gt;hypothèses!$AJ$10,$E2269&lt;=hypothèses!$AK$10),9,IF(AND($E2269&gt;hypothèses!$AJ$11,$E2269&lt;=hypothèses!$AK$11),10,""))))))))))</f>
        <v>10</v>
      </c>
      <c r="I2269">
        <v>0</v>
      </c>
      <c r="J2269" s="58" t="str" cm="1">
        <f t="array" ref="J22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69" s="58">
        <f>IF(G2269="Tarif Frais de dossier",30,IF(I2269&lt;0,0,IF(AND(A2269=hypothèses!$AV$2,G2269=hypothèses!$AM$1),IF(E2269&lt;=hypothèses!$AT$2,hypothèses!$AW$2,IF(E2269&gt;=hypothèses!$AU$2,hypothèses!$AX$2,E2269*hypothèses!$AY$2)),IF(AND(A2269=hypothèses!$AV$3,G2269=hypothèses!$AM$1),IF(E2269&lt;=hypothèses!$AT$3,hypothèses!$AW$3,IF(E2269&gt;=hypothèses!$AU$3,hypothèses!$AX$3,E2269*hypothèses!$AY$3)),IF(AND(A2269=hypothèses!$AV$5,G2269=hypothèses!$AN$1),IF(E2269&lt;=hypothèses!$AT$5,hypothèses!$AW$5,IF(E2269&gt;=hypothèses!$AU$5,hypothèses!$AX$5,E2269*hypothèses!$AY$5)),IF(AND(A2269=hypothèses!$AV$6,G2269=hypothèses!$AN$1),IF(E2269&lt;=hypothèses!$AT$6,hypothèses!$AW$6,IF(E2269&gt;=hypothèses!$AU$6,hypothèses!$AX$6,E2269*hypothèses!$AY$6)),IF(AND(A2269=hypothèses!$AV$8,G2269=hypothèses!$AO$1),IF(E2269&lt;=hypothèses!$AT$8,hypothèses!$AW$8,IF(E2269&gt;=hypothèses!$AU$8,hypothèses!$AX$8,E2269*hypothèses!$AY$8)),IF(AND(A2269=hypothèses!$AV$9,G2269=hypothèses!$AO$1),IF(E2269&lt;=hypothèses!$AT$9,hypothèses!$AW$9,IF(E2269&gt;=hypothèses!$AU$9,hypothèses!$AX$9,E2269*hypothèses!$AY$9)),IF(AND(A2269=hypothèses!$AV$11,G2269=hypothèses!$AP$1),IF(E2269&lt;=hypothèses!$AT$11,hypothèses!$AW$11,IF(E2269&gt;=hypothèses!$AU$11,hypothèses!$AX$11,E2269*hypothèses!$AY$11)),IF(AND(A2269=hypothèses!$AV$12,G2269=hypothèses!$AP$1),IF(E2269&lt;=hypothèses!$AT$12,hypothèses!$AW$12,IF(E2269&gt;=hypothèses!$AU$12,hypothèses!$AX$12,E2269*hypothèses!$AY$12)),IF(AND(A2269=hypothèses!$AV$14,G2269=hypothèses!$AQ$1),IF(E2269&lt;=hypothèses!$AT$14,hypothèses!$AW$14,IF(E2269&gt;=hypothèses!$AU$14,hypothèses!$AX$14,E2269*hypothèses!$AY$14)),IF(AND(A2269=hypothèses!$AV$15,G2269=hypothèses!$AQ$1),IF(E2269&lt;=hypothèses!$AT$15,hypothèses!$AW$15,IF(E2269&gt;=hypothèses!$AU$15,hypothèses!$AX$15,E2269*hypothèses!$AY$15)),IF(AND(A2269=hypothèses!$AV$17,G2269=hypothèses!$AR$1),IF(E2269&lt;=hypothèses!$AT$17,hypothèses!$AW$17,IF(E2269&gt;=hypothèses!$AU$17,hypothèses!$AX$17,E2269*hypothèses!$AY$17)),IF(AND(A2269=hypothèses!$AV$18,G2269=hypothèses!$AR$1),IF(E2269&lt;=hypothèses!$AT$18,hypothèses!$AW$18,IF(E2269&gt;=hypothèses!$AU$18,hypothèses!$AX$18,E2269*hypothèses!$AY$18)),0))))))))))))))</f>
        <v>0</v>
      </c>
      <c r="L2269" s="58"/>
    </row>
    <row r="2270" spans="1:12">
      <c r="A2270" t="s">
        <v>70</v>
      </c>
      <c r="B2270" s="59">
        <v>112659</v>
      </c>
      <c r="C2270">
        <v>41</v>
      </c>
      <c r="D2270">
        <v>3</v>
      </c>
      <c r="E2270" s="4">
        <f t="shared" si="35"/>
        <v>3129.4166666666665</v>
      </c>
      <c r="F2270" s="49">
        <f>IF($E2270&lt;=hypothèses!$AK$2,1,IF(AND($E2270&gt;hypothèses!$AJ$3,$E2270&lt;=hypothèses!$AK$3),2,IF(AND($E2270&gt;hypothèses!$AJ$4,$E2270&lt;=hypothèses!$AK$4),3,IF(AND($E2270&gt;hypothèses!$AJ$5,$E2270&lt;=hypothèses!$AK$5),4,IF(AND($E2270&gt;hypothèses!$AJ$6,$E2270&lt;=hypothèses!$AK$6),5,IF(AND($E2270&gt;hypothèses!$AJ$7,$E2270&lt;=hypothèses!$AK$7),6,IF(AND($E2270&gt;hypothèses!$AJ$8,$E2270&lt;=hypothèses!$AK$8),7,IF(AND($E2270&gt;hypothèses!$AJ$9,$E2270&lt;=hypothèses!$AK$9),8,IF(AND($E2270&gt;hypothèses!$AJ$10,$E2270&lt;=hypothèses!$AK$10),9,IF(AND($E2270&gt;hypothèses!$AJ$11,$E2270&lt;=hypothèses!$AK$11),10,""))))))))))</f>
        <v>10</v>
      </c>
      <c r="I2270">
        <v>0</v>
      </c>
      <c r="J2270" s="58" t="str" cm="1">
        <f t="array" ref="J22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70" s="58">
        <f>IF(G2270="Tarif Frais de dossier",30,IF(I2270&lt;0,0,IF(AND(A2270=hypothèses!$AV$2,G2270=hypothèses!$AM$1),IF(E2270&lt;=hypothèses!$AT$2,hypothèses!$AW$2,IF(E2270&gt;=hypothèses!$AU$2,hypothèses!$AX$2,E2270*hypothèses!$AY$2)),IF(AND(A2270=hypothèses!$AV$3,G2270=hypothèses!$AM$1),IF(E2270&lt;=hypothèses!$AT$3,hypothèses!$AW$3,IF(E2270&gt;=hypothèses!$AU$3,hypothèses!$AX$3,E2270*hypothèses!$AY$3)),IF(AND(A2270=hypothèses!$AV$5,G2270=hypothèses!$AN$1),IF(E2270&lt;=hypothèses!$AT$5,hypothèses!$AW$5,IF(E2270&gt;=hypothèses!$AU$5,hypothèses!$AX$5,E2270*hypothèses!$AY$5)),IF(AND(A2270=hypothèses!$AV$6,G2270=hypothèses!$AN$1),IF(E2270&lt;=hypothèses!$AT$6,hypothèses!$AW$6,IF(E2270&gt;=hypothèses!$AU$6,hypothèses!$AX$6,E2270*hypothèses!$AY$6)),IF(AND(A2270=hypothèses!$AV$8,G2270=hypothèses!$AO$1),IF(E2270&lt;=hypothèses!$AT$8,hypothèses!$AW$8,IF(E2270&gt;=hypothèses!$AU$8,hypothèses!$AX$8,E2270*hypothèses!$AY$8)),IF(AND(A2270=hypothèses!$AV$9,G2270=hypothèses!$AO$1),IF(E2270&lt;=hypothèses!$AT$9,hypothèses!$AW$9,IF(E2270&gt;=hypothèses!$AU$9,hypothèses!$AX$9,E2270*hypothèses!$AY$9)),IF(AND(A2270=hypothèses!$AV$11,G2270=hypothèses!$AP$1),IF(E2270&lt;=hypothèses!$AT$11,hypothèses!$AW$11,IF(E2270&gt;=hypothèses!$AU$11,hypothèses!$AX$11,E2270*hypothèses!$AY$11)),IF(AND(A2270=hypothèses!$AV$12,G2270=hypothèses!$AP$1),IF(E2270&lt;=hypothèses!$AT$12,hypothèses!$AW$12,IF(E2270&gt;=hypothèses!$AU$12,hypothèses!$AX$12,E2270*hypothèses!$AY$12)),IF(AND(A2270=hypothèses!$AV$14,G2270=hypothèses!$AQ$1),IF(E2270&lt;=hypothèses!$AT$14,hypothèses!$AW$14,IF(E2270&gt;=hypothèses!$AU$14,hypothèses!$AX$14,E2270*hypothèses!$AY$14)),IF(AND(A2270=hypothèses!$AV$15,G2270=hypothèses!$AQ$1),IF(E2270&lt;=hypothèses!$AT$15,hypothèses!$AW$15,IF(E2270&gt;=hypothèses!$AU$15,hypothèses!$AX$15,E2270*hypothèses!$AY$15)),IF(AND(A2270=hypothèses!$AV$17,G2270=hypothèses!$AR$1),IF(E2270&lt;=hypothèses!$AT$17,hypothèses!$AW$17,IF(E2270&gt;=hypothèses!$AU$17,hypothèses!$AX$17,E2270*hypothèses!$AY$17)),IF(AND(A2270=hypothèses!$AV$18,G2270=hypothèses!$AR$1),IF(E2270&lt;=hypothèses!$AT$18,hypothèses!$AW$18,IF(E2270&gt;=hypothèses!$AU$18,hypothèses!$AX$18,E2270*hypothèses!$AY$18)),0))))))))))))))</f>
        <v>0</v>
      </c>
      <c r="L2270" s="58"/>
    </row>
    <row r="2271" spans="1:12">
      <c r="A2271" t="s">
        <v>70</v>
      </c>
      <c r="B2271" s="59">
        <v>112659</v>
      </c>
      <c r="C2271">
        <v>41</v>
      </c>
      <c r="D2271">
        <v>3</v>
      </c>
      <c r="E2271" s="4">
        <f t="shared" si="35"/>
        <v>3129.4166666666665</v>
      </c>
      <c r="F2271" s="49">
        <f>IF($E2271&lt;=hypothèses!$AK$2,1,IF(AND($E2271&gt;hypothèses!$AJ$3,$E2271&lt;=hypothèses!$AK$3),2,IF(AND($E2271&gt;hypothèses!$AJ$4,$E2271&lt;=hypothèses!$AK$4),3,IF(AND($E2271&gt;hypothèses!$AJ$5,$E2271&lt;=hypothèses!$AK$5),4,IF(AND($E2271&gt;hypothèses!$AJ$6,$E2271&lt;=hypothèses!$AK$6),5,IF(AND($E2271&gt;hypothèses!$AJ$7,$E2271&lt;=hypothèses!$AK$7),6,IF(AND($E2271&gt;hypothèses!$AJ$8,$E2271&lt;=hypothèses!$AK$8),7,IF(AND($E2271&gt;hypothèses!$AJ$9,$E2271&lt;=hypothèses!$AK$9),8,IF(AND($E2271&gt;hypothèses!$AJ$10,$E2271&lt;=hypothèses!$AK$10),9,IF(AND($E2271&gt;hypothèses!$AJ$11,$E2271&lt;=hypothèses!$AK$11),10,""))))))))))</f>
        <v>10</v>
      </c>
      <c r="I2271">
        <v>0</v>
      </c>
      <c r="J2271" s="58" t="str" cm="1">
        <f t="array" ref="J22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71" s="58">
        <f>IF(G2271="Tarif Frais de dossier",30,IF(I2271&lt;0,0,IF(AND(A2271=hypothèses!$AV$2,G2271=hypothèses!$AM$1),IF(E2271&lt;=hypothèses!$AT$2,hypothèses!$AW$2,IF(E2271&gt;=hypothèses!$AU$2,hypothèses!$AX$2,E2271*hypothèses!$AY$2)),IF(AND(A2271=hypothèses!$AV$3,G2271=hypothèses!$AM$1),IF(E2271&lt;=hypothèses!$AT$3,hypothèses!$AW$3,IF(E2271&gt;=hypothèses!$AU$3,hypothèses!$AX$3,E2271*hypothèses!$AY$3)),IF(AND(A2271=hypothèses!$AV$5,G2271=hypothèses!$AN$1),IF(E2271&lt;=hypothèses!$AT$5,hypothèses!$AW$5,IF(E2271&gt;=hypothèses!$AU$5,hypothèses!$AX$5,E2271*hypothèses!$AY$5)),IF(AND(A2271=hypothèses!$AV$6,G2271=hypothèses!$AN$1),IF(E2271&lt;=hypothèses!$AT$6,hypothèses!$AW$6,IF(E2271&gt;=hypothèses!$AU$6,hypothèses!$AX$6,E2271*hypothèses!$AY$6)),IF(AND(A2271=hypothèses!$AV$8,G2271=hypothèses!$AO$1),IF(E2271&lt;=hypothèses!$AT$8,hypothèses!$AW$8,IF(E2271&gt;=hypothèses!$AU$8,hypothèses!$AX$8,E2271*hypothèses!$AY$8)),IF(AND(A2271=hypothèses!$AV$9,G2271=hypothèses!$AO$1),IF(E2271&lt;=hypothèses!$AT$9,hypothèses!$AW$9,IF(E2271&gt;=hypothèses!$AU$9,hypothèses!$AX$9,E2271*hypothèses!$AY$9)),IF(AND(A2271=hypothèses!$AV$11,G2271=hypothèses!$AP$1),IF(E2271&lt;=hypothèses!$AT$11,hypothèses!$AW$11,IF(E2271&gt;=hypothèses!$AU$11,hypothèses!$AX$11,E2271*hypothèses!$AY$11)),IF(AND(A2271=hypothèses!$AV$12,G2271=hypothèses!$AP$1),IF(E2271&lt;=hypothèses!$AT$12,hypothèses!$AW$12,IF(E2271&gt;=hypothèses!$AU$12,hypothèses!$AX$12,E2271*hypothèses!$AY$12)),IF(AND(A2271=hypothèses!$AV$14,G2271=hypothèses!$AQ$1),IF(E2271&lt;=hypothèses!$AT$14,hypothèses!$AW$14,IF(E2271&gt;=hypothèses!$AU$14,hypothèses!$AX$14,E2271*hypothèses!$AY$14)),IF(AND(A2271=hypothèses!$AV$15,G2271=hypothèses!$AQ$1),IF(E2271&lt;=hypothèses!$AT$15,hypothèses!$AW$15,IF(E2271&gt;=hypothèses!$AU$15,hypothèses!$AX$15,E2271*hypothèses!$AY$15)),IF(AND(A2271=hypothèses!$AV$17,G2271=hypothèses!$AR$1),IF(E2271&lt;=hypothèses!$AT$17,hypothèses!$AW$17,IF(E2271&gt;=hypothèses!$AU$17,hypothèses!$AX$17,E2271*hypothèses!$AY$17)),IF(AND(A2271=hypothèses!$AV$18,G2271=hypothèses!$AR$1),IF(E2271&lt;=hypothèses!$AT$18,hypothèses!$AW$18,IF(E2271&gt;=hypothèses!$AU$18,hypothèses!$AX$18,E2271*hypothèses!$AY$18)),0))))))))))))))</f>
        <v>0</v>
      </c>
      <c r="L2271" s="58"/>
    </row>
    <row r="2272" spans="1:12">
      <c r="A2272" t="s">
        <v>70</v>
      </c>
      <c r="B2272" s="59">
        <v>112659</v>
      </c>
      <c r="C2272">
        <v>41</v>
      </c>
      <c r="D2272">
        <v>3</v>
      </c>
      <c r="E2272" s="4">
        <f t="shared" si="35"/>
        <v>3129.4166666666665</v>
      </c>
      <c r="F2272" s="49">
        <f>IF($E2272&lt;=hypothèses!$AK$2,1,IF(AND($E2272&gt;hypothèses!$AJ$3,$E2272&lt;=hypothèses!$AK$3),2,IF(AND($E2272&gt;hypothèses!$AJ$4,$E2272&lt;=hypothèses!$AK$4),3,IF(AND($E2272&gt;hypothèses!$AJ$5,$E2272&lt;=hypothèses!$AK$5),4,IF(AND($E2272&gt;hypothèses!$AJ$6,$E2272&lt;=hypothèses!$AK$6),5,IF(AND($E2272&gt;hypothèses!$AJ$7,$E2272&lt;=hypothèses!$AK$7),6,IF(AND($E2272&gt;hypothèses!$AJ$8,$E2272&lt;=hypothèses!$AK$8),7,IF(AND($E2272&gt;hypothèses!$AJ$9,$E2272&lt;=hypothèses!$AK$9),8,IF(AND($E2272&gt;hypothèses!$AJ$10,$E2272&lt;=hypothèses!$AK$10),9,IF(AND($E2272&gt;hypothèses!$AJ$11,$E2272&lt;=hypothèses!$AK$11),10,""))))))))))</f>
        <v>10</v>
      </c>
      <c r="I2272">
        <v>0</v>
      </c>
      <c r="J2272" s="58" t="str" cm="1">
        <f t="array" ref="J22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72" s="58">
        <f>IF(G2272="Tarif Frais de dossier",30,IF(I2272&lt;0,0,IF(AND(A2272=hypothèses!$AV$2,G2272=hypothèses!$AM$1),IF(E2272&lt;=hypothèses!$AT$2,hypothèses!$AW$2,IF(E2272&gt;=hypothèses!$AU$2,hypothèses!$AX$2,E2272*hypothèses!$AY$2)),IF(AND(A2272=hypothèses!$AV$3,G2272=hypothèses!$AM$1),IF(E2272&lt;=hypothèses!$AT$3,hypothèses!$AW$3,IF(E2272&gt;=hypothèses!$AU$3,hypothèses!$AX$3,E2272*hypothèses!$AY$3)),IF(AND(A2272=hypothèses!$AV$5,G2272=hypothèses!$AN$1),IF(E2272&lt;=hypothèses!$AT$5,hypothèses!$AW$5,IF(E2272&gt;=hypothèses!$AU$5,hypothèses!$AX$5,E2272*hypothèses!$AY$5)),IF(AND(A2272=hypothèses!$AV$6,G2272=hypothèses!$AN$1),IF(E2272&lt;=hypothèses!$AT$6,hypothèses!$AW$6,IF(E2272&gt;=hypothèses!$AU$6,hypothèses!$AX$6,E2272*hypothèses!$AY$6)),IF(AND(A2272=hypothèses!$AV$8,G2272=hypothèses!$AO$1),IF(E2272&lt;=hypothèses!$AT$8,hypothèses!$AW$8,IF(E2272&gt;=hypothèses!$AU$8,hypothèses!$AX$8,E2272*hypothèses!$AY$8)),IF(AND(A2272=hypothèses!$AV$9,G2272=hypothèses!$AO$1),IF(E2272&lt;=hypothèses!$AT$9,hypothèses!$AW$9,IF(E2272&gt;=hypothèses!$AU$9,hypothèses!$AX$9,E2272*hypothèses!$AY$9)),IF(AND(A2272=hypothèses!$AV$11,G2272=hypothèses!$AP$1),IF(E2272&lt;=hypothèses!$AT$11,hypothèses!$AW$11,IF(E2272&gt;=hypothèses!$AU$11,hypothèses!$AX$11,E2272*hypothèses!$AY$11)),IF(AND(A2272=hypothèses!$AV$12,G2272=hypothèses!$AP$1),IF(E2272&lt;=hypothèses!$AT$12,hypothèses!$AW$12,IF(E2272&gt;=hypothèses!$AU$12,hypothèses!$AX$12,E2272*hypothèses!$AY$12)),IF(AND(A2272=hypothèses!$AV$14,G2272=hypothèses!$AQ$1),IF(E2272&lt;=hypothèses!$AT$14,hypothèses!$AW$14,IF(E2272&gt;=hypothèses!$AU$14,hypothèses!$AX$14,E2272*hypothèses!$AY$14)),IF(AND(A2272=hypothèses!$AV$15,G2272=hypothèses!$AQ$1),IF(E2272&lt;=hypothèses!$AT$15,hypothèses!$AW$15,IF(E2272&gt;=hypothèses!$AU$15,hypothèses!$AX$15,E2272*hypothèses!$AY$15)),IF(AND(A2272=hypothèses!$AV$17,G2272=hypothèses!$AR$1),IF(E2272&lt;=hypothèses!$AT$17,hypothèses!$AW$17,IF(E2272&gt;=hypothèses!$AU$17,hypothèses!$AX$17,E2272*hypothèses!$AY$17)),IF(AND(A2272=hypothèses!$AV$18,G2272=hypothèses!$AR$1),IF(E2272&lt;=hypothèses!$AT$18,hypothèses!$AW$18,IF(E2272&gt;=hypothèses!$AU$18,hypothèses!$AX$18,E2272*hypothèses!$AY$18)),0))))))))))))))</f>
        <v>0</v>
      </c>
      <c r="L2272" s="58"/>
    </row>
    <row r="2273" spans="1:12">
      <c r="A2273" t="s">
        <v>70</v>
      </c>
      <c r="B2273" s="59">
        <v>112659</v>
      </c>
      <c r="C2273">
        <v>41</v>
      </c>
      <c r="D2273">
        <v>3</v>
      </c>
      <c r="E2273" s="4">
        <f t="shared" si="35"/>
        <v>3129.4166666666665</v>
      </c>
      <c r="F2273" s="49">
        <f>IF($E2273&lt;=hypothèses!$AK$2,1,IF(AND($E2273&gt;hypothèses!$AJ$3,$E2273&lt;=hypothèses!$AK$3),2,IF(AND($E2273&gt;hypothèses!$AJ$4,$E2273&lt;=hypothèses!$AK$4),3,IF(AND($E2273&gt;hypothèses!$AJ$5,$E2273&lt;=hypothèses!$AK$5),4,IF(AND($E2273&gt;hypothèses!$AJ$6,$E2273&lt;=hypothèses!$AK$6),5,IF(AND($E2273&gt;hypothèses!$AJ$7,$E2273&lt;=hypothèses!$AK$7),6,IF(AND($E2273&gt;hypothèses!$AJ$8,$E2273&lt;=hypothèses!$AK$8),7,IF(AND($E2273&gt;hypothèses!$AJ$9,$E2273&lt;=hypothèses!$AK$9),8,IF(AND($E2273&gt;hypothèses!$AJ$10,$E2273&lt;=hypothèses!$AK$10),9,IF(AND($E2273&gt;hypothèses!$AJ$11,$E2273&lt;=hypothèses!$AK$11),10,""))))))))))</f>
        <v>10</v>
      </c>
      <c r="I2273">
        <v>0</v>
      </c>
      <c r="J2273" s="58" t="str" cm="1">
        <f t="array" ref="J22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73" s="58">
        <f>IF(G2273="Tarif Frais de dossier",30,IF(I2273&lt;0,0,IF(AND(A2273=hypothèses!$AV$2,G2273=hypothèses!$AM$1),IF(E2273&lt;=hypothèses!$AT$2,hypothèses!$AW$2,IF(E2273&gt;=hypothèses!$AU$2,hypothèses!$AX$2,E2273*hypothèses!$AY$2)),IF(AND(A2273=hypothèses!$AV$3,G2273=hypothèses!$AM$1),IF(E2273&lt;=hypothèses!$AT$3,hypothèses!$AW$3,IF(E2273&gt;=hypothèses!$AU$3,hypothèses!$AX$3,E2273*hypothèses!$AY$3)),IF(AND(A2273=hypothèses!$AV$5,G2273=hypothèses!$AN$1),IF(E2273&lt;=hypothèses!$AT$5,hypothèses!$AW$5,IF(E2273&gt;=hypothèses!$AU$5,hypothèses!$AX$5,E2273*hypothèses!$AY$5)),IF(AND(A2273=hypothèses!$AV$6,G2273=hypothèses!$AN$1),IF(E2273&lt;=hypothèses!$AT$6,hypothèses!$AW$6,IF(E2273&gt;=hypothèses!$AU$6,hypothèses!$AX$6,E2273*hypothèses!$AY$6)),IF(AND(A2273=hypothèses!$AV$8,G2273=hypothèses!$AO$1),IF(E2273&lt;=hypothèses!$AT$8,hypothèses!$AW$8,IF(E2273&gt;=hypothèses!$AU$8,hypothèses!$AX$8,E2273*hypothèses!$AY$8)),IF(AND(A2273=hypothèses!$AV$9,G2273=hypothèses!$AO$1),IF(E2273&lt;=hypothèses!$AT$9,hypothèses!$AW$9,IF(E2273&gt;=hypothèses!$AU$9,hypothèses!$AX$9,E2273*hypothèses!$AY$9)),IF(AND(A2273=hypothèses!$AV$11,G2273=hypothèses!$AP$1),IF(E2273&lt;=hypothèses!$AT$11,hypothèses!$AW$11,IF(E2273&gt;=hypothèses!$AU$11,hypothèses!$AX$11,E2273*hypothèses!$AY$11)),IF(AND(A2273=hypothèses!$AV$12,G2273=hypothèses!$AP$1),IF(E2273&lt;=hypothèses!$AT$12,hypothèses!$AW$12,IF(E2273&gt;=hypothèses!$AU$12,hypothèses!$AX$12,E2273*hypothèses!$AY$12)),IF(AND(A2273=hypothèses!$AV$14,G2273=hypothèses!$AQ$1),IF(E2273&lt;=hypothèses!$AT$14,hypothèses!$AW$14,IF(E2273&gt;=hypothèses!$AU$14,hypothèses!$AX$14,E2273*hypothèses!$AY$14)),IF(AND(A2273=hypothèses!$AV$15,G2273=hypothèses!$AQ$1),IF(E2273&lt;=hypothèses!$AT$15,hypothèses!$AW$15,IF(E2273&gt;=hypothèses!$AU$15,hypothèses!$AX$15,E2273*hypothèses!$AY$15)),IF(AND(A2273=hypothèses!$AV$17,G2273=hypothèses!$AR$1),IF(E2273&lt;=hypothèses!$AT$17,hypothèses!$AW$17,IF(E2273&gt;=hypothèses!$AU$17,hypothèses!$AX$17,E2273*hypothèses!$AY$17)),IF(AND(A2273=hypothèses!$AV$18,G2273=hypothèses!$AR$1),IF(E2273&lt;=hypothèses!$AT$18,hypothèses!$AW$18,IF(E2273&gt;=hypothèses!$AU$18,hypothèses!$AX$18,E2273*hypothèses!$AY$18)),0))))))))))))))</f>
        <v>0</v>
      </c>
      <c r="L2273" s="58"/>
    </row>
    <row r="2274" spans="1:12">
      <c r="A2274" t="s">
        <v>68</v>
      </c>
      <c r="B2274" s="59">
        <v>69250</v>
      </c>
      <c r="C2274">
        <v>28</v>
      </c>
      <c r="D2274">
        <v>3</v>
      </c>
      <c r="E2274" s="4">
        <f t="shared" si="35"/>
        <v>1923.6111111111111</v>
      </c>
      <c r="F2274" s="49">
        <f>IF($E2274&lt;=hypothèses!$AK$2,1,IF(AND($E2274&gt;hypothèses!$AJ$3,$E2274&lt;=hypothèses!$AK$3),2,IF(AND($E2274&gt;hypothèses!$AJ$4,$E2274&lt;=hypothèses!$AK$4),3,IF(AND($E2274&gt;hypothèses!$AJ$5,$E2274&lt;=hypothèses!$AK$5),4,IF(AND($E2274&gt;hypothèses!$AJ$6,$E2274&lt;=hypothèses!$AK$6),5,IF(AND($E2274&gt;hypothèses!$AJ$7,$E2274&lt;=hypothèses!$AK$7),6,IF(AND($E2274&gt;hypothèses!$AJ$8,$E2274&lt;=hypothèses!$AK$8),7,IF(AND($E2274&gt;hypothèses!$AJ$9,$E2274&lt;=hypothèses!$AK$9),8,IF(AND($E2274&gt;hypothèses!$AJ$10,$E2274&lt;=hypothèses!$AK$10),9,IF(AND($E2274&gt;hypothèses!$AJ$11,$E2274&lt;=hypothèses!$AK$11),10,""))))))))))</f>
        <v>9</v>
      </c>
      <c r="G2274" t="s">
        <v>12</v>
      </c>
      <c r="H2274">
        <v>1.4</v>
      </c>
      <c r="I2274">
        <v>1531.6</v>
      </c>
      <c r="J2274" s="58" cm="1">
        <f t="array" ref="J22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1873.3680000000006</v>
      </c>
      <c r="K2274" s="58">
        <f>IF(G2274="Tarif Frais de dossier",30,IF(I2274&lt;0,0,IF(AND(A2274=hypothèses!$AV$2,G2274=hypothèses!$AM$1),IF(E2274&lt;=hypothèses!$AT$2,hypothèses!$AW$2,IF(E2274&gt;=hypothèses!$AU$2,hypothèses!$AX$2,E2274*hypothèses!$AY$2)),IF(AND(A2274=hypothèses!$AV$3,G2274=hypothèses!$AM$1),IF(E2274&lt;=hypothèses!$AT$3,hypothèses!$AW$3,IF(E2274&gt;=hypothèses!$AU$3,hypothèses!$AX$3,E2274*hypothèses!$AY$3)),IF(AND(A2274=hypothèses!$AV$5,G2274=hypothèses!$AN$1),IF(E2274&lt;=hypothèses!$AT$5,hypothèses!$AW$5,IF(E2274&gt;=hypothèses!$AU$5,hypothèses!$AX$5,E2274*hypothèses!$AY$5)),IF(AND(A2274=hypothèses!$AV$6,G2274=hypothèses!$AN$1),IF(E2274&lt;=hypothèses!$AT$6,hypothèses!$AW$6,IF(E2274&gt;=hypothèses!$AU$6,hypothèses!$AX$6,E2274*hypothèses!$AY$6)),IF(AND(A2274=hypothèses!$AV$8,G2274=hypothèses!$AO$1),IF(E2274&lt;=hypothèses!$AT$8,hypothèses!$AW$8,IF(E2274&gt;=hypothèses!$AU$8,hypothèses!$AX$8,E2274*hypothèses!$AY$8)),IF(AND(A2274=hypothèses!$AV$9,G2274=hypothèses!$AO$1),IF(E2274&lt;=hypothèses!$AT$9,hypothèses!$AW$9,IF(E2274&gt;=hypothèses!$AU$9,hypothèses!$AX$9,E2274*hypothèses!$AY$9)),IF(AND(A2274=hypothèses!$AV$11,G2274=hypothèses!$AP$1),IF(E2274&lt;=hypothèses!$AT$11,hypothèses!$AW$11,IF(E2274&gt;=hypothèses!$AU$11,hypothèses!$AX$11,E2274*hypothèses!$AY$11)),IF(AND(A2274=hypothèses!$AV$12,G2274=hypothèses!$AP$1),IF(E2274&lt;=hypothèses!$AT$12,hypothèses!$AW$12,IF(E2274&gt;=hypothèses!$AU$12,hypothèses!$AX$12,E2274*hypothèses!$AY$12)),IF(AND(A2274=hypothèses!$AV$14,G2274=hypothèses!$AQ$1),IF(E2274&lt;=hypothèses!$AT$14,hypothèses!$AW$14,IF(E2274&gt;=hypothèses!$AU$14,hypothèses!$AX$14,E2274*hypothèses!$AY$14)),IF(AND(A2274=hypothèses!$AV$15,G2274=hypothèses!$AQ$1),IF(E2274&lt;=hypothèses!$AT$15,hypothèses!$AW$15,IF(E2274&gt;=hypothèses!$AU$15,hypothèses!$AX$15,E2274*hypothèses!$AY$15)),IF(AND(A2274=hypothèses!$AV$17,G2274=hypothèses!$AR$1),IF(E2274&lt;=hypothèses!$AT$17,hypothèses!$AW$17,IF(E2274&gt;=hypothèses!$AU$17,hypothèses!$AX$17,E2274*hypothèses!$AY$17)),IF(AND(A2274=hypothèses!$AV$18,G2274=hypothèses!$AR$1),IF(E2274&lt;=hypothèses!$AT$18,hypothèses!$AW$18,IF(E2274&gt;=hypothèses!$AU$18,hypothèses!$AX$18,E2274*hypothèses!$AY$18)),0))))))))))))))</f>
        <v>1081.0694444444446</v>
      </c>
      <c r="L2274" s="58"/>
    </row>
    <row r="2275" spans="1:12">
      <c r="A2275" t="s">
        <v>68</v>
      </c>
      <c r="B2275" s="59">
        <v>69250</v>
      </c>
      <c r="C2275">
        <v>28</v>
      </c>
      <c r="D2275">
        <v>3</v>
      </c>
      <c r="E2275" s="4">
        <f t="shared" si="35"/>
        <v>1923.6111111111111</v>
      </c>
      <c r="F2275" s="49">
        <f>IF($E2275&lt;=hypothèses!$AK$2,1,IF(AND($E2275&gt;hypothèses!$AJ$3,$E2275&lt;=hypothèses!$AK$3),2,IF(AND($E2275&gt;hypothèses!$AJ$4,$E2275&lt;=hypothèses!$AK$4),3,IF(AND($E2275&gt;hypothèses!$AJ$5,$E2275&lt;=hypothèses!$AK$5),4,IF(AND($E2275&gt;hypothèses!$AJ$6,$E2275&lt;=hypothèses!$AK$6),5,IF(AND($E2275&gt;hypothèses!$AJ$7,$E2275&lt;=hypothèses!$AK$7),6,IF(AND($E2275&gt;hypothèses!$AJ$8,$E2275&lt;=hypothèses!$AK$8),7,IF(AND($E2275&gt;hypothèses!$AJ$9,$E2275&lt;=hypothèses!$AK$9),8,IF(AND($E2275&gt;hypothèses!$AJ$10,$E2275&lt;=hypothèses!$AK$10),9,IF(AND($E2275&gt;hypothèses!$AJ$11,$E2275&lt;=hypothèses!$AK$11),10,""))))))))))</f>
        <v>9</v>
      </c>
      <c r="I2275">
        <v>0</v>
      </c>
      <c r="J2275" s="58" t="str" cm="1">
        <f t="array" ref="J22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75" s="58">
        <f>IF(G2275="Tarif Frais de dossier",30,IF(I2275&lt;0,0,IF(AND(A2275=hypothèses!$AV$2,G2275=hypothèses!$AM$1),IF(E2275&lt;=hypothèses!$AT$2,hypothèses!$AW$2,IF(E2275&gt;=hypothèses!$AU$2,hypothèses!$AX$2,E2275*hypothèses!$AY$2)),IF(AND(A2275=hypothèses!$AV$3,G2275=hypothèses!$AM$1),IF(E2275&lt;=hypothèses!$AT$3,hypothèses!$AW$3,IF(E2275&gt;=hypothèses!$AU$3,hypothèses!$AX$3,E2275*hypothèses!$AY$3)),IF(AND(A2275=hypothèses!$AV$5,G2275=hypothèses!$AN$1),IF(E2275&lt;=hypothèses!$AT$5,hypothèses!$AW$5,IF(E2275&gt;=hypothèses!$AU$5,hypothèses!$AX$5,E2275*hypothèses!$AY$5)),IF(AND(A2275=hypothèses!$AV$6,G2275=hypothèses!$AN$1),IF(E2275&lt;=hypothèses!$AT$6,hypothèses!$AW$6,IF(E2275&gt;=hypothèses!$AU$6,hypothèses!$AX$6,E2275*hypothèses!$AY$6)),IF(AND(A2275=hypothèses!$AV$8,G2275=hypothèses!$AO$1),IF(E2275&lt;=hypothèses!$AT$8,hypothèses!$AW$8,IF(E2275&gt;=hypothèses!$AU$8,hypothèses!$AX$8,E2275*hypothèses!$AY$8)),IF(AND(A2275=hypothèses!$AV$9,G2275=hypothèses!$AO$1),IF(E2275&lt;=hypothèses!$AT$9,hypothèses!$AW$9,IF(E2275&gt;=hypothèses!$AU$9,hypothèses!$AX$9,E2275*hypothèses!$AY$9)),IF(AND(A2275=hypothèses!$AV$11,G2275=hypothèses!$AP$1),IF(E2275&lt;=hypothèses!$AT$11,hypothèses!$AW$11,IF(E2275&gt;=hypothèses!$AU$11,hypothèses!$AX$11,E2275*hypothèses!$AY$11)),IF(AND(A2275=hypothèses!$AV$12,G2275=hypothèses!$AP$1),IF(E2275&lt;=hypothèses!$AT$12,hypothèses!$AW$12,IF(E2275&gt;=hypothèses!$AU$12,hypothèses!$AX$12,E2275*hypothèses!$AY$12)),IF(AND(A2275=hypothèses!$AV$14,G2275=hypothèses!$AQ$1),IF(E2275&lt;=hypothèses!$AT$14,hypothèses!$AW$14,IF(E2275&gt;=hypothèses!$AU$14,hypothèses!$AX$14,E2275*hypothèses!$AY$14)),IF(AND(A2275=hypothèses!$AV$15,G2275=hypothèses!$AQ$1),IF(E2275&lt;=hypothèses!$AT$15,hypothèses!$AW$15,IF(E2275&gt;=hypothèses!$AU$15,hypothèses!$AX$15,E2275*hypothèses!$AY$15)),IF(AND(A2275=hypothèses!$AV$17,G2275=hypothèses!$AR$1),IF(E2275&lt;=hypothèses!$AT$17,hypothèses!$AW$17,IF(E2275&gt;=hypothèses!$AU$17,hypothèses!$AX$17,E2275*hypothèses!$AY$17)),IF(AND(A2275=hypothèses!$AV$18,G2275=hypothèses!$AR$1),IF(E2275&lt;=hypothèses!$AT$18,hypothèses!$AW$18,IF(E2275&gt;=hypothèses!$AU$18,hypothèses!$AX$18,E2275*hypothèses!$AY$18)),0))))))))))))))</f>
        <v>0</v>
      </c>
      <c r="L2275" s="58"/>
    </row>
    <row r="2276" spans="1:12">
      <c r="A2276" t="s">
        <v>68</v>
      </c>
      <c r="B2276" s="59">
        <v>69250</v>
      </c>
      <c r="C2276">
        <v>28</v>
      </c>
      <c r="D2276">
        <v>3</v>
      </c>
      <c r="E2276" s="4">
        <f t="shared" si="35"/>
        <v>1923.6111111111111</v>
      </c>
      <c r="F2276" s="49">
        <f>IF($E2276&lt;=hypothèses!$AK$2,1,IF(AND($E2276&gt;hypothèses!$AJ$3,$E2276&lt;=hypothèses!$AK$3),2,IF(AND($E2276&gt;hypothèses!$AJ$4,$E2276&lt;=hypothèses!$AK$4),3,IF(AND($E2276&gt;hypothèses!$AJ$5,$E2276&lt;=hypothèses!$AK$5),4,IF(AND($E2276&gt;hypothèses!$AJ$6,$E2276&lt;=hypothèses!$AK$6),5,IF(AND($E2276&gt;hypothèses!$AJ$7,$E2276&lt;=hypothèses!$AK$7),6,IF(AND($E2276&gt;hypothèses!$AJ$8,$E2276&lt;=hypothèses!$AK$8),7,IF(AND($E2276&gt;hypothèses!$AJ$9,$E2276&lt;=hypothèses!$AK$9),8,IF(AND($E2276&gt;hypothèses!$AJ$10,$E2276&lt;=hypothèses!$AK$10),9,IF(AND($E2276&gt;hypothèses!$AJ$11,$E2276&lt;=hypothèses!$AK$11),10,""))))))))))</f>
        <v>9</v>
      </c>
      <c r="I2276">
        <v>0</v>
      </c>
      <c r="J2276" s="58" t="str" cm="1">
        <f t="array" ref="J22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76" s="58">
        <f>IF(G2276="Tarif Frais de dossier",30,IF(I2276&lt;0,0,IF(AND(A2276=hypothèses!$AV$2,G2276=hypothèses!$AM$1),IF(E2276&lt;=hypothèses!$AT$2,hypothèses!$AW$2,IF(E2276&gt;=hypothèses!$AU$2,hypothèses!$AX$2,E2276*hypothèses!$AY$2)),IF(AND(A2276=hypothèses!$AV$3,G2276=hypothèses!$AM$1),IF(E2276&lt;=hypothèses!$AT$3,hypothèses!$AW$3,IF(E2276&gt;=hypothèses!$AU$3,hypothèses!$AX$3,E2276*hypothèses!$AY$3)),IF(AND(A2276=hypothèses!$AV$5,G2276=hypothèses!$AN$1),IF(E2276&lt;=hypothèses!$AT$5,hypothèses!$AW$5,IF(E2276&gt;=hypothèses!$AU$5,hypothèses!$AX$5,E2276*hypothèses!$AY$5)),IF(AND(A2276=hypothèses!$AV$6,G2276=hypothèses!$AN$1),IF(E2276&lt;=hypothèses!$AT$6,hypothèses!$AW$6,IF(E2276&gt;=hypothèses!$AU$6,hypothèses!$AX$6,E2276*hypothèses!$AY$6)),IF(AND(A2276=hypothèses!$AV$8,G2276=hypothèses!$AO$1),IF(E2276&lt;=hypothèses!$AT$8,hypothèses!$AW$8,IF(E2276&gt;=hypothèses!$AU$8,hypothèses!$AX$8,E2276*hypothèses!$AY$8)),IF(AND(A2276=hypothèses!$AV$9,G2276=hypothèses!$AO$1),IF(E2276&lt;=hypothèses!$AT$9,hypothèses!$AW$9,IF(E2276&gt;=hypothèses!$AU$9,hypothèses!$AX$9,E2276*hypothèses!$AY$9)),IF(AND(A2276=hypothèses!$AV$11,G2276=hypothèses!$AP$1),IF(E2276&lt;=hypothèses!$AT$11,hypothèses!$AW$11,IF(E2276&gt;=hypothèses!$AU$11,hypothèses!$AX$11,E2276*hypothèses!$AY$11)),IF(AND(A2276=hypothèses!$AV$12,G2276=hypothèses!$AP$1),IF(E2276&lt;=hypothèses!$AT$12,hypothèses!$AW$12,IF(E2276&gt;=hypothèses!$AU$12,hypothèses!$AX$12,E2276*hypothèses!$AY$12)),IF(AND(A2276=hypothèses!$AV$14,G2276=hypothèses!$AQ$1),IF(E2276&lt;=hypothèses!$AT$14,hypothèses!$AW$14,IF(E2276&gt;=hypothèses!$AU$14,hypothèses!$AX$14,E2276*hypothèses!$AY$14)),IF(AND(A2276=hypothèses!$AV$15,G2276=hypothèses!$AQ$1),IF(E2276&lt;=hypothèses!$AT$15,hypothèses!$AW$15,IF(E2276&gt;=hypothèses!$AU$15,hypothèses!$AX$15,E2276*hypothèses!$AY$15)),IF(AND(A2276=hypothèses!$AV$17,G2276=hypothèses!$AR$1),IF(E2276&lt;=hypothèses!$AT$17,hypothèses!$AW$17,IF(E2276&gt;=hypothèses!$AU$17,hypothèses!$AX$17,E2276*hypothèses!$AY$17)),IF(AND(A2276=hypothèses!$AV$18,G2276=hypothèses!$AR$1),IF(E2276&lt;=hypothèses!$AT$18,hypothèses!$AW$18,IF(E2276&gt;=hypothèses!$AU$18,hypothèses!$AX$18,E2276*hypothèses!$AY$18)),0))))))))))))))</f>
        <v>0</v>
      </c>
      <c r="L2276" s="58"/>
    </row>
    <row r="2277" spans="1:12">
      <c r="A2277" t="s">
        <v>68</v>
      </c>
      <c r="B2277" s="59">
        <v>69250</v>
      </c>
      <c r="C2277">
        <v>28</v>
      </c>
      <c r="D2277">
        <v>3</v>
      </c>
      <c r="E2277" s="4">
        <f t="shared" si="35"/>
        <v>1923.6111111111111</v>
      </c>
      <c r="F2277" s="49">
        <f>IF($E2277&lt;=hypothèses!$AK$2,1,IF(AND($E2277&gt;hypothèses!$AJ$3,$E2277&lt;=hypothèses!$AK$3),2,IF(AND($E2277&gt;hypothèses!$AJ$4,$E2277&lt;=hypothèses!$AK$4),3,IF(AND($E2277&gt;hypothèses!$AJ$5,$E2277&lt;=hypothèses!$AK$5),4,IF(AND($E2277&gt;hypothèses!$AJ$6,$E2277&lt;=hypothèses!$AK$6),5,IF(AND($E2277&gt;hypothèses!$AJ$7,$E2277&lt;=hypothèses!$AK$7),6,IF(AND($E2277&gt;hypothèses!$AJ$8,$E2277&lt;=hypothèses!$AK$8),7,IF(AND($E2277&gt;hypothèses!$AJ$9,$E2277&lt;=hypothèses!$AK$9),8,IF(AND($E2277&gt;hypothèses!$AJ$10,$E2277&lt;=hypothèses!$AK$10),9,IF(AND($E2277&gt;hypothèses!$AJ$11,$E2277&lt;=hypothèses!$AK$11),10,""))))))))))</f>
        <v>9</v>
      </c>
      <c r="I2277">
        <v>0</v>
      </c>
      <c r="J2277" s="58" t="str" cm="1">
        <f t="array" ref="J22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77" s="58">
        <f>IF(G2277="Tarif Frais de dossier",30,IF(I2277&lt;0,0,IF(AND(A2277=hypothèses!$AV$2,G2277=hypothèses!$AM$1),IF(E2277&lt;=hypothèses!$AT$2,hypothèses!$AW$2,IF(E2277&gt;=hypothèses!$AU$2,hypothèses!$AX$2,E2277*hypothèses!$AY$2)),IF(AND(A2277=hypothèses!$AV$3,G2277=hypothèses!$AM$1),IF(E2277&lt;=hypothèses!$AT$3,hypothèses!$AW$3,IF(E2277&gt;=hypothèses!$AU$3,hypothèses!$AX$3,E2277*hypothèses!$AY$3)),IF(AND(A2277=hypothèses!$AV$5,G2277=hypothèses!$AN$1),IF(E2277&lt;=hypothèses!$AT$5,hypothèses!$AW$5,IF(E2277&gt;=hypothèses!$AU$5,hypothèses!$AX$5,E2277*hypothèses!$AY$5)),IF(AND(A2277=hypothèses!$AV$6,G2277=hypothèses!$AN$1),IF(E2277&lt;=hypothèses!$AT$6,hypothèses!$AW$6,IF(E2277&gt;=hypothèses!$AU$6,hypothèses!$AX$6,E2277*hypothèses!$AY$6)),IF(AND(A2277=hypothèses!$AV$8,G2277=hypothèses!$AO$1),IF(E2277&lt;=hypothèses!$AT$8,hypothèses!$AW$8,IF(E2277&gt;=hypothèses!$AU$8,hypothèses!$AX$8,E2277*hypothèses!$AY$8)),IF(AND(A2277=hypothèses!$AV$9,G2277=hypothèses!$AO$1),IF(E2277&lt;=hypothèses!$AT$9,hypothèses!$AW$9,IF(E2277&gt;=hypothèses!$AU$9,hypothèses!$AX$9,E2277*hypothèses!$AY$9)),IF(AND(A2277=hypothèses!$AV$11,G2277=hypothèses!$AP$1),IF(E2277&lt;=hypothèses!$AT$11,hypothèses!$AW$11,IF(E2277&gt;=hypothèses!$AU$11,hypothèses!$AX$11,E2277*hypothèses!$AY$11)),IF(AND(A2277=hypothèses!$AV$12,G2277=hypothèses!$AP$1),IF(E2277&lt;=hypothèses!$AT$12,hypothèses!$AW$12,IF(E2277&gt;=hypothèses!$AU$12,hypothèses!$AX$12,E2277*hypothèses!$AY$12)),IF(AND(A2277=hypothèses!$AV$14,G2277=hypothèses!$AQ$1),IF(E2277&lt;=hypothèses!$AT$14,hypothèses!$AW$14,IF(E2277&gt;=hypothèses!$AU$14,hypothèses!$AX$14,E2277*hypothèses!$AY$14)),IF(AND(A2277=hypothèses!$AV$15,G2277=hypothèses!$AQ$1),IF(E2277&lt;=hypothèses!$AT$15,hypothèses!$AW$15,IF(E2277&gt;=hypothèses!$AU$15,hypothèses!$AX$15,E2277*hypothèses!$AY$15)),IF(AND(A2277=hypothèses!$AV$17,G2277=hypothèses!$AR$1),IF(E2277&lt;=hypothèses!$AT$17,hypothèses!$AW$17,IF(E2277&gt;=hypothèses!$AU$17,hypothèses!$AX$17,E2277*hypothèses!$AY$17)),IF(AND(A2277=hypothèses!$AV$18,G2277=hypothèses!$AR$1),IF(E2277&lt;=hypothèses!$AT$18,hypothèses!$AW$18,IF(E2277&gt;=hypothèses!$AU$18,hypothèses!$AX$18,E2277*hypothèses!$AY$18)),0))))))))))))))</f>
        <v>0</v>
      </c>
      <c r="L2277" s="58"/>
    </row>
    <row r="2278" spans="1:12">
      <c r="A2278" t="s">
        <v>68</v>
      </c>
      <c r="B2278" s="59">
        <v>69250</v>
      </c>
      <c r="C2278">
        <v>28</v>
      </c>
      <c r="D2278">
        <v>3</v>
      </c>
      <c r="E2278" s="4">
        <f t="shared" si="35"/>
        <v>1923.6111111111111</v>
      </c>
      <c r="F2278" s="49">
        <f>IF($E2278&lt;=hypothèses!$AK$2,1,IF(AND($E2278&gt;hypothèses!$AJ$3,$E2278&lt;=hypothèses!$AK$3),2,IF(AND($E2278&gt;hypothèses!$AJ$4,$E2278&lt;=hypothèses!$AK$4),3,IF(AND($E2278&gt;hypothèses!$AJ$5,$E2278&lt;=hypothèses!$AK$5),4,IF(AND($E2278&gt;hypothèses!$AJ$6,$E2278&lt;=hypothèses!$AK$6),5,IF(AND($E2278&gt;hypothèses!$AJ$7,$E2278&lt;=hypothèses!$AK$7),6,IF(AND($E2278&gt;hypothèses!$AJ$8,$E2278&lt;=hypothèses!$AK$8),7,IF(AND($E2278&gt;hypothèses!$AJ$9,$E2278&lt;=hypothèses!$AK$9),8,IF(AND($E2278&gt;hypothèses!$AJ$10,$E2278&lt;=hypothèses!$AK$10),9,IF(AND($E2278&gt;hypothèses!$AJ$11,$E2278&lt;=hypothèses!$AK$11),10,""))))))))))</f>
        <v>9</v>
      </c>
      <c r="I2278">
        <v>0</v>
      </c>
      <c r="J2278" s="58" t="str" cm="1">
        <f t="array" ref="J22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78" s="58">
        <f>IF(G2278="Tarif Frais de dossier",30,IF(I2278&lt;0,0,IF(AND(A2278=hypothèses!$AV$2,G2278=hypothèses!$AM$1),IF(E2278&lt;=hypothèses!$AT$2,hypothèses!$AW$2,IF(E2278&gt;=hypothèses!$AU$2,hypothèses!$AX$2,E2278*hypothèses!$AY$2)),IF(AND(A2278=hypothèses!$AV$3,G2278=hypothèses!$AM$1),IF(E2278&lt;=hypothèses!$AT$3,hypothèses!$AW$3,IF(E2278&gt;=hypothèses!$AU$3,hypothèses!$AX$3,E2278*hypothèses!$AY$3)),IF(AND(A2278=hypothèses!$AV$5,G2278=hypothèses!$AN$1),IF(E2278&lt;=hypothèses!$AT$5,hypothèses!$AW$5,IF(E2278&gt;=hypothèses!$AU$5,hypothèses!$AX$5,E2278*hypothèses!$AY$5)),IF(AND(A2278=hypothèses!$AV$6,G2278=hypothèses!$AN$1),IF(E2278&lt;=hypothèses!$AT$6,hypothèses!$AW$6,IF(E2278&gt;=hypothèses!$AU$6,hypothèses!$AX$6,E2278*hypothèses!$AY$6)),IF(AND(A2278=hypothèses!$AV$8,G2278=hypothèses!$AO$1),IF(E2278&lt;=hypothèses!$AT$8,hypothèses!$AW$8,IF(E2278&gt;=hypothèses!$AU$8,hypothèses!$AX$8,E2278*hypothèses!$AY$8)),IF(AND(A2278=hypothèses!$AV$9,G2278=hypothèses!$AO$1),IF(E2278&lt;=hypothèses!$AT$9,hypothèses!$AW$9,IF(E2278&gt;=hypothèses!$AU$9,hypothèses!$AX$9,E2278*hypothèses!$AY$9)),IF(AND(A2278=hypothèses!$AV$11,G2278=hypothèses!$AP$1),IF(E2278&lt;=hypothèses!$AT$11,hypothèses!$AW$11,IF(E2278&gt;=hypothèses!$AU$11,hypothèses!$AX$11,E2278*hypothèses!$AY$11)),IF(AND(A2278=hypothèses!$AV$12,G2278=hypothèses!$AP$1),IF(E2278&lt;=hypothèses!$AT$12,hypothèses!$AW$12,IF(E2278&gt;=hypothèses!$AU$12,hypothèses!$AX$12,E2278*hypothèses!$AY$12)),IF(AND(A2278=hypothèses!$AV$14,G2278=hypothèses!$AQ$1),IF(E2278&lt;=hypothèses!$AT$14,hypothèses!$AW$14,IF(E2278&gt;=hypothèses!$AU$14,hypothèses!$AX$14,E2278*hypothèses!$AY$14)),IF(AND(A2278=hypothèses!$AV$15,G2278=hypothèses!$AQ$1),IF(E2278&lt;=hypothèses!$AT$15,hypothèses!$AW$15,IF(E2278&gt;=hypothèses!$AU$15,hypothèses!$AX$15,E2278*hypothèses!$AY$15)),IF(AND(A2278=hypothèses!$AV$17,G2278=hypothèses!$AR$1),IF(E2278&lt;=hypothèses!$AT$17,hypothèses!$AW$17,IF(E2278&gt;=hypothèses!$AU$17,hypothèses!$AX$17,E2278*hypothèses!$AY$17)),IF(AND(A2278=hypothèses!$AV$18,G2278=hypothèses!$AR$1),IF(E2278&lt;=hypothèses!$AT$18,hypothèses!$AW$18,IF(E2278&gt;=hypothèses!$AU$18,hypothèses!$AX$18,E2278*hypothèses!$AY$18)),0))))))))))))))</f>
        <v>0</v>
      </c>
      <c r="L2278" s="58"/>
    </row>
    <row r="2279" spans="1:12">
      <c r="A2279" t="s">
        <v>68</v>
      </c>
      <c r="B2279" s="59">
        <v>69250</v>
      </c>
      <c r="C2279">
        <v>28</v>
      </c>
      <c r="D2279">
        <v>3</v>
      </c>
      <c r="E2279" s="4">
        <f t="shared" si="35"/>
        <v>1923.6111111111111</v>
      </c>
      <c r="F2279" s="49">
        <f>IF($E2279&lt;=hypothèses!$AK$2,1,IF(AND($E2279&gt;hypothèses!$AJ$3,$E2279&lt;=hypothèses!$AK$3),2,IF(AND($E2279&gt;hypothèses!$AJ$4,$E2279&lt;=hypothèses!$AK$4),3,IF(AND($E2279&gt;hypothèses!$AJ$5,$E2279&lt;=hypothèses!$AK$5),4,IF(AND($E2279&gt;hypothèses!$AJ$6,$E2279&lt;=hypothèses!$AK$6),5,IF(AND($E2279&gt;hypothèses!$AJ$7,$E2279&lt;=hypothèses!$AK$7),6,IF(AND($E2279&gt;hypothèses!$AJ$8,$E2279&lt;=hypothèses!$AK$8),7,IF(AND($E2279&gt;hypothèses!$AJ$9,$E2279&lt;=hypothèses!$AK$9),8,IF(AND($E2279&gt;hypothèses!$AJ$10,$E2279&lt;=hypothèses!$AK$10),9,IF(AND($E2279&gt;hypothèses!$AJ$11,$E2279&lt;=hypothèses!$AK$11),10,""))))))))))</f>
        <v>9</v>
      </c>
      <c r="I2279">
        <v>0</v>
      </c>
      <c r="J2279" s="58" t="str" cm="1">
        <f t="array" ref="J22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79" s="58">
        <f>IF(G2279="Tarif Frais de dossier",30,IF(I2279&lt;0,0,IF(AND(A2279=hypothèses!$AV$2,G2279=hypothèses!$AM$1),IF(E2279&lt;=hypothèses!$AT$2,hypothèses!$AW$2,IF(E2279&gt;=hypothèses!$AU$2,hypothèses!$AX$2,E2279*hypothèses!$AY$2)),IF(AND(A2279=hypothèses!$AV$3,G2279=hypothèses!$AM$1),IF(E2279&lt;=hypothèses!$AT$3,hypothèses!$AW$3,IF(E2279&gt;=hypothèses!$AU$3,hypothèses!$AX$3,E2279*hypothèses!$AY$3)),IF(AND(A2279=hypothèses!$AV$5,G2279=hypothèses!$AN$1),IF(E2279&lt;=hypothèses!$AT$5,hypothèses!$AW$5,IF(E2279&gt;=hypothèses!$AU$5,hypothèses!$AX$5,E2279*hypothèses!$AY$5)),IF(AND(A2279=hypothèses!$AV$6,G2279=hypothèses!$AN$1),IF(E2279&lt;=hypothèses!$AT$6,hypothèses!$AW$6,IF(E2279&gt;=hypothèses!$AU$6,hypothèses!$AX$6,E2279*hypothèses!$AY$6)),IF(AND(A2279=hypothèses!$AV$8,G2279=hypothèses!$AO$1),IF(E2279&lt;=hypothèses!$AT$8,hypothèses!$AW$8,IF(E2279&gt;=hypothèses!$AU$8,hypothèses!$AX$8,E2279*hypothèses!$AY$8)),IF(AND(A2279=hypothèses!$AV$9,G2279=hypothèses!$AO$1),IF(E2279&lt;=hypothèses!$AT$9,hypothèses!$AW$9,IF(E2279&gt;=hypothèses!$AU$9,hypothèses!$AX$9,E2279*hypothèses!$AY$9)),IF(AND(A2279=hypothèses!$AV$11,G2279=hypothèses!$AP$1),IF(E2279&lt;=hypothèses!$AT$11,hypothèses!$AW$11,IF(E2279&gt;=hypothèses!$AU$11,hypothèses!$AX$11,E2279*hypothèses!$AY$11)),IF(AND(A2279=hypothèses!$AV$12,G2279=hypothèses!$AP$1),IF(E2279&lt;=hypothèses!$AT$12,hypothèses!$AW$12,IF(E2279&gt;=hypothèses!$AU$12,hypothèses!$AX$12,E2279*hypothèses!$AY$12)),IF(AND(A2279=hypothèses!$AV$14,G2279=hypothèses!$AQ$1),IF(E2279&lt;=hypothèses!$AT$14,hypothèses!$AW$14,IF(E2279&gt;=hypothèses!$AU$14,hypothèses!$AX$14,E2279*hypothèses!$AY$14)),IF(AND(A2279=hypothèses!$AV$15,G2279=hypothèses!$AQ$1),IF(E2279&lt;=hypothèses!$AT$15,hypothèses!$AW$15,IF(E2279&gt;=hypothèses!$AU$15,hypothèses!$AX$15,E2279*hypothèses!$AY$15)),IF(AND(A2279=hypothèses!$AV$17,G2279=hypothèses!$AR$1),IF(E2279&lt;=hypothèses!$AT$17,hypothèses!$AW$17,IF(E2279&gt;=hypothèses!$AU$17,hypothèses!$AX$17,E2279*hypothèses!$AY$17)),IF(AND(A2279=hypothèses!$AV$18,G2279=hypothèses!$AR$1),IF(E2279&lt;=hypothèses!$AT$18,hypothèses!$AW$18,IF(E2279&gt;=hypothèses!$AU$18,hypothèses!$AX$18,E2279*hypothèses!$AY$18)),0))))))))))))))</f>
        <v>0</v>
      </c>
      <c r="L2279" s="58"/>
    </row>
    <row r="2280" spans="1:12">
      <c r="A2280" t="s">
        <v>68</v>
      </c>
      <c r="B2280" s="59">
        <v>69250</v>
      </c>
      <c r="C2280">
        <v>28</v>
      </c>
      <c r="D2280">
        <v>3</v>
      </c>
      <c r="E2280" s="4">
        <f t="shared" si="35"/>
        <v>1923.6111111111111</v>
      </c>
      <c r="F2280" s="49">
        <f>IF($E2280&lt;=hypothèses!$AK$2,1,IF(AND($E2280&gt;hypothèses!$AJ$3,$E2280&lt;=hypothèses!$AK$3),2,IF(AND($E2280&gt;hypothèses!$AJ$4,$E2280&lt;=hypothèses!$AK$4),3,IF(AND($E2280&gt;hypothèses!$AJ$5,$E2280&lt;=hypothèses!$AK$5),4,IF(AND($E2280&gt;hypothèses!$AJ$6,$E2280&lt;=hypothèses!$AK$6),5,IF(AND($E2280&gt;hypothèses!$AJ$7,$E2280&lt;=hypothèses!$AK$7),6,IF(AND($E2280&gt;hypothèses!$AJ$8,$E2280&lt;=hypothèses!$AK$8),7,IF(AND($E2280&gt;hypothèses!$AJ$9,$E2280&lt;=hypothèses!$AK$9),8,IF(AND($E2280&gt;hypothèses!$AJ$10,$E2280&lt;=hypothèses!$AK$10),9,IF(AND($E2280&gt;hypothèses!$AJ$11,$E2280&lt;=hypothèses!$AK$11),10,""))))))))))</f>
        <v>9</v>
      </c>
      <c r="I2280">
        <v>0</v>
      </c>
      <c r="J2280" s="58" t="str" cm="1">
        <f t="array" ref="J22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80" s="58">
        <f>IF(G2280="Tarif Frais de dossier",30,IF(I2280&lt;0,0,IF(AND(A2280=hypothèses!$AV$2,G2280=hypothèses!$AM$1),IF(E2280&lt;=hypothèses!$AT$2,hypothèses!$AW$2,IF(E2280&gt;=hypothèses!$AU$2,hypothèses!$AX$2,E2280*hypothèses!$AY$2)),IF(AND(A2280=hypothèses!$AV$3,G2280=hypothèses!$AM$1),IF(E2280&lt;=hypothèses!$AT$3,hypothèses!$AW$3,IF(E2280&gt;=hypothèses!$AU$3,hypothèses!$AX$3,E2280*hypothèses!$AY$3)),IF(AND(A2280=hypothèses!$AV$5,G2280=hypothèses!$AN$1),IF(E2280&lt;=hypothèses!$AT$5,hypothèses!$AW$5,IF(E2280&gt;=hypothèses!$AU$5,hypothèses!$AX$5,E2280*hypothèses!$AY$5)),IF(AND(A2280=hypothèses!$AV$6,G2280=hypothèses!$AN$1),IF(E2280&lt;=hypothèses!$AT$6,hypothèses!$AW$6,IF(E2280&gt;=hypothèses!$AU$6,hypothèses!$AX$6,E2280*hypothèses!$AY$6)),IF(AND(A2280=hypothèses!$AV$8,G2280=hypothèses!$AO$1),IF(E2280&lt;=hypothèses!$AT$8,hypothèses!$AW$8,IF(E2280&gt;=hypothèses!$AU$8,hypothèses!$AX$8,E2280*hypothèses!$AY$8)),IF(AND(A2280=hypothèses!$AV$9,G2280=hypothèses!$AO$1),IF(E2280&lt;=hypothèses!$AT$9,hypothèses!$AW$9,IF(E2280&gt;=hypothèses!$AU$9,hypothèses!$AX$9,E2280*hypothèses!$AY$9)),IF(AND(A2280=hypothèses!$AV$11,G2280=hypothèses!$AP$1),IF(E2280&lt;=hypothèses!$AT$11,hypothèses!$AW$11,IF(E2280&gt;=hypothèses!$AU$11,hypothèses!$AX$11,E2280*hypothèses!$AY$11)),IF(AND(A2280=hypothèses!$AV$12,G2280=hypothèses!$AP$1),IF(E2280&lt;=hypothèses!$AT$12,hypothèses!$AW$12,IF(E2280&gt;=hypothèses!$AU$12,hypothèses!$AX$12,E2280*hypothèses!$AY$12)),IF(AND(A2280=hypothèses!$AV$14,G2280=hypothèses!$AQ$1),IF(E2280&lt;=hypothèses!$AT$14,hypothèses!$AW$14,IF(E2280&gt;=hypothèses!$AU$14,hypothèses!$AX$14,E2280*hypothèses!$AY$14)),IF(AND(A2280=hypothèses!$AV$15,G2280=hypothèses!$AQ$1),IF(E2280&lt;=hypothèses!$AT$15,hypothèses!$AW$15,IF(E2280&gt;=hypothèses!$AU$15,hypothèses!$AX$15,E2280*hypothèses!$AY$15)),IF(AND(A2280=hypothèses!$AV$17,G2280=hypothèses!$AR$1),IF(E2280&lt;=hypothèses!$AT$17,hypothèses!$AW$17,IF(E2280&gt;=hypothèses!$AU$17,hypothèses!$AX$17,E2280*hypothèses!$AY$17)),IF(AND(A2280=hypothèses!$AV$18,G2280=hypothèses!$AR$1),IF(E2280&lt;=hypothèses!$AT$18,hypothèses!$AW$18,IF(E2280&gt;=hypothèses!$AU$18,hypothèses!$AX$18,E2280*hypothèses!$AY$18)),0))))))))))))))</f>
        <v>0</v>
      </c>
      <c r="L2280" s="58"/>
    </row>
    <row r="2281" spans="1:12">
      <c r="A2281" t="s">
        <v>68</v>
      </c>
      <c r="B2281" s="59">
        <v>69250</v>
      </c>
      <c r="C2281">
        <v>28</v>
      </c>
      <c r="D2281">
        <v>3</v>
      </c>
      <c r="E2281" s="4">
        <f t="shared" si="35"/>
        <v>1923.6111111111111</v>
      </c>
      <c r="F2281" s="49">
        <f>IF($E2281&lt;=hypothèses!$AK$2,1,IF(AND($E2281&gt;hypothèses!$AJ$3,$E2281&lt;=hypothèses!$AK$3),2,IF(AND($E2281&gt;hypothèses!$AJ$4,$E2281&lt;=hypothèses!$AK$4),3,IF(AND($E2281&gt;hypothèses!$AJ$5,$E2281&lt;=hypothèses!$AK$5),4,IF(AND($E2281&gt;hypothèses!$AJ$6,$E2281&lt;=hypothèses!$AK$6),5,IF(AND($E2281&gt;hypothèses!$AJ$7,$E2281&lt;=hypothèses!$AK$7),6,IF(AND($E2281&gt;hypothèses!$AJ$8,$E2281&lt;=hypothèses!$AK$8),7,IF(AND($E2281&gt;hypothèses!$AJ$9,$E2281&lt;=hypothèses!$AK$9),8,IF(AND($E2281&gt;hypothèses!$AJ$10,$E2281&lt;=hypothèses!$AK$10),9,IF(AND($E2281&gt;hypothèses!$AJ$11,$E2281&lt;=hypothèses!$AK$11),10,""))))))))))</f>
        <v>9</v>
      </c>
      <c r="I2281">
        <v>0</v>
      </c>
      <c r="J2281" s="58" t="str" cm="1">
        <f t="array" ref="J22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81" s="58">
        <f>IF(G2281="Tarif Frais de dossier",30,IF(I2281&lt;0,0,IF(AND(A2281=hypothèses!$AV$2,G2281=hypothèses!$AM$1),IF(E2281&lt;=hypothèses!$AT$2,hypothèses!$AW$2,IF(E2281&gt;=hypothèses!$AU$2,hypothèses!$AX$2,E2281*hypothèses!$AY$2)),IF(AND(A2281=hypothèses!$AV$3,G2281=hypothèses!$AM$1),IF(E2281&lt;=hypothèses!$AT$3,hypothèses!$AW$3,IF(E2281&gt;=hypothèses!$AU$3,hypothèses!$AX$3,E2281*hypothèses!$AY$3)),IF(AND(A2281=hypothèses!$AV$5,G2281=hypothèses!$AN$1),IF(E2281&lt;=hypothèses!$AT$5,hypothèses!$AW$5,IF(E2281&gt;=hypothèses!$AU$5,hypothèses!$AX$5,E2281*hypothèses!$AY$5)),IF(AND(A2281=hypothèses!$AV$6,G2281=hypothèses!$AN$1),IF(E2281&lt;=hypothèses!$AT$6,hypothèses!$AW$6,IF(E2281&gt;=hypothèses!$AU$6,hypothèses!$AX$6,E2281*hypothèses!$AY$6)),IF(AND(A2281=hypothèses!$AV$8,G2281=hypothèses!$AO$1),IF(E2281&lt;=hypothèses!$AT$8,hypothèses!$AW$8,IF(E2281&gt;=hypothèses!$AU$8,hypothèses!$AX$8,E2281*hypothèses!$AY$8)),IF(AND(A2281=hypothèses!$AV$9,G2281=hypothèses!$AO$1),IF(E2281&lt;=hypothèses!$AT$9,hypothèses!$AW$9,IF(E2281&gt;=hypothèses!$AU$9,hypothèses!$AX$9,E2281*hypothèses!$AY$9)),IF(AND(A2281=hypothèses!$AV$11,G2281=hypothèses!$AP$1),IF(E2281&lt;=hypothèses!$AT$11,hypothèses!$AW$11,IF(E2281&gt;=hypothèses!$AU$11,hypothèses!$AX$11,E2281*hypothèses!$AY$11)),IF(AND(A2281=hypothèses!$AV$12,G2281=hypothèses!$AP$1),IF(E2281&lt;=hypothèses!$AT$12,hypothèses!$AW$12,IF(E2281&gt;=hypothèses!$AU$12,hypothèses!$AX$12,E2281*hypothèses!$AY$12)),IF(AND(A2281=hypothèses!$AV$14,G2281=hypothèses!$AQ$1),IF(E2281&lt;=hypothèses!$AT$14,hypothèses!$AW$14,IF(E2281&gt;=hypothèses!$AU$14,hypothèses!$AX$14,E2281*hypothèses!$AY$14)),IF(AND(A2281=hypothèses!$AV$15,G2281=hypothèses!$AQ$1),IF(E2281&lt;=hypothèses!$AT$15,hypothèses!$AW$15,IF(E2281&gt;=hypothèses!$AU$15,hypothèses!$AX$15,E2281*hypothèses!$AY$15)),IF(AND(A2281=hypothèses!$AV$17,G2281=hypothèses!$AR$1),IF(E2281&lt;=hypothèses!$AT$17,hypothèses!$AW$17,IF(E2281&gt;=hypothèses!$AU$17,hypothèses!$AX$17,E2281*hypothèses!$AY$17)),IF(AND(A2281=hypothèses!$AV$18,G2281=hypothèses!$AR$1),IF(E2281&lt;=hypothèses!$AT$18,hypothèses!$AW$18,IF(E2281&gt;=hypothèses!$AU$18,hypothèses!$AX$18,E2281*hypothèses!$AY$18)),0))))))))))))))</f>
        <v>0</v>
      </c>
      <c r="L2281" s="58"/>
    </row>
    <row r="2282" spans="1:12">
      <c r="A2282" t="s">
        <v>68</v>
      </c>
      <c r="B2282" s="59">
        <v>69250</v>
      </c>
      <c r="C2282">
        <v>28</v>
      </c>
      <c r="D2282">
        <v>3</v>
      </c>
      <c r="E2282" s="4">
        <f t="shared" si="35"/>
        <v>1923.6111111111111</v>
      </c>
      <c r="F2282" s="49">
        <f>IF($E2282&lt;=hypothèses!$AK$2,1,IF(AND($E2282&gt;hypothèses!$AJ$3,$E2282&lt;=hypothèses!$AK$3),2,IF(AND($E2282&gt;hypothèses!$AJ$4,$E2282&lt;=hypothèses!$AK$4),3,IF(AND($E2282&gt;hypothèses!$AJ$5,$E2282&lt;=hypothèses!$AK$5),4,IF(AND($E2282&gt;hypothèses!$AJ$6,$E2282&lt;=hypothèses!$AK$6),5,IF(AND($E2282&gt;hypothèses!$AJ$7,$E2282&lt;=hypothèses!$AK$7),6,IF(AND($E2282&gt;hypothèses!$AJ$8,$E2282&lt;=hypothèses!$AK$8),7,IF(AND($E2282&gt;hypothèses!$AJ$9,$E2282&lt;=hypothèses!$AK$9),8,IF(AND($E2282&gt;hypothèses!$AJ$10,$E2282&lt;=hypothèses!$AK$10),9,IF(AND($E2282&gt;hypothèses!$AJ$11,$E2282&lt;=hypothèses!$AK$11),10,""))))))))))</f>
        <v>9</v>
      </c>
      <c r="I2282">
        <v>0</v>
      </c>
      <c r="J2282" s="58" t="str" cm="1">
        <f t="array" ref="J22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82" s="58">
        <f>IF(G2282="Tarif Frais de dossier",30,IF(I2282&lt;0,0,IF(AND(A2282=hypothèses!$AV$2,G2282=hypothèses!$AM$1),IF(E2282&lt;=hypothèses!$AT$2,hypothèses!$AW$2,IF(E2282&gt;=hypothèses!$AU$2,hypothèses!$AX$2,E2282*hypothèses!$AY$2)),IF(AND(A2282=hypothèses!$AV$3,G2282=hypothèses!$AM$1),IF(E2282&lt;=hypothèses!$AT$3,hypothèses!$AW$3,IF(E2282&gt;=hypothèses!$AU$3,hypothèses!$AX$3,E2282*hypothèses!$AY$3)),IF(AND(A2282=hypothèses!$AV$5,G2282=hypothèses!$AN$1),IF(E2282&lt;=hypothèses!$AT$5,hypothèses!$AW$5,IF(E2282&gt;=hypothèses!$AU$5,hypothèses!$AX$5,E2282*hypothèses!$AY$5)),IF(AND(A2282=hypothèses!$AV$6,G2282=hypothèses!$AN$1),IF(E2282&lt;=hypothèses!$AT$6,hypothèses!$AW$6,IF(E2282&gt;=hypothèses!$AU$6,hypothèses!$AX$6,E2282*hypothèses!$AY$6)),IF(AND(A2282=hypothèses!$AV$8,G2282=hypothèses!$AO$1),IF(E2282&lt;=hypothèses!$AT$8,hypothèses!$AW$8,IF(E2282&gt;=hypothèses!$AU$8,hypothèses!$AX$8,E2282*hypothèses!$AY$8)),IF(AND(A2282=hypothèses!$AV$9,G2282=hypothèses!$AO$1),IF(E2282&lt;=hypothèses!$AT$9,hypothèses!$AW$9,IF(E2282&gt;=hypothèses!$AU$9,hypothèses!$AX$9,E2282*hypothèses!$AY$9)),IF(AND(A2282=hypothèses!$AV$11,G2282=hypothèses!$AP$1),IF(E2282&lt;=hypothèses!$AT$11,hypothèses!$AW$11,IF(E2282&gt;=hypothèses!$AU$11,hypothèses!$AX$11,E2282*hypothèses!$AY$11)),IF(AND(A2282=hypothèses!$AV$12,G2282=hypothèses!$AP$1),IF(E2282&lt;=hypothèses!$AT$12,hypothèses!$AW$12,IF(E2282&gt;=hypothèses!$AU$12,hypothèses!$AX$12,E2282*hypothèses!$AY$12)),IF(AND(A2282=hypothèses!$AV$14,G2282=hypothèses!$AQ$1),IF(E2282&lt;=hypothèses!$AT$14,hypothèses!$AW$14,IF(E2282&gt;=hypothèses!$AU$14,hypothèses!$AX$14,E2282*hypothèses!$AY$14)),IF(AND(A2282=hypothèses!$AV$15,G2282=hypothèses!$AQ$1),IF(E2282&lt;=hypothèses!$AT$15,hypothèses!$AW$15,IF(E2282&gt;=hypothèses!$AU$15,hypothèses!$AX$15,E2282*hypothèses!$AY$15)),IF(AND(A2282=hypothèses!$AV$17,G2282=hypothèses!$AR$1),IF(E2282&lt;=hypothèses!$AT$17,hypothèses!$AW$17,IF(E2282&gt;=hypothèses!$AU$17,hypothèses!$AX$17,E2282*hypothèses!$AY$17)),IF(AND(A2282=hypothèses!$AV$18,G2282=hypothèses!$AR$1),IF(E2282&lt;=hypothèses!$AT$18,hypothèses!$AW$18,IF(E2282&gt;=hypothèses!$AU$18,hypothèses!$AX$18,E2282*hypothèses!$AY$18)),0))))))))))))))</f>
        <v>0</v>
      </c>
      <c r="L2282" s="58"/>
    </row>
    <row r="2283" spans="1:12">
      <c r="A2283" t="s">
        <v>68</v>
      </c>
      <c r="B2283" s="59">
        <v>69250</v>
      </c>
      <c r="C2283">
        <v>28</v>
      </c>
      <c r="D2283">
        <v>3</v>
      </c>
      <c r="E2283" s="4">
        <f t="shared" si="35"/>
        <v>1923.6111111111111</v>
      </c>
      <c r="F2283" s="49">
        <f>IF($E2283&lt;=hypothèses!$AK$2,1,IF(AND($E2283&gt;hypothèses!$AJ$3,$E2283&lt;=hypothèses!$AK$3),2,IF(AND($E2283&gt;hypothèses!$AJ$4,$E2283&lt;=hypothèses!$AK$4),3,IF(AND($E2283&gt;hypothèses!$AJ$5,$E2283&lt;=hypothèses!$AK$5),4,IF(AND($E2283&gt;hypothèses!$AJ$6,$E2283&lt;=hypothèses!$AK$6),5,IF(AND($E2283&gt;hypothèses!$AJ$7,$E2283&lt;=hypothèses!$AK$7),6,IF(AND($E2283&gt;hypothèses!$AJ$8,$E2283&lt;=hypothèses!$AK$8),7,IF(AND($E2283&gt;hypothèses!$AJ$9,$E2283&lt;=hypothèses!$AK$9),8,IF(AND($E2283&gt;hypothèses!$AJ$10,$E2283&lt;=hypothèses!$AK$10),9,IF(AND($E2283&gt;hypothèses!$AJ$11,$E2283&lt;=hypothèses!$AK$11),10,""))))))))))</f>
        <v>9</v>
      </c>
      <c r="I2283">
        <v>0</v>
      </c>
      <c r="J2283" s="58" t="str" cm="1">
        <f t="array" ref="J22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83" s="58">
        <f>IF(G2283="Tarif Frais de dossier",30,IF(I2283&lt;0,0,IF(AND(A2283=hypothèses!$AV$2,G2283=hypothèses!$AM$1),IF(E2283&lt;=hypothèses!$AT$2,hypothèses!$AW$2,IF(E2283&gt;=hypothèses!$AU$2,hypothèses!$AX$2,E2283*hypothèses!$AY$2)),IF(AND(A2283=hypothèses!$AV$3,G2283=hypothèses!$AM$1),IF(E2283&lt;=hypothèses!$AT$3,hypothèses!$AW$3,IF(E2283&gt;=hypothèses!$AU$3,hypothèses!$AX$3,E2283*hypothèses!$AY$3)),IF(AND(A2283=hypothèses!$AV$5,G2283=hypothèses!$AN$1),IF(E2283&lt;=hypothèses!$AT$5,hypothèses!$AW$5,IF(E2283&gt;=hypothèses!$AU$5,hypothèses!$AX$5,E2283*hypothèses!$AY$5)),IF(AND(A2283=hypothèses!$AV$6,G2283=hypothèses!$AN$1),IF(E2283&lt;=hypothèses!$AT$6,hypothèses!$AW$6,IF(E2283&gt;=hypothèses!$AU$6,hypothèses!$AX$6,E2283*hypothèses!$AY$6)),IF(AND(A2283=hypothèses!$AV$8,G2283=hypothèses!$AO$1),IF(E2283&lt;=hypothèses!$AT$8,hypothèses!$AW$8,IF(E2283&gt;=hypothèses!$AU$8,hypothèses!$AX$8,E2283*hypothèses!$AY$8)),IF(AND(A2283=hypothèses!$AV$9,G2283=hypothèses!$AO$1),IF(E2283&lt;=hypothèses!$AT$9,hypothèses!$AW$9,IF(E2283&gt;=hypothèses!$AU$9,hypothèses!$AX$9,E2283*hypothèses!$AY$9)),IF(AND(A2283=hypothèses!$AV$11,G2283=hypothèses!$AP$1),IF(E2283&lt;=hypothèses!$AT$11,hypothèses!$AW$11,IF(E2283&gt;=hypothèses!$AU$11,hypothèses!$AX$11,E2283*hypothèses!$AY$11)),IF(AND(A2283=hypothèses!$AV$12,G2283=hypothèses!$AP$1),IF(E2283&lt;=hypothèses!$AT$12,hypothèses!$AW$12,IF(E2283&gt;=hypothèses!$AU$12,hypothèses!$AX$12,E2283*hypothèses!$AY$12)),IF(AND(A2283=hypothèses!$AV$14,G2283=hypothèses!$AQ$1),IF(E2283&lt;=hypothèses!$AT$14,hypothèses!$AW$14,IF(E2283&gt;=hypothèses!$AU$14,hypothèses!$AX$14,E2283*hypothèses!$AY$14)),IF(AND(A2283=hypothèses!$AV$15,G2283=hypothèses!$AQ$1),IF(E2283&lt;=hypothèses!$AT$15,hypothèses!$AW$15,IF(E2283&gt;=hypothèses!$AU$15,hypothèses!$AX$15,E2283*hypothèses!$AY$15)),IF(AND(A2283=hypothèses!$AV$17,G2283=hypothèses!$AR$1),IF(E2283&lt;=hypothèses!$AT$17,hypothèses!$AW$17,IF(E2283&gt;=hypothèses!$AU$17,hypothèses!$AX$17,E2283*hypothèses!$AY$17)),IF(AND(A2283=hypothèses!$AV$18,G2283=hypothèses!$AR$1),IF(E2283&lt;=hypothèses!$AT$18,hypothèses!$AW$18,IF(E2283&gt;=hypothèses!$AU$18,hypothèses!$AX$18,E2283*hypothèses!$AY$18)),0))))))))))))))</f>
        <v>0</v>
      </c>
      <c r="L2283" s="58"/>
    </row>
    <row r="2284" spans="1:12">
      <c r="A2284" t="s">
        <v>68</v>
      </c>
      <c r="B2284" s="59">
        <v>69250</v>
      </c>
      <c r="C2284">
        <v>28</v>
      </c>
      <c r="D2284">
        <v>3</v>
      </c>
      <c r="E2284" s="4">
        <f t="shared" si="35"/>
        <v>1923.6111111111111</v>
      </c>
      <c r="F2284" s="49">
        <f>IF($E2284&lt;=hypothèses!$AK$2,1,IF(AND($E2284&gt;hypothèses!$AJ$3,$E2284&lt;=hypothèses!$AK$3),2,IF(AND($E2284&gt;hypothèses!$AJ$4,$E2284&lt;=hypothèses!$AK$4),3,IF(AND($E2284&gt;hypothèses!$AJ$5,$E2284&lt;=hypothèses!$AK$5),4,IF(AND($E2284&gt;hypothèses!$AJ$6,$E2284&lt;=hypothèses!$AK$6),5,IF(AND($E2284&gt;hypothèses!$AJ$7,$E2284&lt;=hypothèses!$AK$7),6,IF(AND($E2284&gt;hypothèses!$AJ$8,$E2284&lt;=hypothèses!$AK$8),7,IF(AND($E2284&gt;hypothèses!$AJ$9,$E2284&lt;=hypothèses!$AK$9),8,IF(AND($E2284&gt;hypothèses!$AJ$10,$E2284&lt;=hypothèses!$AK$10),9,IF(AND($E2284&gt;hypothèses!$AJ$11,$E2284&lt;=hypothèses!$AK$11),10,""))))))))))</f>
        <v>9</v>
      </c>
      <c r="I2284">
        <v>0</v>
      </c>
      <c r="J2284" s="58" t="str" cm="1">
        <f t="array" ref="J22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84" s="58">
        <f>IF(G2284="Tarif Frais de dossier",30,IF(I2284&lt;0,0,IF(AND(A2284=hypothèses!$AV$2,G2284=hypothèses!$AM$1),IF(E2284&lt;=hypothèses!$AT$2,hypothèses!$AW$2,IF(E2284&gt;=hypothèses!$AU$2,hypothèses!$AX$2,E2284*hypothèses!$AY$2)),IF(AND(A2284=hypothèses!$AV$3,G2284=hypothèses!$AM$1),IF(E2284&lt;=hypothèses!$AT$3,hypothèses!$AW$3,IF(E2284&gt;=hypothèses!$AU$3,hypothèses!$AX$3,E2284*hypothèses!$AY$3)),IF(AND(A2284=hypothèses!$AV$5,G2284=hypothèses!$AN$1),IF(E2284&lt;=hypothèses!$AT$5,hypothèses!$AW$5,IF(E2284&gt;=hypothèses!$AU$5,hypothèses!$AX$5,E2284*hypothèses!$AY$5)),IF(AND(A2284=hypothèses!$AV$6,G2284=hypothèses!$AN$1),IF(E2284&lt;=hypothèses!$AT$6,hypothèses!$AW$6,IF(E2284&gt;=hypothèses!$AU$6,hypothèses!$AX$6,E2284*hypothèses!$AY$6)),IF(AND(A2284=hypothèses!$AV$8,G2284=hypothèses!$AO$1),IF(E2284&lt;=hypothèses!$AT$8,hypothèses!$AW$8,IF(E2284&gt;=hypothèses!$AU$8,hypothèses!$AX$8,E2284*hypothèses!$AY$8)),IF(AND(A2284=hypothèses!$AV$9,G2284=hypothèses!$AO$1),IF(E2284&lt;=hypothèses!$AT$9,hypothèses!$AW$9,IF(E2284&gt;=hypothèses!$AU$9,hypothèses!$AX$9,E2284*hypothèses!$AY$9)),IF(AND(A2284=hypothèses!$AV$11,G2284=hypothèses!$AP$1),IF(E2284&lt;=hypothèses!$AT$11,hypothèses!$AW$11,IF(E2284&gt;=hypothèses!$AU$11,hypothèses!$AX$11,E2284*hypothèses!$AY$11)),IF(AND(A2284=hypothèses!$AV$12,G2284=hypothèses!$AP$1),IF(E2284&lt;=hypothèses!$AT$12,hypothèses!$AW$12,IF(E2284&gt;=hypothèses!$AU$12,hypothèses!$AX$12,E2284*hypothèses!$AY$12)),IF(AND(A2284=hypothèses!$AV$14,G2284=hypothèses!$AQ$1),IF(E2284&lt;=hypothèses!$AT$14,hypothèses!$AW$14,IF(E2284&gt;=hypothèses!$AU$14,hypothèses!$AX$14,E2284*hypothèses!$AY$14)),IF(AND(A2284=hypothèses!$AV$15,G2284=hypothèses!$AQ$1),IF(E2284&lt;=hypothèses!$AT$15,hypothèses!$AW$15,IF(E2284&gt;=hypothèses!$AU$15,hypothèses!$AX$15,E2284*hypothèses!$AY$15)),IF(AND(A2284=hypothèses!$AV$17,G2284=hypothèses!$AR$1),IF(E2284&lt;=hypothèses!$AT$17,hypothèses!$AW$17,IF(E2284&gt;=hypothèses!$AU$17,hypothèses!$AX$17,E2284*hypothèses!$AY$17)),IF(AND(A2284=hypothèses!$AV$18,G2284=hypothèses!$AR$1),IF(E2284&lt;=hypothèses!$AT$18,hypothèses!$AW$18,IF(E2284&gt;=hypothèses!$AU$18,hypothèses!$AX$18,E2284*hypothèses!$AY$18)),0))))))))))))))</f>
        <v>0</v>
      </c>
      <c r="L2284" s="58"/>
    </row>
    <row r="2285" spans="1:12">
      <c r="A2285" t="s">
        <v>70</v>
      </c>
      <c r="B2285" s="59">
        <v>5553</v>
      </c>
      <c r="C2285">
        <v>3</v>
      </c>
      <c r="D2285">
        <v>2</v>
      </c>
      <c r="E2285" s="4">
        <f t="shared" si="35"/>
        <v>231.375</v>
      </c>
      <c r="F2285" s="49">
        <f>IF($E2285&lt;=hypothèses!$AK$2,1,IF(AND($E2285&gt;hypothèses!$AJ$3,$E2285&lt;=hypothèses!$AK$3),2,IF(AND($E2285&gt;hypothèses!$AJ$4,$E2285&lt;=hypothèses!$AK$4),3,IF(AND($E2285&gt;hypothèses!$AJ$5,$E2285&lt;=hypothèses!$AK$5),4,IF(AND($E2285&gt;hypothèses!$AJ$6,$E2285&lt;=hypothèses!$AK$6),5,IF(AND($E2285&gt;hypothèses!$AJ$7,$E2285&lt;=hypothèses!$AK$7),6,IF(AND($E2285&gt;hypothèses!$AJ$8,$E2285&lt;=hypothèses!$AK$8),7,IF(AND($E2285&gt;hypothèses!$AJ$9,$E2285&lt;=hypothèses!$AK$9),8,IF(AND($E2285&gt;hypothèses!$AJ$10,$E2285&lt;=hypothèses!$AK$10),9,IF(AND($E2285&gt;hypothèses!$AJ$11,$E2285&lt;=hypothèses!$AK$11),10,""))))))))))</f>
        <v>2</v>
      </c>
      <c r="G2285" t="s">
        <v>13</v>
      </c>
      <c r="H2285">
        <v>1</v>
      </c>
      <c r="I2285">
        <v>66</v>
      </c>
      <c r="J2285" s="58" cm="1">
        <f t="array" ref="J22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2285" s="58">
        <f>IF(G2285="Tarif Frais de dossier",30,IF(I2285&lt;0,0,IF(AND(A2285=hypothèses!$AV$2,G2285=hypothèses!$AM$1),IF(E2285&lt;=hypothèses!$AT$2,hypothèses!$AW$2,IF(E2285&gt;=hypothèses!$AU$2,hypothèses!$AX$2,E2285*hypothèses!$AY$2)),IF(AND(A2285=hypothèses!$AV$3,G2285=hypothèses!$AM$1),IF(E2285&lt;=hypothèses!$AT$3,hypothèses!$AW$3,IF(E2285&gt;=hypothèses!$AU$3,hypothèses!$AX$3,E2285*hypothèses!$AY$3)),IF(AND(A2285=hypothèses!$AV$5,G2285=hypothèses!$AN$1),IF(E2285&lt;=hypothèses!$AT$5,hypothèses!$AW$5,IF(E2285&gt;=hypothèses!$AU$5,hypothèses!$AX$5,E2285*hypothèses!$AY$5)),IF(AND(A2285=hypothèses!$AV$6,G2285=hypothèses!$AN$1),IF(E2285&lt;=hypothèses!$AT$6,hypothèses!$AW$6,IF(E2285&gt;=hypothèses!$AU$6,hypothèses!$AX$6,E2285*hypothèses!$AY$6)),IF(AND(A2285=hypothèses!$AV$8,G2285=hypothèses!$AO$1),IF(E2285&lt;=hypothèses!$AT$8,hypothèses!$AW$8,IF(E2285&gt;=hypothèses!$AU$8,hypothèses!$AX$8,E2285*hypothèses!$AY$8)),IF(AND(A2285=hypothèses!$AV$9,G2285=hypothèses!$AO$1),IF(E2285&lt;=hypothèses!$AT$9,hypothèses!$AW$9,IF(E2285&gt;=hypothèses!$AU$9,hypothèses!$AX$9,E2285*hypothèses!$AY$9)),IF(AND(A2285=hypothèses!$AV$11,G2285=hypothèses!$AP$1),IF(E2285&lt;=hypothèses!$AT$11,hypothèses!$AW$11,IF(E2285&gt;=hypothèses!$AU$11,hypothèses!$AX$11,E2285*hypothèses!$AY$11)),IF(AND(A2285=hypothèses!$AV$12,G2285=hypothèses!$AP$1),IF(E2285&lt;=hypothèses!$AT$12,hypothèses!$AW$12,IF(E2285&gt;=hypothèses!$AU$12,hypothèses!$AX$12,E2285*hypothèses!$AY$12)),IF(AND(A2285=hypothèses!$AV$14,G2285=hypothèses!$AQ$1),IF(E2285&lt;=hypothèses!$AT$14,hypothèses!$AW$14,IF(E2285&gt;=hypothèses!$AU$14,hypothèses!$AX$14,E2285*hypothèses!$AY$14)),IF(AND(A2285=hypothèses!$AV$15,G2285=hypothèses!$AQ$1),IF(E2285&lt;=hypothèses!$AT$15,hypothèses!$AW$15,IF(E2285&gt;=hypothèses!$AU$15,hypothèses!$AX$15,E2285*hypothèses!$AY$15)),IF(AND(A2285=hypothèses!$AV$17,G2285=hypothèses!$AR$1),IF(E2285&lt;=hypothèses!$AT$17,hypothèses!$AW$17,IF(E2285&gt;=hypothèses!$AU$17,hypothèses!$AX$17,E2285*hypothèses!$AY$17)),IF(AND(A2285=hypothèses!$AV$18,G2285=hypothèses!$AR$1),IF(E2285&lt;=hypothèses!$AT$18,hypothèses!$AW$18,IF(E2285&gt;=hypothèses!$AU$18,hypothèses!$AX$18,E2285*hypothèses!$AY$18)),0))))))))))))))</f>
        <v>66</v>
      </c>
      <c r="L2285" s="58"/>
    </row>
    <row r="2286" spans="1:12">
      <c r="A2286" t="s">
        <v>70</v>
      </c>
      <c r="B2286" s="59">
        <v>5553</v>
      </c>
      <c r="C2286">
        <v>3</v>
      </c>
      <c r="D2286">
        <v>2</v>
      </c>
      <c r="E2286" s="4">
        <f t="shared" si="35"/>
        <v>231.375</v>
      </c>
      <c r="F2286" s="49">
        <f>IF($E2286&lt;=hypothèses!$AK$2,1,IF(AND($E2286&gt;hypothèses!$AJ$3,$E2286&lt;=hypothèses!$AK$3),2,IF(AND($E2286&gt;hypothèses!$AJ$4,$E2286&lt;=hypothèses!$AK$4),3,IF(AND($E2286&gt;hypothèses!$AJ$5,$E2286&lt;=hypothèses!$AK$5),4,IF(AND($E2286&gt;hypothèses!$AJ$6,$E2286&lt;=hypothèses!$AK$6),5,IF(AND($E2286&gt;hypothèses!$AJ$7,$E2286&lt;=hypothèses!$AK$7),6,IF(AND($E2286&gt;hypothèses!$AJ$8,$E2286&lt;=hypothèses!$AK$8),7,IF(AND($E2286&gt;hypothèses!$AJ$9,$E2286&lt;=hypothèses!$AK$9),8,IF(AND($E2286&gt;hypothèses!$AJ$10,$E2286&lt;=hypothèses!$AK$10),9,IF(AND($E2286&gt;hypothèses!$AJ$11,$E2286&lt;=hypothèses!$AK$11),10,""))))))))))</f>
        <v>2</v>
      </c>
      <c r="I2286">
        <v>0</v>
      </c>
      <c r="J2286" s="58" t="str" cm="1">
        <f t="array" ref="J22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86" s="58">
        <f>IF(G2286="Tarif Frais de dossier",30,IF(I2286&lt;0,0,IF(AND(A2286=hypothèses!$AV$2,G2286=hypothèses!$AM$1),IF(E2286&lt;=hypothèses!$AT$2,hypothèses!$AW$2,IF(E2286&gt;=hypothèses!$AU$2,hypothèses!$AX$2,E2286*hypothèses!$AY$2)),IF(AND(A2286=hypothèses!$AV$3,G2286=hypothèses!$AM$1),IF(E2286&lt;=hypothèses!$AT$3,hypothèses!$AW$3,IF(E2286&gt;=hypothèses!$AU$3,hypothèses!$AX$3,E2286*hypothèses!$AY$3)),IF(AND(A2286=hypothèses!$AV$5,G2286=hypothèses!$AN$1),IF(E2286&lt;=hypothèses!$AT$5,hypothèses!$AW$5,IF(E2286&gt;=hypothèses!$AU$5,hypothèses!$AX$5,E2286*hypothèses!$AY$5)),IF(AND(A2286=hypothèses!$AV$6,G2286=hypothèses!$AN$1),IF(E2286&lt;=hypothèses!$AT$6,hypothèses!$AW$6,IF(E2286&gt;=hypothèses!$AU$6,hypothèses!$AX$6,E2286*hypothèses!$AY$6)),IF(AND(A2286=hypothèses!$AV$8,G2286=hypothèses!$AO$1),IF(E2286&lt;=hypothèses!$AT$8,hypothèses!$AW$8,IF(E2286&gt;=hypothèses!$AU$8,hypothèses!$AX$8,E2286*hypothèses!$AY$8)),IF(AND(A2286=hypothèses!$AV$9,G2286=hypothèses!$AO$1),IF(E2286&lt;=hypothèses!$AT$9,hypothèses!$AW$9,IF(E2286&gt;=hypothèses!$AU$9,hypothèses!$AX$9,E2286*hypothèses!$AY$9)),IF(AND(A2286=hypothèses!$AV$11,G2286=hypothèses!$AP$1),IF(E2286&lt;=hypothèses!$AT$11,hypothèses!$AW$11,IF(E2286&gt;=hypothèses!$AU$11,hypothèses!$AX$11,E2286*hypothèses!$AY$11)),IF(AND(A2286=hypothèses!$AV$12,G2286=hypothèses!$AP$1),IF(E2286&lt;=hypothèses!$AT$12,hypothèses!$AW$12,IF(E2286&gt;=hypothèses!$AU$12,hypothèses!$AX$12,E2286*hypothèses!$AY$12)),IF(AND(A2286=hypothèses!$AV$14,G2286=hypothèses!$AQ$1),IF(E2286&lt;=hypothèses!$AT$14,hypothèses!$AW$14,IF(E2286&gt;=hypothèses!$AU$14,hypothèses!$AX$14,E2286*hypothèses!$AY$14)),IF(AND(A2286=hypothèses!$AV$15,G2286=hypothèses!$AQ$1),IF(E2286&lt;=hypothèses!$AT$15,hypothèses!$AW$15,IF(E2286&gt;=hypothèses!$AU$15,hypothèses!$AX$15,E2286*hypothèses!$AY$15)),IF(AND(A2286=hypothèses!$AV$17,G2286=hypothèses!$AR$1),IF(E2286&lt;=hypothèses!$AT$17,hypothèses!$AW$17,IF(E2286&gt;=hypothèses!$AU$17,hypothèses!$AX$17,E2286*hypothèses!$AY$17)),IF(AND(A2286=hypothèses!$AV$18,G2286=hypothèses!$AR$1),IF(E2286&lt;=hypothèses!$AT$18,hypothèses!$AW$18,IF(E2286&gt;=hypothèses!$AU$18,hypothèses!$AX$18,E2286*hypothèses!$AY$18)),0))))))))))))))</f>
        <v>0</v>
      </c>
      <c r="L2286" s="58"/>
    </row>
    <row r="2287" spans="1:12">
      <c r="A2287" t="s">
        <v>70</v>
      </c>
      <c r="B2287" s="59">
        <v>66471</v>
      </c>
      <c r="C2287">
        <v>27</v>
      </c>
      <c r="D2287">
        <v>3</v>
      </c>
      <c r="E2287" s="4">
        <f t="shared" si="35"/>
        <v>1846.4166666666667</v>
      </c>
      <c r="F2287" s="49">
        <f>IF($E2287&lt;=hypothèses!$AK$2,1,IF(AND($E2287&gt;hypothèses!$AJ$3,$E2287&lt;=hypothèses!$AK$3),2,IF(AND($E2287&gt;hypothèses!$AJ$4,$E2287&lt;=hypothèses!$AK$4),3,IF(AND($E2287&gt;hypothèses!$AJ$5,$E2287&lt;=hypothèses!$AK$5),4,IF(AND($E2287&gt;hypothèses!$AJ$6,$E2287&lt;=hypothèses!$AK$6),5,IF(AND($E2287&gt;hypothèses!$AJ$7,$E2287&lt;=hypothèses!$AK$7),6,IF(AND($E2287&gt;hypothèses!$AJ$8,$E2287&lt;=hypothèses!$AK$8),7,IF(AND($E2287&gt;hypothèses!$AJ$9,$E2287&lt;=hypothèses!$AK$9),8,IF(AND($E2287&gt;hypothèses!$AJ$10,$E2287&lt;=hypothèses!$AK$10),9,IF(AND($E2287&gt;hypothèses!$AJ$11,$E2287&lt;=hypothèses!$AK$11),10,""))))))))))</f>
        <v>9</v>
      </c>
      <c r="G2287" t="s">
        <v>17</v>
      </c>
      <c r="H2287">
        <v>1</v>
      </c>
      <c r="I2287">
        <v>406</v>
      </c>
      <c r="J2287" s="58" cm="1">
        <f t="array" ref="J22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2287" s="58">
        <f>IF(G2287="Tarif Frais de dossier",30,IF(I2287&lt;0,0,IF(AND(A2287=hypothèses!$AV$2,G2287=hypothèses!$AM$1),IF(E2287&lt;=hypothèses!$AT$2,hypothèses!$AW$2,IF(E2287&gt;=hypothèses!$AU$2,hypothèses!$AX$2,E2287*hypothèses!$AY$2)),IF(AND(A2287=hypothèses!$AV$3,G2287=hypothèses!$AM$1),IF(E2287&lt;=hypothèses!$AT$3,hypothèses!$AW$3,IF(E2287&gt;=hypothèses!$AU$3,hypothèses!$AX$3,E2287*hypothèses!$AY$3)),IF(AND(A2287=hypothèses!$AV$5,G2287=hypothèses!$AN$1),IF(E2287&lt;=hypothèses!$AT$5,hypothèses!$AW$5,IF(E2287&gt;=hypothèses!$AU$5,hypothèses!$AX$5,E2287*hypothèses!$AY$5)),IF(AND(A2287=hypothèses!$AV$6,G2287=hypothèses!$AN$1),IF(E2287&lt;=hypothèses!$AT$6,hypothèses!$AW$6,IF(E2287&gt;=hypothèses!$AU$6,hypothèses!$AX$6,E2287*hypothèses!$AY$6)),IF(AND(A2287=hypothèses!$AV$8,G2287=hypothèses!$AO$1),IF(E2287&lt;=hypothèses!$AT$8,hypothèses!$AW$8,IF(E2287&gt;=hypothèses!$AU$8,hypothèses!$AX$8,E2287*hypothèses!$AY$8)),IF(AND(A2287=hypothèses!$AV$9,G2287=hypothèses!$AO$1),IF(E2287&lt;=hypothèses!$AT$9,hypothèses!$AW$9,IF(E2287&gt;=hypothèses!$AU$9,hypothèses!$AX$9,E2287*hypothèses!$AY$9)),IF(AND(A2287=hypothèses!$AV$11,G2287=hypothèses!$AP$1),IF(E2287&lt;=hypothèses!$AT$11,hypothèses!$AW$11,IF(E2287&gt;=hypothèses!$AU$11,hypothèses!$AX$11,E2287*hypothèses!$AY$11)),IF(AND(A2287=hypothèses!$AV$12,G2287=hypothèses!$AP$1),IF(E2287&lt;=hypothèses!$AT$12,hypothèses!$AW$12,IF(E2287&gt;=hypothèses!$AU$12,hypothèses!$AX$12,E2287*hypothèses!$AY$12)),IF(AND(A2287=hypothèses!$AV$14,G2287=hypothèses!$AQ$1),IF(E2287&lt;=hypothèses!$AT$14,hypothèses!$AW$14,IF(E2287&gt;=hypothèses!$AU$14,hypothèses!$AX$14,E2287*hypothèses!$AY$14)),IF(AND(A2287=hypothèses!$AV$15,G2287=hypothèses!$AQ$1),IF(E2287&lt;=hypothèses!$AT$15,hypothèses!$AW$15,IF(E2287&gt;=hypothèses!$AU$15,hypothèses!$AX$15,E2287*hypothèses!$AY$15)),IF(AND(A2287=hypothèses!$AV$17,G2287=hypothèses!$AR$1),IF(E2287&lt;=hypothèses!$AT$17,hypothèses!$AW$17,IF(E2287&gt;=hypothèses!$AU$17,hypothèses!$AX$17,E2287*hypothèses!$AY$17)),IF(AND(A2287=hypothèses!$AV$18,G2287=hypothèses!$AR$1),IF(E2287&lt;=hypothèses!$AT$18,hypothèses!$AW$18,IF(E2287&gt;=hypothèses!$AU$18,hypothèses!$AX$18,E2287*hypothèses!$AY$18)),0))))))))))))))</f>
        <v>243.72700000000003</v>
      </c>
      <c r="L2287" s="58"/>
    </row>
    <row r="2288" spans="1:12">
      <c r="A2288" t="s">
        <v>70</v>
      </c>
      <c r="B2288" s="59">
        <v>66471</v>
      </c>
      <c r="C2288">
        <v>27</v>
      </c>
      <c r="D2288">
        <v>3</v>
      </c>
      <c r="E2288" s="4">
        <f t="shared" si="35"/>
        <v>1846.4166666666667</v>
      </c>
      <c r="F2288" s="49">
        <f>IF($E2288&lt;=hypothèses!$AK$2,1,IF(AND($E2288&gt;hypothèses!$AJ$3,$E2288&lt;=hypothèses!$AK$3),2,IF(AND($E2288&gt;hypothèses!$AJ$4,$E2288&lt;=hypothèses!$AK$4),3,IF(AND($E2288&gt;hypothèses!$AJ$5,$E2288&lt;=hypothèses!$AK$5),4,IF(AND($E2288&gt;hypothèses!$AJ$6,$E2288&lt;=hypothèses!$AK$6),5,IF(AND($E2288&gt;hypothèses!$AJ$7,$E2288&lt;=hypothèses!$AK$7),6,IF(AND($E2288&gt;hypothèses!$AJ$8,$E2288&lt;=hypothèses!$AK$8),7,IF(AND($E2288&gt;hypothèses!$AJ$9,$E2288&lt;=hypothèses!$AK$9),8,IF(AND($E2288&gt;hypothèses!$AJ$10,$E2288&lt;=hypothèses!$AK$10),9,IF(AND($E2288&gt;hypothèses!$AJ$11,$E2288&lt;=hypothèses!$AK$11),10,""))))))))))</f>
        <v>9</v>
      </c>
      <c r="G2288" t="s">
        <v>15</v>
      </c>
      <c r="H2288">
        <v>1</v>
      </c>
      <c r="I2288">
        <v>-40.6</v>
      </c>
      <c r="J2288" s="58" cm="1">
        <f t="array" ref="J22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288" s="58">
        <f>IF(G2288="Tarif Frais de dossier",30,IF(I2288&lt;0,0,IF(AND(A2288=hypothèses!$AV$2,G2288=hypothèses!$AM$1),IF(E2288&lt;=hypothèses!$AT$2,hypothèses!$AW$2,IF(E2288&gt;=hypothèses!$AU$2,hypothèses!$AX$2,E2288*hypothèses!$AY$2)),IF(AND(A2288=hypothèses!$AV$3,G2288=hypothèses!$AM$1),IF(E2288&lt;=hypothèses!$AT$3,hypothèses!$AW$3,IF(E2288&gt;=hypothèses!$AU$3,hypothèses!$AX$3,E2288*hypothèses!$AY$3)),IF(AND(A2288=hypothèses!$AV$5,G2288=hypothèses!$AN$1),IF(E2288&lt;=hypothèses!$AT$5,hypothèses!$AW$5,IF(E2288&gt;=hypothèses!$AU$5,hypothèses!$AX$5,E2288*hypothèses!$AY$5)),IF(AND(A2288=hypothèses!$AV$6,G2288=hypothèses!$AN$1),IF(E2288&lt;=hypothèses!$AT$6,hypothèses!$AW$6,IF(E2288&gt;=hypothèses!$AU$6,hypothèses!$AX$6,E2288*hypothèses!$AY$6)),IF(AND(A2288=hypothèses!$AV$8,G2288=hypothèses!$AO$1),IF(E2288&lt;=hypothèses!$AT$8,hypothèses!$AW$8,IF(E2288&gt;=hypothèses!$AU$8,hypothèses!$AX$8,E2288*hypothèses!$AY$8)),IF(AND(A2288=hypothèses!$AV$9,G2288=hypothèses!$AO$1),IF(E2288&lt;=hypothèses!$AT$9,hypothèses!$AW$9,IF(E2288&gt;=hypothèses!$AU$9,hypothèses!$AX$9,E2288*hypothèses!$AY$9)),IF(AND(A2288=hypothèses!$AV$11,G2288=hypothèses!$AP$1),IF(E2288&lt;=hypothèses!$AT$11,hypothèses!$AW$11,IF(E2288&gt;=hypothèses!$AU$11,hypothèses!$AX$11,E2288*hypothèses!$AY$11)),IF(AND(A2288=hypothèses!$AV$12,G2288=hypothèses!$AP$1),IF(E2288&lt;=hypothèses!$AT$12,hypothèses!$AW$12,IF(E2288&gt;=hypothèses!$AU$12,hypothèses!$AX$12,E2288*hypothèses!$AY$12)),IF(AND(A2288=hypothèses!$AV$14,G2288=hypothèses!$AQ$1),IF(E2288&lt;=hypothèses!$AT$14,hypothèses!$AW$14,IF(E2288&gt;=hypothèses!$AU$14,hypothèses!$AX$14,E2288*hypothèses!$AY$14)),IF(AND(A2288=hypothèses!$AV$15,G2288=hypothèses!$AQ$1),IF(E2288&lt;=hypothèses!$AT$15,hypothèses!$AW$15,IF(E2288&gt;=hypothèses!$AU$15,hypothèses!$AX$15,E2288*hypothèses!$AY$15)),IF(AND(A2288=hypothèses!$AV$17,G2288=hypothèses!$AR$1),IF(E2288&lt;=hypothèses!$AT$17,hypothèses!$AW$17,IF(E2288&gt;=hypothèses!$AU$17,hypothèses!$AX$17,E2288*hypothèses!$AY$17)),IF(AND(A2288=hypothèses!$AV$18,G2288=hypothèses!$AR$1),IF(E2288&lt;=hypothèses!$AT$18,hypothèses!$AW$18,IF(E2288&gt;=hypothèses!$AU$18,hypothèses!$AX$18,E2288*hypothèses!$AY$18)),0))))))))))))))</f>
        <v>0</v>
      </c>
      <c r="L2288" s="58"/>
    </row>
    <row r="2289" spans="1:12">
      <c r="A2289" t="s">
        <v>70</v>
      </c>
      <c r="B2289" s="59">
        <v>66471</v>
      </c>
      <c r="C2289">
        <v>27</v>
      </c>
      <c r="D2289">
        <v>3</v>
      </c>
      <c r="E2289" s="4">
        <f t="shared" si="35"/>
        <v>1846.4166666666667</v>
      </c>
      <c r="F2289" s="49">
        <f>IF($E2289&lt;=hypothèses!$AK$2,1,IF(AND($E2289&gt;hypothèses!$AJ$3,$E2289&lt;=hypothèses!$AK$3),2,IF(AND($E2289&gt;hypothèses!$AJ$4,$E2289&lt;=hypothèses!$AK$4),3,IF(AND($E2289&gt;hypothèses!$AJ$5,$E2289&lt;=hypothèses!$AK$5),4,IF(AND($E2289&gt;hypothèses!$AJ$6,$E2289&lt;=hypothèses!$AK$6),5,IF(AND($E2289&gt;hypothèses!$AJ$7,$E2289&lt;=hypothèses!$AK$7),6,IF(AND($E2289&gt;hypothèses!$AJ$8,$E2289&lt;=hypothèses!$AK$8),7,IF(AND($E2289&gt;hypothèses!$AJ$9,$E2289&lt;=hypothèses!$AK$9),8,IF(AND($E2289&gt;hypothèses!$AJ$10,$E2289&lt;=hypothèses!$AK$10),9,IF(AND($E2289&gt;hypothèses!$AJ$11,$E2289&lt;=hypothèses!$AK$11),10,""))))))))))</f>
        <v>9</v>
      </c>
      <c r="I2289">
        <v>0</v>
      </c>
      <c r="J2289" s="58" t="str" cm="1">
        <f t="array" ref="J22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89" s="58">
        <f>IF(G2289="Tarif Frais de dossier",30,IF(I2289&lt;0,0,IF(AND(A2289=hypothèses!$AV$2,G2289=hypothèses!$AM$1),IF(E2289&lt;=hypothèses!$AT$2,hypothèses!$AW$2,IF(E2289&gt;=hypothèses!$AU$2,hypothèses!$AX$2,E2289*hypothèses!$AY$2)),IF(AND(A2289=hypothèses!$AV$3,G2289=hypothèses!$AM$1),IF(E2289&lt;=hypothèses!$AT$3,hypothèses!$AW$3,IF(E2289&gt;=hypothèses!$AU$3,hypothèses!$AX$3,E2289*hypothèses!$AY$3)),IF(AND(A2289=hypothèses!$AV$5,G2289=hypothèses!$AN$1),IF(E2289&lt;=hypothèses!$AT$5,hypothèses!$AW$5,IF(E2289&gt;=hypothèses!$AU$5,hypothèses!$AX$5,E2289*hypothèses!$AY$5)),IF(AND(A2289=hypothèses!$AV$6,G2289=hypothèses!$AN$1),IF(E2289&lt;=hypothèses!$AT$6,hypothèses!$AW$6,IF(E2289&gt;=hypothèses!$AU$6,hypothèses!$AX$6,E2289*hypothèses!$AY$6)),IF(AND(A2289=hypothèses!$AV$8,G2289=hypothèses!$AO$1),IF(E2289&lt;=hypothèses!$AT$8,hypothèses!$AW$8,IF(E2289&gt;=hypothèses!$AU$8,hypothèses!$AX$8,E2289*hypothèses!$AY$8)),IF(AND(A2289=hypothèses!$AV$9,G2289=hypothèses!$AO$1),IF(E2289&lt;=hypothèses!$AT$9,hypothèses!$AW$9,IF(E2289&gt;=hypothèses!$AU$9,hypothèses!$AX$9,E2289*hypothèses!$AY$9)),IF(AND(A2289=hypothèses!$AV$11,G2289=hypothèses!$AP$1),IF(E2289&lt;=hypothèses!$AT$11,hypothèses!$AW$11,IF(E2289&gt;=hypothèses!$AU$11,hypothèses!$AX$11,E2289*hypothèses!$AY$11)),IF(AND(A2289=hypothèses!$AV$12,G2289=hypothèses!$AP$1),IF(E2289&lt;=hypothèses!$AT$12,hypothèses!$AW$12,IF(E2289&gt;=hypothèses!$AU$12,hypothèses!$AX$12,E2289*hypothèses!$AY$12)),IF(AND(A2289=hypothèses!$AV$14,G2289=hypothèses!$AQ$1),IF(E2289&lt;=hypothèses!$AT$14,hypothèses!$AW$14,IF(E2289&gt;=hypothèses!$AU$14,hypothèses!$AX$14,E2289*hypothèses!$AY$14)),IF(AND(A2289=hypothèses!$AV$15,G2289=hypothèses!$AQ$1),IF(E2289&lt;=hypothèses!$AT$15,hypothèses!$AW$15,IF(E2289&gt;=hypothèses!$AU$15,hypothèses!$AX$15,E2289*hypothèses!$AY$15)),IF(AND(A2289=hypothèses!$AV$17,G2289=hypothèses!$AR$1),IF(E2289&lt;=hypothèses!$AT$17,hypothèses!$AW$17,IF(E2289&gt;=hypothèses!$AU$17,hypothèses!$AX$17,E2289*hypothèses!$AY$17)),IF(AND(A2289=hypothèses!$AV$18,G2289=hypothèses!$AR$1),IF(E2289&lt;=hypothèses!$AT$18,hypothèses!$AW$18,IF(E2289&gt;=hypothèses!$AU$18,hypothèses!$AX$18,E2289*hypothèses!$AY$18)),0))))))))))))))</f>
        <v>0</v>
      </c>
      <c r="L2289" s="58"/>
    </row>
    <row r="2290" spans="1:12">
      <c r="A2290" t="s">
        <v>70</v>
      </c>
      <c r="B2290" s="59">
        <v>66471</v>
      </c>
      <c r="C2290">
        <v>27</v>
      </c>
      <c r="D2290">
        <v>3</v>
      </c>
      <c r="E2290" s="4">
        <f t="shared" si="35"/>
        <v>1846.4166666666667</v>
      </c>
      <c r="F2290" s="49">
        <f>IF($E2290&lt;=hypothèses!$AK$2,1,IF(AND($E2290&gt;hypothèses!$AJ$3,$E2290&lt;=hypothèses!$AK$3),2,IF(AND($E2290&gt;hypothèses!$AJ$4,$E2290&lt;=hypothèses!$AK$4),3,IF(AND($E2290&gt;hypothèses!$AJ$5,$E2290&lt;=hypothèses!$AK$5),4,IF(AND($E2290&gt;hypothèses!$AJ$6,$E2290&lt;=hypothèses!$AK$6),5,IF(AND($E2290&gt;hypothèses!$AJ$7,$E2290&lt;=hypothèses!$AK$7),6,IF(AND($E2290&gt;hypothèses!$AJ$8,$E2290&lt;=hypothèses!$AK$8),7,IF(AND($E2290&gt;hypothèses!$AJ$9,$E2290&lt;=hypothèses!$AK$9),8,IF(AND($E2290&gt;hypothèses!$AJ$10,$E2290&lt;=hypothèses!$AK$10),9,IF(AND($E2290&gt;hypothèses!$AJ$11,$E2290&lt;=hypothèses!$AK$11),10,""))))))))))</f>
        <v>9</v>
      </c>
      <c r="G2290" t="s">
        <v>17</v>
      </c>
      <c r="H2290">
        <v>1.1000000000000001</v>
      </c>
      <c r="I2290">
        <v>446.6</v>
      </c>
      <c r="J2290" s="58" cm="1">
        <f t="array" ref="J22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489.10399999999998</v>
      </c>
      <c r="K2290" s="58">
        <f>IF(G2290="Tarif Frais de dossier",30,IF(I2290&lt;0,0,IF(AND(A2290=hypothèses!$AV$2,G2290=hypothèses!$AM$1),IF(E2290&lt;=hypothèses!$AT$2,hypothèses!$AW$2,IF(E2290&gt;=hypothèses!$AU$2,hypothèses!$AX$2,E2290*hypothèses!$AY$2)),IF(AND(A2290=hypothèses!$AV$3,G2290=hypothèses!$AM$1),IF(E2290&lt;=hypothèses!$AT$3,hypothèses!$AW$3,IF(E2290&gt;=hypothèses!$AU$3,hypothèses!$AX$3,E2290*hypothèses!$AY$3)),IF(AND(A2290=hypothèses!$AV$5,G2290=hypothèses!$AN$1),IF(E2290&lt;=hypothèses!$AT$5,hypothèses!$AW$5,IF(E2290&gt;=hypothèses!$AU$5,hypothèses!$AX$5,E2290*hypothèses!$AY$5)),IF(AND(A2290=hypothèses!$AV$6,G2290=hypothèses!$AN$1),IF(E2290&lt;=hypothèses!$AT$6,hypothèses!$AW$6,IF(E2290&gt;=hypothèses!$AU$6,hypothèses!$AX$6,E2290*hypothèses!$AY$6)),IF(AND(A2290=hypothèses!$AV$8,G2290=hypothèses!$AO$1),IF(E2290&lt;=hypothèses!$AT$8,hypothèses!$AW$8,IF(E2290&gt;=hypothèses!$AU$8,hypothèses!$AX$8,E2290*hypothèses!$AY$8)),IF(AND(A2290=hypothèses!$AV$9,G2290=hypothèses!$AO$1),IF(E2290&lt;=hypothèses!$AT$9,hypothèses!$AW$9,IF(E2290&gt;=hypothèses!$AU$9,hypothèses!$AX$9,E2290*hypothèses!$AY$9)),IF(AND(A2290=hypothèses!$AV$11,G2290=hypothèses!$AP$1),IF(E2290&lt;=hypothèses!$AT$11,hypothèses!$AW$11,IF(E2290&gt;=hypothèses!$AU$11,hypothèses!$AX$11,E2290*hypothèses!$AY$11)),IF(AND(A2290=hypothèses!$AV$12,G2290=hypothèses!$AP$1),IF(E2290&lt;=hypothèses!$AT$12,hypothèses!$AW$12,IF(E2290&gt;=hypothèses!$AU$12,hypothèses!$AX$12,E2290*hypothèses!$AY$12)),IF(AND(A2290=hypothèses!$AV$14,G2290=hypothèses!$AQ$1),IF(E2290&lt;=hypothèses!$AT$14,hypothèses!$AW$14,IF(E2290&gt;=hypothèses!$AU$14,hypothèses!$AX$14,E2290*hypothèses!$AY$14)),IF(AND(A2290=hypothèses!$AV$15,G2290=hypothèses!$AQ$1),IF(E2290&lt;=hypothèses!$AT$15,hypothèses!$AW$15,IF(E2290&gt;=hypothèses!$AU$15,hypothèses!$AX$15,E2290*hypothèses!$AY$15)),IF(AND(A2290=hypothèses!$AV$17,G2290=hypothèses!$AR$1),IF(E2290&lt;=hypothèses!$AT$17,hypothèses!$AW$17,IF(E2290&gt;=hypothèses!$AU$17,hypothèses!$AX$17,E2290*hypothèses!$AY$17)),IF(AND(A2290=hypothèses!$AV$18,G2290=hypothèses!$AR$1),IF(E2290&lt;=hypothèses!$AT$18,hypothèses!$AW$18,IF(E2290&gt;=hypothèses!$AU$18,hypothèses!$AX$18,E2290*hypothèses!$AY$18)),0))))))))))))))</f>
        <v>243.72700000000003</v>
      </c>
      <c r="L2290" s="58"/>
    </row>
    <row r="2291" spans="1:12">
      <c r="A2291" t="s">
        <v>70</v>
      </c>
      <c r="B2291" s="59">
        <v>66471</v>
      </c>
      <c r="C2291">
        <v>27</v>
      </c>
      <c r="D2291">
        <v>3</v>
      </c>
      <c r="E2291" s="4">
        <f t="shared" si="35"/>
        <v>1846.4166666666667</v>
      </c>
      <c r="F2291" s="49">
        <f>IF($E2291&lt;=hypothèses!$AK$2,1,IF(AND($E2291&gt;hypothèses!$AJ$3,$E2291&lt;=hypothèses!$AK$3),2,IF(AND($E2291&gt;hypothèses!$AJ$4,$E2291&lt;=hypothèses!$AK$4),3,IF(AND($E2291&gt;hypothèses!$AJ$5,$E2291&lt;=hypothèses!$AK$5),4,IF(AND($E2291&gt;hypothèses!$AJ$6,$E2291&lt;=hypothèses!$AK$6),5,IF(AND($E2291&gt;hypothèses!$AJ$7,$E2291&lt;=hypothèses!$AK$7),6,IF(AND($E2291&gt;hypothèses!$AJ$8,$E2291&lt;=hypothèses!$AK$8),7,IF(AND($E2291&gt;hypothèses!$AJ$9,$E2291&lt;=hypothèses!$AK$9),8,IF(AND($E2291&gt;hypothèses!$AJ$10,$E2291&lt;=hypothèses!$AK$10),9,IF(AND($E2291&gt;hypothèses!$AJ$11,$E2291&lt;=hypothèses!$AK$11),10,""))))))))))</f>
        <v>9</v>
      </c>
      <c r="G2291" t="s">
        <v>14</v>
      </c>
      <c r="H2291">
        <v>1</v>
      </c>
      <c r="I2291">
        <v>30</v>
      </c>
      <c r="J2291" s="58" cm="1">
        <f t="array" ref="J22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291" s="58">
        <f>IF(G2291="Tarif Frais de dossier",30,IF(I2291&lt;0,0,IF(AND(A2291=hypothèses!$AV$2,G2291=hypothèses!$AM$1),IF(E2291&lt;=hypothèses!$AT$2,hypothèses!$AW$2,IF(E2291&gt;=hypothèses!$AU$2,hypothèses!$AX$2,E2291*hypothèses!$AY$2)),IF(AND(A2291=hypothèses!$AV$3,G2291=hypothèses!$AM$1),IF(E2291&lt;=hypothèses!$AT$3,hypothèses!$AW$3,IF(E2291&gt;=hypothèses!$AU$3,hypothèses!$AX$3,E2291*hypothèses!$AY$3)),IF(AND(A2291=hypothèses!$AV$5,G2291=hypothèses!$AN$1),IF(E2291&lt;=hypothèses!$AT$5,hypothèses!$AW$5,IF(E2291&gt;=hypothèses!$AU$5,hypothèses!$AX$5,E2291*hypothèses!$AY$5)),IF(AND(A2291=hypothèses!$AV$6,G2291=hypothèses!$AN$1),IF(E2291&lt;=hypothèses!$AT$6,hypothèses!$AW$6,IF(E2291&gt;=hypothèses!$AU$6,hypothèses!$AX$6,E2291*hypothèses!$AY$6)),IF(AND(A2291=hypothèses!$AV$8,G2291=hypothèses!$AO$1),IF(E2291&lt;=hypothèses!$AT$8,hypothèses!$AW$8,IF(E2291&gt;=hypothèses!$AU$8,hypothèses!$AX$8,E2291*hypothèses!$AY$8)),IF(AND(A2291=hypothèses!$AV$9,G2291=hypothèses!$AO$1),IF(E2291&lt;=hypothèses!$AT$9,hypothèses!$AW$9,IF(E2291&gt;=hypothèses!$AU$9,hypothèses!$AX$9,E2291*hypothèses!$AY$9)),IF(AND(A2291=hypothèses!$AV$11,G2291=hypothèses!$AP$1),IF(E2291&lt;=hypothèses!$AT$11,hypothèses!$AW$11,IF(E2291&gt;=hypothèses!$AU$11,hypothèses!$AX$11,E2291*hypothèses!$AY$11)),IF(AND(A2291=hypothèses!$AV$12,G2291=hypothèses!$AP$1),IF(E2291&lt;=hypothèses!$AT$12,hypothèses!$AW$12,IF(E2291&gt;=hypothèses!$AU$12,hypothèses!$AX$12,E2291*hypothèses!$AY$12)),IF(AND(A2291=hypothèses!$AV$14,G2291=hypothèses!$AQ$1),IF(E2291&lt;=hypothèses!$AT$14,hypothèses!$AW$14,IF(E2291&gt;=hypothèses!$AU$14,hypothèses!$AX$14,E2291*hypothèses!$AY$14)),IF(AND(A2291=hypothèses!$AV$15,G2291=hypothèses!$AQ$1),IF(E2291&lt;=hypothèses!$AT$15,hypothèses!$AW$15,IF(E2291&gt;=hypothèses!$AU$15,hypothèses!$AX$15,E2291*hypothèses!$AY$15)),IF(AND(A2291=hypothèses!$AV$17,G2291=hypothèses!$AR$1),IF(E2291&lt;=hypothèses!$AT$17,hypothèses!$AW$17,IF(E2291&gt;=hypothèses!$AU$17,hypothèses!$AX$17,E2291*hypothèses!$AY$17)),IF(AND(A2291=hypothèses!$AV$18,G2291=hypothèses!$AR$1),IF(E2291&lt;=hypothèses!$AT$18,hypothèses!$AW$18,IF(E2291&gt;=hypothèses!$AU$18,hypothèses!$AX$18,E2291*hypothèses!$AY$18)),0))))))))))))))</f>
        <v>30</v>
      </c>
      <c r="L2291" s="58"/>
    </row>
    <row r="2292" spans="1:12">
      <c r="A2292" t="s">
        <v>70</v>
      </c>
      <c r="B2292" s="59">
        <v>66471</v>
      </c>
      <c r="C2292">
        <v>27</v>
      </c>
      <c r="D2292">
        <v>3</v>
      </c>
      <c r="E2292" s="4">
        <f t="shared" si="35"/>
        <v>1846.4166666666667</v>
      </c>
      <c r="F2292" s="49">
        <f>IF($E2292&lt;=hypothèses!$AK$2,1,IF(AND($E2292&gt;hypothèses!$AJ$3,$E2292&lt;=hypothèses!$AK$3),2,IF(AND($E2292&gt;hypothèses!$AJ$4,$E2292&lt;=hypothèses!$AK$4),3,IF(AND($E2292&gt;hypothèses!$AJ$5,$E2292&lt;=hypothèses!$AK$5),4,IF(AND($E2292&gt;hypothèses!$AJ$6,$E2292&lt;=hypothèses!$AK$6),5,IF(AND($E2292&gt;hypothèses!$AJ$7,$E2292&lt;=hypothèses!$AK$7),6,IF(AND($E2292&gt;hypothèses!$AJ$8,$E2292&lt;=hypothèses!$AK$8),7,IF(AND($E2292&gt;hypothèses!$AJ$9,$E2292&lt;=hypothèses!$AK$9),8,IF(AND($E2292&gt;hypothèses!$AJ$10,$E2292&lt;=hypothèses!$AK$10),9,IF(AND($E2292&gt;hypothèses!$AJ$11,$E2292&lt;=hypothèses!$AK$11),10,""))))))))))</f>
        <v>9</v>
      </c>
      <c r="G2292" t="s">
        <v>15</v>
      </c>
      <c r="H2292">
        <v>1</v>
      </c>
      <c r="I2292">
        <v>-44.66</v>
      </c>
      <c r="J2292" s="58" cm="1">
        <f t="array" ref="J22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292" s="58">
        <f>IF(G2292="Tarif Frais de dossier",30,IF(I2292&lt;0,0,IF(AND(A2292=hypothèses!$AV$2,G2292=hypothèses!$AM$1),IF(E2292&lt;=hypothèses!$AT$2,hypothèses!$AW$2,IF(E2292&gt;=hypothèses!$AU$2,hypothèses!$AX$2,E2292*hypothèses!$AY$2)),IF(AND(A2292=hypothèses!$AV$3,G2292=hypothèses!$AM$1),IF(E2292&lt;=hypothèses!$AT$3,hypothèses!$AW$3,IF(E2292&gt;=hypothèses!$AU$3,hypothèses!$AX$3,E2292*hypothèses!$AY$3)),IF(AND(A2292=hypothèses!$AV$5,G2292=hypothèses!$AN$1),IF(E2292&lt;=hypothèses!$AT$5,hypothèses!$AW$5,IF(E2292&gt;=hypothèses!$AU$5,hypothèses!$AX$5,E2292*hypothèses!$AY$5)),IF(AND(A2292=hypothèses!$AV$6,G2292=hypothèses!$AN$1),IF(E2292&lt;=hypothèses!$AT$6,hypothèses!$AW$6,IF(E2292&gt;=hypothèses!$AU$6,hypothèses!$AX$6,E2292*hypothèses!$AY$6)),IF(AND(A2292=hypothèses!$AV$8,G2292=hypothèses!$AO$1),IF(E2292&lt;=hypothèses!$AT$8,hypothèses!$AW$8,IF(E2292&gt;=hypothèses!$AU$8,hypothèses!$AX$8,E2292*hypothèses!$AY$8)),IF(AND(A2292=hypothèses!$AV$9,G2292=hypothèses!$AO$1),IF(E2292&lt;=hypothèses!$AT$9,hypothèses!$AW$9,IF(E2292&gt;=hypothèses!$AU$9,hypothèses!$AX$9,E2292*hypothèses!$AY$9)),IF(AND(A2292=hypothèses!$AV$11,G2292=hypothèses!$AP$1),IF(E2292&lt;=hypothèses!$AT$11,hypothèses!$AW$11,IF(E2292&gt;=hypothèses!$AU$11,hypothèses!$AX$11,E2292*hypothèses!$AY$11)),IF(AND(A2292=hypothèses!$AV$12,G2292=hypothèses!$AP$1),IF(E2292&lt;=hypothèses!$AT$12,hypothèses!$AW$12,IF(E2292&gt;=hypothèses!$AU$12,hypothèses!$AX$12,E2292*hypothèses!$AY$12)),IF(AND(A2292=hypothèses!$AV$14,G2292=hypothèses!$AQ$1),IF(E2292&lt;=hypothèses!$AT$14,hypothèses!$AW$14,IF(E2292&gt;=hypothèses!$AU$14,hypothèses!$AX$14,E2292*hypothèses!$AY$14)),IF(AND(A2292=hypothèses!$AV$15,G2292=hypothèses!$AQ$1),IF(E2292&lt;=hypothèses!$AT$15,hypothèses!$AW$15,IF(E2292&gt;=hypothèses!$AU$15,hypothèses!$AX$15,E2292*hypothèses!$AY$15)),IF(AND(A2292=hypothèses!$AV$17,G2292=hypothèses!$AR$1),IF(E2292&lt;=hypothèses!$AT$17,hypothèses!$AW$17,IF(E2292&gt;=hypothèses!$AU$17,hypothèses!$AX$17,E2292*hypothèses!$AY$17)),IF(AND(A2292=hypothèses!$AV$18,G2292=hypothèses!$AR$1),IF(E2292&lt;=hypothèses!$AT$18,hypothèses!$AW$18,IF(E2292&gt;=hypothèses!$AU$18,hypothèses!$AX$18,E2292*hypothèses!$AY$18)),0))))))))))))))</f>
        <v>0</v>
      </c>
      <c r="L2292" s="58"/>
    </row>
    <row r="2293" spans="1:12">
      <c r="A2293" t="s">
        <v>70</v>
      </c>
      <c r="B2293" s="59">
        <v>66471</v>
      </c>
      <c r="C2293">
        <v>27</v>
      </c>
      <c r="D2293">
        <v>3</v>
      </c>
      <c r="E2293" s="4">
        <f t="shared" si="35"/>
        <v>1846.4166666666667</v>
      </c>
      <c r="F2293" s="49">
        <f>IF($E2293&lt;=hypothèses!$AK$2,1,IF(AND($E2293&gt;hypothèses!$AJ$3,$E2293&lt;=hypothèses!$AK$3),2,IF(AND($E2293&gt;hypothèses!$AJ$4,$E2293&lt;=hypothèses!$AK$4),3,IF(AND($E2293&gt;hypothèses!$AJ$5,$E2293&lt;=hypothèses!$AK$5),4,IF(AND($E2293&gt;hypothèses!$AJ$6,$E2293&lt;=hypothèses!$AK$6),5,IF(AND($E2293&gt;hypothèses!$AJ$7,$E2293&lt;=hypothèses!$AK$7),6,IF(AND($E2293&gt;hypothèses!$AJ$8,$E2293&lt;=hypothèses!$AK$8),7,IF(AND($E2293&gt;hypothèses!$AJ$9,$E2293&lt;=hypothèses!$AK$9),8,IF(AND($E2293&gt;hypothèses!$AJ$10,$E2293&lt;=hypothèses!$AK$10),9,IF(AND($E2293&gt;hypothèses!$AJ$11,$E2293&lt;=hypothèses!$AK$11),10,""))))))))))</f>
        <v>9</v>
      </c>
      <c r="I2293">
        <v>0</v>
      </c>
      <c r="J2293" s="58" t="str" cm="1">
        <f t="array" ref="J22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93" s="58">
        <f>IF(G2293="Tarif Frais de dossier",30,IF(I2293&lt;0,0,IF(AND(A2293=hypothèses!$AV$2,G2293=hypothèses!$AM$1),IF(E2293&lt;=hypothèses!$AT$2,hypothèses!$AW$2,IF(E2293&gt;=hypothèses!$AU$2,hypothèses!$AX$2,E2293*hypothèses!$AY$2)),IF(AND(A2293=hypothèses!$AV$3,G2293=hypothèses!$AM$1),IF(E2293&lt;=hypothèses!$AT$3,hypothèses!$AW$3,IF(E2293&gt;=hypothèses!$AU$3,hypothèses!$AX$3,E2293*hypothèses!$AY$3)),IF(AND(A2293=hypothèses!$AV$5,G2293=hypothèses!$AN$1),IF(E2293&lt;=hypothèses!$AT$5,hypothèses!$AW$5,IF(E2293&gt;=hypothèses!$AU$5,hypothèses!$AX$5,E2293*hypothèses!$AY$5)),IF(AND(A2293=hypothèses!$AV$6,G2293=hypothèses!$AN$1),IF(E2293&lt;=hypothèses!$AT$6,hypothèses!$AW$6,IF(E2293&gt;=hypothèses!$AU$6,hypothèses!$AX$6,E2293*hypothèses!$AY$6)),IF(AND(A2293=hypothèses!$AV$8,G2293=hypothèses!$AO$1),IF(E2293&lt;=hypothèses!$AT$8,hypothèses!$AW$8,IF(E2293&gt;=hypothèses!$AU$8,hypothèses!$AX$8,E2293*hypothèses!$AY$8)),IF(AND(A2293=hypothèses!$AV$9,G2293=hypothèses!$AO$1),IF(E2293&lt;=hypothèses!$AT$9,hypothèses!$AW$9,IF(E2293&gt;=hypothèses!$AU$9,hypothèses!$AX$9,E2293*hypothèses!$AY$9)),IF(AND(A2293=hypothèses!$AV$11,G2293=hypothèses!$AP$1),IF(E2293&lt;=hypothèses!$AT$11,hypothèses!$AW$11,IF(E2293&gt;=hypothèses!$AU$11,hypothèses!$AX$11,E2293*hypothèses!$AY$11)),IF(AND(A2293=hypothèses!$AV$12,G2293=hypothèses!$AP$1),IF(E2293&lt;=hypothèses!$AT$12,hypothèses!$AW$12,IF(E2293&gt;=hypothèses!$AU$12,hypothèses!$AX$12,E2293*hypothèses!$AY$12)),IF(AND(A2293=hypothèses!$AV$14,G2293=hypothèses!$AQ$1),IF(E2293&lt;=hypothèses!$AT$14,hypothèses!$AW$14,IF(E2293&gt;=hypothèses!$AU$14,hypothèses!$AX$14,E2293*hypothèses!$AY$14)),IF(AND(A2293=hypothèses!$AV$15,G2293=hypothèses!$AQ$1),IF(E2293&lt;=hypothèses!$AT$15,hypothèses!$AW$15,IF(E2293&gt;=hypothèses!$AU$15,hypothèses!$AX$15,E2293*hypothèses!$AY$15)),IF(AND(A2293=hypothèses!$AV$17,G2293=hypothèses!$AR$1),IF(E2293&lt;=hypothèses!$AT$17,hypothèses!$AW$17,IF(E2293&gt;=hypothèses!$AU$17,hypothèses!$AX$17,E2293*hypothèses!$AY$17)),IF(AND(A2293=hypothèses!$AV$18,G2293=hypothèses!$AR$1),IF(E2293&lt;=hypothèses!$AT$18,hypothèses!$AW$18,IF(E2293&gt;=hypothèses!$AU$18,hypothèses!$AX$18,E2293*hypothèses!$AY$18)),0))))))))))))))</f>
        <v>0</v>
      </c>
      <c r="L2293" s="58"/>
    </row>
    <row r="2294" spans="1:12">
      <c r="A2294" t="s">
        <v>70</v>
      </c>
      <c r="B2294" s="59">
        <v>66471</v>
      </c>
      <c r="C2294">
        <v>27</v>
      </c>
      <c r="D2294">
        <v>3</v>
      </c>
      <c r="E2294" s="4">
        <f t="shared" si="35"/>
        <v>1846.4166666666667</v>
      </c>
      <c r="F2294" s="49">
        <f>IF($E2294&lt;=hypothèses!$AK$2,1,IF(AND($E2294&gt;hypothèses!$AJ$3,$E2294&lt;=hypothèses!$AK$3),2,IF(AND($E2294&gt;hypothèses!$AJ$4,$E2294&lt;=hypothèses!$AK$4),3,IF(AND($E2294&gt;hypothèses!$AJ$5,$E2294&lt;=hypothèses!$AK$5),4,IF(AND($E2294&gt;hypothèses!$AJ$6,$E2294&lt;=hypothèses!$AK$6),5,IF(AND($E2294&gt;hypothèses!$AJ$7,$E2294&lt;=hypothèses!$AK$7),6,IF(AND($E2294&gt;hypothèses!$AJ$8,$E2294&lt;=hypothèses!$AK$8),7,IF(AND($E2294&gt;hypothèses!$AJ$9,$E2294&lt;=hypothèses!$AK$9),8,IF(AND($E2294&gt;hypothèses!$AJ$10,$E2294&lt;=hypothèses!$AK$10),9,IF(AND($E2294&gt;hypothèses!$AJ$11,$E2294&lt;=hypothèses!$AK$11),10,""))))))))))</f>
        <v>9</v>
      </c>
      <c r="I2294">
        <v>0</v>
      </c>
      <c r="J2294" s="58" t="str" cm="1">
        <f t="array" ref="J22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94" s="58">
        <f>IF(G2294="Tarif Frais de dossier",30,IF(I2294&lt;0,0,IF(AND(A2294=hypothèses!$AV$2,G2294=hypothèses!$AM$1),IF(E2294&lt;=hypothèses!$AT$2,hypothèses!$AW$2,IF(E2294&gt;=hypothèses!$AU$2,hypothèses!$AX$2,E2294*hypothèses!$AY$2)),IF(AND(A2294=hypothèses!$AV$3,G2294=hypothèses!$AM$1),IF(E2294&lt;=hypothèses!$AT$3,hypothèses!$AW$3,IF(E2294&gt;=hypothèses!$AU$3,hypothèses!$AX$3,E2294*hypothèses!$AY$3)),IF(AND(A2294=hypothèses!$AV$5,G2294=hypothèses!$AN$1),IF(E2294&lt;=hypothèses!$AT$5,hypothèses!$AW$5,IF(E2294&gt;=hypothèses!$AU$5,hypothèses!$AX$5,E2294*hypothèses!$AY$5)),IF(AND(A2294=hypothèses!$AV$6,G2294=hypothèses!$AN$1),IF(E2294&lt;=hypothèses!$AT$6,hypothèses!$AW$6,IF(E2294&gt;=hypothèses!$AU$6,hypothèses!$AX$6,E2294*hypothèses!$AY$6)),IF(AND(A2294=hypothèses!$AV$8,G2294=hypothèses!$AO$1),IF(E2294&lt;=hypothèses!$AT$8,hypothèses!$AW$8,IF(E2294&gt;=hypothèses!$AU$8,hypothèses!$AX$8,E2294*hypothèses!$AY$8)),IF(AND(A2294=hypothèses!$AV$9,G2294=hypothèses!$AO$1),IF(E2294&lt;=hypothèses!$AT$9,hypothèses!$AW$9,IF(E2294&gt;=hypothèses!$AU$9,hypothèses!$AX$9,E2294*hypothèses!$AY$9)),IF(AND(A2294=hypothèses!$AV$11,G2294=hypothèses!$AP$1),IF(E2294&lt;=hypothèses!$AT$11,hypothèses!$AW$11,IF(E2294&gt;=hypothèses!$AU$11,hypothèses!$AX$11,E2294*hypothèses!$AY$11)),IF(AND(A2294=hypothèses!$AV$12,G2294=hypothèses!$AP$1),IF(E2294&lt;=hypothèses!$AT$12,hypothèses!$AW$12,IF(E2294&gt;=hypothèses!$AU$12,hypothèses!$AX$12,E2294*hypothèses!$AY$12)),IF(AND(A2294=hypothèses!$AV$14,G2294=hypothèses!$AQ$1),IF(E2294&lt;=hypothèses!$AT$14,hypothèses!$AW$14,IF(E2294&gt;=hypothèses!$AU$14,hypothèses!$AX$14,E2294*hypothèses!$AY$14)),IF(AND(A2294=hypothèses!$AV$15,G2294=hypothèses!$AQ$1),IF(E2294&lt;=hypothèses!$AT$15,hypothèses!$AW$15,IF(E2294&gt;=hypothèses!$AU$15,hypothèses!$AX$15,E2294*hypothèses!$AY$15)),IF(AND(A2294=hypothèses!$AV$17,G2294=hypothèses!$AR$1),IF(E2294&lt;=hypothèses!$AT$17,hypothèses!$AW$17,IF(E2294&gt;=hypothèses!$AU$17,hypothèses!$AX$17,E2294*hypothèses!$AY$17)),IF(AND(A2294=hypothèses!$AV$18,G2294=hypothèses!$AR$1),IF(E2294&lt;=hypothèses!$AT$18,hypothèses!$AW$18,IF(E2294&gt;=hypothèses!$AU$18,hypothèses!$AX$18,E2294*hypothèses!$AY$18)),0))))))))))))))</f>
        <v>0</v>
      </c>
      <c r="L2294" s="58"/>
    </row>
    <row r="2295" spans="1:12">
      <c r="A2295" t="s">
        <v>70</v>
      </c>
      <c r="B2295" s="59">
        <v>66471</v>
      </c>
      <c r="C2295">
        <v>27</v>
      </c>
      <c r="D2295">
        <v>3</v>
      </c>
      <c r="E2295" s="4">
        <f t="shared" si="35"/>
        <v>1846.4166666666667</v>
      </c>
      <c r="F2295" s="49">
        <f>IF($E2295&lt;=hypothèses!$AK$2,1,IF(AND($E2295&gt;hypothèses!$AJ$3,$E2295&lt;=hypothèses!$AK$3),2,IF(AND($E2295&gt;hypothèses!$AJ$4,$E2295&lt;=hypothèses!$AK$4),3,IF(AND($E2295&gt;hypothèses!$AJ$5,$E2295&lt;=hypothèses!$AK$5),4,IF(AND($E2295&gt;hypothèses!$AJ$6,$E2295&lt;=hypothèses!$AK$6),5,IF(AND($E2295&gt;hypothèses!$AJ$7,$E2295&lt;=hypothèses!$AK$7),6,IF(AND($E2295&gt;hypothèses!$AJ$8,$E2295&lt;=hypothèses!$AK$8),7,IF(AND($E2295&gt;hypothèses!$AJ$9,$E2295&lt;=hypothèses!$AK$9),8,IF(AND($E2295&gt;hypothèses!$AJ$10,$E2295&lt;=hypothèses!$AK$10),9,IF(AND($E2295&gt;hypothèses!$AJ$11,$E2295&lt;=hypothèses!$AK$11),10,""))))))))))</f>
        <v>9</v>
      </c>
      <c r="I2295">
        <v>0</v>
      </c>
      <c r="J2295" s="58" t="str" cm="1">
        <f t="array" ref="J22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95" s="58">
        <f>IF(G2295="Tarif Frais de dossier",30,IF(I2295&lt;0,0,IF(AND(A2295=hypothèses!$AV$2,G2295=hypothèses!$AM$1),IF(E2295&lt;=hypothèses!$AT$2,hypothèses!$AW$2,IF(E2295&gt;=hypothèses!$AU$2,hypothèses!$AX$2,E2295*hypothèses!$AY$2)),IF(AND(A2295=hypothèses!$AV$3,G2295=hypothèses!$AM$1),IF(E2295&lt;=hypothèses!$AT$3,hypothèses!$AW$3,IF(E2295&gt;=hypothèses!$AU$3,hypothèses!$AX$3,E2295*hypothèses!$AY$3)),IF(AND(A2295=hypothèses!$AV$5,G2295=hypothèses!$AN$1),IF(E2295&lt;=hypothèses!$AT$5,hypothèses!$AW$5,IF(E2295&gt;=hypothèses!$AU$5,hypothèses!$AX$5,E2295*hypothèses!$AY$5)),IF(AND(A2295=hypothèses!$AV$6,G2295=hypothèses!$AN$1),IF(E2295&lt;=hypothèses!$AT$6,hypothèses!$AW$6,IF(E2295&gt;=hypothèses!$AU$6,hypothèses!$AX$6,E2295*hypothèses!$AY$6)),IF(AND(A2295=hypothèses!$AV$8,G2295=hypothèses!$AO$1),IF(E2295&lt;=hypothèses!$AT$8,hypothèses!$AW$8,IF(E2295&gt;=hypothèses!$AU$8,hypothèses!$AX$8,E2295*hypothèses!$AY$8)),IF(AND(A2295=hypothèses!$AV$9,G2295=hypothèses!$AO$1),IF(E2295&lt;=hypothèses!$AT$9,hypothèses!$AW$9,IF(E2295&gt;=hypothèses!$AU$9,hypothèses!$AX$9,E2295*hypothèses!$AY$9)),IF(AND(A2295=hypothèses!$AV$11,G2295=hypothèses!$AP$1),IF(E2295&lt;=hypothèses!$AT$11,hypothèses!$AW$11,IF(E2295&gt;=hypothèses!$AU$11,hypothèses!$AX$11,E2295*hypothèses!$AY$11)),IF(AND(A2295=hypothèses!$AV$12,G2295=hypothèses!$AP$1),IF(E2295&lt;=hypothèses!$AT$12,hypothèses!$AW$12,IF(E2295&gt;=hypothèses!$AU$12,hypothèses!$AX$12,E2295*hypothèses!$AY$12)),IF(AND(A2295=hypothèses!$AV$14,G2295=hypothèses!$AQ$1),IF(E2295&lt;=hypothèses!$AT$14,hypothèses!$AW$14,IF(E2295&gt;=hypothèses!$AU$14,hypothèses!$AX$14,E2295*hypothèses!$AY$14)),IF(AND(A2295=hypothèses!$AV$15,G2295=hypothèses!$AQ$1),IF(E2295&lt;=hypothèses!$AT$15,hypothèses!$AW$15,IF(E2295&gt;=hypothèses!$AU$15,hypothèses!$AX$15,E2295*hypothèses!$AY$15)),IF(AND(A2295=hypothèses!$AV$17,G2295=hypothèses!$AR$1),IF(E2295&lt;=hypothèses!$AT$17,hypothèses!$AW$17,IF(E2295&gt;=hypothèses!$AU$17,hypothèses!$AX$17,E2295*hypothèses!$AY$17)),IF(AND(A2295=hypothèses!$AV$18,G2295=hypothèses!$AR$1),IF(E2295&lt;=hypothèses!$AT$18,hypothèses!$AW$18,IF(E2295&gt;=hypothèses!$AU$18,hypothèses!$AX$18,E2295*hypothèses!$AY$18)),0))))))))))))))</f>
        <v>0</v>
      </c>
      <c r="L2295" s="58"/>
    </row>
    <row r="2296" spans="1:12">
      <c r="A2296" t="s">
        <v>70</v>
      </c>
      <c r="B2296" s="59">
        <v>81593</v>
      </c>
      <c r="C2296">
        <v>33</v>
      </c>
      <c r="D2296">
        <v>3</v>
      </c>
      <c r="E2296" s="4">
        <f t="shared" si="35"/>
        <v>2266.4722222222222</v>
      </c>
      <c r="F2296" s="49">
        <f>IF($E2296&lt;=hypothèses!$AK$2,1,IF(AND($E2296&gt;hypothèses!$AJ$3,$E2296&lt;=hypothèses!$AK$3),2,IF(AND($E2296&gt;hypothèses!$AJ$4,$E2296&lt;=hypothèses!$AK$4),3,IF(AND($E2296&gt;hypothèses!$AJ$5,$E2296&lt;=hypothèses!$AK$5),4,IF(AND($E2296&gt;hypothèses!$AJ$6,$E2296&lt;=hypothèses!$AK$6),5,IF(AND($E2296&gt;hypothèses!$AJ$7,$E2296&lt;=hypothèses!$AK$7),6,IF(AND($E2296&gt;hypothèses!$AJ$8,$E2296&lt;=hypothèses!$AK$8),7,IF(AND($E2296&gt;hypothèses!$AJ$9,$E2296&lt;=hypothèses!$AK$9),8,IF(AND($E2296&gt;hypothèses!$AJ$10,$E2296&lt;=hypothèses!$AK$10),9,IF(AND($E2296&gt;hypothèses!$AJ$11,$E2296&lt;=hypothèses!$AK$11),10,""))))))))))</f>
        <v>9</v>
      </c>
      <c r="G2296" t="s">
        <v>13</v>
      </c>
      <c r="H2296">
        <v>1</v>
      </c>
      <c r="I2296">
        <v>962</v>
      </c>
      <c r="J2296" s="58" cm="1">
        <f t="array" ref="J22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296" s="58">
        <f>IF(G2296="Tarif Frais de dossier",30,IF(I2296&lt;0,0,IF(AND(A2296=hypothèses!$AV$2,G2296=hypothèses!$AM$1),IF(E2296&lt;=hypothèses!$AT$2,hypothèses!$AW$2,IF(E2296&gt;=hypothèses!$AU$2,hypothèses!$AX$2,E2296*hypothèses!$AY$2)),IF(AND(A2296=hypothèses!$AV$3,G2296=hypothèses!$AM$1),IF(E2296&lt;=hypothèses!$AT$3,hypothèses!$AW$3,IF(E2296&gt;=hypothèses!$AU$3,hypothèses!$AX$3,E2296*hypothèses!$AY$3)),IF(AND(A2296=hypothèses!$AV$5,G2296=hypothèses!$AN$1),IF(E2296&lt;=hypothèses!$AT$5,hypothèses!$AW$5,IF(E2296&gt;=hypothèses!$AU$5,hypothèses!$AX$5,E2296*hypothèses!$AY$5)),IF(AND(A2296=hypothèses!$AV$6,G2296=hypothèses!$AN$1),IF(E2296&lt;=hypothèses!$AT$6,hypothèses!$AW$6,IF(E2296&gt;=hypothèses!$AU$6,hypothèses!$AX$6,E2296*hypothèses!$AY$6)),IF(AND(A2296=hypothèses!$AV$8,G2296=hypothèses!$AO$1),IF(E2296&lt;=hypothèses!$AT$8,hypothèses!$AW$8,IF(E2296&gt;=hypothèses!$AU$8,hypothèses!$AX$8,E2296*hypothèses!$AY$8)),IF(AND(A2296=hypothèses!$AV$9,G2296=hypothèses!$AO$1),IF(E2296&lt;=hypothèses!$AT$9,hypothèses!$AW$9,IF(E2296&gt;=hypothèses!$AU$9,hypothèses!$AX$9,E2296*hypothèses!$AY$9)),IF(AND(A2296=hypothèses!$AV$11,G2296=hypothèses!$AP$1),IF(E2296&lt;=hypothèses!$AT$11,hypothèses!$AW$11,IF(E2296&gt;=hypothèses!$AU$11,hypothèses!$AX$11,E2296*hypothèses!$AY$11)),IF(AND(A2296=hypothèses!$AV$12,G2296=hypothèses!$AP$1),IF(E2296&lt;=hypothèses!$AT$12,hypothèses!$AW$12,IF(E2296&gt;=hypothèses!$AU$12,hypothèses!$AX$12,E2296*hypothèses!$AY$12)),IF(AND(A2296=hypothèses!$AV$14,G2296=hypothèses!$AQ$1),IF(E2296&lt;=hypothèses!$AT$14,hypothèses!$AW$14,IF(E2296&gt;=hypothèses!$AU$14,hypothèses!$AX$14,E2296*hypothèses!$AY$14)),IF(AND(A2296=hypothèses!$AV$15,G2296=hypothèses!$AQ$1),IF(E2296&lt;=hypothèses!$AT$15,hypothèses!$AW$15,IF(E2296&gt;=hypothèses!$AU$15,hypothèses!$AX$15,E2296*hypothèses!$AY$15)),IF(AND(A2296=hypothèses!$AV$17,G2296=hypothèses!$AR$1),IF(E2296&lt;=hypothèses!$AT$17,hypothèses!$AW$17,IF(E2296&gt;=hypothèses!$AU$17,hypothèses!$AX$17,E2296*hypothèses!$AY$17)),IF(AND(A2296=hypothèses!$AV$18,G2296=hypothèses!$AR$1),IF(E2296&lt;=hypothèses!$AT$18,hypothèses!$AW$18,IF(E2296&gt;=hypothèses!$AU$18,hypothèses!$AX$18,E2296*hypothèses!$AY$18)),0))))))))))))))</f>
        <v>598.34866666666665</v>
      </c>
      <c r="L2296" s="58"/>
    </row>
    <row r="2297" spans="1:12">
      <c r="A2297" t="s">
        <v>70</v>
      </c>
      <c r="B2297" s="59">
        <v>81593</v>
      </c>
      <c r="C2297">
        <v>33</v>
      </c>
      <c r="D2297">
        <v>3</v>
      </c>
      <c r="E2297" s="4">
        <f t="shared" si="35"/>
        <v>2266.4722222222222</v>
      </c>
      <c r="F2297" s="49">
        <f>IF($E2297&lt;=hypothèses!$AK$2,1,IF(AND($E2297&gt;hypothèses!$AJ$3,$E2297&lt;=hypothèses!$AK$3),2,IF(AND($E2297&gt;hypothèses!$AJ$4,$E2297&lt;=hypothèses!$AK$4),3,IF(AND($E2297&gt;hypothèses!$AJ$5,$E2297&lt;=hypothèses!$AK$5),4,IF(AND($E2297&gt;hypothèses!$AJ$6,$E2297&lt;=hypothèses!$AK$6),5,IF(AND($E2297&gt;hypothèses!$AJ$7,$E2297&lt;=hypothèses!$AK$7),6,IF(AND($E2297&gt;hypothèses!$AJ$8,$E2297&lt;=hypothèses!$AK$8),7,IF(AND($E2297&gt;hypothèses!$AJ$9,$E2297&lt;=hypothèses!$AK$9),8,IF(AND($E2297&gt;hypothèses!$AJ$10,$E2297&lt;=hypothèses!$AK$10),9,IF(AND($E2297&gt;hypothèses!$AJ$11,$E2297&lt;=hypothèses!$AK$11),10,""))))))))))</f>
        <v>9</v>
      </c>
      <c r="I2297">
        <v>0</v>
      </c>
      <c r="J2297" s="58" t="str" cm="1">
        <f t="array" ref="J22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97" s="58">
        <f>IF(G2297="Tarif Frais de dossier",30,IF(I2297&lt;0,0,IF(AND(A2297=hypothèses!$AV$2,G2297=hypothèses!$AM$1),IF(E2297&lt;=hypothèses!$AT$2,hypothèses!$AW$2,IF(E2297&gt;=hypothèses!$AU$2,hypothèses!$AX$2,E2297*hypothèses!$AY$2)),IF(AND(A2297=hypothèses!$AV$3,G2297=hypothèses!$AM$1),IF(E2297&lt;=hypothèses!$AT$3,hypothèses!$AW$3,IF(E2297&gt;=hypothèses!$AU$3,hypothèses!$AX$3,E2297*hypothèses!$AY$3)),IF(AND(A2297=hypothèses!$AV$5,G2297=hypothèses!$AN$1),IF(E2297&lt;=hypothèses!$AT$5,hypothèses!$AW$5,IF(E2297&gt;=hypothèses!$AU$5,hypothèses!$AX$5,E2297*hypothèses!$AY$5)),IF(AND(A2297=hypothèses!$AV$6,G2297=hypothèses!$AN$1),IF(E2297&lt;=hypothèses!$AT$6,hypothèses!$AW$6,IF(E2297&gt;=hypothèses!$AU$6,hypothèses!$AX$6,E2297*hypothèses!$AY$6)),IF(AND(A2297=hypothèses!$AV$8,G2297=hypothèses!$AO$1),IF(E2297&lt;=hypothèses!$AT$8,hypothèses!$AW$8,IF(E2297&gt;=hypothèses!$AU$8,hypothèses!$AX$8,E2297*hypothèses!$AY$8)),IF(AND(A2297=hypothèses!$AV$9,G2297=hypothèses!$AO$1),IF(E2297&lt;=hypothèses!$AT$9,hypothèses!$AW$9,IF(E2297&gt;=hypothèses!$AU$9,hypothèses!$AX$9,E2297*hypothèses!$AY$9)),IF(AND(A2297=hypothèses!$AV$11,G2297=hypothèses!$AP$1),IF(E2297&lt;=hypothèses!$AT$11,hypothèses!$AW$11,IF(E2297&gt;=hypothèses!$AU$11,hypothèses!$AX$11,E2297*hypothèses!$AY$11)),IF(AND(A2297=hypothèses!$AV$12,G2297=hypothèses!$AP$1),IF(E2297&lt;=hypothèses!$AT$12,hypothèses!$AW$12,IF(E2297&gt;=hypothèses!$AU$12,hypothèses!$AX$12,E2297*hypothèses!$AY$12)),IF(AND(A2297=hypothèses!$AV$14,G2297=hypothèses!$AQ$1),IF(E2297&lt;=hypothèses!$AT$14,hypothèses!$AW$14,IF(E2297&gt;=hypothèses!$AU$14,hypothèses!$AX$14,E2297*hypothèses!$AY$14)),IF(AND(A2297=hypothèses!$AV$15,G2297=hypothèses!$AQ$1),IF(E2297&lt;=hypothèses!$AT$15,hypothèses!$AW$15,IF(E2297&gt;=hypothèses!$AU$15,hypothèses!$AX$15,E2297*hypothèses!$AY$15)),IF(AND(A2297=hypothèses!$AV$17,G2297=hypothèses!$AR$1),IF(E2297&lt;=hypothèses!$AT$17,hypothèses!$AW$17,IF(E2297&gt;=hypothèses!$AU$17,hypothèses!$AX$17,E2297*hypothèses!$AY$17)),IF(AND(A2297=hypothèses!$AV$18,G2297=hypothèses!$AR$1),IF(E2297&lt;=hypothèses!$AT$18,hypothèses!$AW$18,IF(E2297&gt;=hypothèses!$AU$18,hypothèses!$AX$18,E2297*hypothèses!$AY$18)),0))))))))))))))</f>
        <v>0</v>
      </c>
      <c r="L2297" s="58"/>
    </row>
    <row r="2298" spans="1:12">
      <c r="A2298" t="s">
        <v>70</v>
      </c>
      <c r="B2298" s="59">
        <v>81593</v>
      </c>
      <c r="C2298">
        <v>33</v>
      </c>
      <c r="D2298">
        <v>3</v>
      </c>
      <c r="E2298" s="4">
        <f t="shared" si="35"/>
        <v>2266.4722222222222</v>
      </c>
      <c r="F2298" s="49">
        <f>IF($E2298&lt;=hypothèses!$AK$2,1,IF(AND($E2298&gt;hypothèses!$AJ$3,$E2298&lt;=hypothèses!$AK$3),2,IF(AND($E2298&gt;hypothèses!$AJ$4,$E2298&lt;=hypothèses!$AK$4),3,IF(AND($E2298&gt;hypothèses!$AJ$5,$E2298&lt;=hypothèses!$AK$5),4,IF(AND($E2298&gt;hypothèses!$AJ$6,$E2298&lt;=hypothèses!$AK$6),5,IF(AND($E2298&gt;hypothèses!$AJ$7,$E2298&lt;=hypothèses!$AK$7),6,IF(AND($E2298&gt;hypothèses!$AJ$8,$E2298&lt;=hypothèses!$AK$8),7,IF(AND($E2298&gt;hypothèses!$AJ$9,$E2298&lt;=hypothèses!$AK$9),8,IF(AND($E2298&gt;hypothèses!$AJ$10,$E2298&lt;=hypothèses!$AK$10),9,IF(AND($E2298&gt;hypothèses!$AJ$11,$E2298&lt;=hypothèses!$AK$11),10,""))))))))))</f>
        <v>9</v>
      </c>
      <c r="I2298">
        <v>0</v>
      </c>
      <c r="J2298" s="58" t="str" cm="1">
        <f t="array" ref="J22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298" s="58">
        <f>IF(G2298="Tarif Frais de dossier",30,IF(I2298&lt;0,0,IF(AND(A2298=hypothèses!$AV$2,G2298=hypothèses!$AM$1),IF(E2298&lt;=hypothèses!$AT$2,hypothèses!$AW$2,IF(E2298&gt;=hypothèses!$AU$2,hypothèses!$AX$2,E2298*hypothèses!$AY$2)),IF(AND(A2298=hypothèses!$AV$3,G2298=hypothèses!$AM$1),IF(E2298&lt;=hypothèses!$AT$3,hypothèses!$AW$3,IF(E2298&gt;=hypothèses!$AU$3,hypothèses!$AX$3,E2298*hypothèses!$AY$3)),IF(AND(A2298=hypothèses!$AV$5,G2298=hypothèses!$AN$1),IF(E2298&lt;=hypothèses!$AT$5,hypothèses!$AW$5,IF(E2298&gt;=hypothèses!$AU$5,hypothèses!$AX$5,E2298*hypothèses!$AY$5)),IF(AND(A2298=hypothèses!$AV$6,G2298=hypothèses!$AN$1),IF(E2298&lt;=hypothèses!$AT$6,hypothèses!$AW$6,IF(E2298&gt;=hypothèses!$AU$6,hypothèses!$AX$6,E2298*hypothèses!$AY$6)),IF(AND(A2298=hypothèses!$AV$8,G2298=hypothèses!$AO$1),IF(E2298&lt;=hypothèses!$AT$8,hypothèses!$AW$8,IF(E2298&gt;=hypothèses!$AU$8,hypothèses!$AX$8,E2298*hypothèses!$AY$8)),IF(AND(A2298=hypothèses!$AV$9,G2298=hypothèses!$AO$1),IF(E2298&lt;=hypothèses!$AT$9,hypothèses!$AW$9,IF(E2298&gt;=hypothèses!$AU$9,hypothèses!$AX$9,E2298*hypothèses!$AY$9)),IF(AND(A2298=hypothèses!$AV$11,G2298=hypothèses!$AP$1),IF(E2298&lt;=hypothèses!$AT$11,hypothèses!$AW$11,IF(E2298&gt;=hypothèses!$AU$11,hypothèses!$AX$11,E2298*hypothèses!$AY$11)),IF(AND(A2298=hypothèses!$AV$12,G2298=hypothèses!$AP$1),IF(E2298&lt;=hypothèses!$AT$12,hypothèses!$AW$12,IF(E2298&gt;=hypothèses!$AU$12,hypothèses!$AX$12,E2298*hypothèses!$AY$12)),IF(AND(A2298=hypothèses!$AV$14,G2298=hypothèses!$AQ$1),IF(E2298&lt;=hypothèses!$AT$14,hypothèses!$AW$14,IF(E2298&gt;=hypothèses!$AU$14,hypothèses!$AX$14,E2298*hypothèses!$AY$14)),IF(AND(A2298=hypothèses!$AV$15,G2298=hypothèses!$AQ$1),IF(E2298&lt;=hypothèses!$AT$15,hypothèses!$AW$15,IF(E2298&gt;=hypothèses!$AU$15,hypothèses!$AX$15,E2298*hypothèses!$AY$15)),IF(AND(A2298=hypothèses!$AV$17,G2298=hypothèses!$AR$1),IF(E2298&lt;=hypothèses!$AT$17,hypothèses!$AW$17,IF(E2298&gt;=hypothèses!$AU$17,hypothèses!$AX$17,E2298*hypothèses!$AY$17)),IF(AND(A2298=hypothèses!$AV$18,G2298=hypothèses!$AR$1),IF(E2298&lt;=hypothèses!$AT$18,hypothèses!$AW$18,IF(E2298&gt;=hypothèses!$AU$18,hypothèses!$AX$18,E2298*hypothèses!$AY$18)),0))))))))))))))</f>
        <v>0</v>
      </c>
      <c r="L2298" s="58"/>
    </row>
    <row r="2299" spans="1:12">
      <c r="A2299" t="s">
        <v>70</v>
      </c>
      <c r="B2299" s="59">
        <v>96129</v>
      </c>
      <c r="C2299">
        <v>39</v>
      </c>
      <c r="D2299">
        <v>4</v>
      </c>
      <c r="E2299" s="4">
        <f t="shared" si="35"/>
        <v>2002.6875</v>
      </c>
      <c r="F2299" s="49">
        <f>IF($E2299&lt;=hypothèses!$AK$2,1,IF(AND($E2299&gt;hypothèses!$AJ$3,$E2299&lt;=hypothèses!$AK$3),2,IF(AND($E2299&gt;hypothèses!$AJ$4,$E2299&lt;=hypothèses!$AK$4),3,IF(AND($E2299&gt;hypothèses!$AJ$5,$E2299&lt;=hypothèses!$AK$5),4,IF(AND($E2299&gt;hypothèses!$AJ$6,$E2299&lt;=hypothèses!$AK$6),5,IF(AND($E2299&gt;hypothèses!$AJ$7,$E2299&lt;=hypothèses!$AK$7),6,IF(AND($E2299&gt;hypothèses!$AJ$8,$E2299&lt;=hypothèses!$AK$8),7,IF(AND($E2299&gt;hypothèses!$AJ$9,$E2299&lt;=hypothèses!$AK$9),8,IF(AND($E2299&gt;hypothèses!$AJ$10,$E2299&lt;=hypothèses!$AK$10),9,IF(AND($E2299&gt;hypothèses!$AJ$11,$E2299&lt;=hypothèses!$AK$11),10,""))))))))))</f>
        <v>9</v>
      </c>
      <c r="G2299" t="s">
        <v>13</v>
      </c>
      <c r="H2299">
        <v>1</v>
      </c>
      <c r="I2299">
        <v>1040</v>
      </c>
      <c r="J2299" s="58" cm="1">
        <f t="array" ref="J22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299" s="58">
        <f>IF(G2299="Tarif Frais de dossier",30,IF(I2299&lt;0,0,IF(AND(A2299=hypothèses!$AV$2,G2299=hypothèses!$AM$1),IF(E2299&lt;=hypothèses!$AT$2,hypothèses!$AW$2,IF(E2299&gt;=hypothèses!$AU$2,hypothèses!$AX$2,E2299*hypothèses!$AY$2)),IF(AND(A2299=hypothèses!$AV$3,G2299=hypothèses!$AM$1),IF(E2299&lt;=hypothèses!$AT$3,hypothèses!$AW$3,IF(E2299&gt;=hypothèses!$AU$3,hypothèses!$AX$3,E2299*hypothèses!$AY$3)),IF(AND(A2299=hypothèses!$AV$5,G2299=hypothèses!$AN$1),IF(E2299&lt;=hypothèses!$AT$5,hypothèses!$AW$5,IF(E2299&gt;=hypothèses!$AU$5,hypothèses!$AX$5,E2299*hypothèses!$AY$5)),IF(AND(A2299=hypothèses!$AV$6,G2299=hypothèses!$AN$1),IF(E2299&lt;=hypothèses!$AT$6,hypothèses!$AW$6,IF(E2299&gt;=hypothèses!$AU$6,hypothèses!$AX$6,E2299*hypothèses!$AY$6)),IF(AND(A2299=hypothèses!$AV$8,G2299=hypothèses!$AO$1),IF(E2299&lt;=hypothèses!$AT$8,hypothèses!$AW$8,IF(E2299&gt;=hypothèses!$AU$8,hypothèses!$AX$8,E2299*hypothèses!$AY$8)),IF(AND(A2299=hypothèses!$AV$9,G2299=hypothèses!$AO$1),IF(E2299&lt;=hypothèses!$AT$9,hypothèses!$AW$9,IF(E2299&gt;=hypothèses!$AU$9,hypothèses!$AX$9,E2299*hypothèses!$AY$9)),IF(AND(A2299=hypothèses!$AV$11,G2299=hypothèses!$AP$1),IF(E2299&lt;=hypothèses!$AT$11,hypothèses!$AW$11,IF(E2299&gt;=hypothèses!$AU$11,hypothèses!$AX$11,E2299*hypothèses!$AY$11)),IF(AND(A2299=hypothèses!$AV$12,G2299=hypothèses!$AP$1),IF(E2299&lt;=hypothèses!$AT$12,hypothèses!$AW$12,IF(E2299&gt;=hypothèses!$AU$12,hypothèses!$AX$12,E2299*hypothèses!$AY$12)),IF(AND(A2299=hypothèses!$AV$14,G2299=hypothèses!$AQ$1),IF(E2299&lt;=hypothèses!$AT$14,hypothèses!$AW$14,IF(E2299&gt;=hypothèses!$AU$14,hypothèses!$AX$14,E2299*hypothèses!$AY$14)),IF(AND(A2299=hypothèses!$AV$15,G2299=hypothèses!$AQ$1),IF(E2299&lt;=hypothèses!$AT$15,hypothèses!$AW$15,IF(E2299&gt;=hypothèses!$AU$15,hypothèses!$AX$15,E2299*hypothèses!$AY$15)),IF(AND(A2299=hypothèses!$AV$17,G2299=hypothèses!$AR$1),IF(E2299&lt;=hypothèses!$AT$17,hypothèses!$AW$17,IF(E2299&gt;=hypothèses!$AU$17,hypothèses!$AX$17,E2299*hypothèses!$AY$17)),IF(AND(A2299=hypothèses!$AV$18,G2299=hypothèses!$AR$1),IF(E2299&lt;=hypothèses!$AT$18,hypothèses!$AW$18,IF(E2299&gt;=hypothèses!$AU$18,hypothèses!$AX$18,E2299*hypothèses!$AY$18)),0))))))))))))))</f>
        <v>528.70950000000005</v>
      </c>
      <c r="L2299" s="58"/>
    </row>
    <row r="2300" spans="1:12">
      <c r="A2300" t="s">
        <v>70</v>
      </c>
      <c r="B2300" s="59">
        <v>96129</v>
      </c>
      <c r="C2300">
        <v>39</v>
      </c>
      <c r="D2300">
        <v>4</v>
      </c>
      <c r="E2300" s="4">
        <f t="shared" si="35"/>
        <v>2002.6875</v>
      </c>
      <c r="F2300" s="49">
        <f>IF($E2300&lt;=hypothèses!$AK$2,1,IF(AND($E2300&gt;hypothèses!$AJ$3,$E2300&lt;=hypothèses!$AK$3),2,IF(AND($E2300&gt;hypothèses!$AJ$4,$E2300&lt;=hypothèses!$AK$4),3,IF(AND($E2300&gt;hypothèses!$AJ$5,$E2300&lt;=hypothèses!$AK$5),4,IF(AND($E2300&gt;hypothèses!$AJ$6,$E2300&lt;=hypothèses!$AK$6),5,IF(AND($E2300&gt;hypothèses!$AJ$7,$E2300&lt;=hypothèses!$AK$7),6,IF(AND($E2300&gt;hypothèses!$AJ$8,$E2300&lt;=hypothèses!$AK$8),7,IF(AND($E2300&gt;hypothèses!$AJ$9,$E2300&lt;=hypothèses!$AK$9),8,IF(AND($E2300&gt;hypothèses!$AJ$10,$E2300&lt;=hypothèses!$AK$10),9,IF(AND($E2300&gt;hypothèses!$AJ$11,$E2300&lt;=hypothèses!$AK$11),10,""))))))))))</f>
        <v>9</v>
      </c>
      <c r="G2300" t="s">
        <v>20</v>
      </c>
      <c r="H2300">
        <v>1</v>
      </c>
      <c r="I2300">
        <v>-208</v>
      </c>
      <c r="J2300" s="58" cm="1">
        <f t="array" ref="J23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300" s="58">
        <f>IF(G2300="Tarif Frais de dossier",30,IF(I2300&lt;0,0,IF(AND(A2300=hypothèses!$AV$2,G2300=hypothèses!$AM$1),IF(E2300&lt;=hypothèses!$AT$2,hypothèses!$AW$2,IF(E2300&gt;=hypothèses!$AU$2,hypothèses!$AX$2,E2300*hypothèses!$AY$2)),IF(AND(A2300=hypothèses!$AV$3,G2300=hypothèses!$AM$1),IF(E2300&lt;=hypothèses!$AT$3,hypothèses!$AW$3,IF(E2300&gt;=hypothèses!$AU$3,hypothèses!$AX$3,E2300*hypothèses!$AY$3)),IF(AND(A2300=hypothèses!$AV$5,G2300=hypothèses!$AN$1),IF(E2300&lt;=hypothèses!$AT$5,hypothèses!$AW$5,IF(E2300&gt;=hypothèses!$AU$5,hypothèses!$AX$5,E2300*hypothèses!$AY$5)),IF(AND(A2300=hypothèses!$AV$6,G2300=hypothèses!$AN$1),IF(E2300&lt;=hypothèses!$AT$6,hypothèses!$AW$6,IF(E2300&gt;=hypothèses!$AU$6,hypothèses!$AX$6,E2300*hypothèses!$AY$6)),IF(AND(A2300=hypothèses!$AV$8,G2300=hypothèses!$AO$1),IF(E2300&lt;=hypothèses!$AT$8,hypothèses!$AW$8,IF(E2300&gt;=hypothèses!$AU$8,hypothèses!$AX$8,E2300*hypothèses!$AY$8)),IF(AND(A2300=hypothèses!$AV$9,G2300=hypothèses!$AO$1),IF(E2300&lt;=hypothèses!$AT$9,hypothèses!$AW$9,IF(E2300&gt;=hypothèses!$AU$9,hypothèses!$AX$9,E2300*hypothèses!$AY$9)),IF(AND(A2300=hypothèses!$AV$11,G2300=hypothèses!$AP$1),IF(E2300&lt;=hypothèses!$AT$11,hypothèses!$AW$11,IF(E2300&gt;=hypothèses!$AU$11,hypothèses!$AX$11,E2300*hypothèses!$AY$11)),IF(AND(A2300=hypothèses!$AV$12,G2300=hypothèses!$AP$1),IF(E2300&lt;=hypothèses!$AT$12,hypothèses!$AW$12,IF(E2300&gt;=hypothèses!$AU$12,hypothèses!$AX$12,E2300*hypothèses!$AY$12)),IF(AND(A2300=hypothèses!$AV$14,G2300=hypothèses!$AQ$1),IF(E2300&lt;=hypothèses!$AT$14,hypothèses!$AW$14,IF(E2300&gt;=hypothèses!$AU$14,hypothèses!$AX$14,E2300*hypothèses!$AY$14)),IF(AND(A2300=hypothèses!$AV$15,G2300=hypothèses!$AQ$1),IF(E2300&lt;=hypothèses!$AT$15,hypothèses!$AW$15,IF(E2300&gt;=hypothèses!$AU$15,hypothèses!$AX$15,E2300*hypothèses!$AY$15)),IF(AND(A2300=hypothèses!$AV$17,G2300=hypothèses!$AR$1),IF(E2300&lt;=hypothèses!$AT$17,hypothèses!$AW$17,IF(E2300&gt;=hypothèses!$AU$17,hypothèses!$AX$17,E2300*hypothèses!$AY$17)),IF(AND(A2300=hypothèses!$AV$18,G2300=hypothèses!$AR$1),IF(E2300&lt;=hypothèses!$AT$18,hypothèses!$AW$18,IF(E2300&gt;=hypothèses!$AU$18,hypothèses!$AX$18,E2300*hypothèses!$AY$18)),0))))))))))))))</f>
        <v>0</v>
      </c>
      <c r="L2300" s="58"/>
    </row>
    <row r="2301" spans="1:12">
      <c r="A2301" t="s">
        <v>70</v>
      </c>
      <c r="B2301" s="59">
        <v>96129</v>
      </c>
      <c r="C2301">
        <v>39</v>
      </c>
      <c r="D2301">
        <v>4</v>
      </c>
      <c r="E2301" s="4">
        <f t="shared" si="35"/>
        <v>2002.6875</v>
      </c>
      <c r="F2301" s="49">
        <f>IF($E2301&lt;=hypothèses!$AK$2,1,IF(AND($E2301&gt;hypothèses!$AJ$3,$E2301&lt;=hypothèses!$AK$3),2,IF(AND($E2301&gt;hypothèses!$AJ$4,$E2301&lt;=hypothèses!$AK$4),3,IF(AND($E2301&gt;hypothèses!$AJ$5,$E2301&lt;=hypothèses!$AK$5),4,IF(AND($E2301&gt;hypothèses!$AJ$6,$E2301&lt;=hypothèses!$AK$6),5,IF(AND($E2301&gt;hypothèses!$AJ$7,$E2301&lt;=hypothèses!$AK$7),6,IF(AND($E2301&gt;hypothèses!$AJ$8,$E2301&lt;=hypothèses!$AK$8),7,IF(AND($E2301&gt;hypothèses!$AJ$9,$E2301&lt;=hypothèses!$AK$9),8,IF(AND($E2301&gt;hypothèses!$AJ$10,$E2301&lt;=hypothèses!$AK$10),9,IF(AND($E2301&gt;hypothèses!$AJ$11,$E2301&lt;=hypothèses!$AK$11),10,""))))))))))</f>
        <v>9</v>
      </c>
      <c r="I2301">
        <v>0</v>
      </c>
      <c r="J2301" s="58" t="str" cm="1">
        <f t="array" ref="J23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01" s="58">
        <f>IF(G2301="Tarif Frais de dossier",30,IF(I2301&lt;0,0,IF(AND(A2301=hypothèses!$AV$2,G2301=hypothèses!$AM$1),IF(E2301&lt;=hypothèses!$AT$2,hypothèses!$AW$2,IF(E2301&gt;=hypothèses!$AU$2,hypothèses!$AX$2,E2301*hypothèses!$AY$2)),IF(AND(A2301=hypothèses!$AV$3,G2301=hypothèses!$AM$1),IF(E2301&lt;=hypothèses!$AT$3,hypothèses!$AW$3,IF(E2301&gt;=hypothèses!$AU$3,hypothèses!$AX$3,E2301*hypothèses!$AY$3)),IF(AND(A2301=hypothèses!$AV$5,G2301=hypothèses!$AN$1),IF(E2301&lt;=hypothèses!$AT$5,hypothèses!$AW$5,IF(E2301&gt;=hypothèses!$AU$5,hypothèses!$AX$5,E2301*hypothèses!$AY$5)),IF(AND(A2301=hypothèses!$AV$6,G2301=hypothèses!$AN$1),IF(E2301&lt;=hypothèses!$AT$6,hypothèses!$AW$6,IF(E2301&gt;=hypothèses!$AU$6,hypothèses!$AX$6,E2301*hypothèses!$AY$6)),IF(AND(A2301=hypothèses!$AV$8,G2301=hypothèses!$AO$1),IF(E2301&lt;=hypothèses!$AT$8,hypothèses!$AW$8,IF(E2301&gt;=hypothèses!$AU$8,hypothèses!$AX$8,E2301*hypothèses!$AY$8)),IF(AND(A2301=hypothèses!$AV$9,G2301=hypothèses!$AO$1),IF(E2301&lt;=hypothèses!$AT$9,hypothèses!$AW$9,IF(E2301&gt;=hypothèses!$AU$9,hypothèses!$AX$9,E2301*hypothèses!$AY$9)),IF(AND(A2301=hypothèses!$AV$11,G2301=hypothèses!$AP$1),IF(E2301&lt;=hypothèses!$AT$11,hypothèses!$AW$11,IF(E2301&gt;=hypothèses!$AU$11,hypothèses!$AX$11,E2301*hypothèses!$AY$11)),IF(AND(A2301=hypothèses!$AV$12,G2301=hypothèses!$AP$1),IF(E2301&lt;=hypothèses!$AT$12,hypothèses!$AW$12,IF(E2301&gt;=hypothèses!$AU$12,hypothèses!$AX$12,E2301*hypothèses!$AY$12)),IF(AND(A2301=hypothèses!$AV$14,G2301=hypothèses!$AQ$1),IF(E2301&lt;=hypothèses!$AT$14,hypothèses!$AW$14,IF(E2301&gt;=hypothèses!$AU$14,hypothèses!$AX$14,E2301*hypothèses!$AY$14)),IF(AND(A2301=hypothèses!$AV$15,G2301=hypothèses!$AQ$1),IF(E2301&lt;=hypothèses!$AT$15,hypothèses!$AW$15,IF(E2301&gt;=hypothèses!$AU$15,hypothèses!$AX$15,E2301*hypothèses!$AY$15)),IF(AND(A2301=hypothèses!$AV$17,G2301=hypothèses!$AR$1),IF(E2301&lt;=hypothèses!$AT$17,hypothèses!$AW$17,IF(E2301&gt;=hypothèses!$AU$17,hypothèses!$AX$17,E2301*hypothèses!$AY$17)),IF(AND(A2301=hypothèses!$AV$18,G2301=hypothèses!$AR$1),IF(E2301&lt;=hypothèses!$AT$18,hypothèses!$AW$18,IF(E2301&gt;=hypothèses!$AU$18,hypothèses!$AX$18,E2301*hypothèses!$AY$18)),0))))))))))))))</f>
        <v>0</v>
      </c>
      <c r="L2301" s="58"/>
    </row>
    <row r="2302" spans="1:12">
      <c r="A2302" t="s">
        <v>70</v>
      </c>
      <c r="B2302" s="59">
        <v>96129</v>
      </c>
      <c r="C2302">
        <v>39</v>
      </c>
      <c r="D2302">
        <v>4</v>
      </c>
      <c r="E2302" s="4">
        <f t="shared" si="35"/>
        <v>2002.6875</v>
      </c>
      <c r="F2302" s="49">
        <f>IF($E2302&lt;=hypothèses!$AK$2,1,IF(AND($E2302&gt;hypothèses!$AJ$3,$E2302&lt;=hypothèses!$AK$3),2,IF(AND($E2302&gt;hypothèses!$AJ$4,$E2302&lt;=hypothèses!$AK$4),3,IF(AND($E2302&gt;hypothèses!$AJ$5,$E2302&lt;=hypothèses!$AK$5),4,IF(AND($E2302&gt;hypothèses!$AJ$6,$E2302&lt;=hypothèses!$AK$6),5,IF(AND($E2302&gt;hypothèses!$AJ$7,$E2302&lt;=hypothèses!$AK$7),6,IF(AND($E2302&gt;hypothèses!$AJ$8,$E2302&lt;=hypothèses!$AK$8),7,IF(AND($E2302&gt;hypothèses!$AJ$9,$E2302&lt;=hypothèses!$AK$9),8,IF(AND($E2302&gt;hypothèses!$AJ$10,$E2302&lt;=hypothèses!$AK$10),9,IF(AND($E2302&gt;hypothèses!$AJ$11,$E2302&lt;=hypothèses!$AK$11),10,""))))))))))</f>
        <v>9</v>
      </c>
      <c r="G2302" t="s">
        <v>18</v>
      </c>
      <c r="H2302">
        <v>1</v>
      </c>
      <c r="I2302">
        <v>313</v>
      </c>
      <c r="J2302" s="58" cm="1">
        <f t="array" ref="J23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287.48</v>
      </c>
      <c r="K2302" s="58">
        <f>IF(G2302="Tarif Frais de dossier",30,IF(I2302&lt;0,0,IF(AND(A2302=hypothèses!$AV$2,G2302=hypothèses!$AM$1),IF(E2302&lt;=hypothèses!$AT$2,hypothèses!$AW$2,IF(E2302&gt;=hypothèses!$AU$2,hypothèses!$AX$2,E2302*hypothèses!$AY$2)),IF(AND(A2302=hypothèses!$AV$3,G2302=hypothèses!$AM$1),IF(E2302&lt;=hypothèses!$AT$3,hypothèses!$AW$3,IF(E2302&gt;=hypothèses!$AU$3,hypothèses!$AX$3,E2302*hypothèses!$AY$3)),IF(AND(A2302=hypothèses!$AV$5,G2302=hypothèses!$AN$1),IF(E2302&lt;=hypothèses!$AT$5,hypothèses!$AW$5,IF(E2302&gt;=hypothèses!$AU$5,hypothèses!$AX$5,E2302*hypothèses!$AY$5)),IF(AND(A2302=hypothèses!$AV$6,G2302=hypothèses!$AN$1),IF(E2302&lt;=hypothèses!$AT$6,hypothèses!$AW$6,IF(E2302&gt;=hypothèses!$AU$6,hypothèses!$AX$6,E2302*hypothèses!$AY$6)),IF(AND(A2302=hypothèses!$AV$8,G2302=hypothèses!$AO$1),IF(E2302&lt;=hypothèses!$AT$8,hypothèses!$AW$8,IF(E2302&gt;=hypothèses!$AU$8,hypothèses!$AX$8,E2302*hypothèses!$AY$8)),IF(AND(A2302=hypothèses!$AV$9,G2302=hypothèses!$AO$1),IF(E2302&lt;=hypothèses!$AT$9,hypothèses!$AW$9,IF(E2302&gt;=hypothèses!$AU$9,hypothèses!$AX$9,E2302*hypothèses!$AY$9)),IF(AND(A2302=hypothèses!$AV$11,G2302=hypothèses!$AP$1),IF(E2302&lt;=hypothèses!$AT$11,hypothèses!$AW$11,IF(E2302&gt;=hypothèses!$AU$11,hypothèses!$AX$11,E2302*hypothèses!$AY$11)),IF(AND(A2302=hypothèses!$AV$12,G2302=hypothèses!$AP$1),IF(E2302&lt;=hypothèses!$AT$12,hypothèses!$AW$12,IF(E2302&gt;=hypothèses!$AU$12,hypothèses!$AX$12,E2302*hypothèses!$AY$12)),IF(AND(A2302=hypothèses!$AV$14,G2302=hypothèses!$AQ$1),IF(E2302&lt;=hypothèses!$AT$14,hypothèses!$AW$14,IF(E2302&gt;=hypothèses!$AU$14,hypothèses!$AX$14,E2302*hypothèses!$AY$14)),IF(AND(A2302=hypothèses!$AV$15,G2302=hypothèses!$AQ$1),IF(E2302&lt;=hypothèses!$AT$15,hypothèses!$AW$15,IF(E2302&gt;=hypothèses!$AU$15,hypothèses!$AX$15,E2302*hypothèses!$AY$15)),IF(AND(A2302=hypothèses!$AV$17,G2302=hypothèses!$AR$1),IF(E2302&lt;=hypothèses!$AT$17,hypothèses!$AW$17,IF(E2302&gt;=hypothèses!$AU$17,hypothèses!$AX$17,E2302*hypothèses!$AY$17)),IF(AND(A2302=hypothèses!$AV$18,G2302=hypothèses!$AR$1),IF(E2302&lt;=hypothèses!$AT$18,hypothèses!$AW$18,IF(E2302&gt;=hypothèses!$AU$18,hypothèses!$AX$18,E2302*hypothèses!$AY$18)),0))))))))))))))</f>
        <v>152.20425</v>
      </c>
      <c r="L2302" s="58"/>
    </row>
    <row r="2303" spans="1:12">
      <c r="A2303" t="s">
        <v>70</v>
      </c>
      <c r="B2303" s="59">
        <v>96129</v>
      </c>
      <c r="C2303">
        <v>39</v>
      </c>
      <c r="D2303">
        <v>4</v>
      </c>
      <c r="E2303" s="4">
        <f t="shared" si="35"/>
        <v>2002.6875</v>
      </c>
      <c r="F2303" s="49">
        <f>IF($E2303&lt;=hypothèses!$AK$2,1,IF(AND($E2303&gt;hypothèses!$AJ$3,$E2303&lt;=hypothèses!$AK$3),2,IF(AND($E2303&gt;hypothèses!$AJ$4,$E2303&lt;=hypothèses!$AK$4),3,IF(AND($E2303&gt;hypothèses!$AJ$5,$E2303&lt;=hypothèses!$AK$5),4,IF(AND($E2303&gt;hypothèses!$AJ$6,$E2303&lt;=hypothèses!$AK$6),5,IF(AND($E2303&gt;hypothèses!$AJ$7,$E2303&lt;=hypothèses!$AK$7),6,IF(AND($E2303&gt;hypothèses!$AJ$8,$E2303&lt;=hypothèses!$AK$8),7,IF(AND($E2303&gt;hypothèses!$AJ$9,$E2303&lt;=hypothèses!$AK$9),8,IF(AND($E2303&gt;hypothèses!$AJ$10,$E2303&lt;=hypothèses!$AK$10),9,IF(AND($E2303&gt;hypothèses!$AJ$11,$E2303&lt;=hypothèses!$AK$11),10,""))))))))))</f>
        <v>9</v>
      </c>
      <c r="G2303" t="s">
        <v>13</v>
      </c>
      <c r="H2303">
        <v>1</v>
      </c>
      <c r="I2303">
        <v>1040</v>
      </c>
      <c r="J2303" s="58" cm="1">
        <f t="array" ref="J23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303" s="58">
        <f>IF(G2303="Tarif Frais de dossier",30,IF(I2303&lt;0,0,IF(AND(A2303=hypothèses!$AV$2,G2303=hypothèses!$AM$1),IF(E2303&lt;=hypothèses!$AT$2,hypothèses!$AW$2,IF(E2303&gt;=hypothèses!$AU$2,hypothèses!$AX$2,E2303*hypothèses!$AY$2)),IF(AND(A2303=hypothèses!$AV$3,G2303=hypothèses!$AM$1),IF(E2303&lt;=hypothèses!$AT$3,hypothèses!$AW$3,IF(E2303&gt;=hypothèses!$AU$3,hypothèses!$AX$3,E2303*hypothèses!$AY$3)),IF(AND(A2303=hypothèses!$AV$5,G2303=hypothèses!$AN$1),IF(E2303&lt;=hypothèses!$AT$5,hypothèses!$AW$5,IF(E2303&gt;=hypothèses!$AU$5,hypothèses!$AX$5,E2303*hypothèses!$AY$5)),IF(AND(A2303=hypothèses!$AV$6,G2303=hypothèses!$AN$1),IF(E2303&lt;=hypothèses!$AT$6,hypothèses!$AW$6,IF(E2303&gt;=hypothèses!$AU$6,hypothèses!$AX$6,E2303*hypothèses!$AY$6)),IF(AND(A2303=hypothèses!$AV$8,G2303=hypothèses!$AO$1),IF(E2303&lt;=hypothèses!$AT$8,hypothèses!$AW$8,IF(E2303&gt;=hypothèses!$AU$8,hypothèses!$AX$8,E2303*hypothèses!$AY$8)),IF(AND(A2303=hypothèses!$AV$9,G2303=hypothèses!$AO$1),IF(E2303&lt;=hypothèses!$AT$9,hypothèses!$AW$9,IF(E2303&gt;=hypothèses!$AU$9,hypothèses!$AX$9,E2303*hypothèses!$AY$9)),IF(AND(A2303=hypothèses!$AV$11,G2303=hypothèses!$AP$1),IF(E2303&lt;=hypothèses!$AT$11,hypothèses!$AW$11,IF(E2303&gt;=hypothèses!$AU$11,hypothèses!$AX$11,E2303*hypothèses!$AY$11)),IF(AND(A2303=hypothèses!$AV$12,G2303=hypothèses!$AP$1),IF(E2303&lt;=hypothèses!$AT$12,hypothèses!$AW$12,IF(E2303&gt;=hypothèses!$AU$12,hypothèses!$AX$12,E2303*hypothèses!$AY$12)),IF(AND(A2303=hypothèses!$AV$14,G2303=hypothèses!$AQ$1),IF(E2303&lt;=hypothèses!$AT$14,hypothèses!$AW$14,IF(E2303&gt;=hypothèses!$AU$14,hypothèses!$AX$14,E2303*hypothèses!$AY$14)),IF(AND(A2303=hypothèses!$AV$15,G2303=hypothèses!$AQ$1),IF(E2303&lt;=hypothèses!$AT$15,hypothèses!$AW$15,IF(E2303&gt;=hypothèses!$AU$15,hypothèses!$AX$15,E2303*hypothèses!$AY$15)),IF(AND(A2303=hypothèses!$AV$17,G2303=hypothèses!$AR$1),IF(E2303&lt;=hypothèses!$AT$17,hypothèses!$AW$17,IF(E2303&gt;=hypothèses!$AU$17,hypothèses!$AX$17,E2303*hypothèses!$AY$17)),IF(AND(A2303=hypothèses!$AV$18,G2303=hypothèses!$AR$1),IF(E2303&lt;=hypothèses!$AT$18,hypothèses!$AW$18,IF(E2303&gt;=hypothèses!$AU$18,hypothèses!$AX$18,E2303*hypothèses!$AY$18)),0))))))))))))))</f>
        <v>528.70950000000005</v>
      </c>
      <c r="L2303" s="58"/>
    </row>
    <row r="2304" spans="1:12">
      <c r="A2304" t="s">
        <v>70</v>
      </c>
      <c r="B2304" s="59">
        <v>96129</v>
      </c>
      <c r="C2304">
        <v>39</v>
      </c>
      <c r="D2304">
        <v>4</v>
      </c>
      <c r="E2304" s="4">
        <f t="shared" si="35"/>
        <v>2002.6875</v>
      </c>
      <c r="F2304" s="49">
        <f>IF($E2304&lt;=hypothèses!$AK$2,1,IF(AND($E2304&gt;hypothèses!$AJ$3,$E2304&lt;=hypothèses!$AK$3),2,IF(AND($E2304&gt;hypothèses!$AJ$4,$E2304&lt;=hypothèses!$AK$4),3,IF(AND($E2304&gt;hypothèses!$AJ$5,$E2304&lt;=hypothèses!$AK$5),4,IF(AND($E2304&gt;hypothèses!$AJ$6,$E2304&lt;=hypothèses!$AK$6),5,IF(AND($E2304&gt;hypothèses!$AJ$7,$E2304&lt;=hypothèses!$AK$7),6,IF(AND($E2304&gt;hypothèses!$AJ$8,$E2304&lt;=hypothèses!$AK$8),7,IF(AND($E2304&gt;hypothèses!$AJ$9,$E2304&lt;=hypothèses!$AK$9),8,IF(AND($E2304&gt;hypothèses!$AJ$10,$E2304&lt;=hypothèses!$AK$10),9,IF(AND($E2304&gt;hypothèses!$AJ$11,$E2304&lt;=hypothèses!$AK$11),10,""))))))))))</f>
        <v>9</v>
      </c>
      <c r="G2304" t="s">
        <v>20</v>
      </c>
      <c r="H2304">
        <v>1</v>
      </c>
      <c r="I2304">
        <v>-270.60000000000002</v>
      </c>
      <c r="J2304" s="58" cm="1">
        <f t="array" ref="J23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304" s="58">
        <f>IF(G2304="Tarif Frais de dossier",30,IF(I2304&lt;0,0,IF(AND(A2304=hypothèses!$AV$2,G2304=hypothèses!$AM$1),IF(E2304&lt;=hypothèses!$AT$2,hypothèses!$AW$2,IF(E2304&gt;=hypothèses!$AU$2,hypothèses!$AX$2,E2304*hypothèses!$AY$2)),IF(AND(A2304=hypothèses!$AV$3,G2304=hypothèses!$AM$1),IF(E2304&lt;=hypothèses!$AT$3,hypothèses!$AW$3,IF(E2304&gt;=hypothèses!$AU$3,hypothèses!$AX$3,E2304*hypothèses!$AY$3)),IF(AND(A2304=hypothèses!$AV$5,G2304=hypothèses!$AN$1),IF(E2304&lt;=hypothèses!$AT$5,hypothèses!$AW$5,IF(E2304&gt;=hypothèses!$AU$5,hypothèses!$AX$5,E2304*hypothèses!$AY$5)),IF(AND(A2304=hypothèses!$AV$6,G2304=hypothèses!$AN$1),IF(E2304&lt;=hypothèses!$AT$6,hypothèses!$AW$6,IF(E2304&gt;=hypothèses!$AU$6,hypothèses!$AX$6,E2304*hypothèses!$AY$6)),IF(AND(A2304=hypothèses!$AV$8,G2304=hypothèses!$AO$1),IF(E2304&lt;=hypothèses!$AT$8,hypothèses!$AW$8,IF(E2304&gt;=hypothèses!$AU$8,hypothèses!$AX$8,E2304*hypothèses!$AY$8)),IF(AND(A2304=hypothèses!$AV$9,G2304=hypothèses!$AO$1),IF(E2304&lt;=hypothèses!$AT$9,hypothèses!$AW$9,IF(E2304&gt;=hypothèses!$AU$9,hypothèses!$AX$9,E2304*hypothèses!$AY$9)),IF(AND(A2304=hypothèses!$AV$11,G2304=hypothèses!$AP$1),IF(E2304&lt;=hypothèses!$AT$11,hypothèses!$AW$11,IF(E2304&gt;=hypothèses!$AU$11,hypothèses!$AX$11,E2304*hypothèses!$AY$11)),IF(AND(A2304=hypothèses!$AV$12,G2304=hypothèses!$AP$1),IF(E2304&lt;=hypothèses!$AT$12,hypothèses!$AW$12,IF(E2304&gt;=hypothèses!$AU$12,hypothèses!$AX$12,E2304*hypothèses!$AY$12)),IF(AND(A2304=hypothèses!$AV$14,G2304=hypothèses!$AQ$1),IF(E2304&lt;=hypothèses!$AT$14,hypothèses!$AW$14,IF(E2304&gt;=hypothèses!$AU$14,hypothèses!$AX$14,E2304*hypothèses!$AY$14)),IF(AND(A2304=hypothèses!$AV$15,G2304=hypothèses!$AQ$1),IF(E2304&lt;=hypothèses!$AT$15,hypothèses!$AW$15,IF(E2304&gt;=hypothèses!$AU$15,hypothèses!$AX$15,E2304*hypothèses!$AY$15)),IF(AND(A2304=hypothèses!$AV$17,G2304=hypothèses!$AR$1),IF(E2304&lt;=hypothèses!$AT$17,hypothèses!$AW$17,IF(E2304&gt;=hypothèses!$AU$17,hypothèses!$AX$17,E2304*hypothèses!$AY$17)),IF(AND(A2304=hypothèses!$AV$18,G2304=hypothèses!$AR$1),IF(E2304&lt;=hypothèses!$AT$18,hypothèses!$AW$18,IF(E2304&gt;=hypothèses!$AU$18,hypothèses!$AX$18,E2304*hypothèses!$AY$18)),0))))))))))))))</f>
        <v>0</v>
      </c>
      <c r="L2304" s="58"/>
    </row>
    <row r="2305" spans="1:12">
      <c r="A2305" t="s">
        <v>70</v>
      </c>
      <c r="B2305" s="59">
        <v>96129</v>
      </c>
      <c r="C2305">
        <v>39</v>
      </c>
      <c r="D2305">
        <v>4</v>
      </c>
      <c r="E2305" s="4">
        <f t="shared" si="35"/>
        <v>2002.6875</v>
      </c>
      <c r="F2305" s="49">
        <f>IF($E2305&lt;=hypothèses!$AK$2,1,IF(AND($E2305&gt;hypothèses!$AJ$3,$E2305&lt;=hypothèses!$AK$3),2,IF(AND($E2305&gt;hypothèses!$AJ$4,$E2305&lt;=hypothèses!$AK$4),3,IF(AND($E2305&gt;hypothèses!$AJ$5,$E2305&lt;=hypothèses!$AK$5),4,IF(AND($E2305&gt;hypothèses!$AJ$6,$E2305&lt;=hypothèses!$AK$6),5,IF(AND($E2305&gt;hypothèses!$AJ$7,$E2305&lt;=hypothèses!$AK$7),6,IF(AND($E2305&gt;hypothèses!$AJ$8,$E2305&lt;=hypothèses!$AK$8),7,IF(AND($E2305&gt;hypothèses!$AJ$9,$E2305&lt;=hypothèses!$AK$9),8,IF(AND($E2305&gt;hypothèses!$AJ$10,$E2305&lt;=hypothèses!$AK$10),9,IF(AND($E2305&gt;hypothèses!$AJ$11,$E2305&lt;=hypothèses!$AK$11),10,""))))))))))</f>
        <v>9</v>
      </c>
      <c r="G2305" t="s">
        <v>13</v>
      </c>
      <c r="H2305">
        <v>1</v>
      </c>
      <c r="I2305">
        <v>1040</v>
      </c>
      <c r="J2305" s="58" cm="1">
        <f t="array" ref="J23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305" s="58">
        <f>IF(G2305="Tarif Frais de dossier",30,IF(I2305&lt;0,0,IF(AND(A2305=hypothèses!$AV$2,G2305=hypothèses!$AM$1),IF(E2305&lt;=hypothèses!$AT$2,hypothèses!$AW$2,IF(E2305&gt;=hypothèses!$AU$2,hypothèses!$AX$2,E2305*hypothèses!$AY$2)),IF(AND(A2305=hypothèses!$AV$3,G2305=hypothèses!$AM$1),IF(E2305&lt;=hypothèses!$AT$3,hypothèses!$AW$3,IF(E2305&gt;=hypothèses!$AU$3,hypothèses!$AX$3,E2305*hypothèses!$AY$3)),IF(AND(A2305=hypothèses!$AV$5,G2305=hypothèses!$AN$1),IF(E2305&lt;=hypothèses!$AT$5,hypothèses!$AW$5,IF(E2305&gt;=hypothèses!$AU$5,hypothèses!$AX$5,E2305*hypothèses!$AY$5)),IF(AND(A2305=hypothèses!$AV$6,G2305=hypothèses!$AN$1),IF(E2305&lt;=hypothèses!$AT$6,hypothèses!$AW$6,IF(E2305&gt;=hypothèses!$AU$6,hypothèses!$AX$6,E2305*hypothèses!$AY$6)),IF(AND(A2305=hypothèses!$AV$8,G2305=hypothèses!$AO$1),IF(E2305&lt;=hypothèses!$AT$8,hypothèses!$AW$8,IF(E2305&gt;=hypothèses!$AU$8,hypothèses!$AX$8,E2305*hypothèses!$AY$8)),IF(AND(A2305=hypothèses!$AV$9,G2305=hypothèses!$AO$1),IF(E2305&lt;=hypothèses!$AT$9,hypothèses!$AW$9,IF(E2305&gt;=hypothèses!$AU$9,hypothèses!$AX$9,E2305*hypothèses!$AY$9)),IF(AND(A2305=hypothèses!$AV$11,G2305=hypothèses!$AP$1),IF(E2305&lt;=hypothèses!$AT$11,hypothèses!$AW$11,IF(E2305&gt;=hypothèses!$AU$11,hypothèses!$AX$11,E2305*hypothèses!$AY$11)),IF(AND(A2305=hypothèses!$AV$12,G2305=hypothèses!$AP$1),IF(E2305&lt;=hypothèses!$AT$12,hypothèses!$AW$12,IF(E2305&gt;=hypothèses!$AU$12,hypothèses!$AX$12,E2305*hypothèses!$AY$12)),IF(AND(A2305=hypothèses!$AV$14,G2305=hypothèses!$AQ$1),IF(E2305&lt;=hypothèses!$AT$14,hypothèses!$AW$14,IF(E2305&gt;=hypothèses!$AU$14,hypothèses!$AX$14,E2305*hypothèses!$AY$14)),IF(AND(A2305=hypothèses!$AV$15,G2305=hypothèses!$AQ$1),IF(E2305&lt;=hypothèses!$AT$15,hypothèses!$AW$15,IF(E2305&gt;=hypothèses!$AU$15,hypothèses!$AX$15,E2305*hypothèses!$AY$15)),IF(AND(A2305=hypothèses!$AV$17,G2305=hypothèses!$AR$1),IF(E2305&lt;=hypothèses!$AT$17,hypothèses!$AW$17,IF(E2305&gt;=hypothèses!$AU$17,hypothèses!$AX$17,E2305*hypothèses!$AY$17)),IF(AND(A2305=hypothèses!$AV$18,G2305=hypothèses!$AR$1),IF(E2305&lt;=hypothèses!$AT$18,hypothèses!$AW$18,IF(E2305&gt;=hypothèses!$AU$18,hypothèses!$AX$18,E2305*hypothèses!$AY$18)),0))))))))))))))</f>
        <v>528.70950000000005</v>
      </c>
      <c r="L2305" s="58"/>
    </row>
    <row r="2306" spans="1:12">
      <c r="A2306" t="s">
        <v>70</v>
      </c>
      <c r="B2306" s="59">
        <v>96129</v>
      </c>
      <c r="C2306">
        <v>39</v>
      </c>
      <c r="D2306">
        <v>4</v>
      </c>
      <c r="E2306" s="4">
        <f t="shared" ref="E2306:E2369" si="36">(B2306/D2306)/12</f>
        <v>2002.6875</v>
      </c>
      <c r="F2306" s="49">
        <f>IF($E2306&lt;=hypothèses!$AK$2,1,IF(AND($E2306&gt;hypothèses!$AJ$3,$E2306&lt;=hypothèses!$AK$3),2,IF(AND($E2306&gt;hypothèses!$AJ$4,$E2306&lt;=hypothèses!$AK$4),3,IF(AND($E2306&gt;hypothèses!$AJ$5,$E2306&lt;=hypothèses!$AK$5),4,IF(AND($E2306&gt;hypothèses!$AJ$6,$E2306&lt;=hypothèses!$AK$6),5,IF(AND($E2306&gt;hypothèses!$AJ$7,$E2306&lt;=hypothèses!$AK$7),6,IF(AND($E2306&gt;hypothèses!$AJ$8,$E2306&lt;=hypothèses!$AK$8),7,IF(AND($E2306&gt;hypothèses!$AJ$9,$E2306&lt;=hypothèses!$AK$9),8,IF(AND($E2306&gt;hypothèses!$AJ$10,$E2306&lt;=hypothèses!$AK$10),9,IF(AND($E2306&gt;hypothèses!$AJ$11,$E2306&lt;=hypothèses!$AK$11),10,""))))))))))</f>
        <v>9</v>
      </c>
      <c r="G2306" t="s">
        <v>20</v>
      </c>
      <c r="H2306">
        <v>1</v>
      </c>
      <c r="I2306">
        <v>-208</v>
      </c>
      <c r="J2306" s="58" cm="1">
        <f t="array" ref="J23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306" s="58">
        <f>IF(G2306="Tarif Frais de dossier",30,IF(I2306&lt;0,0,IF(AND(A2306=hypothèses!$AV$2,G2306=hypothèses!$AM$1),IF(E2306&lt;=hypothèses!$AT$2,hypothèses!$AW$2,IF(E2306&gt;=hypothèses!$AU$2,hypothèses!$AX$2,E2306*hypothèses!$AY$2)),IF(AND(A2306=hypothèses!$AV$3,G2306=hypothèses!$AM$1),IF(E2306&lt;=hypothèses!$AT$3,hypothèses!$AW$3,IF(E2306&gt;=hypothèses!$AU$3,hypothèses!$AX$3,E2306*hypothèses!$AY$3)),IF(AND(A2306=hypothèses!$AV$5,G2306=hypothèses!$AN$1),IF(E2306&lt;=hypothèses!$AT$5,hypothèses!$AW$5,IF(E2306&gt;=hypothèses!$AU$5,hypothèses!$AX$5,E2306*hypothèses!$AY$5)),IF(AND(A2306=hypothèses!$AV$6,G2306=hypothèses!$AN$1),IF(E2306&lt;=hypothèses!$AT$6,hypothèses!$AW$6,IF(E2306&gt;=hypothèses!$AU$6,hypothèses!$AX$6,E2306*hypothèses!$AY$6)),IF(AND(A2306=hypothèses!$AV$8,G2306=hypothèses!$AO$1),IF(E2306&lt;=hypothèses!$AT$8,hypothèses!$AW$8,IF(E2306&gt;=hypothèses!$AU$8,hypothèses!$AX$8,E2306*hypothèses!$AY$8)),IF(AND(A2306=hypothèses!$AV$9,G2306=hypothèses!$AO$1),IF(E2306&lt;=hypothèses!$AT$9,hypothèses!$AW$9,IF(E2306&gt;=hypothèses!$AU$9,hypothèses!$AX$9,E2306*hypothèses!$AY$9)),IF(AND(A2306=hypothèses!$AV$11,G2306=hypothèses!$AP$1),IF(E2306&lt;=hypothèses!$AT$11,hypothèses!$AW$11,IF(E2306&gt;=hypothèses!$AU$11,hypothèses!$AX$11,E2306*hypothèses!$AY$11)),IF(AND(A2306=hypothèses!$AV$12,G2306=hypothèses!$AP$1),IF(E2306&lt;=hypothèses!$AT$12,hypothèses!$AW$12,IF(E2306&gt;=hypothèses!$AU$12,hypothèses!$AX$12,E2306*hypothèses!$AY$12)),IF(AND(A2306=hypothèses!$AV$14,G2306=hypothèses!$AQ$1),IF(E2306&lt;=hypothèses!$AT$14,hypothèses!$AW$14,IF(E2306&gt;=hypothèses!$AU$14,hypothèses!$AX$14,E2306*hypothèses!$AY$14)),IF(AND(A2306=hypothèses!$AV$15,G2306=hypothèses!$AQ$1),IF(E2306&lt;=hypothèses!$AT$15,hypothèses!$AW$15,IF(E2306&gt;=hypothèses!$AU$15,hypothèses!$AX$15,E2306*hypothèses!$AY$15)),IF(AND(A2306=hypothèses!$AV$17,G2306=hypothèses!$AR$1),IF(E2306&lt;=hypothèses!$AT$17,hypothèses!$AW$17,IF(E2306&gt;=hypothèses!$AU$17,hypothèses!$AX$17,E2306*hypothèses!$AY$17)),IF(AND(A2306=hypothèses!$AV$18,G2306=hypothèses!$AR$1),IF(E2306&lt;=hypothèses!$AT$18,hypothèses!$AW$18,IF(E2306&gt;=hypothèses!$AU$18,hypothèses!$AX$18,E2306*hypothèses!$AY$18)),0))))))))))))))</f>
        <v>0</v>
      </c>
      <c r="L2306" s="58"/>
    </row>
    <row r="2307" spans="1:12">
      <c r="A2307" t="s">
        <v>70</v>
      </c>
      <c r="B2307" s="59">
        <v>96129</v>
      </c>
      <c r="C2307">
        <v>39</v>
      </c>
      <c r="D2307">
        <v>4</v>
      </c>
      <c r="E2307" s="4">
        <f t="shared" si="36"/>
        <v>2002.6875</v>
      </c>
      <c r="F2307" s="49">
        <f>IF($E2307&lt;=hypothèses!$AK$2,1,IF(AND($E2307&gt;hypothèses!$AJ$3,$E2307&lt;=hypothèses!$AK$3),2,IF(AND($E2307&gt;hypothèses!$AJ$4,$E2307&lt;=hypothèses!$AK$4),3,IF(AND($E2307&gt;hypothèses!$AJ$5,$E2307&lt;=hypothèses!$AK$5),4,IF(AND($E2307&gt;hypothèses!$AJ$6,$E2307&lt;=hypothèses!$AK$6),5,IF(AND($E2307&gt;hypothèses!$AJ$7,$E2307&lt;=hypothèses!$AK$7),6,IF(AND($E2307&gt;hypothèses!$AJ$8,$E2307&lt;=hypothèses!$AK$8),7,IF(AND($E2307&gt;hypothèses!$AJ$9,$E2307&lt;=hypothèses!$AK$9),8,IF(AND($E2307&gt;hypothèses!$AJ$10,$E2307&lt;=hypothèses!$AK$10),9,IF(AND($E2307&gt;hypothèses!$AJ$11,$E2307&lt;=hypothèses!$AK$11),10,""))))))))))</f>
        <v>9</v>
      </c>
      <c r="I2307">
        <v>0</v>
      </c>
      <c r="J2307" s="58" t="str" cm="1">
        <f t="array" ref="J23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07" s="58">
        <f>IF(G2307="Tarif Frais de dossier",30,IF(I2307&lt;0,0,IF(AND(A2307=hypothèses!$AV$2,G2307=hypothèses!$AM$1),IF(E2307&lt;=hypothèses!$AT$2,hypothèses!$AW$2,IF(E2307&gt;=hypothèses!$AU$2,hypothèses!$AX$2,E2307*hypothèses!$AY$2)),IF(AND(A2307=hypothèses!$AV$3,G2307=hypothèses!$AM$1),IF(E2307&lt;=hypothèses!$AT$3,hypothèses!$AW$3,IF(E2307&gt;=hypothèses!$AU$3,hypothèses!$AX$3,E2307*hypothèses!$AY$3)),IF(AND(A2307=hypothèses!$AV$5,G2307=hypothèses!$AN$1),IF(E2307&lt;=hypothèses!$AT$5,hypothèses!$AW$5,IF(E2307&gt;=hypothèses!$AU$5,hypothèses!$AX$5,E2307*hypothèses!$AY$5)),IF(AND(A2307=hypothèses!$AV$6,G2307=hypothèses!$AN$1),IF(E2307&lt;=hypothèses!$AT$6,hypothèses!$AW$6,IF(E2307&gt;=hypothèses!$AU$6,hypothèses!$AX$6,E2307*hypothèses!$AY$6)),IF(AND(A2307=hypothèses!$AV$8,G2307=hypothèses!$AO$1),IF(E2307&lt;=hypothèses!$AT$8,hypothèses!$AW$8,IF(E2307&gt;=hypothèses!$AU$8,hypothèses!$AX$8,E2307*hypothèses!$AY$8)),IF(AND(A2307=hypothèses!$AV$9,G2307=hypothèses!$AO$1),IF(E2307&lt;=hypothèses!$AT$9,hypothèses!$AW$9,IF(E2307&gt;=hypothèses!$AU$9,hypothèses!$AX$9,E2307*hypothèses!$AY$9)),IF(AND(A2307=hypothèses!$AV$11,G2307=hypothèses!$AP$1),IF(E2307&lt;=hypothèses!$AT$11,hypothèses!$AW$11,IF(E2307&gt;=hypothèses!$AU$11,hypothèses!$AX$11,E2307*hypothèses!$AY$11)),IF(AND(A2307=hypothèses!$AV$12,G2307=hypothèses!$AP$1),IF(E2307&lt;=hypothèses!$AT$12,hypothèses!$AW$12,IF(E2307&gt;=hypothèses!$AU$12,hypothèses!$AX$12,E2307*hypothèses!$AY$12)),IF(AND(A2307=hypothèses!$AV$14,G2307=hypothèses!$AQ$1),IF(E2307&lt;=hypothèses!$AT$14,hypothèses!$AW$14,IF(E2307&gt;=hypothèses!$AU$14,hypothèses!$AX$14,E2307*hypothèses!$AY$14)),IF(AND(A2307=hypothèses!$AV$15,G2307=hypothèses!$AQ$1),IF(E2307&lt;=hypothèses!$AT$15,hypothèses!$AW$15,IF(E2307&gt;=hypothèses!$AU$15,hypothèses!$AX$15,E2307*hypothèses!$AY$15)),IF(AND(A2307=hypothèses!$AV$17,G2307=hypothèses!$AR$1),IF(E2307&lt;=hypothèses!$AT$17,hypothèses!$AW$17,IF(E2307&gt;=hypothèses!$AU$17,hypothèses!$AX$17,E2307*hypothèses!$AY$17)),IF(AND(A2307=hypothèses!$AV$18,G2307=hypothèses!$AR$1),IF(E2307&lt;=hypothèses!$AT$18,hypothèses!$AW$18,IF(E2307&gt;=hypothèses!$AU$18,hypothèses!$AX$18,E2307*hypothèses!$AY$18)),0))))))))))))))</f>
        <v>0</v>
      </c>
      <c r="L2307" s="58"/>
    </row>
    <row r="2308" spans="1:12">
      <c r="A2308" t="s">
        <v>70</v>
      </c>
      <c r="B2308" s="59">
        <v>15935</v>
      </c>
      <c r="C2308">
        <v>7</v>
      </c>
      <c r="D2308">
        <v>1</v>
      </c>
      <c r="E2308" s="4">
        <f t="shared" si="36"/>
        <v>1327.9166666666667</v>
      </c>
      <c r="F2308" s="49">
        <f>IF($E2308&lt;=hypothèses!$AK$2,1,IF(AND($E2308&gt;hypothèses!$AJ$3,$E2308&lt;=hypothèses!$AK$3),2,IF(AND($E2308&gt;hypothèses!$AJ$4,$E2308&lt;=hypothèses!$AK$4),3,IF(AND($E2308&gt;hypothèses!$AJ$5,$E2308&lt;=hypothèses!$AK$5),4,IF(AND($E2308&gt;hypothèses!$AJ$6,$E2308&lt;=hypothèses!$AK$6),5,IF(AND($E2308&gt;hypothèses!$AJ$7,$E2308&lt;=hypothèses!$AK$7),6,IF(AND($E2308&gt;hypothèses!$AJ$8,$E2308&lt;=hypothèses!$AK$8),7,IF(AND($E2308&gt;hypothèses!$AJ$9,$E2308&lt;=hypothèses!$AK$9),8,IF(AND($E2308&gt;hypothèses!$AJ$10,$E2308&lt;=hypothèses!$AK$10),9,IF(AND($E2308&gt;hypothèses!$AJ$11,$E2308&lt;=hypothèses!$AK$11),10,""))))))))))</f>
        <v>7</v>
      </c>
      <c r="G2308" t="s">
        <v>13</v>
      </c>
      <c r="H2308">
        <v>1.1000000000000001</v>
      </c>
      <c r="I2308">
        <v>134.19999999999999</v>
      </c>
      <c r="J2308" s="58" cm="1">
        <f t="array" ref="J23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806.65200000000016</v>
      </c>
      <c r="K2308" s="58">
        <f>IF(G2308="Tarif Frais de dossier",30,IF(I2308&lt;0,0,IF(AND(A2308=hypothèses!$AV$2,G2308=hypothèses!$AM$1),IF(E2308&lt;=hypothèses!$AT$2,hypothèses!$AW$2,IF(E2308&gt;=hypothèses!$AU$2,hypothèses!$AX$2,E2308*hypothèses!$AY$2)),IF(AND(A2308=hypothèses!$AV$3,G2308=hypothèses!$AM$1),IF(E2308&lt;=hypothèses!$AT$3,hypothèses!$AW$3,IF(E2308&gt;=hypothèses!$AU$3,hypothèses!$AX$3,E2308*hypothèses!$AY$3)),IF(AND(A2308=hypothèses!$AV$5,G2308=hypothèses!$AN$1),IF(E2308&lt;=hypothèses!$AT$5,hypothèses!$AW$5,IF(E2308&gt;=hypothèses!$AU$5,hypothèses!$AX$5,E2308*hypothèses!$AY$5)),IF(AND(A2308=hypothèses!$AV$6,G2308=hypothèses!$AN$1),IF(E2308&lt;=hypothèses!$AT$6,hypothèses!$AW$6,IF(E2308&gt;=hypothèses!$AU$6,hypothèses!$AX$6,E2308*hypothèses!$AY$6)),IF(AND(A2308=hypothèses!$AV$8,G2308=hypothèses!$AO$1),IF(E2308&lt;=hypothèses!$AT$8,hypothèses!$AW$8,IF(E2308&gt;=hypothèses!$AU$8,hypothèses!$AX$8,E2308*hypothèses!$AY$8)),IF(AND(A2308=hypothèses!$AV$9,G2308=hypothèses!$AO$1),IF(E2308&lt;=hypothèses!$AT$9,hypothèses!$AW$9,IF(E2308&gt;=hypothèses!$AU$9,hypothèses!$AX$9,E2308*hypothèses!$AY$9)),IF(AND(A2308=hypothèses!$AV$11,G2308=hypothèses!$AP$1),IF(E2308&lt;=hypothèses!$AT$11,hypothèses!$AW$11,IF(E2308&gt;=hypothèses!$AU$11,hypothèses!$AX$11,E2308*hypothèses!$AY$11)),IF(AND(A2308=hypothèses!$AV$12,G2308=hypothèses!$AP$1),IF(E2308&lt;=hypothèses!$AT$12,hypothèses!$AW$12,IF(E2308&gt;=hypothèses!$AU$12,hypothèses!$AX$12,E2308*hypothèses!$AY$12)),IF(AND(A2308=hypothèses!$AV$14,G2308=hypothèses!$AQ$1),IF(E2308&lt;=hypothèses!$AT$14,hypothèses!$AW$14,IF(E2308&gt;=hypothèses!$AU$14,hypothèses!$AX$14,E2308*hypothèses!$AY$14)),IF(AND(A2308=hypothèses!$AV$15,G2308=hypothèses!$AQ$1),IF(E2308&lt;=hypothèses!$AT$15,hypothèses!$AW$15,IF(E2308&gt;=hypothèses!$AU$15,hypothèses!$AX$15,E2308*hypothèses!$AY$15)),IF(AND(A2308=hypothèses!$AV$17,G2308=hypothèses!$AR$1),IF(E2308&lt;=hypothèses!$AT$17,hypothèses!$AW$17,IF(E2308&gt;=hypothèses!$AU$17,hypothèses!$AX$17,E2308*hypothèses!$AY$17)),IF(AND(A2308=hypothèses!$AV$18,G2308=hypothèses!$AR$1),IF(E2308&lt;=hypothèses!$AT$18,hypothèses!$AW$18,IF(E2308&gt;=hypothèses!$AU$18,hypothèses!$AX$18,E2308*hypothèses!$AY$18)),0))))))))))))))</f>
        <v>350.57000000000005</v>
      </c>
      <c r="L2308" s="58"/>
    </row>
    <row r="2309" spans="1:12">
      <c r="A2309" t="s">
        <v>70</v>
      </c>
      <c r="B2309" s="59">
        <v>15935</v>
      </c>
      <c r="C2309">
        <v>7</v>
      </c>
      <c r="D2309">
        <v>1</v>
      </c>
      <c r="E2309" s="4">
        <f t="shared" si="36"/>
        <v>1327.9166666666667</v>
      </c>
      <c r="F2309" s="49">
        <f>IF($E2309&lt;=hypothèses!$AK$2,1,IF(AND($E2309&gt;hypothèses!$AJ$3,$E2309&lt;=hypothèses!$AK$3),2,IF(AND($E2309&gt;hypothèses!$AJ$4,$E2309&lt;=hypothèses!$AK$4),3,IF(AND($E2309&gt;hypothèses!$AJ$5,$E2309&lt;=hypothèses!$AK$5),4,IF(AND($E2309&gt;hypothèses!$AJ$6,$E2309&lt;=hypothèses!$AK$6),5,IF(AND($E2309&gt;hypothèses!$AJ$7,$E2309&lt;=hypothèses!$AK$7),6,IF(AND($E2309&gt;hypothèses!$AJ$8,$E2309&lt;=hypothèses!$AK$8),7,IF(AND($E2309&gt;hypothèses!$AJ$9,$E2309&lt;=hypothèses!$AK$9),8,IF(AND($E2309&gt;hypothèses!$AJ$10,$E2309&lt;=hypothèses!$AK$10),9,IF(AND($E2309&gt;hypothèses!$AJ$11,$E2309&lt;=hypothèses!$AK$11),10,""))))))))))</f>
        <v>7</v>
      </c>
      <c r="I2309">
        <v>0</v>
      </c>
      <c r="J2309" s="58" t="str" cm="1">
        <f t="array" ref="J23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09" s="58">
        <f>IF(G2309="Tarif Frais de dossier",30,IF(I2309&lt;0,0,IF(AND(A2309=hypothèses!$AV$2,G2309=hypothèses!$AM$1),IF(E2309&lt;=hypothèses!$AT$2,hypothèses!$AW$2,IF(E2309&gt;=hypothèses!$AU$2,hypothèses!$AX$2,E2309*hypothèses!$AY$2)),IF(AND(A2309=hypothèses!$AV$3,G2309=hypothèses!$AM$1),IF(E2309&lt;=hypothèses!$AT$3,hypothèses!$AW$3,IF(E2309&gt;=hypothèses!$AU$3,hypothèses!$AX$3,E2309*hypothèses!$AY$3)),IF(AND(A2309=hypothèses!$AV$5,G2309=hypothèses!$AN$1),IF(E2309&lt;=hypothèses!$AT$5,hypothèses!$AW$5,IF(E2309&gt;=hypothèses!$AU$5,hypothèses!$AX$5,E2309*hypothèses!$AY$5)),IF(AND(A2309=hypothèses!$AV$6,G2309=hypothèses!$AN$1),IF(E2309&lt;=hypothèses!$AT$6,hypothèses!$AW$6,IF(E2309&gt;=hypothèses!$AU$6,hypothèses!$AX$6,E2309*hypothèses!$AY$6)),IF(AND(A2309=hypothèses!$AV$8,G2309=hypothèses!$AO$1),IF(E2309&lt;=hypothèses!$AT$8,hypothèses!$AW$8,IF(E2309&gt;=hypothèses!$AU$8,hypothèses!$AX$8,E2309*hypothèses!$AY$8)),IF(AND(A2309=hypothèses!$AV$9,G2309=hypothèses!$AO$1),IF(E2309&lt;=hypothèses!$AT$9,hypothèses!$AW$9,IF(E2309&gt;=hypothèses!$AU$9,hypothèses!$AX$9,E2309*hypothèses!$AY$9)),IF(AND(A2309=hypothèses!$AV$11,G2309=hypothèses!$AP$1),IF(E2309&lt;=hypothèses!$AT$11,hypothèses!$AW$11,IF(E2309&gt;=hypothèses!$AU$11,hypothèses!$AX$11,E2309*hypothèses!$AY$11)),IF(AND(A2309=hypothèses!$AV$12,G2309=hypothèses!$AP$1),IF(E2309&lt;=hypothèses!$AT$12,hypothèses!$AW$12,IF(E2309&gt;=hypothèses!$AU$12,hypothèses!$AX$12,E2309*hypothèses!$AY$12)),IF(AND(A2309=hypothèses!$AV$14,G2309=hypothèses!$AQ$1),IF(E2309&lt;=hypothèses!$AT$14,hypothèses!$AW$14,IF(E2309&gt;=hypothèses!$AU$14,hypothèses!$AX$14,E2309*hypothèses!$AY$14)),IF(AND(A2309=hypothèses!$AV$15,G2309=hypothèses!$AQ$1),IF(E2309&lt;=hypothèses!$AT$15,hypothèses!$AW$15,IF(E2309&gt;=hypothèses!$AU$15,hypothèses!$AX$15,E2309*hypothèses!$AY$15)),IF(AND(A2309=hypothèses!$AV$17,G2309=hypothèses!$AR$1),IF(E2309&lt;=hypothèses!$AT$17,hypothèses!$AW$17,IF(E2309&gt;=hypothèses!$AU$17,hypothèses!$AX$17,E2309*hypothèses!$AY$17)),IF(AND(A2309=hypothèses!$AV$18,G2309=hypothèses!$AR$1),IF(E2309&lt;=hypothèses!$AT$18,hypothèses!$AW$18,IF(E2309&gt;=hypothèses!$AU$18,hypothèses!$AX$18,E2309*hypothèses!$AY$18)),0))))))))))))))</f>
        <v>0</v>
      </c>
      <c r="L2309" s="58"/>
    </row>
    <row r="2310" spans="1:12">
      <c r="A2310" t="s">
        <v>70</v>
      </c>
      <c r="B2310" s="59">
        <v>15935</v>
      </c>
      <c r="C2310">
        <v>7</v>
      </c>
      <c r="D2310">
        <v>1</v>
      </c>
      <c r="E2310" s="4">
        <f t="shared" si="36"/>
        <v>1327.9166666666667</v>
      </c>
      <c r="F2310" s="49">
        <f>IF($E2310&lt;=hypothèses!$AK$2,1,IF(AND($E2310&gt;hypothèses!$AJ$3,$E2310&lt;=hypothèses!$AK$3),2,IF(AND($E2310&gt;hypothèses!$AJ$4,$E2310&lt;=hypothèses!$AK$4),3,IF(AND($E2310&gt;hypothèses!$AJ$5,$E2310&lt;=hypothèses!$AK$5),4,IF(AND($E2310&gt;hypothèses!$AJ$6,$E2310&lt;=hypothèses!$AK$6),5,IF(AND($E2310&gt;hypothèses!$AJ$7,$E2310&lt;=hypothèses!$AK$7),6,IF(AND($E2310&gt;hypothèses!$AJ$8,$E2310&lt;=hypothèses!$AK$8),7,IF(AND($E2310&gt;hypothèses!$AJ$9,$E2310&lt;=hypothèses!$AK$9),8,IF(AND($E2310&gt;hypothèses!$AJ$10,$E2310&lt;=hypothèses!$AK$10),9,IF(AND($E2310&gt;hypothèses!$AJ$11,$E2310&lt;=hypothèses!$AK$11),10,""))))))))))</f>
        <v>7</v>
      </c>
      <c r="I2310">
        <v>0</v>
      </c>
      <c r="J2310" s="58" t="str" cm="1">
        <f t="array" ref="J23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10" s="58">
        <f>IF(G2310="Tarif Frais de dossier",30,IF(I2310&lt;0,0,IF(AND(A2310=hypothèses!$AV$2,G2310=hypothèses!$AM$1),IF(E2310&lt;=hypothèses!$AT$2,hypothèses!$AW$2,IF(E2310&gt;=hypothèses!$AU$2,hypothèses!$AX$2,E2310*hypothèses!$AY$2)),IF(AND(A2310=hypothèses!$AV$3,G2310=hypothèses!$AM$1),IF(E2310&lt;=hypothèses!$AT$3,hypothèses!$AW$3,IF(E2310&gt;=hypothèses!$AU$3,hypothèses!$AX$3,E2310*hypothèses!$AY$3)),IF(AND(A2310=hypothèses!$AV$5,G2310=hypothèses!$AN$1),IF(E2310&lt;=hypothèses!$AT$5,hypothèses!$AW$5,IF(E2310&gt;=hypothèses!$AU$5,hypothèses!$AX$5,E2310*hypothèses!$AY$5)),IF(AND(A2310=hypothèses!$AV$6,G2310=hypothèses!$AN$1),IF(E2310&lt;=hypothèses!$AT$6,hypothèses!$AW$6,IF(E2310&gt;=hypothèses!$AU$6,hypothèses!$AX$6,E2310*hypothèses!$AY$6)),IF(AND(A2310=hypothèses!$AV$8,G2310=hypothèses!$AO$1),IF(E2310&lt;=hypothèses!$AT$8,hypothèses!$AW$8,IF(E2310&gt;=hypothèses!$AU$8,hypothèses!$AX$8,E2310*hypothèses!$AY$8)),IF(AND(A2310=hypothèses!$AV$9,G2310=hypothèses!$AO$1),IF(E2310&lt;=hypothèses!$AT$9,hypothèses!$AW$9,IF(E2310&gt;=hypothèses!$AU$9,hypothèses!$AX$9,E2310*hypothèses!$AY$9)),IF(AND(A2310=hypothèses!$AV$11,G2310=hypothèses!$AP$1),IF(E2310&lt;=hypothèses!$AT$11,hypothèses!$AW$11,IF(E2310&gt;=hypothèses!$AU$11,hypothèses!$AX$11,E2310*hypothèses!$AY$11)),IF(AND(A2310=hypothèses!$AV$12,G2310=hypothèses!$AP$1),IF(E2310&lt;=hypothèses!$AT$12,hypothèses!$AW$12,IF(E2310&gt;=hypothèses!$AU$12,hypothèses!$AX$12,E2310*hypothèses!$AY$12)),IF(AND(A2310=hypothèses!$AV$14,G2310=hypothèses!$AQ$1),IF(E2310&lt;=hypothèses!$AT$14,hypothèses!$AW$14,IF(E2310&gt;=hypothèses!$AU$14,hypothèses!$AX$14,E2310*hypothèses!$AY$14)),IF(AND(A2310=hypothèses!$AV$15,G2310=hypothèses!$AQ$1),IF(E2310&lt;=hypothèses!$AT$15,hypothèses!$AW$15,IF(E2310&gt;=hypothèses!$AU$15,hypothèses!$AX$15,E2310*hypothèses!$AY$15)),IF(AND(A2310=hypothèses!$AV$17,G2310=hypothèses!$AR$1),IF(E2310&lt;=hypothèses!$AT$17,hypothèses!$AW$17,IF(E2310&gt;=hypothèses!$AU$17,hypothèses!$AX$17,E2310*hypothèses!$AY$17)),IF(AND(A2310=hypothèses!$AV$18,G2310=hypothèses!$AR$1),IF(E2310&lt;=hypothèses!$AT$18,hypothèses!$AW$18,IF(E2310&gt;=hypothèses!$AU$18,hypothèses!$AX$18,E2310*hypothèses!$AY$18)),0))))))))))))))</f>
        <v>0</v>
      </c>
      <c r="L2310" s="58"/>
    </row>
    <row r="2311" spans="1:12">
      <c r="A2311" t="s">
        <v>70</v>
      </c>
      <c r="B2311" s="59">
        <v>15935</v>
      </c>
      <c r="C2311">
        <v>7</v>
      </c>
      <c r="D2311">
        <v>1</v>
      </c>
      <c r="E2311" s="4">
        <f t="shared" si="36"/>
        <v>1327.9166666666667</v>
      </c>
      <c r="F2311" s="49">
        <f>IF($E2311&lt;=hypothèses!$AK$2,1,IF(AND($E2311&gt;hypothèses!$AJ$3,$E2311&lt;=hypothèses!$AK$3),2,IF(AND($E2311&gt;hypothèses!$AJ$4,$E2311&lt;=hypothèses!$AK$4),3,IF(AND($E2311&gt;hypothèses!$AJ$5,$E2311&lt;=hypothèses!$AK$5),4,IF(AND($E2311&gt;hypothèses!$AJ$6,$E2311&lt;=hypothèses!$AK$6),5,IF(AND($E2311&gt;hypothèses!$AJ$7,$E2311&lt;=hypothèses!$AK$7),6,IF(AND($E2311&gt;hypothèses!$AJ$8,$E2311&lt;=hypothèses!$AK$8),7,IF(AND($E2311&gt;hypothèses!$AJ$9,$E2311&lt;=hypothèses!$AK$9),8,IF(AND($E2311&gt;hypothèses!$AJ$10,$E2311&lt;=hypothèses!$AK$10),9,IF(AND($E2311&gt;hypothèses!$AJ$11,$E2311&lt;=hypothèses!$AK$11),10,""))))))))))</f>
        <v>7</v>
      </c>
      <c r="I2311">
        <v>0</v>
      </c>
      <c r="J2311" s="58" t="str" cm="1">
        <f t="array" ref="J23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11" s="58">
        <f>IF(G2311="Tarif Frais de dossier",30,IF(I2311&lt;0,0,IF(AND(A2311=hypothèses!$AV$2,G2311=hypothèses!$AM$1),IF(E2311&lt;=hypothèses!$AT$2,hypothèses!$AW$2,IF(E2311&gt;=hypothèses!$AU$2,hypothèses!$AX$2,E2311*hypothèses!$AY$2)),IF(AND(A2311=hypothèses!$AV$3,G2311=hypothèses!$AM$1),IF(E2311&lt;=hypothèses!$AT$3,hypothèses!$AW$3,IF(E2311&gt;=hypothèses!$AU$3,hypothèses!$AX$3,E2311*hypothèses!$AY$3)),IF(AND(A2311=hypothèses!$AV$5,G2311=hypothèses!$AN$1),IF(E2311&lt;=hypothèses!$AT$5,hypothèses!$AW$5,IF(E2311&gt;=hypothèses!$AU$5,hypothèses!$AX$5,E2311*hypothèses!$AY$5)),IF(AND(A2311=hypothèses!$AV$6,G2311=hypothèses!$AN$1),IF(E2311&lt;=hypothèses!$AT$6,hypothèses!$AW$6,IF(E2311&gt;=hypothèses!$AU$6,hypothèses!$AX$6,E2311*hypothèses!$AY$6)),IF(AND(A2311=hypothèses!$AV$8,G2311=hypothèses!$AO$1),IF(E2311&lt;=hypothèses!$AT$8,hypothèses!$AW$8,IF(E2311&gt;=hypothèses!$AU$8,hypothèses!$AX$8,E2311*hypothèses!$AY$8)),IF(AND(A2311=hypothèses!$AV$9,G2311=hypothèses!$AO$1),IF(E2311&lt;=hypothèses!$AT$9,hypothèses!$AW$9,IF(E2311&gt;=hypothèses!$AU$9,hypothèses!$AX$9,E2311*hypothèses!$AY$9)),IF(AND(A2311=hypothèses!$AV$11,G2311=hypothèses!$AP$1),IF(E2311&lt;=hypothèses!$AT$11,hypothèses!$AW$11,IF(E2311&gt;=hypothèses!$AU$11,hypothèses!$AX$11,E2311*hypothèses!$AY$11)),IF(AND(A2311=hypothèses!$AV$12,G2311=hypothèses!$AP$1),IF(E2311&lt;=hypothèses!$AT$12,hypothèses!$AW$12,IF(E2311&gt;=hypothèses!$AU$12,hypothèses!$AX$12,E2311*hypothèses!$AY$12)),IF(AND(A2311=hypothèses!$AV$14,G2311=hypothèses!$AQ$1),IF(E2311&lt;=hypothèses!$AT$14,hypothèses!$AW$14,IF(E2311&gt;=hypothèses!$AU$14,hypothèses!$AX$14,E2311*hypothèses!$AY$14)),IF(AND(A2311=hypothèses!$AV$15,G2311=hypothèses!$AQ$1),IF(E2311&lt;=hypothèses!$AT$15,hypothèses!$AW$15,IF(E2311&gt;=hypothèses!$AU$15,hypothèses!$AX$15,E2311*hypothèses!$AY$15)),IF(AND(A2311=hypothèses!$AV$17,G2311=hypothèses!$AR$1),IF(E2311&lt;=hypothèses!$AT$17,hypothèses!$AW$17,IF(E2311&gt;=hypothèses!$AU$17,hypothèses!$AX$17,E2311*hypothèses!$AY$17)),IF(AND(A2311=hypothèses!$AV$18,G2311=hypothèses!$AR$1),IF(E2311&lt;=hypothèses!$AT$18,hypothèses!$AW$18,IF(E2311&gt;=hypothèses!$AU$18,hypothèses!$AX$18,E2311*hypothèses!$AY$18)),0))))))))))))))</f>
        <v>0</v>
      </c>
      <c r="L2311" s="58"/>
    </row>
    <row r="2312" spans="1:12">
      <c r="A2312" t="s">
        <v>70</v>
      </c>
      <c r="B2312" s="59">
        <v>15935</v>
      </c>
      <c r="C2312">
        <v>7</v>
      </c>
      <c r="D2312">
        <v>1</v>
      </c>
      <c r="E2312" s="4">
        <f t="shared" si="36"/>
        <v>1327.9166666666667</v>
      </c>
      <c r="F2312" s="49">
        <f>IF($E2312&lt;=hypothèses!$AK$2,1,IF(AND($E2312&gt;hypothèses!$AJ$3,$E2312&lt;=hypothèses!$AK$3),2,IF(AND($E2312&gt;hypothèses!$AJ$4,$E2312&lt;=hypothèses!$AK$4),3,IF(AND($E2312&gt;hypothèses!$AJ$5,$E2312&lt;=hypothèses!$AK$5),4,IF(AND($E2312&gt;hypothèses!$AJ$6,$E2312&lt;=hypothèses!$AK$6),5,IF(AND($E2312&gt;hypothèses!$AJ$7,$E2312&lt;=hypothèses!$AK$7),6,IF(AND($E2312&gt;hypothèses!$AJ$8,$E2312&lt;=hypothèses!$AK$8),7,IF(AND($E2312&gt;hypothèses!$AJ$9,$E2312&lt;=hypothèses!$AK$9),8,IF(AND($E2312&gt;hypothèses!$AJ$10,$E2312&lt;=hypothèses!$AK$10),9,IF(AND($E2312&gt;hypothèses!$AJ$11,$E2312&lt;=hypothèses!$AK$11),10,""))))))))))</f>
        <v>7</v>
      </c>
      <c r="I2312">
        <v>0</v>
      </c>
      <c r="J2312" s="58" t="str" cm="1">
        <f t="array" ref="J23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12" s="58">
        <f>IF(G2312="Tarif Frais de dossier",30,IF(I2312&lt;0,0,IF(AND(A2312=hypothèses!$AV$2,G2312=hypothèses!$AM$1),IF(E2312&lt;=hypothèses!$AT$2,hypothèses!$AW$2,IF(E2312&gt;=hypothèses!$AU$2,hypothèses!$AX$2,E2312*hypothèses!$AY$2)),IF(AND(A2312=hypothèses!$AV$3,G2312=hypothèses!$AM$1),IF(E2312&lt;=hypothèses!$AT$3,hypothèses!$AW$3,IF(E2312&gt;=hypothèses!$AU$3,hypothèses!$AX$3,E2312*hypothèses!$AY$3)),IF(AND(A2312=hypothèses!$AV$5,G2312=hypothèses!$AN$1),IF(E2312&lt;=hypothèses!$AT$5,hypothèses!$AW$5,IF(E2312&gt;=hypothèses!$AU$5,hypothèses!$AX$5,E2312*hypothèses!$AY$5)),IF(AND(A2312=hypothèses!$AV$6,G2312=hypothèses!$AN$1),IF(E2312&lt;=hypothèses!$AT$6,hypothèses!$AW$6,IF(E2312&gt;=hypothèses!$AU$6,hypothèses!$AX$6,E2312*hypothèses!$AY$6)),IF(AND(A2312=hypothèses!$AV$8,G2312=hypothèses!$AO$1),IF(E2312&lt;=hypothèses!$AT$8,hypothèses!$AW$8,IF(E2312&gt;=hypothèses!$AU$8,hypothèses!$AX$8,E2312*hypothèses!$AY$8)),IF(AND(A2312=hypothèses!$AV$9,G2312=hypothèses!$AO$1),IF(E2312&lt;=hypothèses!$AT$9,hypothèses!$AW$9,IF(E2312&gt;=hypothèses!$AU$9,hypothèses!$AX$9,E2312*hypothèses!$AY$9)),IF(AND(A2312=hypothèses!$AV$11,G2312=hypothèses!$AP$1),IF(E2312&lt;=hypothèses!$AT$11,hypothèses!$AW$11,IF(E2312&gt;=hypothèses!$AU$11,hypothèses!$AX$11,E2312*hypothèses!$AY$11)),IF(AND(A2312=hypothèses!$AV$12,G2312=hypothèses!$AP$1),IF(E2312&lt;=hypothèses!$AT$12,hypothèses!$AW$12,IF(E2312&gt;=hypothèses!$AU$12,hypothèses!$AX$12,E2312*hypothèses!$AY$12)),IF(AND(A2312=hypothèses!$AV$14,G2312=hypothèses!$AQ$1),IF(E2312&lt;=hypothèses!$AT$14,hypothèses!$AW$14,IF(E2312&gt;=hypothèses!$AU$14,hypothèses!$AX$14,E2312*hypothèses!$AY$14)),IF(AND(A2312=hypothèses!$AV$15,G2312=hypothèses!$AQ$1),IF(E2312&lt;=hypothèses!$AT$15,hypothèses!$AW$15,IF(E2312&gt;=hypothèses!$AU$15,hypothèses!$AX$15,E2312*hypothèses!$AY$15)),IF(AND(A2312=hypothèses!$AV$17,G2312=hypothèses!$AR$1),IF(E2312&lt;=hypothèses!$AT$17,hypothèses!$AW$17,IF(E2312&gt;=hypothèses!$AU$17,hypothèses!$AX$17,E2312*hypothèses!$AY$17)),IF(AND(A2312=hypothèses!$AV$18,G2312=hypothèses!$AR$1),IF(E2312&lt;=hypothèses!$AT$18,hypothèses!$AW$18,IF(E2312&gt;=hypothèses!$AU$18,hypothèses!$AX$18,E2312*hypothèses!$AY$18)),0))))))))))))))</f>
        <v>0</v>
      </c>
      <c r="L2312" s="58"/>
    </row>
    <row r="2313" spans="1:12">
      <c r="A2313" t="s">
        <v>70</v>
      </c>
      <c r="B2313" s="59">
        <v>10274</v>
      </c>
      <c r="C2313">
        <v>5</v>
      </c>
      <c r="D2313">
        <v>2</v>
      </c>
      <c r="E2313" s="4">
        <f t="shared" si="36"/>
        <v>428.08333333333331</v>
      </c>
      <c r="F2313" s="49">
        <f>IF($E2313&lt;=hypothèses!$AK$2,1,IF(AND($E2313&gt;hypothèses!$AJ$3,$E2313&lt;=hypothèses!$AK$3),2,IF(AND($E2313&gt;hypothèses!$AJ$4,$E2313&lt;=hypothèses!$AK$4),3,IF(AND($E2313&gt;hypothèses!$AJ$5,$E2313&lt;=hypothèses!$AK$5),4,IF(AND($E2313&gt;hypothèses!$AJ$6,$E2313&lt;=hypothèses!$AK$6),5,IF(AND($E2313&gt;hypothèses!$AJ$7,$E2313&lt;=hypothèses!$AK$7),6,IF(AND($E2313&gt;hypothèses!$AJ$8,$E2313&lt;=hypothèses!$AK$8),7,IF(AND($E2313&gt;hypothèses!$AJ$9,$E2313&lt;=hypothèses!$AK$9),8,IF(AND($E2313&gt;hypothèses!$AJ$10,$E2313&lt;=hypothèses!$AK$10),9,IF(AND($E2313&gt;hypothèses!$AJ$11,$E2313&lt;=hypothèses!$AK$11),10,""))))))))))</f>
        <v>2</v>
      </c>
      <c r="G2313" t="s">
        <v>14</v>
      </c>
      <c r="H2313">
        <v>1</v>
      </c>
      <c r="I2313">
        <v>30</v>
      </c>
      <c r="J2313" s="58" cm="1">
        <f t="array" ref="J23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13" s="58">
        <f>IF(G2313="Tarif Frais de dossier",30,IF(I2313&lt;0,0,IF(AND(A2313=hypothèses!$AV$2,G2313=hypothèses!$AM$1),IF(E2313&lt;=hypothèses!$AT$2,hypothèses!$AW$2,IF(E2313&gt;=hypothèses!$AU$2,hypothèses!$AX$2,E2313*hypothèses!$AY$2)),IF(AND(A2313=hypothèses!$AV$3,G2313=hypothèses!$AM$1),IF(E2313&lt;=hypothèses!$AT$3,hypothèses!$AW$3,IF(E2313&gt;=hypothèses!$AU$3,hypothèses!$AX$3,E2313*hypothèses!$AY$3)),IF(AND(A2313=hypothèses!$AV$5,G2313=hypothèses!$AN$1),IF(E2313&lt;=hypothèses!$AT$5,hypothèses!$AW$5,IF(E2313&gt;=hypothèses!$AU$5,hypothèses!$AX$5,E2313*hypothèses!$AY$5)),IF(AND(A2313=hypothèses!$AV$6,G2313=hypothèses!$AN$1),IF(E2313&lt;=hypothèses!$AT$6,hypothèses!$AW$6,IF(E2313&gt;=hypothèses!$AU$6,hypothèses!$AX$6,E2313*hypothèses!$AY$6)),IF(AND(A2313=hypothèses!$AV$8,G2313=hypothèses!$AO$1),IF(E2313&lt;=hypothèses!$AT$8,hypothèses!$AW$8,IF(E2313&gt;=hypothèses!$AU$8,hypothèses!$AX$8,E2313*hypothèses!$AY$8)),IF(AND(A2313=hypothèses!$AV$9,G2313=hypothèses!$AO$1),IF(E2313&lt;=hypothèses!$AT$9,hypothèses!$AW$9,IF(E2313&gt;=hypothèses!$AU$9,hypothèses!$AX$9,E2313*hypothèses!$AY$9)),IF(AND(A2313=hypothèses!$AV$11,G2313=hypothèses!$AP$1),IF(E2313&lt;=hypothèses!$AT$11,hypothèses!$AW$11,IF(E2313&gt;=hypothèses!$AU$11,hypothèses!$AX$11,E2313*hypothèses!$AY$11)),IF(AND(A2313=hypothèses!$AV$12,G2313=hypothèses!$AP$1),IF(E2313&lt;=hypothèses!$AT$12,hypothèses!$AW$12,IF(E2313&gt;=hypothèses!$AU$12,hypothèses!$AX$12,E2313*hypothèses!$AY$12)),IF(AND(A2313=hypothèses!$AV$14,G2313=hypothèses!$AQ$1),IF(E2313&lt;=hypothèses!$AT$14,hypothèses!$AW$14,IF(E2313&gt;=hypothèses!$AU$14,hypothèses!$AX$14,E2313*hypothèses!$AY$14)),IF(AND(A2313=hypothèses!$AV$15,G2313=hypothèses!$AQ$1),IF(E2313&lt;=hypothèses!$AT$15,hypothèses!$AW$15,IF(E2313&gt;=hypothèses!$AU$15,hypothèses!$AX$15,E2313*hypothèses!$AY$15)),IF(AND(A2313=hypothèses!$AV$17,G2313=hypothèses!$AR$1),IF(E2313&lt;=hypothèses!$AT$17,hypothèses!$AW$17,IF(E2313&gt;=hypothèses!$AU$17,hypothèses!$AX$17,E2313*hypothèses!$AY$17)),IF(AND(A2313=hypothèses!$AV$18,G2313=hypothèses!$AR$1),IF(E2313&lt;=hypothèses!$AT$18,hypothèses!$AW$18,IF(E2313&gt;=hypothèses!$AU$18,hypothèses!$AX$18,E2313*hypothèses!$AY$18)),0))))))))))))))</f>
        <v>30</v>
      </c>
      <c r="L2313" s="58"/>
    </row>
    <row r="2314" spans="1:12">
      <c r="A2314" t="s">
        <v>70</v>
      </c>
      <c r="B2314" s="59">
        <v>10274</v>
      </c>
      <c r="C2314">
        <v>5</v>
      </c>
      <c r="D2314">
        <v>2</v>
      </c>
      <c r="E2314" s="4">
        <f t="shared" si="36"/>
        <v>428.08333333333331</v>
      </c>
      <c r="F2314" s="49">
        <f>IF($E2314&lt;=hypothèses!$AK$2,1,IF(AND($E2314&gt;hypothèses!$AJ$3,$E2314&lt;=hypothèses!$AK$3),2,IF(AND($E2314&gt;hypothèses!$AJ$4,$E2314&lt;=hypothèses!$AK$4),3,IF(AND($E2314&gt;hypothèses!$AJ$5,$E2314&lt;=hypothèses!$AK$5),4,IF(AND($E2314&gt;hypothèses!$AJ$6,$E2314&lt;=hypothèses!$AK$6),5,IF(AND($E2314&gt;hypothèses!$AJ$7,$E2314&lt;=hypothèses!$AK$7),6,IF(AND($E2314&gt;hypothèses!$AJ$8,$E2314&lt;=hypothèses!$AK$8),7,IF(AND($E2314&gt;hypothèses!$AJ$9,$E2314&lt;=hypothèses!$AK$9),8,IF(AND($E2314&gt;hypothèses!$AJ$10,$E2314&lt;=hypothèses!$AK$10),9,IF(AND($E2314&gt;hypothèses!$AJ$11,$E2314&lt;=hypothèses!$AK$11),10,""))))))))))</f>
        <v>2</v>
      </c>
      <c r="G2314" t="s">
        <v>16</v>
      </c>
      <c r="H2314">
        <v>1</v>
      </c>
      <c r="I2314">
        <v>66</v>
      </c>
      <c r="J2314" s="58" cm="1">
        <f t="array" ref="J23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81.11</v>
      </c>
      <c r="K2314" s="58">
        <f>IF(G2314="Tarif Frais de dossier",30,IF(I2314&lt;0,0,IF(AND(A2314=hypothèses!$AV$2,G2314=hypothèses!$AM$1),IF(E2314&lt;=hypothèses!$AT$2,hypothèses!$AW$2,IF(E2314&gt;=hypothèses!$AU$2,hypothèses!$AX$2,E2314*hypothèses!$AY$2)),IF(AND(A2314=hypothèses!$AV$3,G2314=hypothèses!$AM$1),IF(E2314&lt;=hypothèses!$AT$3,hypothèses!$AW$3,IF(E2314&gt;=hypothèses!$AU$3,hypothèses!$AX$3,E2314*hypothèses!$AY$3)),IF(AND(A2314=hypothèses!$AV$5,G2314=hypothèses!$AN$1),IF(E2314&lt;=hypothèses!$AT$5,hypothèses!$AW$5,IF(E2314&gt;=hypothèses!$AU$5,hypothèses!$AX$5,E2314*hypothèses!$AY$5)),IF(AND(A2314=hypothèses!$AV$6,G2314=hypothèses!$AN$1),IF(E2314&lt;=hypothèses!$AT$6,hypothèses!$AW$6,IF(E2314&gt;=hypothèses!$AU$6,hypothèses!$AX$6,E2314*hypothèses!$AY$6)),IF(AND(A2314=hypothèses!$AV$8,G2314=hypothèses!$AO$1),IF(E2314&lt;=hypothèses!$AT$8,hypothèses!$AW$8,IF(E2314&gt;=hypothèses!$AU$8,hypothèses!$AX$8,E2314*hypothèses!$AY$8)),IF(AND(A2314=hypothèses!$AV$9,G2314=hypothèses!$AO$1),IF(E2314&lt;=hypothèses!$AT$9,hypothèses!$AW$9,IF(E2314&gt;=hypothèses!$AU$9,hypothèses!$AX$9,E2314*hypothèses!$AY$9)),IF(AND(A2314=hypothèses!$AV$11,G2314=hypothèses!$AP$1),IF(E2314&lt;=hypothèses!$AT$11,hypothèses!$AW$11,IF(E2314&gt;=hypothèses!$AU$11,hypothèses!$AX$11,E2314*hypothèses!$AY$11)),IF(AND(A2314=hypothèses!$AV$12,G2314=hypothèses!$AP$1),IF(E2314&lt;=hypothèses!$AT$12,hypothèses!$AW$12,IF(E2314&gt;=hypothèses!$AU$12,hypothèses!$AX$12,E2314*hypothèses!$AY$12)),IF(AND(A2314=hypothèses!$AV$14,G2314=hypothèses!$AQ$1),IF(E2314&lt;=hypothèses!$AT$14,hypothèses!$AW$14,IF(E2314&gt;=hypothèses!$AU$14,hypothèses!$AX$14,E2314*hypothèses!$AY$14)),IF(AND(A2314=hypothèses!$AV$15,G2314=hypothèses!$AQ$1),IF(E2314&lt;=hypothèses!$AT$15,hypothèses!$AW$15,IF(E2314&gt;=hypothèses!$AU$15,hypothèses!$AX$15,E2314*hypothèses!$AY$15)),IF(AND(A2314=hypothèses!$AV$17,G2314=hypothèses!$AR$1),IF(E2314&lt;=hypothèses!$AT$17,hypothèses!$AW$17,IF(E2314&gt;=hypothèses!$AU$17,hypothèses!$AX$17,E2314*hypothèses!$AY$17)),IF(AND(A2314=hypothèses!$AV$18,G2314=hypothèses!$AR$1),IF(E2314&lt;=hypothèses!$AT$18,hypothèses!$AW$18,IF(E2314&gt;=hypothèses!$AU$18,hypothèses!$AX$18,E2314*hypothèses!$AY$18)),0))))))))))))))</f>
        <v>66</v>
      </c>
      <c r="L2314" s="58"/>
    </row>
    <row r="2315" spans="1:12">
      <c r="A2315" t="s">
        <v>70</v>
      </c>
      <c r="B2315" s="59">
        <v>33390</v>
      </c>
      <c r="C2315">
        <v>14</v>
      </c>
      <c r="D2315">
        <v>4</v>
      </c>
      <c r="E2315" s="4">
        <f t="shared" si="36"/>
        <v>695.625</v>
      </c>
      <c r="F2315" s="49">
        <f>IF($E2315&lt;=hypothèses!$AK$2,1,IF(AND($E2315&gt;hypothèses!$AJ$3,$E2315&lt;=hypothèses!$AK$3),2,IF(AND($E2315&gt;hypothèses!$AJ$4,$E2315&lt;=hypothèses!$AK$4),3,IF(AND($E2315&gt;hypothèses!$AJ$5,$E2315&lt;=hypothèses!$AK$5),4,IF(AND($E2315&gt;hypothèses!$AJ$6,$E2315&lt;=hypothèses!$AK$6),5,IF(AND($E2315&gt;hypothèses!$AJ$7,$E2315&lt;=hypothèses!$AK$7),6,IF(AND($E2315&gt;hypothèses!$AJ$8,$E2315&lt;=hypothèses!$AK$8),7,IF(AND($E2315&gt;hypothèses!$AJ$9,$E2315&lt;=hypothèses!$AK$9),8,IF(AND($E2315&gt;hypothèses!$AJ$10,$E2315&lt;=hypothèses!$AK$10),9,IF(AND($E2315&gt;hypothèses!$AJ$11,$E2315&lt;=hypothèses!$AK$11),10,""))))))))))</f>
        <v>4</v>
      </c>
      <c r="G2315" t="s">
        <v>16</v>
      </c>
      <c r="H2315">
        <v>1</v>
      </c>
      <c r="I2315">
        <v>100</v>
      </c>
      <c r="J2315" s="58" cm="1">
        <f t="array" ref="J23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111.33</v>
      </c>
      <c r="K2315" s="58">
        <f>IF(G2315="Tarif Frais de dossier",30,IF(I2315&lt;0,0,IF(AND(A2315=hypothèses!$AV$2,G2315=hypothèses!$AM$1),IF(E2315&lt;=hypothèses!$AT$2,hypothèses!$AW$2,IF(E2315&gt;=hypothèses!$AU$2,hypothèses!$AX$2,E2315*hypothèses!$AY$2)),IF(AND(A2315=hypothèses!$AV$3,G2315=hypothèses!$AM$1),IF(E2315&lt;=hypothèses!$AT$3,hypothèses!$AW$3,IF(E2315&gt;=hypothèses!$AU$3,hypothèses!$AX$3,E2315*hypothèses!$AY$3)),IF(AND(A2315=hypothèses!$AV$5,G2315=hypothèses!$AN$1),IF(E2315&lt;=hypothèses!$AT$5,hypothèses!$AW$5,IF(E2315&gt;=hypothèses!$AU$5,hypothèses!$AX$5,E2315*hypothèses!$AY$5)),IF(AND(A2315=hypothèses!$AV$6,G2315=hypothèses!$AN$1),IF(E2315&lt;=hypothèses!$AT$6,hypothèses!$AW$6,IF(E2315&gt;=hypothèses!$AU$6,hypothèses!$AX$6,E2315*hypothèses!$AY$6)),IF(AND(A2315=hypothèses!$AV$8,G2315=hypothèses!$AO$1),IF(E2315&lt;=hypothèses!$AT$8,hypothèses!$AW$8,IF(E2315&gt;=hypothèses!$AU$8,hypothèses!$AX$8,E2315*hypothèses!$AY$8)),IF(AND(A2315=hypothèses!$AV$9,G2315=hypothèses!$AO$1),IF(E2315&lt;=hypothèses!$AT$9,hypothèses!$AW$9,IF(E2315&gt;=hypothèses!$AU$9,hypothèses!$AX$9,E2315*hypothèses!$AY$9)),IF(AND(A2315=hypothèses!$AV$11,G2315=hypothèses!$AP$1),IF(E2315&lt;=hypothèses!$AT$11,hypothèses!$AW$11,IF(E2315&gt;=hypothèses!$AU$11,hypothèses!$AX$11,E2315*hypothèses!$AY$11)),IF(AND(A2315=hypothèses!$AV$12,G2315=hypothèses!$AP$1),IF(E2315&lt;=hypothèses!$AT$12,hypothèses!$AW$12,IF(E2315&gt;=hypothèses!$AU$12,hypothèses!$AX$12,E2315*hypothèses!$AY$12)),IF(AND(A2315=hypothèses!$AV$14,G2315=hypothèses!$AQ$1),IF(E2315&lt;=hypothèses!$AT$14,hypothèses!$AW$14,IF(E2315&gt;=hypothèses!$AU$14,hypothèses!$AX$14,E2315*hypothèses!$AY$14)),IF(AND(A2315=hypothèses!$AV$15,G2315=hypothèses!$AQ$1),IF(E2315&lt;=hypothèses!$AT$15,hypothèses!$AW$15,IF(E2315&gt;=hypothèses!$AU$15,hypothèses!$AX$15,E2315*hypothèses!$AY$15)),IF(AND(A2315=hypothèses!$AV$17,G2315=hypothèses!$AR$1),IF(E2315&lt;=hypothèses!$AT$17,hypothèses!$AW$17,IF(E2315&gt;=hypothèses!$AU$17,hypothèses!$AX$17,E2315*hypothèses!$AY$17)),IF(AND(A2315=hypothèses!$AV$18,G2315=hypothèses!$AR$1),IF(E2315&lt;=hypothèses!$AT$18,hypothèses!$AW$18,IF(E2315&gt;=hypothèses!$AU$18,hypothèses!$AX$18,E2315*hypothèses!$AY$18)),0))))))))))))))</f>
        <v>70.632692307692309</v>
      </c>
      <c r="L2315" s="58"/>
    </row>
    <row r="2316" spans="1:12">
      <c r="A2316" t="s">
        <v>70</v>
      </c>
      <c r="B2316" s="59">
        <v>33390</v>
      </c>
      <c r="C2316">
        <v>14</v>
      </c>
      <c r="D2316">
        <v>4</v>
      </c>
      <c r="E2316" s="4">
        <f t="shared" si="36"/>
        <v>695.625</v>
      </c>
      <c r="F2316" s="49">
        <f>IF($E2316&lt;=hypothèses!$AK$2,1,IF(AND($E2316&gt;hypothèses!$AJ$3,$E2316&lt;=hypothèses!$AK$3),2,IF(AND($E2316&gt;hypothèses!$AJ$4,$E2316&lt;=hypothèses!$AK$4),3,IF(AND($E2316&gt;hypothèses!$AJ$5,$E2316&lt;=hypothèses!$AK$5),4,IF(AND($E2316&gt;hypothèses!$AJ$6,$E2316&lt;=hypothèses!$AK$6),5,IF(AND($E2316&gt;hypothèses!$AJ$7,$E2316&lt;=hypothèses!$AK$7),6,IF(AND($E2316&gt;hypothèses!$AJ$8,$E2316&lt;=hypothèses!$AK$8),7,IF(AND($E2316&gt;hypothèses!$AJ$9,$E2316&lt;=hypothèses!$AK$9),8,IF(AND($E2316&gt;hypothèses!$AJ$10,$E2316&lt;=hypothèses!$AK$10),9,IF(AND($E2316&gt;hypothèses!$AJ$11,$E2316&lt;=hypothèses!$AK$11),10,""))))))))))</f>
        <v>4</v>
      </c>
      <c r="G2316" t="s">
        <v>14</v>
      </c>
      <c r="H2316">
        <v>1</v>
      </c>
      <c r="I2316">
        <v>30</v>
      </c>
      <c r="J2316" s="58" cm="1">
        <f t="array" ref="J23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16" s="58">
        <f>IF(G2316="Tarif Frais de dossier",30,IF(I2316&lt;0,0,IF(AND(A2316=hypothèses!$AV$2,G2316=hypothèses!$AM$1),IF(E2316&lt;=hypothèses!$AT$2,hypothèses!$AW$2,IF(E2316&gt;=hypothèses!$AU$2,hypothèses!$AX$2,E2316*hypothèses!$AY$2)),IF(AND(A2316=hypothèses!$AV$3,G2316=hypothèses!$AM$1),IF(E2316&lt;=hypothèses!$AT$3,hypothèses!$AW$3,IF(E2316&gt;=hypothèses!$AU$3,hypothèses!$AX$3,E2316*hypothèses!$AY$3)),IF(AND(A2316=hypothèses!$AV$5,G2316=hypothèses!$AN$1),IF(E2316&lt;=hypothèses!$AT$5,hypothèses!$AW$5,IF(E2316&gt;=hypothèses!$AU$5,hypothèses!$AX$5,E2316*hypothèses!$AY$5)),IF(AND(A2316=hypothèses!$AV$6,G2316=hypothèses!$AN$1),IF(E2316&lt;=hypothèses!$AT$6,hypothèses!$AW$6,IF(E2316&gt;=hypothèses!$AU$6,hypothèses!$AX$6,E2316*hypothèses!$AY$6)),IF(AND(A2316=hypothèses!$AV$8,G2316=hypothèses!$AO$1),IF(E2316&lt;=hypothèses!$AT$8,hypothèses!$AW$8,IF(E2316&gt;=hypothèses!$AU$8,hypothèses!$AX$8,E2316*hypothèses!$AY$8)),IF(AND(A2316=hypothèses!$AV$9,G2316=hypothèses!$AO$1),IF(E2316&lt;=hypothèses!$AT$9,hypothèses!$AW$9,IF(E2316&gt;=hypothèses!$AU$9,hypothèses!$AX$9,E2316*hypothèses!$AY$9)),IF(AND(A2316=hypothèses!$AV$11,G2316=hypothèses!$AP$1),IF(E2316&lt;=hypothèses!$AT$11,hypothèses!$AW$11,IF(E2316&gt;=hypothèses!$AU$11,hypothèses!$AX$11,E2316*hypothèses!$AY$11)),IF(AND(A2316=hypothèses!$AV$12,G2316=hypothèses!$AP$1),IF(E2316&lt;=hypothèses!$AT$12,hypothèses!$AW$12,IF(E2316&gt;=hypothèses!$AU$12,hypothèses!$AX$12,E2316*hypothèses!$AY$12)),IF(AND(A2316=hypothèses!$AV$14,G2316=hypothèses!$AQ$1),IF(E2316&lt;=hypothèses!$AT$14,hypothèses!$AW$14,IF(E2316&gt;=hypothèses!$AU$14,hypothèses!$AX$14,E2316*hypothèses!$AY$14)),IF(AND(A2316=hypothèses!$AV$15,G2316=hypothèses!$AQ$1),IF(E2316&lt;=hypothèses!$AT$15,hypothèses!$AW$15,IF(E2316&gt;=hypothèses!$AU$15,hypothèses!$AX$15,E2316*hypothèses!$AY$15)),IF(AND(A2316=hypothèses!$AV$17,G2316=hypothèses!$AR$1),IF(E2316&lt;=hypothèses!$AT$17,hypothèses!$AW$17,IF(E2316&gt;=hypothèses!$AU$17,hypothèses!$AX$17,E2316*hypothèses!$AY$17)),IF(AND(A2316=hypothèses!$AV$18,G2316=hypothèses!$AR$1),IF(E2316&lt;=hypothèses!$AT$18,hypothèses!$AW$18,IF(E2316&gt;=hypothèses!$AU$18,hypothèses!$AX$18,E2316*hypothèses!$AY$18)),0))))))))))))))</f>
        <v>30</v>
      </c>
      <c r="L2316" s="58"/>
    </row>
    <row r="2317" spans="1:12">
      <c r="A2317" t="s">
        <v>70</v>
      </c>
      <c r="B2317" s="59">
        <v>49302</v>
      </c>
      <c r="C2317">
        <v>20</v>
      </c>
      <c r="D2317">
        <v>3</v>
      </c>
      <c r="E2317" s="4">
        <f t="shared" si="36"/>
        <v>1369.5</v>
      </c>
      <c r="F2317" s="49">
        <f>IF($E2317&lt;=hypothèses!$AK$2,1,IF(AND($E2317&gt;hypothèses!$AJ$3,$E2317&lt;=hypothèses!$AK$3),2,IF(AND($E2317&gt;hypothèses!$AJ$4,$E2317&lt;=hypothèses!$AK$4),3,IF(AND($E2317&gt;hypothèses!$AJ$5,$E2317&lt;=hypothèses!$AK$5),4,IF(AND($E2317&gt;hypothèses!$AJ$6,$E2317&lt;=hypothèses!$AK$6),5,IF(AND($E2317&gt;hypothèses!$AJ$7,$E2317&lt;=hypothèses!$AK$7),6,IF(AND($E2317&gt;hypothèses!$AJ$8,$E2317&lt;=hypothèses!$AK$8),7,IF(AND($E2317&gt;hypothèses!$AJ$9,$E2317&lt;=hypothèses!$AK$9),8,IF(AND($E2317&gt;hypothèses!$AJ$10,$E2317&lt;=hypothèses!$AK$10),9,IF(AND($E2317&gt;hypothèses!$AJ$11,$E2317&lt;=hypothèses!$AK$11),10,""))))))))))</f>
        <v>7</v>
      </c>
      <c r="G2317" t="s">
        <v>16</v>
      </c>
      <c r="H2317">
        <v>1</v>
      </c>
      <c r="I2317">
        <v>150</v>
      </c>
      <c r="J2317" s="58" cm="1">
        <f t="array" ref="J23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2317" s="58">
        <f>IF(G2317="Tarif Frais de dossier",30,IF(I2317&lt;0,0,IF(AND(A2317=hypothèses!$AV$2,G2317=hypothèses!$AM$1),IF(E2317&lt;=hypothèses!$AT$2,hypothèses!$AW$2,IF(E2317&gt;=hypothèses!$AU$2,hypothèses!$AX$2,E2317*hypothèses!$AY$2)),IF(AND(A2317=hypothèses!$AV$3,G2317=hypothèses!$AM$1),IF(E2317&lt;=hypothèses!$AT$3,hypothèses!$AW$3,IF(E2317&gt;=hypothèses!$AU$3,hypothèses!$AX$3,E2317*hypothèses!$AY$3)),IF(AND(A2317=hypothèses!$AV$5,G2317=hypothèses!$AN$1),IF(E2317&lt;=hypothèses!$AT$5,hypothèses!$AW$5,IF(E2317&gt;=hypothèses!$AU$5,hypothèses!$AX$5,E2317*hypothèses!$AY$5)),IF(AND(A2317=hypothèses!$AV$6,G2317=hypothèses!$AN$1),IF(E2317&lt;=hypothèses!$AT$6,hypothèses!$AW$6,IF(E2317&gt;=hypothèses!$AU$6,hypothèses!$AX$6,E2317*hypothèses!$AY$6)),IF(AND(A2317=hypothèses!$AV$8,G2317=hypothèses!$AO$1),IF(E2317&lt;=hypothèses!$AT$8,hypothèses!$AW$8,IF(E2317&gt;=hypothèses!$AU$8,hypothèses!$AX$8,E2317*hypothèses!$AY$8)),IF(AND(A2317=hypothèses!$AV$9,G2317=hypothèses!$AO$1),IF(E2317&lt;=hypothèses!$AT$9,hypothèses!$AW$9,IF(E2317&gt;=hypothèses!$AU$9,hypothèses!$AX$9,E2317*hypothèses!$AY$9)),IF(AND(A2317=hypothèses!$AV$11,G2317=hypothèses!$AP$1),IF(E2317&lt;=hypothèses!$AT$11,hypothèses!$AW$11,IF(E2317&gt;=hypothèses!$AU$11,hypothèses!$AX$11,E2317*hypothèses!$AY$11)),IF(AND(A2317=hypothèses!$AV$12,G2317=hypothèses!$AP$1),IF(E2317&lt;=hypothèses!$AT$12,hypothèses!$AW$12,IF(E2317&gt;=hypothèses!$AU$12,hypothèses!$AX$12,E2317*hypothèses!$AY$12)),IF(AND(A2317=hypothèses!$AV$14,G2317=hypothèses!$AQ$1),IF(E2317&lt;=hypothèses!$AT$14,hypothèses!$AW$14,IF(E2317&gt;=hypothèses!$AU$14,hypothèses!$AX$14,E2317*hypothèses!$AY$14)),IF(AND(A2317=hypothèses!$AV$15,G2317=hypothèses!$AQ$1),IF(E2317&lt;=hypothèses!$AT$15,hypothèses!$AW$15,IF(E2317&gt;=hypothèses!$AU$15,hypothèses!$AX$15,E2317*hypothèses!$AY$15)),IF(AND(A2317=hypothèses!$AV$17,G2317=hypothèses!$AR$1),IF(E2317&lt;=hypothèses!$AT$17,hypothèses!$AW$17,IF(E2317&gt;=hypothèses!$AU$17,hypothèses!$AX$17,E2317*hypothèses!$AY$17)),IF(AND(A2317=hypothèses!$AV$18,G2317=hypothèses!$AR$1),IF(E2317&lt;=hypothèses!$AT$18,hypothèses!$AW$18,IF(E2317&gt;=hypothèses!$AU$18,hypothèses!$AX$18,E2317*hypothèses!$AY$18)),0))))))))))))))</f>
        <v>139.05692307692308</v>
      </c>
      <c r="L2317" s="58"/>
    </row>
    <row r="2318" spans="1:12">
      <c r="A2318" t="s">
        <v>70</v>
      </c>
      <c r="B2318" s="59">
        <v>49302</v>
      </c>
      <c r="C2318">
        <v>20</v>
      </c>
      <c r="D2318">
        <v>3</v>
      </c>
      <c r="E2318" s="4">
        <f t="shared" si="36"/>
        <v>1369.5</v>
      </c>
      <c r="F2318" s="49">
        <f>IF($E2318&lt;=hypothèses!$AK$2,1,IF(AND($E2318&gt;hypothèses!$AJ$3,$E2318&lt;=hypothèses!$AK$3),2,IF(AND($E2318&gt;hypothèses!$AJ$4,$E2318&lt;=hypothèses!$AK$4),3,IF(AND($E2318&gt;hypothèses!$AJ$5,$E2318&lt;=hypothèses!$AK$5),4,IF(AND($E2318&gt;hypothèses!$AJ$6,$E2318&lt;=hypothèses!$AK$6),5,IF(AND($E2318&gt;hypothèses!$AJ$7,$E2318&lt;=hypothèses!$AK$7),6,IF(AND($E2318&gt;hypothèses!$AJ$8,$E2318&lt;=hypothèses!$AK$8),7,IF(AND($E2318&gt;hypothèses!$AJ$9,$E2318&lt;=hypothèses!$AK$9),8,IF(AND($E2318&gt;hypothèses!$AJ$10,$E2318&lt;=hypothèses!$AK$10),9,IF(AND($E2318&gt;hypothèses!$AJ$11,$E2318&lt;=hypothèses!$AK$11),10,""))))))))))</f>
        <v>7</v>
      </c>
      <c r="G2318" t="s">
        <v>14</v>
      </c>
      <c r="H2318">
        <v>1</v>
      </c>
      <c r="I2318">
        <v>30</v>
      </c>
      <c r="J2318" s="58" cm="1">
        <f t="array" ref="J23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18" s="58">
        <f>IF(G2318="Tarif Frais de dossier",30,IF(I2318&lt;0,0,IF(AND(A2318=hypothèses!$AV$2,G2318=hypothèses!$AM$1),IF(E2318&lt;=hypothèses!$AT$2,hypothèses!$AW$2,IF(E2318&gt;=hypothèses!$AU$2,hypothèses!$AX$2,E2318*hypothèses!$AY$2)),IF(AND(A2318=hypothèses!$AV$3,G2318=hypothèses!$AM$1),IF(E2318&lt;=hypothèses!$AT$3,hypothèses!$AW$3,IF(E2318&gt;=hypothèses!$AU$3,hypothèses!$AX$3,E2318*hypothèses!$AY$3)),IF(AND(A2318=hypothèses!$AV$5,G2318=hypothèses!$AN$1),IF(E2318&lt;=hypothèses!$AT$5,hypothèses!$AW$5,IF(E2318&gt;=hypothèses!$AU$5,hypothèses!$AX$5,E2318*hypothèses!$AY$5)),IF(AND(A2318=hypothèses!$AV$6,G2318=hypothèses!$AN$1),IF(E2318&lt;=hypothèses!$AT$6,hypothèses!$AW$6,IF(E2318&gt;=hypothèses!$AU$6,hypothèses!$AX$6,E2318*hypothèses!$AY$6)),IF(AND(A2318=hypothèses!$AV$8,G2318=hypothèses!$AO$1),IF(E2318&lt;=hypothèses!$AT$8,hypothèses!$AW$8,IF(E2318&gt;=hypothèses!$AU$8,hypothèses!$AX$8,E2318*hypothèses!$AY$8)),IF(AND(A2318=hypothèses!$AV$9,G2318=hypothèses!$AO$1),IF(E2318&lt;=hypothèses!$AT$9,hypothèses!$AW$9,IF(E2318&gt;=hypothèses!$AU$9,hypothèses!$AX$9,E2318*hypothèses!$AY$9)),IF(AND(A2318=hypothèses!$AV$11,G2318=hypothèses!$AP$1),IF(E2318&lt;=hypothèses!$AT$11,hypothèses!$AW$11,IF(E2318&gt;=hypothèses!$AU$11,hypothèses!$AX$11,E2318*hypothèses!$AY$11)),IF(AND(A2318=hypothèses!$AV$12,G2318=hypothèses!$AP$1),IF(E2318&lt;=hypothèses!$AT$12,hypothèses!$AW$12,IF(E2318&gt;=hypothèses!$AU$12,hypothèses!$AX$12,E2318*hypothèses!$AY$12)),IF(AND(A2318=hypothèses!$AV$14,G2318=hypothèses!$AQ$1),IF(E2318&lt;=hypothèses!$AT$14,hypothèses!$AW$14,IF(E2318&gt;=hypothèses!$AU$14,hypothèses!$AX$14,E2318*hypothèses!$AY$14)),IF(AND(A2318=hypothèses!$AV$15,G2318=hypothèses!$AQ$1),IF(E2318&lt;=hypothèses!$AT$15,hypothèses!$AW$15,IF(E2318&gt;=hypothèses!$AU$15,hypothèses!$AX$15,E2318*hypothèses!$AY$15)),IF(AND(A2318=hypothèses!$AV$17,G2318=hypothèses!$AR$1),IF(E2318&lt;=hypothèses!$AT$17,hypothèses!$AW$17,IF(E2318&gt;=hypothèses!$AU$17,hypothèses!$AX$17,E2318*hypothèses!$AY$17)),IF(AND(A2318=hypothèses!$AV$18,G2318=hypothèses!$AR$1),IF(E2318&lt;=hypothèses!$AT$18,hypothèses!$AW$18,IF(E2318&gt;=hypothèses!$AU$18,hypothèses!$AX$18,E2318*hypothèses!$AY$18)),0))))))))))))))</f>
        <v>30</v>
      </c>
      <c r="L2318" s="58"/>
    </row>
    <row r="2319" spans="1:12">
      <c r="A2319" t="s">
        <v>68</v>
      </c>
      <c r="B2319" s="59">
        <v>22827</v>
      </c>
      <c r="C2319">
        <v>10</v>
      </c>
      <c r="D2319">
        <v>4</v>
      </c>
      <c r="E2319" s="4">
        <f t="shared" si="36"/>
        <v>475.5625</v>
      </c>
      <c r="F2319" s="49">
        <f>IF($E2319&lt;=hypothèses!$AK$2,1,IF(AND($E2319&gt;hypothèses!$AJ$3,$E2319&lt;=hypothèses!$AK$3),2,IF(AND($E2319&gt;hypothèses!$AJ$4,$E2319&lt;=hypothèses!$AK$4),3,IF(AND($E2319&gt;hypothèses!$AJ$5,$E2319&lt;=hypothèses!$AK$5),4,IF(AND($E2319&gt;hypothèses!$AJ$6,$E2319&lt;=hypothèses!$AK$6),5,IF(AND($E2319&gt;hypothèses!$AJ$7,$E2319&lt;=hypothèses!$AK$7),6,IF(AND($E2319&gt;hypothèses!$AJ$8,$E2319&lt;=hypothèses!$AK$8),7,IF(AND($E2319&gt;hypothèses!$AJ$9,$E2319&lt;=hypothèses!$AK$9),8,IF(AND($E2319&gt;hypothèses!$AJ$10,$E2319&lt;=hypothèses!$AK$10),9,IF(AND($E2319&gt;hypothèses!$AJ$11,$E2319&lt;=hypothèses!$AK$11),10,""))))))))))</f>
        <v>3</v>
      </c>
      <c r="G2319" t="s">
        <v>14</v>
      </c>
      <c r="H2319">
        <v>1</v>
      </c>
      <c r="I2319">
        <v>30</v>
      </c>
      <c r="J2319" s="58" cm="1">
        <f t="array" ref="J23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19" s="58">
        <f>IF(G2319="Tarif Frais de dossier",30,IF(I2319&lt;0,0,IF(AND(A2319=hypothèses!$AV$2,G2319=hypothèses!$AM$1),IF(E2319&lt;=hypothèses!$AT$2,hypothèses!$AW$2,IF(E2319&gt;=hypothèses!$AU$2,hypothèses!$AX$2,E2319*hypothèses!$AY$2)),IF(AND(A2319=hypothèses!$AV$3,G2319=hypothèses!$AM$1),IF(E2319&lt;=hypothèses!$AT$3,hypothèses!$AW$3,IF(E2319&gt;=hypothèses!$AU$3,hypothèses!$AX$3,E2319*hypothèses!$AY$3)),IF(AND(A2319=hypothèses!$AV$5,G2319=hypothèses!$AN$1),IF(E2319&lt;=hypothèses!$AT$5,hypothèses!$AW$5,IF(E2319&gt;=hypothèses!$AU$5,hypothèses!$AX$5,E2319*hypothèses!$AY$5)),IF(AND(A2319=hypothèses!$AV$6,G2319=hypothèses!$AN$1),IF(E2319&lt;=hypothèses!$AT$6,hypothèses!$AW$6,IF(E2319&gt;=hypothèses!$AU$6,hypothèses!$AX$6,E2319*hypothèses!$AY$6)),IF(AND(A2319=hypothèses!$AV$8,G2319=hypothèses!$AO$1),IF(E2319&lt;=hypothèses!$AT$8,hypothèses!$AW$8,IF(E2319&gt;=hypothèses!$AU$8,hypothèses!$AX$8,E2319*hypothèses!$AY$8)),IF(AND(A2319=hypothèses!$AV$9,G2319=hypothèses!$AO$1),IF(E2319&lt;=hypothèses!$AT$9,hypothèses!$AW$9,IF(E2319&gt;=hypothèses!$AU$9,hypothèses!$AX$9,E2319*hypothèses!$AY$9)),IF(AND(A2319=hypothèses!$AV$11,G2319=hypothèses!$AP$1),IF(E2319&lt;=hypothèses!$AT$11,hypothèses!$AW$11,IF(E2319&gt;=hypothèses!$AU$11,hypothèses!$AX$11,E2319*hypothèses!$AY$11)),IF(AND(A2319=hypothèses!$AV$12,G2319=hypothèses!$AP$1),IF(E2319&lt;=hypothèses!$AT$12,hypothèses!$AW$12,IF(E2319&gt;=hypothèses!$AU$12,hypothèses!$AX$12,E2319*hypothèses!$AY$12)),IF(AND(A2319=hypothèses!$AV$14,G2319=hypothèses!$AQ$1),IF(E2319&lt;=hypothèses!$AT$14,hypothèses!$AW$14,IF(E2319&gt;=hypothèses!$AU$14,hypothèses!$AX$14,E2319*hypothèses!$AY$14)),IF(AND(A2319=hypothèses!$AV$15,G2319=hypothèses!$AQ$1),IF(E2319&lt;=hypothèses!$AT$15,hypothèses!$AW$15,IF(E2319&gt;=hypothèses!$AU$15,hypothèses!$AX$15,E2319*hypothèses!$AY$15)),IF(AND(A2319=hypothèses!$AV$17,G2319=hypothèses!$AR$1),IF(E2319&lt;=hypothèses!$AT$17,hypothèses!$AW$17,IF(E2319&gt;=hypothèses!$AU$17,hypothèses!$AX$17,E2319*hypothèses!$AY$17)),IF(AND(A2319=hypothèses!$AV$18,G2319=hypothèses!$AR$1),IF(E2319&lt;=hypothèses!$AT$18,hypothèses!$AW$18,IF(E2319&gt;=hypothèses!$AU$18,hypothèses!$AX$18,E2319*hypothèses!$AY$18)),0))))))))))))))</f>
        <v>30</v>
      </c>
      <c r="L2319" s="58"/>
    </row>
    <row r="2320" spans="1:12">
      <c r="A2320" t="s">
        <v>68</v>
      </c>
      <c r="B2320" s="59">
        <v>22827</v>
      </c>
      <c r="C2320">
        <v>10</v>
      </c>
      <c r="D2320">
        <v>4</v>
      </c>
      <c r="E2320" s="4">
        <f t="shared" si="36"/>
        <v>475.5625</v>
      </c>
      <c r="F2320" s="49">
        <f>IF($E2320&lt;=hypothèses!$AK$2,1,IF(AND($E2320&gt;hypothèses!$AJ$3,$E2320&lt;=hypothèses!$AK$3),2,IF(AND($E2320&gt;hypothèses!$AJ$4,$E2320&lt;=hypothèses!$AK$4),3,IF(AND($E2320&gt;hypothèses!$AJ$5,$E2320&lt;=hypothèses!$AK$5),4,IF(AND($E2320&gt;hypothèses!$AJ$6,$E2320&lt;=hypothèses!$AK$6),5,IF(AND($E2320&gt;hypothèses!$AJ$7,$E2320&lt;=hypothèses!$AK$7),6,IF(AND($E2320&gt;hypothèses!$AJ$8,$E2320&lt;=hypothèses!$AK$8),7,IF(AND($E2320&gt;hypothèses!$AJ$9,$E2320&lt;=hypothèses!$AK$9),8,IF(AND($E2320&gt;hypothèses!$AJ$10,$E2320&lt;=hypothèses!$AK$10),9,IF(AND($E2320&gt;hypothèses!$AJ$11,$E2320&lt;=hypothèses!$AK$11),10,""))))))))))</f>
        <v>3</v>
      </c>
      <c r="G2320" t="s">
        <v>17</v>
      </c>
      <c r="H2320">
        <v>1.3</v>
      </c>
      <c r="I2320">
        <v>367.9</v>
      </c>
      <c r="J2320" s="58" cm="1">
        <f t="array" ref="J23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246.14200000000002</v>
      </c>
      <c r="K2320" s="58">
        <f>IF(G2320="Tarif Frais de dossier",30,IF(I2320&lt;0,0,IF(AND(A2320=hypothèses!$AV$2,G2320=hypothèses!$AM$1),IF(E2320&lt;=hypothèses!$AT$2,hypothèses!$AW$2,IF(E2320&gt;=hypothèses!$AU$2,hypothèses!$AX$2,E2320*hypothèses!$AY$2)),IF(AND(A2320=hypothèses!$AV$3,G2320=hypothèses!$AM$1),IF(E2320&lt;=hypothèses!$AT$3,hypothèses!$AW$3,IF(E2320&gt;=hypothèses!$AU$3,hypothèses!$AX$3,E2320*hypothèses!$AY$3)),IF(AND(A2320=hypothèses!$AV$5,G2320=hypothèses!$AN$1),IF(E2320&lt;=hypothèses!$AT$5,hypothèses!$AW$5,IF(E2320&gt;=hypothèses!$AU$5,hypothèses!$AX$5,E2320*hypothèses!$AY$5)),IF(AND(A2320=hypothèses!$AV$6,G2320=hypothèses!$AN$1),IF(E2320&lt;=hypothèses!$AT$6,hypothèses!$AW$6,IF(E2320&gt;=hypothèses!$AU$6,hypothèses!$AX$6,E2320*hypothèses!$AY$6)),IF(AND(A2320=hypothèses!$AV$8,G2320=hypothèses!$AO$1),IF(E2320&lt;=hypothèses!$AT$8,hypothèses!$AW$8,IF(E2320&gt;=hypothèses!$AU$8,hypothèses!$AX$8,E2320*hypothèses!$AY$8)),IF(AND(A2320=hypothèses!$AV$9,G2320=hypothèses!$AO$1),IF(E2320&lt;=hypothèses!$AT$9,hypothèses!$AW$9,IF(E2320&gt;=hypothèses!$AU$9,hypothèses!$AX$9,E2320*hypothèses!$AY$9)),IF(AND(A2320=hypothèses!$AV$11,G2320=hypothèses!$AP$1),IF(E2320&lt;=hypothèses!$AT$11,hypothèses!$AW$11,IF(E2320&gt;=hypothèses!$AU$11,hypothèses!$AX$11,E2320*hypothèses!$AY$11)),IF(AND(A2320=hypothèses!$AV$12,G2320=hypothèses!$AP$1),IF(E2320&lt;=hypothèses!$AT$12,hypothèses!$AW$12,IF(E2320&gt;=hypothèses!$AU$12,hypothèses!$AX$12,E2320*hypothèses!$AY$12)),IF(AND(A2320=hypothèses!$AV$14,G2320=hypothèses!$AQ$1),IF(E2320&lt;=hypothèses!$AT$14,hypothèses!$AW$14,IF(E2320&gt;=hypothèses!$AU$14,hypothèses!$AX$14,E2320*hypothèses!$AY$14)),IF(AND(A2320=hypothèses!$AV$15,G2320=hypothèses!$AQ$1),IF(E2320&lt;=hypothèses!$AT$15,hypothèses!$AW$15,IF(E2320&gt;=hypothèses!$AU$15,hypothèses!$AX$15,E2320*hypothèses!$AY$15)),IF(AND(A2320=hypothèses!$AV$17,G2320=hypothèses!$AR$1),IF(E2320&lt;=hypothèses!$AT$17,hypothèses!$AW$17,IF(E2320&gt;=hypothèses!$AU$17,hypothèses!$AX$17,E2320*hypothèses!$AY$17)),IF(AND(A2320=hypothèses!$AV$18,G2320=hypothèses!$AR$1),IF(E2320&lt;=hypothèses!$AT$18,hypothèses!$AW$18,IF(E2320&gt;=hypothèses!$AU$18,hypothèses!$AX$18,E2320*hypothèses!$AY$18)),0))))))))))))))</f>
        <v>78.467812500000008</v>
      </c>
      <c r="L2320" s="58"/>
    </row>
    <row r="2321" spans="1:12">
      <c r="A2321" t="s">
        <v>68</v>
      </c>
      <c r="B2321" s="59">
        <v>4649</v>
      </c>
      <c r="C2321">
        <v>2</v>
      </c>
      <c r="D2321">
        <v>1</v>
      </c>
      <c r="E2321" s="4">
        <f t="shared" si="36"/>
        <v>387.41666666666669</v>
      </c>
      <c r="F2321" s="49">
        <f>IF($E2321&lt;=hypothèses!$AK$2,1,IF(AND($E2321&gt;hypothèses!$AJ$3,$E2321&lt;=hypothèses!$AK$3),2,IF(AND($E2321&gt;hypothèses!$AJ$4,$E2321&lt;=hypothèses!$AK$4),3,IF(AND($E2321&gt;hypothèses!$AJ$5,$E2321&lt;=hypothèses!$AK$5),4,IF(AND($E2321&gt;hypothèses!$AJ$6,$E2321&lt;=hypothèses!$AK$6),5,IF(AND($E2321&gt;hypothèses!$AJ$7,$E2321&lt;=hypothèses!$AK$7),6,IF(AND($E2321&gt;hypothèses!$AJ$8,$E2321&lt;=hypothèses!$AK$8),7,IF(AND($E2321&gt;hypothèses!$AJ$9,$E2321&lt;=hypothèses!$AK$9),8,IF(AND($E2321&gt;hypothèses!$AJ$10,$E2321&lt;=hypothèses!$AK$10),9,IF(AND($E2321&gt;hypothèses!$AJ$11,$E2321&lt;=hypothèses!$AK$11),10,""))))))))))</f>
        <v>2</v>
      </c>
      <c r="G2321" t="s">
        <v>13</v>
      </c>
      <c r="H2321">
        <v>1.1000000000000001</v>
      </c>
      <c r="I2321">
        <v>0</v>
      </c>
      <c r="J2321" s="58" cm="1">
        <f t="array" ref="J23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227.33700000000002</v>
      </c>
      <c r="K2321" s="58">
        <f>IF(G2321="Tarif Frais de dossier",30,IF(I2321&lt;0,0,IF(AND(A2321=hypothèses!$AV$2,G2321=hypothèses!$AM$1),IF(E2321&lt;=hypothèses!$AT$2,hypothèses!$AW$2,IF(E2321&gt;=hypothèses!$AU$2,hypothèses!$AX$2,E2321*hypothèses!$AY$2)),IF(AND(A2321=hypothèses!$AV$3,G2321=hypothèses!$AM$1),IF(E2321&lt;=hypothèses!$AT$3,hypothèses!$AW$3,IF(E2321&gt;=hypothèses!$AU$3,hypothèses!$AX$3,E2321*hypothèses!$AY$3)),IF(AND(A2321=hypothèses!$AV$5,G2321=hypothèses!$AN$1),IF(E2321&lt;=hypothèses!$AT$5,hypothèses!$AW$5,IF(E2321&gt;=hypothèses!$AU$5,hypothèses!$AX$5,E2321*hypothèses!$AY$5)),IF(AND(A2321=hypothèses!$AV$6,G2321=hypothèses!$AN$1),IF(E2321&lt;=hypothèses!$AT$6,hypothèses!$AW$6,IF(E2321&gt;=hypothèses!$AU$6,hypothèses!$AX$6,E2321*hypothèses!$AY$6)),IF(AND(A2321=hypothèses!$AV$8,G2321=hypothèses!$AO$1),IF(E2321&lt;=hypothèses!$AT$8,hypothèses!$AW$8,IF(E2321&gt;=hypothèses!$AU$8,hypothèses!$AX$8,E2321*hypothèses!$AY$8)),IF(AND(A2321=hypothèses!$AV$9,G2321=hypothèses!$AO$1),IF(E2321&lt;=hypothèses!$AT$9,hypothèses!$AW$9,IF(E2321&gt;=hypothèses!$AU$9,hypothèses!$AX$9,E2321*hypothèses!$AY$9)),IF(AND(A2321=hypothèses!$AV$11,G2321=hypothèses!$AP$1),IF(E2321&lt;=hypothèses!$AT$11,hypothèses!$AW$11,IF(E2321&gt;=hypothèses!$AU$11,hypothèses!$AX$11,E2321*hypothèses!$AY$11)),IF(AND(A2321=hypothèses!$AV$12,G2321=hypothèses!$AP$1),IF(E2321&lt;=hypothèses!$AT$12,hypothèses!$AW$12,IF(E2321&gt;=hypothèses!$AU$12,hypothèses!$AX$12,E2321*hypothèses!$AY$12)),IF(AND(A2321=hypothèses!$AV$14,G2321=hypothèses!$AQ$1),IF(E2321&lt;=hypothèses!$AT$14,hypothèses!$AW$14,IF(E2321&gt;=hypothèses!$AU$14,hypothèses!$AX$14,E2321*hypothèses!$AY$14)),IF(AND(A2321=hypothèses!$AV$15,G2321=hypothèses!$AQ$1),IF(E2321&lt;=hypothèses!$AT$15,hypothèses!$AW$15,IF(E2321&gt;=hypothèses!$AU$15,hypothèses!$AX$15,E2321*hypothèses!$AY$15)),IF(AND(A2321=hypothèses!$AV$17,G2321=hypothèses!$AR$1),IF(E2321&lt;=hypothèses!$AT$17,hypothèses!$AW$17,IF(E2321&gt;=hypothèses!$AU$17,hypothèses!$AX$17,E2321*hypothèses!$AY$17)),IF(AND(A2321=hypothèses!$AV$18,G2321=hypothèses!$AR$1),IF(E2321&lt;=hypothèses!$AT$18,hypothèses!$AW$18,IF(E2321&gt;=hypothèses!$AU$18,hypothèses!$AX$18,E2321*hypothèses!$AY$18)),0))))))))))))))</f>
        <v>127.84750000000001</v>
      </c>
      <c r="L2321" s="58"/>
    </row>
    <row r="2322" spans="1:12">
      <c r="A2322" t="s">
        <v>70</v>
      </c>
      <c r="B2322" s="59">
        <v>36923</v>
      </c>
      <c r="C2322">
        <v>15</v>
      </c>
      <c r="D2322">
        <v>2.5</v>
      </c>
      <c r="E2322" s="4">
        <f t="shared" si="36"/>
        <v>1230.7666666666667</v>
      </c>
      <c r="F2322" s="49">
        <f>IF($E2322&lt;=hypothèses!$AK$2,1,IF(AND($E2322&gt;hypothèses!$AJ$3,$E2322&lt;=hypothèses!$AK$3),2,IF(AND($E2322&gt;hypothèses!$AJ$4,$E2322&lt;=hypothèses!$AK$4),3,IF(AND($E2322&gt;hypothèses!$AJ$5,$E2322&lt;=hypothèses!$AK$5),4,IF(AND($E2322&gt;hypothèses!$AJ$6,$E2322&lt;=hypothèses!$AK$6),5,IF(AND($E2322&gt;hypothèses!$AJ$7,$E2322&lt;=hypothèses!$AK$7),6,IF(AND($E2322&gt;hypothèses!$AJ$8,$E2322&lt;=hypothèses!$AK$8),7,IF(AND($E2322&gt;hypothèses!$AJ$9,$E2322&lt;=hypothèses!$AK$9),8,IF(AND($E2322&gt;hypothèses!$AJ$10,$E2322&lt;=hypothèses!$AK$10),9,IF(AND($E2322&gt;hypothèses!$AJ$11,$E2322&lt;=hypothèses!$AK$11),10,""))))))))))</f>
        <v>7</v>
      </c>
      <c r="G2322" t="s">
        <v>13</v>
      </c>
      <c r="H2322">
        <v>1</v>
      </c>
      <c r="I2322">
        <v>586</v>
      </c>
      <c r="J2322" s="58" cm="1">
        <f t="array" ref="J23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322" s="58">
        <f>IF(G2322="Tarif Frais de dossier",30,IF(I2322&lt;0,0,IF(AND(A2322=hypothèses!$AV$2,G2322=hypothèses!$AM$1),IF(E2322&lt;=hypothèses!$AT$2,hypothèses!$AW$2,IF(E2322&gt;=hypothèses!$AU$2,hypothèses!$AX$2,E2322*hypothèses!$AY$2)),IF(AND(A2322=hypothèses!$AV$3,G2322=hypothèses!$AM$1),IF(E2322&lt;=hypothèses!$AT$3,hypothèses!$AW$3,IF(E2322&gt;=hypothèses!$AU$3,hypothèses!$AX$3,E2322*hypothèses!$AY$3)),IF(AND(A2322=hypothèses!$AV$5,G2322=hypothèses!$AN$1),IF(E2322&lt;=hypothèses!$AT$5,hypothèses!$AW$5,IF(E2322&gt;=hypothèses!$AU$5,hypothèses!$AX$5,E2322*hypothèses!$AY$5)),IF(AND(A2322=hypothèses!$AV$6,G2322=hypothèses!$AN$1),IF(E2322&lt;=hypothèses!$AT$6,hypothèses!$AW$6,IF(E2322&gt;=hypothèses!$AU$6,hypothèses!$AX$6,E2322*hypothèses!$AY$6)),IF(AND(A2322=hypothèses!$AV$8,G2322=hypothèses!$AO$1),IF(E2322&lt;=hypothèses!$AT$8,hypothèses!$AW$8,IF(E2322&gt;=hypothèses!$AU$8,hypothèses!$AX$8,E2322*hypothèses!$AY$8)),IF(AND(A2322=hypothèses!$AV$9,G2322=hypothèses!$AO$1),IF(E2322&lt;=hypothèses!$AT$9,hypothèses!$AW$9,IF(E2322&gt;=hypothèses!$AU$9,hypothèses!$AX$9,E2322*hypothèses!$AY$9)),IF(AND(A2322=hypothèses!$AV$11,G2322=hypothèses!$AP$1),IF(E2322&lt;=hypothèses!$AT$11,hypothèses!$AW$11,IF(E2322&gt;=hypothèses!$AU$11,hypothèses!$AX$11,E2322*hypothèses!$AY$11)),IF(AND(A2322=hypothèses!$AV$12,G2322=hypothèses!$AP$1),IF(E2322&lt;=hypothèses!$AT$12,hypothèses!$AW$12,IF(E2322&gt;=hypothèses!$AU$12,hypothèses!$AX$12,E2322*hypothèses!$AY$12)),IF(AND(A2322=hypothèses!$AV$14,G2322=hypothèses!$AQ$1),IF(E2322&lt;=hypothèses!$AT$14,hypothèses!$AW$14,IF(E2322&gt;=hypothèses!$AU$14,hypothèses!$AX$14,E2322*hypothèses!$AY$14)),IF(AND(A2322=hypothèses!$AV$15,G2322=hypothèses!$AQ$1),IF(E2322&lt;=hypothèses!$AT$15,hypothèses!$AW$15,IF(E2322&gt;=hypothèses!$AU$15,hypothèses!$AX$15,E2322*hypothèses!$AY$15)),IF(AND(A2322=hypothèses!$AV$17,G2322=hypothèses!$AR$1),IF(E2322&lt;=hypothèses!$AT$17,hypothèses!$AW$17,IF(E2322&gt;=hypothèses!$AU$17,hypothèses!$AX$17,E2322*hypothèses!$AY$17)),IF(AND(A2322=hypothèses!$AV$18,G2322=hypothèses!$AR$1),IF(E2322&lt;=hypothèses!$AT$18,hypothèses!$AW$18,IF(E2322&gt;=hypothèses!$AU$18,hypothèses!$AX$18,E2322*hypothèses!$AY$18)),0))))))))))))))</f>
        <v>324.92240000000004</v>
      </c>
      <c r="L2322" s="58"/>
    </row>
    <row r="2323" spans="1:12">
      <c r="A2323" t="s">
        <v>70</v>
      </c>
      <c r="B2323" s="59">
        <v>33453</v>
      </c>
      <c r="C2323">
        <v>14</v>
      </c>
      <c r="D2323">
        <v>2.5</v>
      </c>
      <c r="E2323" s="4">
        <f t="shared" si="36"/>
        <v>1115.1000000000001</v>
      </c>
      <c r="F2323" s="49">
        <f>IF($E2323&lt;=hypothèses!$AK$2,1,IF(AND($E2323&gt;hypothèses!$AJ$3,$E2323&lt;=hypothèses!$AK$3),2,IF(AND($E2323&gt;hypothèses!$AJ$4,$E2323&lt;=hypothèses!$AK$4),3,IF(AND($E2323&gt;hypothèses!$AJ$5,$E2323&lt;=hypothèses!$AK$5),4,IF(AND($E2323&gt;hypothèses!$AJ$6,$E2323&lt;=hypothèses!$AK$6),5,IF(AND($E2323&gt;hypothèses!$AJ$7,$E2323&lt;=hypothèses!$AK$7),6,IF(AND($E2323&gt;hypothèses!$AJ$8,$E2323&lt;=hypothèses!$AK$8),7,IF(AND($E2323&gt;hypothèses!$AJ$9,$E2323&lt;=hypothèses!$AK$9),8,IF(AND($E2323&gt;hypothèses!$AJ$10,$E2323&lt;=hypothèses!$AK$10),9,IF(AND($E2323&gt;hypothèses!$AJ$11,$E2323&lt;=hypothèses!$AK$11),10,""))))))))))</f>
        <v>7</v>
      </c>
      <c r="G2323" t="s">
        <v>13</v>
      </c>
      <c r="H2323">
        <v>1</v>
      </c>
      <c r="I2323">
        <v>528</v>
      </c>
      <c r="J2323" s="58" cm="1">
        <f t="array" ref="J23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323" s="58">
        <f>IF(G2323="Tarif Frais de dossier",30,IF(I2323&lt;0,0,IF(AND(A2323=hypothèses!$AV$2,G2323=hypothèses!$AM$1),IF(E2323&lt;=hypothèses!$AT$2,hypothèses!$AW$2,IF(E2323&gt;=hypothèses!$AU$2,hypothèses!$AX$2,E2323*hypothèses!$AY$2)),IF(AND(A2323=hypothèses!$AV$3,G2323=hypothèses!$AM$1),IF(E2323&lt;=hypothèses!$AT$3,hypothèses!$AW$3,IF(E2323&gt;=hypothèses!$AU$3,hypothèses!$AX$3,E2323*hypothèses!$AY$3)),IF(AND(A2323=hypothèses!$AV$5,G2323=hypothèses!$AN$1),IF(E2323&lt;=hypothèses!$AT$5,hypothèses!$AW$5,IF(E2323&gt;=hypothèses!$AU$5,hypothèses!$AX$5,E2323*hypothèses!$AY$5)),IF(AND(A2323=hypothèses!$AV$6,G2323=hypothèses!$AN$1),IF(E2323&lt;=hypothèses!$AT$6,hypothèses!$AW$6,IF(E2323&gt;=hypothèses!$AU$6,hypothèses!$AX$6,E2323*hypothèses!$AY$6)),IF(AND(A2323=hypothèses!$AV$8,G2323=hypothèses!$AO$1),IF(E2323&lt;=hypothèses!$AT$8,hypothèses!$AW$8,IF(E2323&gt;=hypothèses!$AU$8,hypothèses!$AX$8,E2323*hypothèses!$AY$8)),IF(AND(A2323=hypothèses!$AV$9,G2323=hypothèses!$AO$1),IF(E2323&lt;=hypothèses!$AT$9,hypothèses!$AW$9,IF(E2323&gt;=hypothèses!$AU$9,hypothèses!$AX$9,E2323*hypothèses!$AY$9)),IF(AND(A2323=hypothèses!$AV$11,G2323=hypothèses!$AP$1),IF(E2323&lt;=hypothèses!$AT$11,hypothèses!$AW$11,IF(E2323&gt;=hypothèses!$AU$11,hypothèses!$AX$11,E2323*hypothèses!$AY$11)),IF(AND(A2323=hypothèses!$AV$12,G2323=hypothèses!$AP$1),IF(E2323&lt;=hypothèses!$AT$12,hypothèses!$AW$12,IF(E2323&gt;=hypothèses!$AU$12,hypothèses!$AX$12,E2323*hypothèses!$AY$12)),IF(AND(A2323=hypothèses!$AV$14,G2323=hypothèses!$AQ$1),IF(E2323&lt;=hypothèses!$AT$14,hypothèses!$AW$14,IF(E2323&gt;=hypothèses!$AU$14,hypothèses!$AX$14,E2323*hypothèses!$AY$14)),IF(AND(A2323=hypothèses!$AV$15,G2323=hypothèses!$AQ$1),IF(E2323&lt;=hypothèses!$AT$15,hypothèses!$AW$15,IF(E2323&gt;=hypothèses!$AU$15,hypothèses!$AX$15,E2323*hypothèses!$AY$15)),IF(AND(A2323=hypothèses!$AV$17,G2323=hypothèses!$AR$1),IF(E2323&lt;=hypothèses!$AT$17,hypothèses!$AW$17,IF(E2323&gt;=hypothèses!$AU$17,hypothèses!$AX$17,E2323*hypothèses!$AY$17)),IF(AND(A2323=hypothèses!$AV$18,G2323=hypothèses!$AR$1),IF(E2323&lt;=hypothèses!$AT$18,hypothèses!$AW$18,IF(E2323&gt;=hypothèses!$AU$18,hypothèses!$AX$18,E2323*hypothèses!$AY$18)),0))))))))))))))</f>
        <v>294.38640000000004</v>
      </c>
      <c r="L2323" s="58"/>
    </row>
    <row r="2324" spans="1:12">
      <c r="A2324" t="s">
        <v>70</v>
      </c>
      <c r="B2324" s="59">
        <v>33453</v>
      </c>
      <c r="C2324">
        <v>14</v>
      </c>
      <c r="D2324">
        <v>2.5</v>
      </c>
      <c r="E2324" s="4">
        <f t="shared" si="36"/>
        <v>1115.1000000000001</v>
      </c>
      <c r="F2324" s="49">
        <f>IF($E2324&lt;=hypothèses!$AK$2,1,IF(AND($E2324&gt;hypothèses!$AJ$3,$E2324&lt;=hypothèses!$AK$3),2,IF(AND($E2324&gt;hypothèses!$AJ$4,$E2324&lt;=hypothèses!$AK$4),3,IF(AND($E2324&gt;hypothèses!$AJ$5,$E2324&lt;=hypothèses!$AK$5),4,IF(AND($E2324&gt;hypothèses!$AJ$6,$E2324&lt;=hypothèses!$AK$6),5,IF(AND($E2324&gt;hypothèses!$AJ$7,$E2324&lt;=hypothèses!$AK$7),6,IF(AND($E2324&gt;hypothèses!$AJ$8,$E2324&lt;=hypothèses!$AK$8),7,IF(AND($E2324&gt;hypothèses!$AJ$9,$E2324&lt;=hypothèses!$AK$9),8,IF(AND($E2324&gt;hypothèses!$AJ$10,$E2324&lt;=hypothèses!$AK$10),9,IF(AND($E2324&gt;hypothèses!$AJ$11,$E2324&lt;=hypothèses!$AK$11),10,""))))))))))</f>
        <v>7</v>
      </c>
      <c r="I2324">
        <v>0</v>
      </c>
      <c r="J2324" s="58" t="str" cm="1">
        <f t="array" ref="J23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24" s="58">
        <f>IF(G2324="Tarif Frais de dossier",30,IF(I2324&lt;0,0,IF(AND(A2324=hypothèses!$AV$2,G2324=hypothèses!$AM$1),IF(E2324&lt;=hypothèses!$AT$2,hypothèses!$AW$2,IF(E2324&gt;=hypothèses!$AU$2,hypothèses!$AX$2,E2324*hypothèses!$AY$2)),IF(AND(A2324=hypothèses!$AV$3,G2324=hypothèses!$AM$1),IF(E2324&lt;=hypothèses!$AT$3,hypothèses!$AW$3,IF(E2324&gt;=hypothèses!$AU$3,hypothèses!$AX$3,E2324*hypothèses!$AY$3)),IF(AND(A2324=hypothèses!$AV$5,G2324=hypothèses!$AN$1),IF(E2324&lt;=hypothèses!$AT$5,hypothèses!$AW$5,IF(E2324&gt;=hypothèses!$AU$5,hypothèses!$AX$5,E2324*hypothèses!$AY$5)),IF(AND(A2324=hypothèses!$AV$6,G2324=hypothèses!$AN$1),IF(E2324&lt;=hypothèses!$AT$6,hypothèses!$AW$6,IF(E2324&gt;=hypothèses!$AU$6,hypothèses!$AX$6,E2324*hypothèses!$AY$6)),IF(AND(A2324=hypothèses!$AV$8,G2324=hypothèses!$AO$1),IF(E2324&lt;=hypothèses!$AT$8,hypothèses!$AW$8,IF(E2324&gt;=hypothèses!$AU$8,hypothèses!$AX$8,E2324*hypothèses!$AY$8)),IF(AND(A2324=hypothèses!$AV$9,G2324=hypothèses!$AO$1),IF(E2324&lt;=hypothèses!$AT$9,hypothèses!$AW$9,IF(E2324&gt;=hypothèses!$AU$9,hypothèses!$AX$9,E2324*hypothèses!$AY$9)),IF(AND(A2324=hypothèses!$AV$11,G2324=hypothèses!$AP$1),IF(E2324&lt;=hypothèses!$AT$11,hypothèses!$AW$11,IF(E2324&gt;=hypothèses!$AU$11,hypothèses!$AX$11,E2324*hypothèses!$AY$11)),IF(AND(A2324=hypothèses!$AV$12,G2324=hypothèses!$AP$1),IF(E2324&lt;=hypothèses!$AT$12,hypothèses!$AW$12,IF(E2324&gt;=hypothèses!$AU$12,hypothèses!$AX$12,E2324*hypothèses!$AY$12)),IF(AND(A2324=hypothèses!$AV$14,G2324=hypothèses!$AQ$1),IF(E2324&lt;=hypothèses!$AT$14,hypothèses!$AW$14,IF(E2324&gt;=hypothèses!$AU$14,hypothèses!$AX$14,E2324*hypothèses!$AY$14)),IF(AND(A2324=hypothèses!$AV$15,G2324=hypothèses!$AQ$1),IF(E2324&lt;=hypothèses!$AT$15,hypothèses!$AW$15,IF(E2324&gt;=hypothèses!$AU$15,hypothèses!$AX$15,E2324*hypothèses!$AY$15)),IF(AND(A2324=hypothèses!$AV$17,G2324=hypothèses!$AR$1),IF(E2324&lt;=hypothèses!$AT$17,hypothèses!$AW$17,IF(E2324&gt;=hypothèses!$AU$17,hypothèses!$AX$17,E2324*hypothèses!$AY$17)),IF(AND(A2324=hypothèses!$AV$18,G2324=hypothèses!$AR$1),IF(E2324&lt;=hypothèses!$AT$18,hypothèses!$AW$18,IF(E2324&gt;=hypothèses!$AU$18,hypothèses!$AX$18,E2324*hypothèses!$AY$18)),0))))))))))))))</f>
        <v>0</v>
      </c>
      <c r="L2324" s="58"/>
    </row>
    <row r="2325" spans="1:12">
      <c r="A2325" t="s">
        <v>70</v>
      </c>
      <c r="B2325" s="59">
        <v>56424</v>
      </c>
      <c r="C2325">
        <v>23</v>
      </c>
      <c r="D2325">
        <v>3</v>
      </c>
      <c r="E2325" s="4">
        <f t="shared" si="36"/>
        <v>1567.3333333333333</v>
      </c>
      <c r="F2325" s="49">
        <f>IF($E2325&lt;=hypothèses!$AK$2,1,IF(AND($E2325&gt;hypothèses!$AJ$3,$E2325&lt;=hypothèses!$AK$3),2,IF(AND($E2325&gt;hypothèses!$AJ$4,$E2325&lt;=hypothèses!$AK$4),3,IF(AND($E2325&gt;hypothèses!$AJ$5,$E2325&lt;=hypothèses!$AK$5),4,IF(AND($E2325&gt;hypothèses!$AJ$6,$E2325&lt;=hypothèses!$AK$6),5,IF(AND($E2325&gt;hypothèses!$AJ$7,$E2325&lt;=hypothèses!$AK$7),6,IF(AND($E2325&gt;hypothèses!$AJ$8,$E2325&lt;=hypothèses!$AK$8),7,IF(AND($E2325&gt;hypothèses!$AJ$9,$E2325&lt;=hypothèses!$AK$9),8,IF(AND($E2325&gt;hypothèses!$AJ$10,$E2325&lt;=hypothèses!$AK$10),9,IF(AND($E2325&gt;hypothèses!$AJ$11,$E2325&lt;=hypothèses!$AK$11),10,""))))))))))</f>
        <v>8</v>
      </c>
      <c r="G2325" t="s">
        <v>13</v>
      </c>
      <c r="H2325">
        <v>1</v>
      </c>
      <c r="I2325">
        <v>831</v>
      </c>
      <c r="J2325" s="58" cm="1">
        <f t="array" ref="J23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325" s="58">
        <f>IF(G2325="Tarif Frais de dossier",30,IF(I2325&lt;0,0,IF(AND(A2325=hypothèses!$AV$2,G2325=hypothèses!$AM$1),IF(E2325&lt;=hypothèses!$AT$2,hypothèses!$AW$2,IF(E2325&gt;=hypothèses!$AU$2,hypothèses!$AX$2,E2325*hypothèses!$AY$2)),IF(AND(A2325=hypothèses!$AV$3,G2325=hypothèses!$AM$1),IF(E2325&lt;=hypothèses!$AT$3,hypothèses!$AW$3,IF(E2325&gt;=hypothèses!$AU$3,hypothèses!$AX$3,E2325*hypothèses!$AY$3)),IF(AND(A2325=hypothèses!$AV$5,G2325=hypothèses!$AN$1),IF(E2325&lt;=hypothèses!$AT$5,hypothèses!$AW$5,IF(E2325&gt;=hypothèses!$AU$5,hypothèses!$AX$5,E2325*hypothèses!$AY$5)),IF(AND(A2325=hypothèses!$AV$6,G2325=hypothèses!$AN$1),IF(E2325&lt;=hypothèses!$AT$6,hypothèses!$AW$6,IF(E2325&gt;=hypothèses!$AU$6,hypothèses!$AX$6,E2325*hypothèses!$AY$6)),IF(AND(A2325=hypothèses!$AV$8,G2325=hypothèses!$AO$1),IF(E2325&lt;=hypothèses!$AT$8,hypothèses!$AW$8,IF(E2325&gt;=hypothèses!$AU$8,hypothèses!$AX$8,E2325*hypothèses!$AY$8)),IF(AND(A2325=hypothèses!$AV$9,G2325=hypothèses!$AO$1),IF(E2325&lt;=hypothèses!$AT$9,hypothèses!$AW$9,IF(E2325&gt;=hypothèses!$AU$9,hypothèses!$AX$9,E2325*hypothèses!$AY$9)),IF(AND(A2325=hypothèses!$AV$11,G2325=hypothèses!$AP$1),IF(E2325&lt;=hypothèses!$AT$11,hypothèses!$AW$11,IF(E2325&gt;=hypothèses!$AU$11,hypothèses!$AX$11,E2325*hypothèses!$AY$11)),IF(AND(A2325=hypothèses!$AV$12,G2325=hypothèses!$AP$1),IF(E2325&lt;=hypothèses!$AT$12,hypothèses!$AW$12,IF(E2325&gt;=hypothèses!$AU$12,hypothèses!$AX$12,E2325*hypothèses!$AY$12)),IF(AND(A2325=hypothèses!$AV$14,G2325=hypothèses!$AQ$1),IF(E2325&lt;=hypothèses!$AT$14,hypothèses!$AW$14,IF(E2325&gt;=hypothèses!$AU$14,hypothèses!$AX$14,E2325*hypothèses!$AY$14)),IF(AND(A2325=hypothèses!$AV$15,G2325=hypothèses!$AQ$1),IF(E2325&lt;=hypothèses!$AT$15,hypothèses!$AW$15,IF(E2325&gt;=hypothèses!$AU$15,hypothèses!$AX$15,E2325*hypothèses!$AY$15)),IF(AND(A2325=hypothèses!$AV$17,G2325=hypothèses!$AR$1),IF(E2325&lt;=hypothèses!$AT$17,hypothèses!$AW$17,IF(E2325&gt;=hypothèses!$AU$17,hypothèses!$AX$17,E2325*hypothèses!$AY$17)),IF(AND(A2325=hypothèses!$AV$18,G2325=hypothèses!$AR$1),IF(E2325&lt;=hypothèses!$AT$18,hypothèses!$AW$18,IF(E2325&gt;=hypothèses!$AU$18,hypothèses!$AX$18,E2325*hypothèses!$AY$18)),0))))))))))))))</f>
        <v>413.77600000000001</v>
      </c>
      <c r="L2325" s="58"/>
    </row>
    <row r="2326" spans="1:12">
      <c r="A2326" t="s">
        <v>70</v>
      </c>
      <c r="B2326" s="59">
        <v>56424</v>
      </c>
      <c r="C2326">
        <v>23</v>
      </c>
      <c r="D2326">
        <v>3</v>
      </c>
      <c r="E2326" s="4">
        <f t="shared" si="36"/>
        <v>1567.3333333333333</v>
      </c>
      <c r="F2326" s="49">
        <f>IF($E2326&lt;=hypothèses!$AK$2,1,IF(AND($E2326&gt;hypothèses!$AJ$3,$E2326&lt;=hypothèses!$AK$3),2,IF(AND($E2326&gt;hypothèses!$AJ$4,$E2326&lt;=hypothèses!$AK$4),3,IF(AND($E2326&gt;hypothèses!$AJ$5,$E2326&lt;=hypothèses!$AK$5),4,IF(AND($E2326&gt;hypothèses!$AJ$6,$E2326&lt;=hypothèses!$AK$6),5,IF(AND($E2326&gt;hypothèses!$AJ$7,$E2326&lt;=hypothèses!$AK$7),6,IF(AND($E2326&gt;hypothèses!$AJ$8,$E2326&lt;=hypothèses!$AK$8),7,IF(AND($E2326&gt;hypothèses!$AJ$9,$E2326&lt;=hypothèses!$AK$9),8,IF(AND($E2326&gt;hypothèses!$AJ$10,$E2326&lt;=hypothèses!$AK$10),9,IF(AND($E2326&gt;hypothèses!$AJ$11,$E2326&lt;=hypothèses!$AK$11),10,""))))))))))</f>
        <v>8</v>
      </c>
      <c r="I2326">
        <v>0</v>
      </c>
      <c r="J2326" s="58" t="str" cm="1">
        <f t="array" ref="J23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26" s="58">
        <f>IF(G2326="Tarif Frais de dossier",30,IF(I2326&lt;0,0,IF(AND(A2326=hypothèses!$AV$2,G2326=hypothèses!$AM$1),IF(E2326&lt;=hypothèses!$AT$2,hypothèses!$AW$2,IF(E2326&gt;=hypothèses!$AU$2,hypothèses!$AX$2,E2326*hypothèses!$AY$2)),IF(AND(A2326=hypothèses!$AV$3,G2326=hypothèses!$AM$1),IF(E2326&lt;=hypothèses!$AT$3,hypothèses!$AW$3,IF(E2326&gt;=hypothèses!$AU$3,hypothèses!$AX$3,E2326*hypothèses!$AY$3)),IF(AND(A2326=hypothèses!$AV$5,G2326=hypothèses!$AN$1),IF(E2326&lt;=hypothèses!$AT$5,hypothèses!$AW$5,IF(E2326&gt;=hypothèses!$AU$5,hypothèses!$AX$5,E2326*hypothèses!$AY$5)),IF(AND(A2326=hypothèses!$AV$6,G2326=hypothèses!$AN$1),IF(E2326&lt;=hypothèses!$AT$6,hypothèses!$AW$6,IF(E2326&gt;=hypothèses!$AU$6,hypothèses!$AX$6,E2326*hypothèses!$AY$6)),IF(AND(A2326=hypothèses!$AV$8,G2326=hypothèses!$AO$1),IF(E2326&lt;=hypothèses!$AT$8,hypothèses!$AW$8,IF(E2326&gt;=hypothèses!$AU$8,hypothèses!$AX$8,E2326*hypothèses!$AY$8)),IF(AND(A2326=hypothèses!$AV$9,G2326=hypothèses!$AO$1),IF(E2326&lt;=hypothèses!$AT$9,hypothèses!$AW$9,IF(E2326&gt;=hypothèses!$AU$9,hypothèses!$AX$9,E2326*hypothèses!$AY$9)),IF(AND(A2326=hypothèses!$AV$11,G2326=hypothèses!$AP$1),IF(E2326&lt;=hypothèses!$AT$11,hypothèses!$AW$11,IF(E2326&gt;=hypothèses!$AU$11,hypothèses!$AX$11,E2326*hypothèses!$AY$11)),IF(AND(A2326=hypothèses!$AV$12,G2326=hypothèses!$AP$1),IF(E2326&lt;=hypothèses!$AT$12,hypothèses!$AW$12,IF(E2326&gt;=hypothèses!$AU$12,hypothèses!$AX$12,E2326*hypothèses!$AY$12)),IF(AND(A2326=hypothèses!$AV$14,G2326=hypothèses!$AQ$1),IF(E2326&lt;=hypothèses!$AT$14,hypothèses!$AW$14,IF(E2326&gt;=hypothèses!$AU$14,hypothèses!$AX$14,E2326*hypothèses!$AY$14)),IF(AND(A2326=hypothèses!$AV$15,G2326=hypothèses!$AQ$1),IF(E2326&lt;=hypothèses!$AT$15,hypothèses!$AW$15,IF(E2326&gt;=hypothèses!$AU$15,hypothèses!$AX$15,E2326*hypothèses!$AY$15)),IF(AND(A2326=hypothèses!$AV$17,G2326=hypothèses!$AR$1),IF(E2326&lt;=hypothèses!$AT$17,hypothèses!$AW$17,IF(E2326&gt;=hypothèses!$AU$17,hypothèses!$AX$17,E2326*hypothèses!$AY$17)),IF(AND(A2326=hypothèses!$AV$18,G2326=hypothèses!$AR$1),IF(E2326&lt;=hypothèses!$AT$18,hypothèses!$AW$18,IF(E2326&gt;=hypothèses!$AU$18,hypothèses!$AX$18,E2326*hypothèses!$AY$18)),0))))))))))))))</f>
        <v>0</v>
      </c>
      <c r="L2326" s="58"/>
    </row>
    <row r="2327" spans="1:12">
      <c r="A2327" t="s">
        <v>70</v>
      </c>
      <c r="B2327" s="59">
        <v>56424</v>
      </c>
      <c r="C2327">
        <v>23</v>
      </c>
      <c r="D2327">
        <v>3</v>
      </c>
      <c r="E2327" s="4">
        <f t="shared" si="36"/>
        <v>1567.3333333333333</v>
      </c>
      <c r="F2327" s="49">
        <f>IF($E2327&lt;=hypothèses!$AK$2,1,IF(AND($E2327&gt;hypothèses!$AJ$3,$E2327&lt;=hypothèses!$AK$3),2,IF(AND($E2327&gt;hypothèses!$AJ$4,$E2327&lt;=hypothèses!$AK$4),3,IF(AND($E2327&gt;hypothèses!$AJ$5,$E2327&lt;=hypothèses!$AK$5),4,IF(AND($E2327&gt;hypothèses!$AJ$6,$E2327&lt;=hypothèses!$AK$6),5,IF(AND($E2327&gt;hypothèses!$AJ$7,$E2327&lt;=hypothèses!$AK$7),6,IF(AND($E2327&gt;hypothèses!$AJ$8,$E2327&lt;=hypothèses!$AK$8),7,IF(AND($E2327&gt;hypothèses!$AJ$9,$E2327&lt;=hypothèses!$AK$9),8,IF(AND($E2327&gt;hypothèses!$AJ$10,$E2327&lt;=hypothèses!$AK$10),9,IF(AND($E2327&gt;hypothèses!$AJ$11,$E2327&lt;=hypothèses!$AK$11),10,""))))))))))</f>
        <v>8</v>
      </c>
      <c r="I2327">
        <v>0</v>
      </c>
      <c r="J2327" s="58" t="str" cm="1">
        <f t="array" ref="J23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27" s="58">
        <f>IF(G2327="Tarif Frais de dossier",30,IF(I2327&lt;0,0,IF(AND(A2327=hypothèses!$AV$2,G2327=hypothèses!$AM$1),IF(E2327&lt;=hypothèses!$AT$2,hypothèses!$AW$2,IF(E2327&gt;=hypothèses!$AU$2,hypothèses!$AX$2,E2327*hypothèses!$AY$2)),IF(AND(A2327=hypothèses!$AV$3,G2327=hypothèses!$AM$1),IF(E2327&lt;=hypothèses!$AT$3,hypothèses!$AW$3,IF(E2327&gt;=hypothèses!$AU$3,hypothèses!$AX$3,E2327*hypothèses!$AY$3)),IF(AND(A2327=hypothèses!$AV$5,G2327=hypothèses!$AN$1),IF(E2327&lt;=hypothèses!$AT$5,hypothèses!$AW$5,IF(E2327&gt;=hypothèses!$AU$5,hypothèses!$AX$5,E2327*hypothèses!$AY$5)),IF(AND(A2327=hypothèses!$AV$6,G2327=hypothèses!$AN$1),IF(E2327&lt;=hypothèses!$AT$6,hypothèses!$AW$6,IF(E2327&gt;=hypothèses!$AU$6,hypothèses!$AX$6,E2327*hypothèses!$AY$6)),IF(AND(A2327=hypothèses!$AV$8,G2327=hypothèses!$AO$1),IF(E2327&lt;=hypothèses!$AT$8,hypothèses!$AW$8,IF(E2327&gt;=hypothèses!$AU$8,hypothèses!$AX$8,E2327*hypothèses!$AY$8)),IF(AND(A2327=hypothèses!$AV$9,G2327=hypothèses!$AO$1),IF(E2327&lt;=hypothèses!$AT$9,hypothèses!$AW$9,IF(E2327&gt;=hypothèses!$AU$9,hypothèses!$AX$9,E2327*hypothèses!$AY$9)),IF(AND(A2327=hypothèses!$AV$11,G2327=hypothèses!$AP$1),IF(E2327&lt;=hypothèses!$AT$11,hypothèses!$AW$11,IF(E2327&gt;=hypothèses!$AU$11,hypothèses!$AX$11,E2327*hypothèses!$AY$11)),IF(AND(A2327=hypothèses!$AV$12,G2327=hypothèses!$AP$1),IF(E2327&lt;=hypothèses!$AT$12,hypothèses!$AW$12,IF(E2327&gt;=hypothèses!$AU$12,hypothèses!$AX$12,E2327*hypothèses!$AY$12)),IF(AND(A2327=hypothèses!$AV$14,G2327=hypothèses!$AQ$1),IF(E2327&lt;=hypothèses!$AT$14,hypothèses!$AW$14,IF(E2327&gt;=hypothèses!$AU$14,hypothèses!$AX$14,E2327*hypothèses!$AY$14)),IF(AND(A2327=hypothèses!$AV$15,G2327=hypothèses!$AQ$1),IF(E2327&lt;=hypothèses!$AT$15,hypothèses!$AW$15,IF(E2327&gt;=hypothèses!$AU$15,hypothèses!$AX$15,E2327*hypothèses!$AY$15)),IF(AND(A2327=hypothèses!$AV$17,G2327=hypothèses!$AR$1),IF(E2327&lt;=hypothèses!$AT$17,hypothèses!$AW$17,IF(E2327&gt;=hypothèses!$AU$17,hypothèses!$AX$17,E2327*hypothèses!$AY$17)),IF(AND(A2327=hypothèses!$AV$18,G2327=hypothèses!$AR$1),IF(E2327&lt;=hypothèses!$AT$18,hypothèses!$AW$18,IF(E2327&gt;=hypothèses!$AU$18,hypothèses!$AX$18,E2327*hypothèses!$AY$18)),0))))))))))))))</f>
        <v>0</v>
      </c>
      <c r="L2327" s="58"/>
    </row>
    <row r="2328" spans="1:12">
      <c r="A2328" t="s">
        <v>70</v>
      </c>
      <c r="B2328" s="59">
        <v>107076</v>
      </c>
      <c r="C2328">
        <v>41</v>
      </c>
      <c r="D2328">
        <v>3</v>
      </c>
      <c r="E2328" s="4">
        <f t="shared" si="36"/>
        <v>2974.3333333333335</v>
      </c>
      <c r="F2328" s="49">
        <f>IF($E2328&lt;=hypothèses!$AK$2,1,IF(AND($E2328&gt;hypothèses!$AJ$3,$E2328&lt;=hypothèses!$AK$3),2,IF(AND($E2328&gt;hypothèses!$AJ$4,$E2328&lt;=hypothèses!$AK$4),3,IF(AND($E2328&gt;hypothèses!$AJ$5,$E2328&lt;=hypothèses!$AK$5),4,IF(AND($E2328&gt;hypothèses!$AJ$6,$E2328&lt;=hypothèses!$AK$6),5,IF(AND($E2328&gt;hypothèses!$AJ$7,$E2328&lt;=hypothèses!$AK$7),6,IF(AND($E2328&gt;hypothèses!$AJ$8,$E2328&lt;=hypothèses!$AK$8),7,IF(AND($E2328&gt;hypothèses!$AJ$9,$E2328&lt;=hypothèses!$AK$9),8,IF(AND($E2328&gt;hypothèses!$AJ$10,$E2328&lt;=hypothèses!$AK$10),9,IF(AND($E2328&gt;hypothèses!$AJ$11,$E2328&lt;=hypothèses!$AK$11),10,""))))))))))</f>
        <v>10</v>
      </c>
      <c r="G2328" t="s">
        <v>13</v>
      </c>
      <c r="H2328">
        <v>1</v>
      </c>
      <c r="I2328">
        <v>1067</v>
      </c>
      <c r="J2328" s="58" cm="1">
        <f t="array" ref="J23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328" s="58">
        <f>IF(G2328="Tarif Frais de dossier",30,IF(I2328&lt;0,0,IF(AND(A2328=hypothèses!$AV$2,G2328=hypothèses!$AM$1),IF(E2328&lt;=hypothèses!$AT$2,hypothèses!$AW$2,IF(E2328&gt;=hypothèses!$AU$2,hypothèses!$AX$2,E2328*hypothèses!$AY$2)),IF(AND(A2328=hypothèses!$AV$3,G2328=hypothèses!$AM$1),IF(E2328&lt;=hypothèses!$AT$3,hypothèses!$AW$3,IF(E2328&gt;=hypothèses!$AU$3,hypothèses!$AX$3,E2328*hypothèses!$AY$3)),IF(AND(A2328=hypothèses!$AV$5,G2328=hypothèses!$AN$1),IF(E2328&lt;=hypothèses!$AT$5,hypothèses!$AW$5,IF(E2328&gt;=hypothèses!$AU$5,hypothèses!$AX$5,E2328*hypothèses!$AY$5)),IF(AND(A2328=hypothèses!$AV$6,G2328=hypothèses!$AN$1),IF(E2328&lt;=hypothèses!$AT$6,hypothèses!$AW$6,IF(E2328&gt;=hypothèses!$AU$6,hypothèses!$AX$6,E2328*hypothèses!$AY$6)),IF(AND(A2328=hypothèses!$AV$8,G2328=hypothèses!$AO$1),IF(E2328&lt;=hypothèses!$AT$8,hypothèses!$AW$8,IF(E2328&gt;=hypothèses!$AU$8,hypothèses!$AX$8,E2328*hypothèses!$AY$8)),IF(AND(A2328=hypothèses!$AV$9,G2328=hypothèses!$AO$1),IF(E2328&lt;=hypothèses!$AT$9,hypothèses!$AW$9,IF(E2328&gt;=hypothèses!$AU$9,hypothèses!$AX$9,E2328*hypothèses!$AY$9)),IF(AND(A2328=hypothèses!$AV$11,G2328=hypothèses!$AP$1),IF(E2328&lt;=hypothèses!$AT$11,hypothèses!$AW$11,IF(E2328&gt;=hypothèses!$AU$11,hypothèses!$AX$11,E2328*hypothèses!$AY$11)),IF(AND(A2328=hypothèses!$AV$12,G2328=hypothèses!$AP$1),IF(E2328&lt;=hypothèses!$AT$12,hypothèses!$AW$12,IF(E2328&gt;=hypothèses!$AU$12,hypothèses!$AX$12,E2328*hypothèses!$AY$12)),IF(AND(A2328=hypothèses!$AV$14,G2328=hypothèses!$AQ$1),IF(E2328&lt;=hypothèses!$AT$14,hypothèses!$AW$14,IF(E2328&gt;=hypothèses!$AU$14,hypothèses!$AX$14,E2328*hypothèses!$AY$14)),IF(AND(A2328=hypothèses!$AV$15,G2328=hypothèses!$AQ$1),IF(E2328&lt;=hypothèses!$AT$15,hypothèses!$AW$15,IF(E2328&gt;=hypothèses!$AU$15,hypothèses!$AX$15,E2328*hypothèses!$AY$15)),IF(AND(A2328=hypothèses!$AV$17,G2328=hypothèses!$AR$1),IF(E2328&lt;=hypothèses!$AT$17,hypothèses!$AW$17,IF(E2328&gt;=hypothèses!$AU$17,hypothèses!$AX$17,E2328*hypothèses!$AY$17)),IF(AND(A2328=hypothèses!$AV$18,G2328=hypothèses!$AR$1),IF(E2328&lt;=hypothèses!$AT$18,hypothèses!$AW$18,IF(E2328&gt;=hypothèses!$AU$18,hypothèses!$AX$18,E2328*hypothèses!$AY$18)),0))))))))))))))</f>
        <v>785.22400000000005</v>
      </c>
      <c r="L2328" s="58"/>
    </row>
    <row r="2329" spans="1:12">
      <c r="A2329" t="s">
        <v>70</v>
      </c>
      <c r="B2329" s="59">
        <v>107076</v>
      </c>
      <c r="C2329">
        <v>41</v>
      </c>
      <c r="D2329">
        <v>3</v>
      </c>
      <c r="E2329" s="4">
        <f t="shared" si="36"/>
        <v>2974.3333333333335</v>
      </c>
      <c r="F2329" s="49">
        <f>IF($E2329&lt;=hypothèses!$AK$2,1,IF(AND($E2329&gt;hypothèses!$AJ$3,$E2329&lt;=hypothèses!$AK$3),2,IF(AND($E2329&gt;hypothèses!$AJ$4,$E2329&lt;=hypothèses!$AK$4),3,IF(AND($E2329&gt;hypothèses!$AJ$5,$E2329&lt;=hypothèses!$AK$5),4,IF(AND($E2329&gt;hypothèses!$AJ$6,$E2329&lt;=hypothèses!$AK$6),5,IF(AND($E2329&gt;hypothèses!$AJ$7,$E2329&lt;=hypothèses!$AK$7),6,IF(AND($E2329&gt;hypothèses!$AJ$8,$E2329&lt;=hypothèses!$AK$8),7,IF(AND($E2329&gt;hypothèses!$AJ$9,$E2329&lt;=hypothèses!$AK$9),8,IF(AND($E2329&gt;hypothèses!$AJ$10,$E2329&lt;=hypothèses!$AK$10),9,IF(AND($E2329&gt;hypothèses!$AJ$11,$E2329&lt;=hypothèses!$AK$11),10,""))))))))))</f>
        <v>10</v>
      </c>
      <c r="I2329">
        <v>0</v>
      </c>
      <c r="J2329" s="58" t="str" cm="1">
        <f t="array" ref="J23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29" s="58">
        <f>IF(G2329="Tarif Frais de dossier",30,IF(I2329&lt;0,0,IF(AND(A2329=hypothèses!$AV$2,G2329=hypothèses!$AM$1),IF(E2329&lt;=hypothèses!$AT$2,hypothèses!$AW$2,IF(E2329&gt;=hypothèses!$AU$2,hypothèses!$AX$2,E2329*hypothèses!$AY$2)),IF(AND(A2329=hypothèses!$AV$3,G2329=hypothèses!$AM$1),IF(E2329&lt;=hypothèses!$AT$3,hypothèses!$AW$3,IF(E2329&gt;=hypothèses!$AU$3,hypothèses!$AX$3,E2329*hypothèses!$AY$3)),IF(AND(A2329=hypothèses!$AV$5,G2329=hypothèses!$AN$1),IF(E2329&lt;=hypothèses!$AT$5,hypothèses!$AW$5,IF(E2329&gt;=hypothèses!$AU$5,hypothèses!$AX$5,E2329*hypothèses!$AY$5)),IF(AND(A2329=hypothèses!$AV$6,G2329=hypothèses!$AN$1),IF(E2329&lt;=hypothèses!$AT$6,hypothèses!$AW$6,IF(E2329&gt;=hypothèses!$AU$6,hypothèses!$AX$6,E2329*hypothèses!$AY$6)),IF(AND(A2329=hypothèses!$AV$8,G2329=hypothèses!$AO$1),IF(E2329&lt;=hypothèses!$AT$8,hypothèses!$AW$8,IF(E2329&gt;=hypothèses!$AU$8,hypothèses!$AX$8,E2329*hypothèses!$AY$8)),IF(AND(A2329=hypothèses!$AV$9,G2329=hypothèses!$AO$1),IF(E2329&lt;=hypothèses!$AT$9,hypothèses!$AW$9,IF(E2329&gt;=hypothèses!$AU$9,hypothèses!$AX$9,E2329*hypothèses!$AY$9)),IF(AND(A2329=hypothèses!$AV$11,G2329=hypothèses!$AP$1),IF(E2329&lt;=hypothèses!$AT$11,hypothèses!$AW$11,IF(E2329&gt;=hypothèses!$AU$11,hypothèses!$AX$11,E2329*hypothèses!$AY$11)),IF(AND(A2329=hypothèses!$AV$12,G2329=hypothèses!$AP$1),IF(E2329&lt;=hypothèses!$AT$12,hypothèses!$AW$12,IF(E2329&gt;=hypothèses!$AU$12,hypothèses!$AX$12,E2329*hypothèses!$AY$12)),IF(AND(A2329=hypothèses!$AV$14,G2329=hypothèses!$AQ$1),IF(E2329&lt;=hypothèses!$AT$14,hypothèses!$AW$14,IF(E2329&gt;=hypothèses!$AU$14,hypothèses!$AX$14,E2329*hypothèses!$AY$14)),IF(AND(A2329=hypothèses!$AV$15,G2329=hypothèses!$AQ$1),IF(E2329&lt;=hypothèses!$AT$15,hypothèses!$AW$15,IF(E2329&gt;=hypothèses!$AU$15,hypothèses!$AX$15,E2329*hypothèses!$AY$15)),IF(AND(A2329=hypothèses!$AV$17,G2329=hypothèses!$AR$1),IF(E2329&lt;=hypothèses!$AT$17,hypothèses!$AW$17,IF(E2329&gt;=hypothèses!$AU$17,hypothèses!$AX$17,E2329*hypothèses!$AY$17)),IF(AND(A2329=hypothèses!$AV$18,G2329=hypothèses!$AR$1),IF(E2329&lt;=hypothèses!$AT$18,hypothèses!$AW$18,IF(E2329&gt;=hypothèses!$AU$18,hypothèses!$AX$18,E2329*hypothèses!$AY$18)),0))))))))))))))</f>
        <v>0</v>
      </c>
      <c r="L2329" s="58"/>
    </row>
    <row r="2330" spans="1:12">
      <c r="A2330" t="s">
        <v>70</v>
      </c>
      <c r="B2330" s="59">
        <v>107076</v>
      </c>
      <c r="C2330">
        <v>41</v>
      </c>
      <c r="D2330">
        <v>3</v>
      </c>
      <c r="E2330" s="4">
        <f t="shared" si="36"/>
        <v>2974.3333333333335</v>
      </c>
      <c r="F2330" s="49">
        <f>IF($E2330&lt;=hypothèses!$AK$2,1,IF(AND($E2330&gt;hypothèses!$AJ$3,$E2330&lt;=hypothèses!$AK$3),2,IF(AND($E2330&gt;hypothèses!$AJ$4,$E2330&lt;=hypothèses!$AK$4),3,IF(AND($E2330&gt;hypothèses!$AJ$5,$E2330&lt;=hypothèses!$AK$5),4,IF(AND($E2330&gt;hypothèses!$AJ$6,$E2330&lt;=hypothèses!$AK$6),5,IF(AND($E2330&gt;hypothèses!$AJ$7,$E2330&lt;=hypothèses!$AK$7),6,IF(AND($E2330&gt;hypothèses!$AJ$8,$E2330&lt;=hypothèses!$AK$8),7,IF(AND($E2330&gt;hypothèses!$AJ$9,$E2330&lt;=hypothèses!$AK$9),8,IF(AND($E2330&gt;hypothèses!$AJ$10,$E2330&lt;=hypothèses!$AK$10),9,IF(AND($E2330&gt;hypothèses!$AJ$11,$E2330&lt;=hypothèses!$AK$11),10,""))))))))))</f>
        <v>10</v>
      </c>
      <c r="I2330">
        <v>0</v>
      </c>
      <c r="J2330" s="58" t="str" cm="1">
        <f t="array" ref="J23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30" s="58">
        <f>IF(G2330="Tarif Frais de dossier",30,IF(I2330&lt;0,0,IF(AND(A2330=hypothèses!$AV$2,G2330=hypothèses!$AM$1),IF(E2330&lt;=hypothèses!$AT$2,hypothèses!$AW$2,IF(E2330&gt;=hypothèses!$AU$2,hypothèses!$AX$2,E2330*hypothèses!$AY$2)),IF(AND(A2330=hypothèses!$AV$3,G2330=hypothèses!$AM$1),IF(E2330&lt;=hypothèses!$AT$3,hypothèses!$AW$3,IF(E2330&gt;=hypothèses!$AU$3,hypothèses!$AX$3,E2330*hypothèses!$AY$3)),IF(AND(A2330=hypothèses!$AV$5,G2330=hypothèses!$AN$1),IF(E2330&lt;=hypothèses!$AT$5,hypothèses!$AW$5,IF(E2330&gt;=hypothèses!$AU$5,hypothèses!$AX$5,E2330*hypothèses!$AY$5)),IF(AND(A2330=hypothèses!$AV$6,G2330=hypothèses!$AN$1),IF(E2330&lt;=hypothèses!$AT$6,hypothèses!$AW$6,IF(E2330&gt;=hypothèses!$AU$6,hypothèses!$AX$6,E2330*hypothèses!$AY$6)),IF(AND(A2330=hypothèses!$AV$8,G2330=hypothèses!$AO$1),IF(E2330&lt;=hypothèses!$AT$8,hypothèses!$AW$8,IF(E2330&gt;=hypothèses!$AU$8,hypothèses!$AX$8,E2330*hypothèses!$AY$8)),IF(AND(A2330=hypothèses!$AV$9,G2330=hypothèses!$AO$1),IF(E2330&lt;=hypothèses!$AT$9,hypothèses!$AW$9,IF(E2330&gt;=hypothèses!$AU$9,hypothèses!$AX$9,E2330*hypothèses!$AY$9)),IF(AND(A2330=hypothèses!$AV$11,G2330=hypothèses!$AP$1),IF(E2330&lt;=hypothèses!$AT$11,hypothèses!$AW$11,IF(E2330&gt;=hypothèses!$AU$11,hypothèses!$AX$11,E2330*hypothèses!$AY$11)),IF(AND(A2330=hypothèses!$AV$12,G2330=hypothèses!$AP$1),IF(E2330&lt;=hypothèses!$AT$12,hypothèses!$AW$12,IF(E2330&gt;=hypothèses!$AU$12,hypothèses!$AX$12,E2330*hypothèses!$AY$12)),IF(AND(A2330=hypothèses!$AV$14,G2330=hypothèses!$AQ$1),IF(E2330&lt;=hypothèses!$AT$14,hypothèses!$AW$14,IF(E2330&gt;=hypothèses!$AU$14,hypothèses!$AX$14,E2330*hypothèses!$AY$14)),IF(AND(A2330=hypothèses!$AV$15,G2330=hypothèses!$AQ$1),IF(E2330&lt;=hypothèses!$AT$15,hypothèses!$AW$15,IF(E2330&gt;=hypothèses!$AU$15,hypothèses!$AX$15,E2330*hypothèses!$AY$15)),IF(AND(A2330=hypothèses!$AV$17,G2330=hypothèses!$AR$1),IF(E2330&lt;=hypothèses!$AT$17,hypothèses!$AW$17,IF(E2330&gt;=hypothèses!$AU$17,hypothèses!$AX$17,E2330*hypothèses!$AY$17)),IF(AND(A2330=hypothèses!$AV$18,G2330=hypothèses!$AR$1),IF(E2330&lt;=hypothèses!$AT$18,hypothèses!$AW$18,IF(E2330&gt;=hypothèses!$AU$18,hypothèses!$AX$18,E2330*hypothèses!$AY$18)),0))))))))))))))</f>
        <v>0</v>
      </c>
      <c r="L2330" s="58"/>
    </row>
    <row r="2331" spans="1:12">
      <c r="A2331" t="s">
        <v>70</v>
      </c>
      <c r="B2331" s="59">
        <v>107076</v>
      </c>
      <c r="C2331">
        <v>41</v>
      </c>
      <c r="D2331">
        <v>3</v>
      </c>
      <c r="E2331" s="4">
        <f t="shared" si="36"/>
        <v>2974.3333333333335</v>
      </c>
      <c r="F2331" s="49">
        <f>IF($E2331&lt;=hypothèses!$AK$2,1,IF(AND($E2331&gt;hypothèses!$AJ$3,$E2331&lt;=hypothèses!$AK$3),2,IF(AND($E2331&gt;hypothèses!$AJ$4,$E2331&lt;=hypothèses!$AK$4),3,IF(AND($E2331&gt;hypothèses!$AJ$5,$E2331&lt;=hypothèses!$AK$5),4,IF(AND($E2331&gt;hypothèses!$AJ$6,$E2331&lt;=hypothèses!$AK$6),5,IF(AND($E2331&gt;hypothèses!$AJ$7,$E2331&lt;=hypothèses!$AK$7),6,IF(AND($E2331&gt;hypothèses!$AJ$8,$E2331&lt;=hypothèses!$AK$8),7,IF(AND($E2331&gt;hypothèses!$AJ$9,$E2331&lt;=hypothèses!$AK$9),8,IF(AND($E2331&gt;hypothèses!$AJ$10,$E2331&lt;=hypothèses!$AK$10),9,IF(AND($E2331&gt;hypothèses!$AJ$11,$E2331&lt;=hypothèses!$AK$11),10,""))))))))))</f>
        <v>10</v>
      </c>
      <c r="G2331" t="s">
        <v>14</v>
      </c>
      <c r="H2331">
        <v>1</v>
      </c>
      <c r="I2331">
        <v>30</v>
      </c>
      <c r="J2331" s="58" cm="1">
        <f t="array" ref="J23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31" s="58">
        <f>IF(G2331="Tarif Frais de dossier",30,IF(I2331&lt;0,0,IF(AND(A2331=hypothèses!$AV$2,G2331=hypothèses!$AM$1),IF(E2331&lt;=hypothèses!$AT$2,hypothèses!$AW$2,IF(E2331&gt;=hypothèses!$AU$2,hypothèses!$AX$2,E2331*hypothèses!$AY$2)),IF(AND(A2331=hypothèses!$AV$3,G2331=hypothèses!$AM$1),IF(E2331&lt;=hypothèses!$AT$3,hypothèses!$AW$3,IF(E2331&gt;=hypothèses!$AU$3,hypothèses!$AX$3,E2331*hypothèses!$AY$3)),IF(AND(A2331=hypothèses!$AV$5,G2331=hypothèses!$AN$1),IF(E2331&lt;=hypothèses!$AT$5,hypothèses!$AW$5,IF(E2331&gt;=hypothèses!$AU$5,hypothèses!$AX$5,E2331*hypothèses!$AY$5)),IF(AND(A2331=hypothèses!$AV$6,G2331=hypothèses!$AN$1),IF(E2331&lt;=hypothèses!$AT$6,hypothèses!$AW$6,IF(E2331&gt;=hypothèses!$AU$6,hypothèses!$AX$6,E2331*hypothèses!$AY$6)),IF(AND(A2331=hypothèses!$AV$8,G2331=hypothèses!$AO$1),IF(E2331&lt;=hypothèses!$AT$8,hypothèses!$AW$8,IF(E2331&gt;=hypothèses!$AU$8,hypothèses!$AX$8,E2331*hypothèses!$AY$8)),IF(AND(A2331=hypothèses!$AV$9,G2331=hypothèses!$AO$1),IF(E2331&lt;=hypothèses!$AT$9,hypothèses!$AW$9,IF(E2331&gt;=hypothèses!$AU$9,hypothèses!$AX$9,E2331*hypothèses!$AY$9)),IF(AND(A2331=hypothèses!$AV$11,G2331=hypothèses!$AP$1),IF(E2331&lt;=hypothèses!$AT$11,hypothèses!$AW$11,IF(E2331&gt;=hypothèses!$AU$11,hypothèses!$AX$11,E2331*hypothèses!$AY$11)),IF(AND(A2331=hypothèses!$AV$12,G2331=hypothèses!$AP$1),IF(E2331&lt;=hypothèses!$AT$12,hypothèses!$AW$12,IF(E2331&gt;=hypothèses!$AU$12,hypothèses!$AX$12,E2331*hypothèses!$AY$12)),IF(AND(A2331=hypothèses!$AV$14,G2331=hypothèses!$AQ$1),IF(E2331&lt;=hypothèses!$AT$14,hypothèses!$AW$14,IF(E2331&gt;=hypothèses!$AU$14,hypothèses!$AX$14,E2331*hypothèses!$AY$14)),IF(AND(A2331=hypothèses!$AV$15,G2331=hypothèses!$AQ$1),IF(E2331&lt;=hypothèses!$AT$15,hypothèses!$AW$15,IF(E2331&gt;=hypothèses!$AU$15,hypothèses!$AX$15,E2331*hypothèses!$AY$15)),IF(AND(A2331=hypothèses!$AV$17,G2331=hypothèses!$AR$1),IF(E2331&lt;=hypothèses!$AT$17,hypothèses!$AW$17,IF(E2331&gt;=hypothèses!$AU$17,hypothèses!$AX$17,E2331*hypothèses!$AY$17)),IF(AND(A2331=hypothèses!$AV$18,G2331=hypothèses!$AR$1),IF(E2331&lt;=hypothèses!$AT$18,hypothèses!$AW$18,IF(E2331&gt;=hypothèses!$AU$18,hypothèses!$AX$18,E2331*hypothèses!$AY$18)),0))))))))))))))</f>
        <v>30</v>
      </c>
      <c r="L2331" s="58"/>
    </row>
    <row r="2332" spans="1:12">
      <c r="A2332" t="s">
        <v>70</v>
      </c>
      <c r="B2332" s="59">
        <v>107076</v>
      </c>
      <c r="C2332">
        <v>41</v>
      </c>
      <c r="D2332">
        <v>3</v>
      </c>
      <c r="E2332" s="4">
        <f t="shared" si="36"/>
        <v>2974.3333333333335</v>
      </c>
      <c r="F2332" s="49">
        <f>IF($E2332&lt;=hypothèses!$AK$2,1,IF(AND($E2332&gt;hypothèses!$AJ$3,$E2332&lt;=hypothèses!$AK$3),2,IF(AND($E2332&gt;hypothèses!$AJ$4,$E2332&lt;=hypothèses!$AK$4),3,IF(AND($E2332&gt;hypothèses!$AJ$5,$E2332&lt;=hypothèses!$AK$5),4,IF(AND($E2332&gt;hypothèses!$AJ$6,$E2332&lt;=hypothèses!$AK$6),5,IF(AND($E2332&gt;hypothèses!$AJ$7,$E2332&lt;=hypothèses!$AK$7),6,IF(AND($E2332&gt;hypothèses!$AJ$8,$E2332&lt;=hypothèses!$AK$8),7,IF(AND($E2332&gt;hypothèses!$AJ$9,$E2332&lt;=hypothèses!$AK$9),8,IF(AND($E2332&gt;hypothèses!$AJ$10,$E2332&lt;=hypothèses!$AK$10),9,IF(AND($E2332&gt;hypothèses!$AJ$11,$E2332&lt;=hypothèses!$AK$11),10,""))))))))))</f>
        <v>10</v>
      </c>
      <c r="G2332" t="s">
        <v>16</v>
      </c>
      <c r="H2332">
        <v>1</v>
      </c>
      <c r="I2332">
        <v>202</v>
      </c>
      <c r="J2332" s="58" cm="1">
        <f t="array" ref="J23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201.99000000000007</v>
      </c>
      <c r="K2332" s="58">
        <f>IF(G2332="Tarif Frais de dossier",30,IF(I2332&lt;0,0,IF(AND(A2332=hypothèses!$AV$2,G2332=hypothèses!$AM$1),IF(E2332&lt;=hypothèses!$AT$2,hypothèses!$AW$2,IF(E2332&gt;=hypothèses!$AU$2,hypothèses!$AX$2,E2332*hypothèses!$AY$2)),IF(AND(A2332=hypothèses!$AV$3,G2332=hypothèses!$AM$1),IF(E2332&lt;=hypothèses!$AT$3,hypothèses!$AW$3,IF(E2332&gt;=hypothèses!$AU$3,hypothèses!$AX$3,E2332*hypothèses!$AY$3)),IF(AND(A2332=hypothèses!$AV$5,G2332=hypothèses!$AN$1),IF(E2332&lt;=hypothèses!$AT$5,hypothèses!$AW$5,IF(E2332&gt;=hypothèses!$AU$5,hypothèses!$AX$5,E2332*hypothèses!$AY$5)),IF(AND(A2332=hypothèses!$AV$6,G2332=hypothèses!$AN$1),IF(E2332&lt;=hypothèses!$AT$6,hypothèses!$AW$6,IF(E2332&gt;=hypothèses!$AU$6,hypothèses!$AX$6,E2332*hypothèses!$AY$6)),IF(AND(A2332=hypothèses!$AV$8,G2332=hypothèses!$AO$1),IF(E2332&lt;=hypothèses!$AT$8,hypothèses!$AW$8,IF(E2332&gt;=hypothèses!$AU$8,hypothèses!$AX$8,E2332*hypothèses!$AY$8)),IF(AND(A2332=hypothèses!$AV$9,G2332=hypothèses!$AO$1),IF(E2332&lt;=hypothèses!$AT$9,hypothèses!$AW$9,IF(E2332&gt;=hypothèses!$AU$9,hypothèses!$AX$9,E2332*hypothèses!$AY$9)),IF(AND(A2332=hypothèses!$AV$11,G2332=hypothèses!$AP$1),IF(E2332&lt;=hypothèses!$AT$11,hypothèses!$AW$11,IF(E2332&gt;=hypothèses!$AU$11,hypothèses!$AX$11,E2332*hypothèses!$AY$11)),IF(AND(A2332=hypothèses!$AV$12,G2332=hypothèses!$AP$1),IF(E2332&lt;=hypothèses!$AT$12,hypothèses!$AW$12,IF(E2332&gt;=hypothèses!$AU$12,hypothèses!$AX$12,E2332*hypothèses!$AY$12)),IF(AND(A2332=hypothèses!$AV$14,G2332=hypothèses!$AQ$1),IF(E2332&lt;=hypothèses!$AT$14,hypothèses!$AW$14,IF(E2332&gt;=hypothèses!$AU$14,hypothèses!$AX$14,E2332*hypothèses!$AY$14)),IF(AND(A2332=hypothèses!$AV$15,G2332=hypothèses!$AQ$1),IF(E2332&lt;=hypothèses!$AT$15,hypothèses!$AW$15,IF(E2332&gt;=hypothèses!$AU$15,hypothèses!$AX$15,E2332*hypothèses!$AY$15)),IF(AND(A2332=hypothèses!$AV$17,G2332=hypothèses!$AR$1),IF(E2332&lt;=hypothèses!$AT$17,hypothèses!$AW$17,IF(E2332&gt;=hypothèses!$AU$17,hypothèses!$AX$17,E2332*hypothèses!$AY$17)),IF(AND(A2332=hypothèses!$AV$18,G2332=hypothèses!$AR$1),IF(E2332&lt;=hypothèses!$AT$18,hypothèses!$AW$18,IF(E2332&gt;=hypothèses!$AU$18,hypothèses!$AX$18,E2332*hypothèses!$AY$18)),0))))))))))))))</f>
        <v>202</v>
      </c>
      <c r="L2332" s="58"/>
    </row>
    <row r="2333" spans="1:12">
      <c r="A2333" t="s">
        <v>70</v>
      </c>
      <c r="B2333" s="59">
        <v>107076</v>
      </c>
      <c r="C2333">
        <v>41</v>
      </c>
      <c r="D2333">
        <v>3</v>
      </c>
      <c r="E2333" s="4">
        <f t="shared" si="36"/>
        <v>2974.3333333333335</v>
      </c>
      <c r="F2333" s="49">
        <f>IF($E2333&lt;=hypothèses!$AK$2,1,IF(AND($E2333&gt;hypothèses!$AJ$3,$E2333&lt;=hypothèses!$AK$3),2,IF(AND($E2333&gt;hypothèses!$AJ$4,$E2333&lt;=hypothèses!$AK$4),3,IF(AND($E2333&gt;hypothèses!$AJ$5,$E2333&lt;=hypothèses!$AK$5),4,IF(AND($E2333&gt;hypothèses!$AJ$6,$E2333&lt;=hypothèses!$AK$6),5,IF(AND($E2333&gt;hypothèses!$AJ$7,$E2333&lt;=hypothèses!$AK$7),6,IF(AND($E2333&gt;hypothèses!$AJ$8,$E2333&lt;=hypothèses!$AK$8),7,IF(AND($E2333&gt;hypothèses!$AJ$9,$E2333&lt;=hypothèses!$AK$9),8,IF(AND($E2333&gt;hypothèses!$AJ$10,$E2333&lt;=hypothèses!$AK$10),9,IF(AND($E2333&gt;hypothèses!$AJ$11,$E2333&lt;=hypothèses!$AK$11),10,""))))))))))</f>
        <v>10</v>
      </c>
      <c r="G2333" t="s">
        <v>15</v>
      </c>
      <c r="H2333">
        <v>1</v>
      </c>
      <c r="I2333">
        <v>-20.2</v>
      </c>
      <c r="J2333" s="58" cm="1">
        <f t="array" ref="J23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333" s="58">
        <f>IF(G2333="Tarif Frais de dossier",30,IF(I2333&lt;0,0,IF(AND(A2333=hypothèses!$AV$2,G2333=hypothèses!$AM$1),IF(E2333&lt;=hypothèses!$AT$2,hypothèses!$AW$2,IF(E2333&gt;=hypothèses!$AU$2,hypothèses!$AX$2,E2333*hypothèses!$AY$2)),IF(AND(A2333=hypothèses!$AV$3,G2333=hypothèses!$AM$1),IF(E2333&lt;=hypothèses!$AT$3,hypothèses!$AW$3,IF(E2333&gt;=hypothèses!$AU$3,hypothèses!$AX$3,E2333*hypothèses!$AY$3)),IF(AND(A2333=hypothèses!$AV$5,G2333=hypothèses!$AN$1),IF(E2333&lt;=hypothèses!$AT$5,hypothèses!$AW$5,IF(E2333&gt;=hypothèses!$AU$5,hypothèses!$AX$5,E2333*hypothèses!$AY$5)),IF(AND(A2333=hypothèses!$AV$6,G2333=hypothèses!$AN$1),IF(E2333&lt;=hypothèses!$AT$6,hypothèses!$AW$6,IF(E2333&gt;=hypothèses!$AU$6,hypothèses!$AX$6,E2333*hypothèses!$AY$6)),IF(AND(A2333=hypothèses!$AV$8,G2333=hypothèses!$AO$1),IF(E2333&lt;=hypothèses!$AT$8,hypothèses!$AW$8,IF(E2333&gt;=hypothèses!$AU$8,hypothèses!$AX$8,E2333*hypothèses!$AY$8)),IF(AND(A2333=hypothèses!$AV$9,G2333=hypothèses!$AO$1),IF(E2333&lt;=hypothèses!$AT$9,hypothèses!$AW$9,IF(E2333&gt;=hypothèses!$AU$9,hypothèses!$AX$9,E2333*hypothèses!$AY$9)),IF(AND(A2333=hypothèses!$AV$11,G2333=hypothèses!$AP$1),IF(E2333&lt;=hypothèses!$AT$11,hypothèses!$AW$11,IF(E2333&gt;=hypothèses!$AU$11,hypothèses!$AX$11,E2333*hypothèses!$AY$11)),IF(AND(A2333=hypothèses!$AV$12,G2333=hypothèses!$AP$1),IF(E2333&lt;=hypothèses!$AT$12,hypothèses!$AW$12,IF(E2333&gt;=hypothèses!$AU$12,hypothèses!$AX$12,E2333*hypothèses!$AY$12)),IF(AND(A2333=hypothèses!$AV$14,G2333=hypothèses!$AQ$1),IF(E2333&lt;=hypothèses!$AT$14,hypothèses!$AW$14,IF(E2333&gt;=hypothèses!$AU$14,hypothèses!$AX$14,E2333*hypothèses!$AY$14)),IF(AND(A2333=hypothèses!$AV$15,G2333=hypothèses!$AQ$1),IF(E2333&lt;=hypothèses!$AT$15,hypothèses!$AW$15,IF(E2333&gt;=hypothèses!$AU$15,hypothèses!$AX$15,E2333*hypothèses!$AY$15)),IF(AND(A2333=hypothèses!$AV$17,G2333=hypothèses!$AR$1),IF(E2333&lt;=hypothèses!$AT$17,hypothèses!$AW$17,IF(E2333&gt;=hypothèses!$AU$17,hypothèses!$AX$17,E2333*hypothèses!$AY$17)),IF(AND(A2333=hypothèses!$AV$18,G2333=hypothèses!$AR$1),IF(E2333&lt;=hypothèses!$AT$18,hypothèses!$AW$18,IF(E2333&gt;=hypothèses!$AU$18,hypothèses!$AX$18,E2333*hypothèses!$AY$18)),0))))))))))))))</f>
        <v>0</v>
      </c>
      <c r="L2333" s="58"/>
    </row>
    <row r="2334" spans="1:12">
      <c r="A2334" t="s">
        <v>70</v>
      </c>
      <c r="B2334" s="59">
        <v>125137</v>
      </c>
      <c r="C2334">
        <v>41</v>
      </c>
      <c r="D2334">
        <v>4</v>
      </c>
      <c r="E2334" s="4">
        <f t="shared" si="36"/>
        <v>2607.0208333333335</v>
      </c>
      <c r="F2334" s="49">
        <f>IF($E2334&lt;=hypothèses!$AK$2,1,IF(AND($E2334&gt;hypothèses!$AJ$3,$E2334&lt;=hypothèses!$AK$3),2,IF(AND($E2334&gt;hypothèses!$AJ$4,$E2334&lt;=hypothèses!$AK$4),3,IF(AND($E2334&gt;hypothèses!$AJ$5,$E2334&lt;=hypothèses!$AK$5),4,IF(AND($E2334&gt;hypothèses!$AJ$6,$E2334&lt;=hypothèses!$AK$6),5,IF(AND($E2334&gt;hypothèses!$AJ$7,$E2334&lt;=hypothèses!$AK$7),6,IF(AND($E2334&gt;hypothèses!$AJ$8,$E2334&lt;=hypothèses!$AK$8),7,IF(AND($E2334&gt;hypothèses!$AJ$9,$E2334&lt;=hypothèses!$AK$9),8,IF(AND($E2334&gt;hypothèses!$AJ$10,$E2334&lt;=hypothèses!$AK$10),9,IF(AND($E2334&gt;hypothèses!$AJ$11,$E2334&lt;=hypothèses!$AK$11),10,""))))))))))</f>
        <v>10</v>
      </c>
      <c r="G2334" t="s">
        <v>13</v>
      </c>
      <c r="H2334">
        <v>1</v>
      </c>
      <c r="I2334">
        <v>0</v>
      </c>
      <c r="J2334" s="58" cm="1">
        <f t="array" ref="J23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334" s="58">
        <f>IF(G2334="Tarif Frais de dossier",30,IF(I2334&lt;0,0,IF(AND(A2334=hypothèses!$AV$2,G2334=hypothèses!$AM$1),IF(E2334&lt;=hypothèses!$AT$2,hypothèses!$AW$2,IF(E2334&gt;=hypothèses!$AU$2,hypothèses!$AX$2,E2334*hypothèses!$AY$2)),IF(AND(A2334=hypothèses!$AV$3,G2334=hypothèses!$AM$1),IF(E2334&lt;=hypothèses!$AT$3,hypothèses!$AW$3,IF(E2334&gt;=hypothèses!$AU$3,hypothèses!$AX$3,E2334*hypothèses!$AY$3)),IF(AND(A2334=hypothèses!$AV$5,G2334=hypothèses!$AN$1),IF(E2334&lt;=hypothèses!$AT$5,hypothèses!$AW$5,IF(E2334&gt;=hypothèses!$AU$5,hypothèses!$AX$5,E2334*hypothèses!$AY$5)),IF(AND(A2334=hypothèses!$AV$6,G2334=hypothèses!$AN$1),IF(E2334&lt;=hypothèses!$AT$6,hypothèses!$AW$6,IF(E2334&gt;=hypothèses!$AU$6,hypothèses!$AX$6,E2334*hypothèses!$AY$6)),IF(AND(A2334=hypothèses!$AV$8,G2334=hypothèses!$AO$1),IF(E2334&lt;=hypothèses!$AT$8,hypothèses!$AW$8,IF(E2334&gt;=hypothèses!$AU$8,hypothèses!$AX$8,E2334*hypothèses!$AY$8)),IF(AND(A2334=hypothèses!$AV$9,G2334=hypothèses!$AO$1),IF(E2334&lt;=hypothèses!$AT$9,hypothèses!$AW$9,IF(E2334&gt;=hypothèses!$AU$9,hypothèses!$AX$9,E2334*hypothèses!$AY$9)),IF(AND(A2334=hypothèses!$AV$11,G2334=hypothèses!$AP$1),IF(E2334&lt;=hypothèses!$AT$11,hypothèses!$AW$11,IF(E2334&gt;=hypothèses!$AU$11,hypothèses!$AX$11,E2334*hypothèses!$AY$11)),IF(AND(A2334=hypothèses!$AV$12,G2334=hypothèses!$AP$1),IF(E2334&lt;=hypothèses!$AT$12,hypothèses!$AW$12,IF(E2334&gt;=hypothèses!$AU$12,hypothèses!$AX$12,E2334*hypothèses!$AY$12)),IF(AND(A2334=hypothèses!$AV$14,G2334=hypothèses!$AQ$1),IF(E2334&lt;=hypothèses!$AT$14,hypothèses!$AW$14,IF(E2334&gt;=hypothèses!$AU$14,hypothèses!$AX$14,E2334*hypothèses!$AY$14)),IF(AND(A2334=hypothèses!$AV$15,G2334=hypothèses!$AQ$1),IF(E2334&lt;=hypothèses!$AT$15,hypothèses!$AW$15,IF(E2334&gt;=hypothèses!$AU$15,hypothèses!$AX$15,E2334*hypothèses!$AY$15)),IF(AND(A2334=hypothèses!$AV$17,G2334=hypothèses!$AR$1),IF(E2334&lt;=hypothèses!$AT$17,hypothèses!$AW$17,IF(E2334&gt;=hypothèses!$AU$17,hypothèses!$AX$17,E2334*hypothèses!$AY$17)),IF(AND(A2334=hypothèses!$AV$18,G2334=hypothèses!$AR$1),IF(E2334&lt;=hypothèses!$AT$18,hypothèses!$AW$18,IF(E2334&gt;=hypothèses!$AU$18,hypothèses!$AX$18,E2334*hypothèses!$AY$18)),0))))))))))))))</f>
        <v>688.25350000000003</v>
      </c>
      <c r="L2334" s="58"/>
    </row>
    <row r="2335" spans="1:12">
      <c r="A2335" t="s">
        <v>70</v>
      </c>
      <c r="B2335" s="59">
        <v>125137</v>
      </c>
      <c r="C2335">
        <v>41</v>
      </c>
      <c r="D2335">
        <v>4</v>
      </c>
      <c r="E2335" s="4">
        <f t="shared" si="36"/>
        <v>2607.0208333333335</v>
      </c>
      <c r="F2335" s="49">
        <f>IF($E2335&lt;=hypothèses!$AK$2,1,IF(AND($E2335&gt;hypothèses!$AJ$3,$E2335&lt;=hypothèses!$AK$3),2,IF(AND($E2335&gt;hypothèses!$AJ$4,$E2335&lt;=hypothèses!$AK$4),3,IF(AND($E2335&gt;hypothèses!$AJ$5,$E2335&lt;=hypothèses!$AK$5),4,IF(AND($E2335&gt;hypothèses!$AJ$6,$E2335&lt;=hypothèses!$AK$6),5,IF(AND($E2335&gt;hypothèses!$AJ$7,$E2335&lt;=hypothèses!$AK$7),6,IF(AND($E2335&gt;hypothèses!$AJ$8,$E2335&lt;=hypothèses!$AK$8),7,IF(AND($E2335&gt;hypothèses!$AJ$9,$E2335&lt;=hypothèses!$AK$9),8,IF(AND($E2335&gt;hypothèses!$AJ$10,$E2335&lt;=hypothèses!$AK$10),9,IF(AND($E2335&gt;hypothèses!$AJ$11,$E2335&lt;=hypothèses!$AK$11),10,""))))))))))</f>
        <v>10</v>
      </c>
      <c r="G2335" t="s">
        <v>15</v>
      </c>
      <c r="H2335">
        <v>1</v>
      </c>
      <c r="I2335">
        <v>0</v>
      </c>
      <c r="J2335" s="58" cm="1">
        <f t="array" ref="J23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335" s="58">
        <f>IF(G2335="Tarif Frais de dossier",30,IF(I2335&lt;0,0,IF(AND(A2335=hypothèses!$AV$2,G2335=hypothèses!$AM$1),IF(E2335&lt;=hypothèses!$AT$2,hypothèses!$AW$2,IF(E2335&gt;=hypothèses!$AU$2,hypothèses!$AX$2,E2335*hypothèses!$AY$2)),IF(AND(A2335=hypothèses!$AV$3,G2335=hypothèses!$AM$1),IF(E2335&lt;=hypothèses!$AT$3,hypothèses!$AW$3,IF(E2335&gt;=hypothèses!$AU$3,hypothèses!$AX$3,E2335*hypothèses!$AY$3)),IF(AND(A2335=hypothèses!$AV$5,G2335=hypothèses!$AN$1),IF(E2335&lt;=hypothèses!$AT$5,hypothèses!$AW$5,IF(E2335&gt;=hypothèses!$AU$5,hypothèses!$AX$5,E2335*hypothèses!$AY$5)),IF(AND(A2335=hypothèses!$AV$6,G2335=hypothèses!$AN$1),IF(E2335&lt;=hypothèses!$AT$6,hypothèses!$AW$6,IF(E2335&gt;=hypothèses!$AU$6,hypothèses!$AX$6,E2335*hypothèses!$AY$6)),IF(AND(A2335=hypothèses!$AV$8,G2335=hypothèses!$AO$1),IF(E2335&lt;=hypothèses!$AT$8,hypothèses!$AW$8,IF(E2335&gt;=hypothèses!$AU$8,hypothèses!$AX$8,E2335*hypothèses!$AY$8)),IF(AND(A2335=hypothèses!$AV$9,G2335=hypothèses!$AO$1),IF(E2335&lt;=hypothèses!$AT$9,hypothèses!$AW$9,IF(E2335&gt;=hypothèses!$AU$9,hypothèses!$AX$9,E2335*hypothèses!$AY$9)),IF(AND(A2335=hypothèses!$AV$11,G2335=hypothèses!$AP$1),IF(E2335&lt;=hypothèses!$AT$11,hypothèses!$AW$11,IF(E2335&gt;=hypothèses!$AU$11,hypothèses!$AX$11,E2335*hypothèses!$AY$11)),IF(AND(A2335=hypothèses!$AV$12,G2335=hypothèses!$AP$1),IF(E2335&lt;=hypothèses!$AT$12,hypothèses!$AW$12,IF(E2335&gt;=hypothèses!$AU$12,hypothèses!$AX$12,E2335*hypothèses!$AY$12)),IF(AND(A2335=hypothèses!$AV$14,G2335=hypothèses!$AQ$1),IF(E2335&lt;=hypothèses!$AT$14,hypothèses!$AW$14,IF(E2335&gt;=hypothèses!$AU$14,hypothèses!$AX$14,E2335*hypothèses!$AY$14)),IF(AND(A2335=hypothèses!$AV$15,G2335=hypothèses!$AQ$1),IF(E2335&lt;=hypothèses!$AT$15,hypothèses!$AW$15,IF(E2335&gt;=hypothèses!$AU$15,hypothèses!$AX$15,E2335*hypothèses!$AY$15)),IF(AND(A2335=hypothèses!$AV$17,G2335=hypothèses!$AR$1),IF(E2335&lt;=hypothèses!$AT$17,hypothèses!$AW$17,IF(E2335&gt;=hypothèses!$AU$17,hypothèses!$AX$17,E2335*hypothèses!$AY$17)),IF(AND(A2335=hypothèses!$AV$18,G2335=hypothèses!$AR$1),IF(E2335&lt;=hypothèses!$AT$18,hypothèses!$AW$18,IF(E2335&gt;=hypothèses!$AU$18,hypothèses!$AX$18,E2335*hypothèses!$AY$18)),0))))))))))))))</f>
        <v>0</v>
      </c>
      <c r="L2335" s="58"/>
    </row>
    <row r="2336" spans="1:12">
      <c r="A2336" t="s">
        <v>70</v>
      </c>
      <c r="B2336" s="59">
        <v>125137</v>
      </c>
      <c r="C2336">
        <v>41</v>
      </c>
      <c r="D2336">
        <v>4</v>
      </c>
      <c r="E2336" s="4">
        <f t="shared" si="36"/>
        <v>2607.0208333333335</v>
      </c>
      <c r="F2336" s="49">
        <f>IF($E2336&lt;=hypothèses!$AK$2,1,IF(AND($E2336&gt;hypothèses!$AJ$3,$E2336&lt;=hypothèses!$AK$3),2,IF(AND($E2336&gt;hypothèses!$AJ$4,$E2336&lt;=hypothèses!$AK$4),3,IF(AND($E2336&gt;hypothèses!$AJ$5,$E2336&lt;=hypothèses!$AK$5),4,IF(AND($E2336&gt;hypothèses!$AJ$6,$E2336&lt;=hypothèses!$AK$6),5,IF(AND($E2336&gt;hypothèses!$AJ$7,$E2336&lt;=hypothèses!$AK$7),6,IF(AND($E2336&gt;hypothèses!$AJ$8,$E2336&lt;=hypothèses!$AK$8),7,IF(AND($E2336&gt;hypothèses!$AJ$9,$E2336&lt;=hypothèses!$AK$9),8,IF(AND($E2336&gt;hypothèses!$AJ$10,$E2336&lt;=hypothèses!$AK$10),9,IF(AND($E2336&gt;hypothèses!$AJ$11,$E2336&lt;=hypothèses!$AK$11),10,""))))))))))</f>
        <v>10</v>
      </c>
      <c r="I2336">
        <v>0</v>
      </c>
      <c r="J2336" s="58" t="str" cm="1">
        <f t="array" ref="J23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36" s="58">
        <f>IF(G2336="Tarif Frais de dossier",30,IF(I2336&lt;0,0,IF(AND(A2336=hypothèses!$AV$2,G2336=hypothèses!$AM$1),IF(E2336&lt;=hypothèses!$AT$2,hypothèses!$AW$2,IF(E2336&gt;=hypothèses!$AU$2,hypothèses!$AX$2,E2336*hypothèses!$AY$2)),IF(AND(A2336=hypothèses!$AV$3,G2336=hypothèses!$AM$1),IF(E2336&lt;=hypothèses!$AT$3,hypothèses!$AW$3,IF(E2336&gt;=hypothèses!$AU$3,hypothèses!$AX$3,E2336*hypothèses!$AY$3)),IF(AND(A2336=hypothèses!$AV$5,G2336=hypothèses!$AN$1),IF(E2336&lt;=hypothèses!$AT$5,hypothèses!$AW$5,IF(E2336&gt;=hypothèses!$AU$5,hypothèses!$AX$5,E2336*hypothèses!$AY$5)),IF(AND(A2336=hypothèses!$AV$6,G2336=hypothèses!$AN$1),IF(E2336&lt;=hypothèses!$AT$6,hypothèses!$AW$6,IF(E2336&gt;=hypothèses!$AU$6,hypothèses!$AX$6,E2336*hypothèses!$AY$6)),IF(AND(A2336=hypothèses!$AV$8,G2336=hypothèses!$AO$1),IF(E2336&lt;=hypothèses!$AT$8,hypothèses!$AW$8,IF(E2336&gt;=hypothèses!$AU$8,hypothèses!$AX$8,E2336*hypothèses!$AY$8)),IF(AND(A2336=hypothèses!$AV$9,G2336=hypothèses!$AO$1),IF(E2336&lt;=hypothèses!$AT$9,hypothèses!$AW$9,IF(E2336&gt;=hypothèses!$AU$9,hypothèses!$AX$9,E2336*hypothèses!$AY$9)),IF(AND(A2336=hypothèses!$AV$11,G2336=hypothèses!$AP$1),IF(E2336&lt;=hypothèses!$AT$11,hypothèses!$AW$11,IF(E2336&gt;=hypothèses!$AU$11,hypothèses!$AX$11,E2336*hypothèses!$AY$11)),IF(AND(A2336=hypothèses!$AV$12,G2336=hypothèses!$AP$1),IF(E2336&lt;=hypothèses!$AT$12,hypothèses!$AW$12,IF(E2336&gt;=hypothèses!$AU$12,hypothèses!$AX$12,E2336*hypothèses!$AY$12)),IF(AND(A2336=hypothèses!$AV$14,G2336=hypothèses!$AQ$1),IF(E2336&lt;=hypothèses!$AT$14,hypothèses!$AW$14,IF(E2336&gt;=hypothèses!$AU$14,hypothèses!$AX$14,E2336*hypothèses!$AY$14)),IF(AND(A2336=hypothèses!$AV$15,G2336=hypothèses!$AQ$1),IF(E2336&lt;=hypothèses!$AT$15,hypothèses!$AW$15,IF(E2336&gt;=hypothèses!$AU$15,hypothèses!$AX$15,E2336*hypothèses!$AY$15)),IF(AND(A2336=hypothèses!$AV$17,G2336=hypothèses!$AR$1),IF(E2336&lt;=hypothèses!$AT$17,hypothèses!$AW$17,IF(E2336&gt;=hypothèses!$AU$17,hypothèses!$AX$17,E2336*hypothèses!$AY$17)),IF(AND(A2336=hypothèses!$AV$18,G2336=hypothèses!$AR$1),IF(E2336&lt;=hypothèses!$AT$18,hypothèses!$AW$18,IF(E2336&gt;=hypothèses!$AU$18,hypothèses!$AX$18,E2336*hypothèses!$AY$18)),0))))))))))))))</f>
        <v>0</v>
      </c>
      <c r="L2336" s="58"/>
    </row>
    <row r="2337" spans="1:12">
      <c r="A2337" t="s">
        <v>70</v>
      </c>
      <c r="B2337" s="59">
        <v>125137</v>
      </c>
      <c r="C2337">
        <v>41</v>
      </c>
      <c r="D2337">
        <v>4</v>
      </c>
      <c r="E2337" s="4">
        <f t="shared" si="36"/>
        <v>2607.0208333333335</v>
      </c>
      <c r="F2337" s="49">
        <f>IF($E2337&lt;=hypothèses!$AK$2,1,IF(AND($E2337&gt;hypothèses!$AJ$3,$E2337&lt;=hypothèses!$AK$3),2,IF(AND($E2337&gt;hypothèses!$AJ$4,$E2337&lt;=hypothèses!$AK$4),3,IF(AND($E2337&gt;hypothèses!$AJ$5,$E2337&lt;=hypothèses!$AK$5),4,IF(AND($E2337&gt;hypothèses!$AJ$6,$E2337&lt;=hypothèses!$AK$6),5,IF(AND($E2337&gt;hypothèses!$AJ$7,$E2337&lt;=hypothèses!$AK$7),6,IF(AND($E2337&gt;hypothèses!$AJ$8,$E2337&lt;=hypothèses!$AK$8),7,IF(AND($E2337&gt;hypothèses!$AJ$9,$E2337&lt;=hypothèses!$AK$9),8,IF(AND($E2337&gt;hypothèses!$AJ$10,$E2337&lt;=hypothèses!$AK$10),9,IF(AND($E2337&gt;hypothèses!$AJ$11,$E2337&lt;=hypothèses!$AK$11),10,""))))))))))</f>
        <v>10</v>
      </c>
      <c r="I2337">
        <v>0</v>
      </c>
      <c r="J2337" s="58" t="str" cm="1">
        <f t="array" ref="J23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37" s="58">
        <f>IF(G2337="Tarif Frais de dossier",30,IF(I2337&lt;0,0,IF(AND(A2337=hypothèses!$AV$2,G2337=hypothèses!$AM$1),IF(E2337&lt;=hypothèses!$AT$2,hypothèses!$AW$2,IF(E2337&gt;=hypothèses!$AU$2,hypothèses!$AX$2,E2337*hypothèses!$AY$2)),IF(AND(A2337=hypothèses!$AV$3,G2337=hypothèses!$AM$1),IF(E2337&lt;=hypothèses!$AT$3,hypothèses!$AW$3,IF(E2337&gt;=hypothèses!$AU$3,hypothèses!$AX$3,E2337*hypothèses!$AY$3)),IF(AND(A2337=hypothèses!$AV$5,G2337=hypothèses!$AN$1),IF(E2337&lt;=hypothèses!$AT$5,hypothèses!$AW$5,IF(E2337&gt;=hypothèses!$AU$5,hypothèses!$AX$5,E2337*hypothèses!$AY$5)),IF(AND(A2337=hypothèses!$AV$6,G2337=hypothèses!$AN$1),IF(E2337&lt;=hypothèses!$AT$6,hypothèses!$AW$6,IF(E2337&gt;=hypothèses!$AU$6,hypothèses!$AX$6,E2337*hypothèses!$AY$6)),IF(AND(A2337=hypothèses!$AV$8,G2337=hypothèses!$AO$1),IF(E2337&lt;=hypothèses!$AT$8,hypothèses!$AW$8,IF(E2337&gt;=hypothèses!$AU$8,hypothèses!$AX$8,E2337*hypothèses!$AY$8)),IF(AND(A2337=hypothèses!$AV$9,G2337=hypothèses!$AO$1),IF(E2337&lt;=hypothèses!$AT$9,hypothèses!$AW$9,IF(E2337&gt;=hypothèses!$AU$9,hypothèses!$AX$9,E2337*hypothèses!$AY$9)),IF(AND(A2337=hypothèses!$AV$11,G2337=hypothèses!$AP$1),IF(E2337&lt;=hypothèses!$AT$11,hypothèses!$AW$11,IF(E2337&gt;=hypothèses!$AU$11,hypothèses!$AX$11,E2337*hypothèses!$AY$11)),IF(AND(A2337=hypothèses!$AV$12,G2337=hypothèses!$AP$1),IF(E2337&lt;=hypothèses!$AT$12,hypothèses!$AW$12,IF(E2337&gt;=hypothèses!$AU$12,hypothèses!$AX$12,E2337*hypothèses!$AY$12)),IF(AND(A2337=hypothèses!$AV$14,G2337=hypothèses!$AQ$1),IF(E2337&lt;=hypothèses!$AT$14,hypothèses!$AW$14,IF(E2337&gt;=hypothèses!$AU$14,hypothèses!$AX$14,E2337*hypothèses!$AY$14)),IF(AND(A2337=hypothèses!$AV$15,G2337=hypothèses!$AQ$1),IF(E2337&lt;=hypothèses!$AT$15,hypothèses!$AW$15,IF(E2337&gt;=hypothèses!$AU$15,hypothèses!$AX$15,E2337*hypothèses!$AY$15)),IF(AND(A2337=hypothèses!$AV$17,G2337=hypothèses!$AR$1),IF(E2337&lt;=hypothèses!$AT$17,hypothèses!$AW$17,IF(E2337&gt;=hypothèses!$AU$17,hypothèses!$AX$17,E2337*hypothèses!$AY$17)),IF(AND(A2337=hypothèses!$AV$18,G2337=hypothèses!$AR$1),IF(E2337&lt;=hypothèses!$AT$18,hypothèses!$AW$18,IF(E2337&gt;=hypothèses!$AU$18,hypothèses!$AX$18,E2337*hypothèses!$AY$18)),0))))))))))))))</f>
        <v>0</v>
      </c>
      <c r="L2337" s="58"/>
    </row>
    <row r="2338" spans="1:12">
      <c r="A2338" t="s">
        <v>70</v>
      </c>
      <c r="B2338" s="59">
        <v>125137</v>
      </c>
      <c r="C2338">
        <v>41</v>
      </c>
      <c r="D2338">
        <v>4</v>
      </c>
      <c r="E2338" s="4">
        <f t="shared" si="36"/>
        <v>2607.0208333333335</v>
      </c>
      <c r="F2338" s="49">
        <f>IF($E2338&lt;=hypothèses!$AK$2,1,IF(AND($E2338&gt;hypothèses!$AJ$3,$E2338&lt;=hypothèses!$AK$3),2,IF(AND($E2338&gt;hypothèses!$AJ$4,$E2338&lt;=hypothèses!$AK$4),3,IF(AND($E2338&gt;hypothèses!$AJ$5,$E2338&lt;=hypothèses!$AK$5),4,IF(AND($E2338&gt;hypothèses!$AJ$6,$E2338&lt;=hypothèses!$AK$6),5,IF(AND($E2338&gt;hypothèses!$AJ$7,$E2338&lt;=hypothèses!$AK$7),6,IF(AND($E2338&gt;hypothèses!$AJ$8,$E2338&lt;=hypothèses!$AK$8),7,IF(AND($E2338&gt;hypothèses!$AJ$9,$E2338&lt;=hypothèses!$AK$9),8,IF(AND($E2338&gt;hypothèses!$AJ$10,$E2338&lt;=hypothèses!$AK$10),9,IF(AND($E2338&gt;hypothèses!$AJ$11,$E2338&lt;=hypothèses!$AK$11),10,""))))))))))</f>
        <v>10</v>
      </c>
      <c r="G2338" t="s">
        <v>13</v>
      </c>
      <c r="H2338">
        <v>1</v>
      </c>
      <c r="I2338">
        <v>1067</v>
      </c>
      <c r="J2338" s="58" cm="1">
        <f t="array" ref="J23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338" s="58">
        <f>IF(G2338="Tarif Frais de dossier",30,IF(I2338&lt;0,0,IF(AND(A2338=hypothèses!$AV$2,G2338=hypothèses!$AM$1),IF(E2338&lt;=hypothèses!$AT$2,hypothèses!$AW$2,IF(E2338&gt;=hypothèses!$AU$2,hypothèses!$AX$2,E2338*hypothèses!$AY$2)),IF(AND(A2338=hypothèses!$AV$3,G2338=hypothèses!$AM$1),IF(E2338&lt;=hypothèses!$AT$3,hypothèses!$AW$3,IF(E2338&gt;=hypothèses!$AU$3,hypothèses!$AX$3,E2338*hypothèses!$AY$3)),IF(AND(A2338=hypothèses!$AV$5,G2338=hypothèses!$AN$1),IF(E2338&lt;=hypothèses!$AT$5,hypothèses!$AW$5,IF(E2338&gt;=hypothèses!$AU$5,hypothèses!$AX$5,E2338*hypothèses!$AY$5)),IF(AND(A2338=hypothèses!$AV$6,G2338=hypothèses!$AN$1),IF(E2338&lt;=hypothèses!$AT$6,hypothèses!$AW$6,IF(E2338&gt;=hypothèses!$AU$6,hypothèses!$AX$6,E2338*hypothèses!$AY$6)),IF(AND(A2338=hypothèses!$AV$8,G2338=hypothèses!$AO$1),IF(E2338&lt;=hypothèses!$AT$8,hypothèses!$AW$8,IF(E2338&gt;=hypothèses!$AU$8,hypothèses!$AX$8,E2338*hypothèses!$AY$8)),IF(AND(A2338=hypothèses!$AV$9,G2338=hypothèses!$AO$1),IF(E2338&lt;=hypothèses!$AT$9,hypothèses!$AW$9,IF(E2338&gt;=hypothèses!$AU$9,hypothèses!$AX$9,E2338*hypothèses!$AY$9)),IF(AND(A2338=hypothèses!$AV$11,G2338=hypothèses!$AP$1),IF(E2338&lt;=hypothèses!$AT$11,hypothèses!$AW$11,IF(E2338&gt;=hypothèses!$AU$11,hypothèses!$AX$11,E2338*hypothèses!$AY$11)),IF(AND(A2338=hypothèses!$AV$12,G2338=hypothèses!$AP$1),IF(E2338&lt;=hypothèses!$AT$12,hypothèses!$AW$12,IF(E2338&gt;=hypothèses!$AU$12,hypothèses!$AX$12,E2338*hypothèses!$AY$12)),IF(AND(A2338=hypothèses!$AV$14,G2338=hypothèses!$AQ$1),IF(E2338&lt;=hypothèses!$AT$14,hypothèses!$AW$14,IF(E2338&gt;=hypothèses!$AU$14,hypothèses!$AX$14,E2338*hypothèses!$AY$14)),IF(AND(A2338=hypothèses!$AV$15,G2338=hypothèses!$AQ$1),IF(E2338&lt;=hypothèses!$AT$15,hypothèses!$AW$15,IF(E2338&gt;=hypothèses!$AU$15,hypothèses!$AX$15,E2338*hypothèses!$AY$15)),IF(AND(A2338=hypothèses!$AV$17,G2338=hypothèses!$AR$1),IF(E2338&lt;=hypothèses!$AT$17,hypothèses!$AW$17,IF(E2338&gt;=hypothèses!$AU$17,hypothèses!$AX$17,E2338*hypothèses!$AY$17)),IF(AND(A2338=hypothèses!$AV$18,G2338=hypothèses!$AR$1),IF(E2338&lt;=hypothèses!$AT$18,hypothèses!$AW$18,IF(E2338&gt;=hypothèses!$AU$18,hypothèses!$AX$18,E2338*hypothèses!$AY$18)),0))))))))))))))</f>
        <v>688.25350000000003</v>
      </c>
      <c r="L2338" s="58"/>
    </row>
    <row r="2339" spans="1:12">
      <c r="A2339" t="s">
        <v>70</v>
      </c>
      <c r="B2339" s="59">
        <v>125137</v>
      </c>
      <c r="C2339">
        <v>41</v>
      </c>
      <c r="D2339">
        <v>4</v>
      </c>
      <c r="E2339" s="4">
        <f t="shared" si="36"/>
        <v>2607.0208333333335</v>
      </c>
      <c r="F2339" s="49">
        <f>IF($E2339&lt;=hypothèses!$AK$2,1,IF(AND($E2339&gt;hypothèses!$AJ$3,$E2339&lt;=hypothèses!$AK$3),2,IF(AND($E2339&gt;hypothèses!$AJ$4,$E2339&lt;=hypothèses!$AK$4),3,IF(AND($E2339&gt;hypothèses!$AJ$5,$E2339&lt;=hypothèses!$AK$5),4,IF(AND($E2339&gt;hypothèses!$AJ$6,$E2339&lt;=hypothèses!$AK$6),5,IF(AND($E2339&gt;hypothèses!$AJ$7,$E2339&lt;=hypothèses!$AK$7),6,IF(AND($E2339&gt;hypothèses!$AJ$8,$E2339&lt;=hypothèses!$AK$8),7,IF(AND($E2339&gt;hypothèses!$AJ$9,$E2339&lt;=hypothèses!$AK$9),8,IF(AND($E2339&gt;hypothèses!$AJ$10,$E2339&lt;=hypothèses!$AK$10),9,IF(AND($E2339&gt;hypothèses!$AJ$11,$E2339&lt;=hypothèses!$AK$11),10,""))))))))))</f>
        <v>10</v>
      </c>
      <c r="G2339" t="s">
        <v>15</v>
      </c>
      <c r="H2339">
        <v>1</v>
      </c>
      <c r="I2339">
        <v>-106.7</v>
      </c>
      <c r="J2339" s="58" cm="1">
        <f t="array" ref="J23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339" s="58">
        <f>IF(G2339="Tarif Frais de dossier",30,IF(I2339&lt;0,0,IF(AND(A2339=hypothèses!$AV$2,G2339=hypothèses!$AM$1),IF(E2339&lt;=hypothèses!$AT$2,hypothèses!$AW$2,IF(E2339&gt;=hypothèses!$AU$2,hypothèses!$AX$2,E2339*hypothèses!$AY$2)),IF(AND(A2339=hypothèses!$AV$3,G2339=hypothèses!$AM$1),IF(E2339&lt;=hypothèses!$AT$3,hypothèses!$AW$3,IF(E2339&gt;=hypothèses!$AU$3,hypothèses!$AX$3,E2339*hypothèses!$AY$3)),IF(AND(A2339=hypothèses!$AV$5,G2339=hypothèses!$AN$1),IF(E2339&lt;=hypothèses!$AT$5,hypothèses!$AW$5,IF(E2339&gt;=hypothèses!$AU$5,hypothèses!$AX$5,E2339*hypothèses!$AY$5)),IF(AND(A2339=hypothèses!$AV$6,G2339=hypothèses!$AN$1),IF(E2339&lt;=hypothèses!$AT$6,hypothèses!$AW$6,IF(E2339&gt;=hypothèses!$AU$6,hypothèses!$AX$6,E2339*hypothèses!$AY$6)),IF(AND(A2339=hypothèses!$AV$8,G2339=hypothèses!$AO$1),IF(E2339&lt;=hypothèses!$AT$8,hypothèses!$AW$8,IF(E2339&gt;=hypothèses!$AU$8,hypothèses!$AX$8,E2339*hypothèses!$AY$8)),IF(AND(A2339=hypothèses!$AV$9,G2339=hypothèses!$AO$1),IF(E2339&lt;=hypothèses!$AT$9,hypothèses!$AW$9,IF(E2339&gt;=hypothèses!$AU$9,hypothèses!$AX$9,E2339*hypothèses!$AY$9)),IF(AND(A2339=hypothèses!$AV$11,G2339=hypothèses!$AP$1),IF(E2339&lt;=hypothèses!$AT$11,hypothèses!$AW$11,IF(E2339&gt;=hypothèses!$AU$11,hypothèses!$AX$11,E2339*hypothèses!$AY$11)),IF(AND(A2339=hypothèses!$AV$12,G2339=hypothèses!$AP$1),IF(E2339&lt;=hypothèses!$AT$12,hypothèses!$AW$12,IF(E2339&gt;=hypothèses!$AU$12,hypothèses!$AX$12,E2339*hypothèses!$AY$12)),IF(AND(A2339=hypothèses!$AV$14,G2339=hypothèses!$AQ$1),IF(E2339&lt;=hypothèses!$AT$14,hypothèses!$AW$14,IF(E2339&gt;=hypothèses!$AU$14,hypothèses!$AX$14,E2339*hypothèses!$AY$14)),IF(AND(A2339=hypothèses!$AV$15,G2339=hypothèses!$AQ$1),IF(E2339&lt;=hypothèses!$AT$15,hypothèses!$AW$15,IF(E2339&gt;=hypothèses!$AU$15,hypothèses!$AX$15,E2339*hypothèses!$AY$15)),IF(AND(A2339=hypothèses!$AV$17,G2339=hypothèses!$AR$1),IF(E2339&lt;=hypothèses!$AT$17,hypothèses!$AW$17,IF(E2339&gt;=hypothèses!$AU$17,hypothèses!$AX$17,E2339*hypothèses!$AY$17)),IF(AND(A2339=hypothèses!$AV$18,G2339=hypothèses!$AR$1),IF(E2339&lt;=hypothèses!$AT$18,hypothèses!$AW$18,IF(E2339&gt;=hypothèses!$AU$18,hypothèses!$AX$18,E2339*hypothèses!$AY$18)),0))))))))))))))</f>
        <v>0</v>
      </c>
      <c r="L2339" s="58"/>
    </row>
    <row r="2340" spans="1:12">
      <c r="A2340" t="s">
        <v>70</v>
      </c>
      <c r="B2340" s="59">
        <v>28160</v>
      </c>
      <c r="C2340">
        <v>12</v>
      </c>
      <c r="D2340">
        <v>3</v>
      </c>
      <c r="E2340" s="4">
        <f t="shared" si="36"/>
        <v>782.22222222222217</v>
      </c>
      <c r="F2340" s="49">
        <f>IF($E2340&lt;=hypothèses!$AK$2,1,IF(AND($E2340&gt;hypothèses!$AJ$3,$E2340&lt;=hypothèses!$AK$3),2,IF(AND($E2340&gt;hypothèses!$AJ$4,$E2340&lt;=hypothèses!$AK$4),3,IF(AND($E2340&gt;hypothèses!$AJ$5,$E2340&lt;=hypothèses!$AK$5),4,IF(AND($E2340&gt;hypothèses!$AJ$6,$E2340&lt;=hypothèses!$AK$6),5,IF(AND($E2340&gt;hypothèses!$AJ$7,$E2340&lt;=hypothèses!$AK$7),6,IF(AND($E2340&gt;hypothèses!$AJ$8,$E2340&lt;=hypothèses!$AK$8),7,IF(AND($E2340&gt;hypothèses!$AJ$9,$E2340&lt;=hypothèses!$AK$9),8,IF(AND($E2340&gt;hypothèses!$AJ$10,$E2340&lt;=hypothèses!$AK$10),9,IF(AND($E2340&gt;hypothèses!$AJ$11,$E2340&lt;=hypothèses!$AK$11),10,""))))))))))</f>
        <v>5</v>
      </c>
      <c r="G2340" t="s">
        <v>13</v>
      </c>
      <c r="H2340">
        <v>1</v>
      </c>
      <c r="I2340">
        <v>413</v>
      </c>
      <c r="J2340" s="58" cm="1">
        <f t="array" ref="J23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510.88</v>
      </c>
      <c r="K2340" s="58">
        <f>IF(G2340="Tarif Frais de dossier",30,IF(I2340&lt;0,0,IF(AND(A2340=hypothèses!$AV$2,G2340=hypothèses!$AM$1),IF(E2340&lt;=hypothèses!$AT$2,hypothèses!$AW$2,IF(E2340&gt;=hypothèses!$AU$2,hypothèses!$AX$2,E2340*hypothèses!$AY$2)),IF(AND(A2340=hypothèses!$AV$3,G2340=hypothèses!$AM$1),IF(E2340&lt;=hypothèses!$AT$3,hypothèses!$AW$3,IF(E2340&gt;=hypothèses!$AU$3,hypothèses!$AX$3,E2340*hypothèses!$AY$3)),IF(AND(A2340=hypothèses!$AV$5,G2340=hypothèses!$AN$1),IF(E2340&lt;=hypothèses!$AT$5,hypothèses!$AW$5,IF(E2340&gt;=hypothèses!$AU$5,hypothèses!$AX$5,E2340*hypothèses!$AY$5)),IF(AND(A2340=hypothèses!$AV$6,G2340=hypothèses!$AN$1),IF(E2340&lt;=hypothèses!$AT$6,hypothèses!$AW$6,IF(E2340&gt;=hypothèses!$AU$6,hypothèses!$AX$6,E2340*hypothèses!$AY$6)),IF(AND(A2340=hypothèses!$AV$8,G2340=hypothèses!$AO$1),IF(E2340&lt;=hypothèses!$AT$8,hypothèses!$AW$8,IF(E2340&gt;=hypothèses!$AU$8,hypothèses!$AX$8,E2340*hypothèses!$AY$8)),IF(AND(A2340=hypothèses!$AV$9,G2340=hypothèses!$AO$1),IF(E2340&lt;=hypothèses!$AT$9,hypothèses!$AW$9,IF(E2340&gt;=hypothèses!$AU$9,hypothèses!$AX$9,E2340*hypothèses!$AY$9)),IF(AND(A2340=hypothèses!$AV$11,G2340=hypothèses!$AP$1),IF(E2340&lt;=hypothèses!$AT$11,hypothèses!$AW$11,IF(E2340&gt;=hypothèses!$AU$11,hypothèses!$AX$11,E2340*hypothèses!$AY$11)),IF(AND(A2340=hypothèses!$AV$12,G2340=hypothèses!$AP$1),IF(E2340&lt;=hypothèses!$AT$12,hypothèses!$AW$12,IF(E2340&gt;=hypothèses!$AU$12,hypothèses!$AX$12,E2340*hypothèses!$AY$12)),IF(AND(A2340=hypothèses!$AV$14,G2340=hypothèses!$AQ$1),IF(E2340&lt;=hypothèses!$AT$14,hypothèses!$AW$14,IF(E2340&gt;=hypothèses!$AU$14,hypothèses!$AX$14,E2340*hypothèses!$AY$14)),IF(AND(A2340=hypothèses!$AV$15,G2340=hypothèses!$AQ$1),IF(E2340&lt;=hypothèses!$AT$15,hypothèses!$AW$15,IF(E2340&gt;=hypothèses!$AU$15,hypothèses!$AX$15,E2340*hypothèses!$AY$15)),IF(AND(A2340=hypothèses!$AV$17,G2340=hypothèses!$AR$1),IF(E2340&lt;=hypothèses!$AT$17,hypothèses!$AW$17,IF(E2340&gt;=hypothèses!$AU$17,hypothèses!$AX$17,E2340*hypothèses!$AY$17)),IF(AND(A2340=hypothèses!$AV$18,G2340=hypothèses!$AR$1),IF(E2340&lt;=hypothèses!$AT$18,hypothèses!$AW$18,IF(E2340&gt;=hypothèses!$AU$18,hypothèses!$AX$18,E2340*hypothèses!$AY$18)),0))))))))))))))</f>
        <v>206.50666666666666</v>
      </c>
      <c r="L2340" s="58"/>
    </row>
    <row r="2341" spans="1:12">
      <c r="A2341" t="s">
        <v>70</v>
      </c>
      <c r="B2341" s="59">
        <v>28160</v>
      </c>
      <c r="C2341">
        <v>12</v>
      </c>
      <c r="D2341">
        <v>3</v>
      </c>
      <c r="E2341" s="4">
        <f t="shared" si="36"/>
        <v>782.22222222222217</v>
      </c>
      <c r="F2341" s="49">
        <f>IF($E2341&lt;=hypothèses!$AK$2,1,IF(AND($E2341&gt;hypothèses!$AJ$3,$E2341&lt;=hypothèses!$AK$3),2,IF(AND($E2341&gt;hypothèses!$AJ$4,$E2341&lt;=hypothèses!$AK$4),3,IF(AND($E2341&gt;hypothèses!$AJ$5,$E2341&lt;=hypothèses!$AK$5),4,IF(AND($E2341&gt;hypothèses!$AJ$6,$E2341&lt;=hypothèses!$AK$6),5,IF(AND($E2341&gt;hypothèses!$AJ$7,$E2341&lt;=hypothèses!$AK$7),6,IF(AND($E2341&gt;hypothèses!$AJ$8,$E2341&lt;=hypothèses!$AK$8),7,IF(AND($E2341&gt;hypothèses!$AJ$9,$E2341&lt;=hypothèses!$AK$9),8,IF(AND($E2341&gt;hypothèses!$AJ$10,$E2341&lt;=hypothèses!$AK$10),9,IF(AND($E2341&gt;hypothèses!$AJ$11,$E2341&lt;=hypothèses!$AK$11),10,""))))))))))</f>
        <v>5</v>
      </c>
      <c r="I2341">
        <v>0</v>
      </c>
      <c r="J2341" s="58" t="str" cm="1">
        <f t="array" ref="J23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41" s="58">
        <f>IF(G2341="Tarif Frais de dossier",30,IF(I2341&lt;0,0,IF(AND(A2341=hypothèses!$AV$2,G2341=hypothèses!$AM$1),IF(E2341&lt;=hypothèses!$AT$2,hypothèses!$AW$2,IF(E2341&gt;=hypothèses!$AU$2,hypothèses!$AX$2,E2341*hypothèses!$AY$2)),IF(AND(A2341=hypothèses!$AV$3,G2341=hypothèses!$AM$1),IF(E2341&lt;=hypothèses!$AT$3,hypothèses!$AW$3,IF(E2341&gt;=hypothèses!$AU$3,hypothèses!$AX$3,E2341*hypothèses!$AY$3)),IF(AND(A2341=hypothèses!$AV$5,G2341=hypothèses!$AN$1),IF(E2341&lt;=hypothèses!$AT$5,hypothèses!$AW$5,IF(E2341&gt;=hypothèses!$AU$5,hypothèses!$AX$5,E2341*hypothèses!$AY$5)),IF(AND(A2341=hypothèses!$AV$6,G2341=hypothèses!$AN$1),IF(E2341&lt;=hypothèses!$AT$6,hypothèses!$AW$6,IF(E2341&gt;=hypothèses!$AU$6,hypothèses!$AX$6,E2341*hypothèses!$AY$6)),IF(AND(A2341=hypothèses!$AV$8,G2341=hypothèses!$AO$1),IF(E2341&lt;=hypothèses!$AT$8,hypothèses!$AW$8,IF(E2341&gt;=hypothèses!$AU$8,hypothèses!$AX$8,E2341*hypothèses!$AY$8)),IF(AND(A2341=hypothèses!$AV$9,G2341=hypothèses!$AO$1),IF(E2341&lt;=hypothèses!$AT$9,hypothèses!$AW$9,IF(E2341&gt;=hypothèses!$AU$9,hypothèses!$AX$9,E2341*hypothèses!$AY$9)),IF(AND(A2341=hypothèses!$AV$11,G2341=hypothèses!$AP$1),IF(E2341&lt;=hypothèses!$AT$11,hypothèses!$AW$11,IF(E2341&gt;=hypothèses!$AU$11,hypothèses!$AX$11,E2341*hypothèses!$AY$11)),IF(AND(A2341=hypothèses!$AV$12,G2341=hypothèses!$AP$1),IF(E2341&lt;=hypothèses!$AT$12,hypothèses!$AW$12,IF(E2341&gt;=hypothèses!$AU$12,hypothèses!$AX$12,E2341*hypothèses!$AY$12)),IF(AND(A2341=hypothèses!$AV$14,G2341=hypothèses!$AQ$1),IF(E2341&lt;=hypothèses!$AT$14,hypothèses!$AW$14,IF(E2341&gt;=hypothèses!$AU$14,hypothèses!$AX$14,E2341*hypothèses!$AY$14)),IF(AND(A2341=hypothèses!$AV$15,G2341=hypothèses!$AQ$1),IF(E2341&lt;=hypothèses!$AT$15,hypothèses!$AW$15,IF(E2341&gt;=hypothèses!$AU$15,hypothèses!$AX$15,E2341*hypothèses!$AY$15)),IF(AND(A2341=hypothèses!$AV$17,G2341=hypothèses!$AR$1),IF(E2341&lt;=hypothèses!$AT$17,hypothèses!$AW$17,IF(E2341&gt;=hypothèses!$AU$17,hypothèses!$AX$17,E2341*hypothèses!$AY$17)),IF(AND(A2341=hypothèses!$AV$18,G2341=hypothèses!$AR$1),IF(E2341&lt;=hypothèses!$AT$18,hypothèses!$AW$18,IF(E2341&gt;=hypothèses!$AU$18,hypothèses!$AX$18,E2341*hypothèses!$AY$18)),0))))))))))))))</f>
        <v>0</v>
      </c>
      <c r="L2341" s="58"/>
    </row>
    <row r="2342" spans="1:12">
      <c r="A2342" t="s">
        <v>70</v>
      </c>
      <c r="B2342" s="59">
        <v>43499</v>
      </c>
      <c r="C2342">
        <v>18</v>
      </c>
      <c r="D2342">
        <v>2.5</v>
      </c>
      <c r="E2342" s="4">
        <f t="shared" si="36"/>
        <v>1449.9666666666665</v>
      </c>
      <c r="F2342" s="49">
        <f>IF($E2342&lt;=hypothèses!$AK$2,1,IF(AND($E2342&gt;hypothèses!$AJ$3,$E2342&lt;=hypothèses!$AK$3),2,IF(AND($E2342&gt;hypothèses!$AJ$4,$E2342&lt;=hypothèses!$AK$4),3,IF(AND($E2342&gt;hypothèses!$AJ$5,$E2342&lt;=hypothèses!$AK$5),4,IF(AND($E2342&gt;hypothèses!$AJ$6,$E2342&lt;=hypothèses!$AK$6),5,IF(AND($E2342&gt;hypothèses!$AJ$7,$E2342&lt;=hypothèses!$AK$7),6,IF(AND($E2342&gt;hypothèses!$AJ$8,$E2342&lt;=hypothèses!$AK$8),7,IF(AND($E2342&gt;hypothèses!$AJ$9,$E2342&lt;=hypothèses!$AK$9),8,IF(AND($E2342&gt;hypothèses!$AJ$10,$E2342&lt;=hypothèses!$AK$10),9,IF(AND($E2342&gt;hypothèses!$AJ$11,$E2342&lt;=hypothèses!$AK$11),10,""))))))))))</f>
        <v>8</v>
      </c>
      <c r="G2342" t="s">
        <v>13</v>
      </c>
      <c r="H2342">
        <v>1</v>
      </c>
      <c r="I2342">
        <v>759</v>
      </c>
      <c r="J2342" s="58" cm="1">
        <f t="array" ref="J23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342" s="58">
        <f>IF(G2342="Tarif Frais de dossier",30,IF(I2342&lt;0,0,IF(AND(A2342=hypothèses!$AV$2,G2342=hypothèses!$AM$1),IF(E2342&lt;=hypothèses!$AT$2,hypothèses!$AW$2,IF(E2342&gt;=hypothèses!$AU$2,hypothèses!$AX$2,E2342*hypothèses!$AY$2)),IF(AND(A2342=hypothèses!$AV$3,G2342=hypothèses!$AM$1),IF(E2342&lt;=hypothèses!$AT$3,hypothèses!$AW$3,IF(E2342&gt;=hypothèses!$AU$3,hypothèses!$AX$3,E2342*hypothèses!$AY$3)),IF(AND(A2342=hypothèses!$AV$5,G2342=hypothèses!$AN$1),IF(E2342&lt;=hypothèses!$AT$5,hypothèses!$AW$5,IF(E2342&gt;=hypothèses!$AU$5,hypothèses!$AX$5,E2342*hypothèses!$AY$5)),IF(AND(A2342=hypothèses!$AV$6,G2342=hypothèses!$AN$1),IF(E2342&lt;=hypothèses!$AT$6,hypothèses!$AW$6,IF(E2342&gt;=hypothèses!$AU$6,hypothèses!$AX$6,E2342*hypothèses!$AY$6)),IF(AND(A2342=hypothèses!$AV$8,G2342=hypothèses!$AO$1),IF(E2342&lt;=hypothèses!$AT$8,hypothèses!$AW$8,IF(E2342&gt;=hypothèses!$AU$8,hypothèses!$AX$8,E2342*hypothèses!$AY$8)),IF(AND(A2342=hypothèses!$AV$9,G2342=hypothèses!$AO$1),IF(E2342&lt;=hypothèses!$AT$9,hypothèses!$AW$9,IF(E2342&gt;=hypothèses!$AU$9,hypothèses!$AX$9,E2342*hypothèses!$AY$9)),IF(AND(A2342=hypothèses!$AV$11,G2342=hypothèses!$AP$1),IF(E2342&lt;=hypothèses!$AT$11,hypothèses!$AW$11,IF(E2342&gt;=hypothèses!$AU$11,hypothèses!$AX$11,E2342*hypothèses!$AY$11)),IF(AND(A2342=hypothèses!$AV$12,G2342=hypothèses!$AP$1),IF(E2342&lt;=hypothèses!$AT$12,hypothèses!$AW$12,IF(E2342&gt;=hypothèses!$AU$12,hypothèses!$AX$12,E2342*hypothèses!$AY$12)),IF(AND(A2342=hypothèses!$AV$14,G2342=hypothèses!$AQ$1),IF(E2342&lt;=hypothèses!$AT$14,hypothèses!$AW$14,IF(E2342&gt;=hypothèses!$AU$14,hypothèses!$AX$14,E2342*hypothèses!$AY$14)),IF(AND(A2342=hypothèses!$AV$15,G2342=hypothèses!$AQ$1),IF(E2342&lt;=hypothèses!$AT$15,hypothèses!$AW$15,IF(E2342&gt;=hypothèses!$AU$15,hypothèses!$AX$15,E2342*hypothèses!$AY$15)),IF(AND(A2342=hypothèses!$AV$17,G2342=hypothèses!$AR$1),IF(E2342&lt;=hypothèses!$AT$17,hypothèses!$AW$17,IF(E2342&gt;=hypothèses!$AU$17,hypothèses!$AX$17,E2342*hypothèses!$AY$17)),IF(AND(A2342=hypothèses!$AV$18,G2342=hypothèses!$AR$1),IF(E2342&lt;=hypothèses!$AT$18,hypothèses!$AW$18,IF(E2342&gt;=hypothèses!$AU$18,hypothèses!$AX$18,E2342*hypothèses!$AY$18)),0))))))))))))))</f>
        <v>382.79119999999995</v>
      </c>
      <c r="L2342" s="58"/>
    </row>
    <row r="2343" spans="1:12">
      <c r="A2343" t="s">
        <v>70</v>
      </c>
      <c r="B2343" s="59">
        <v>43499</v>
      </c>
      <c r="C2343">
        <v>18</v>
      </c>
      <c r="D2343">
        <v>2.5</v>
      </c>
      <c r="E2343" s="4">
        <f t="shared" si="36"/>
        <v>1449.9666666666665</v>
      </c>
      <c r="F2343" s="49">
        <f>IF($E2343&lt;=hypothèses!$AK$2,1,IF(AND($E2343&gt;hypothèses!$AJ$3,$E2343&lt;=hypothèses!$AK$3),2,IF(AND($E2343&gt;hypothèses!$AJ$4,$E2343&lt;=hypothèses!$AK$4),3,IF(AND($E2343&gt;hypothèses!$AJ$5,$E2343&lt;=hypothèses!$AK$5),4,IF(AND($E2343&gt;hypothèses!$AJ$6,$E2343&lt;=hypothèses!$AK$6),5,IF(AND($E2343&gt;hypothèses!$AJ$7,$E2343&lt;=hypothèses!$AK$7),6,IF(AND($E2343&gt;hypothèses!$AJ$8,$E2343&lt;=hypothèses!$AK$8),7,IF(AND($E2343&gt;hypothèses!$AJ$9,$E2343&lt;=hypothèses!$AK$9),8,IF(AND($E2343&gt;hypothèses!$AJ$10,$E2343&lt;=hypothèses!$AK$10),9,IF(AND($E2343&gt;hypothèses!$AJ$11,$E2343&lt;=hypothèses!$AK$11),10,""))))))))))</f>
        <v>8</v>
      </c>
      <c r="I2343">
        <v>0</v>
      </c>
      <c r="J2343" s="58" t="str" cm="1">
        <f t="array" ref="J23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43" s="58">
        <f>IF(G2343="Tarif Frais de dossier",30,IF(I2343&lt;0,0,IF(AND(A2343=hypothèses!$AV$2,G2343=hypothèses!$AM$1),IF(E2343&lt;=hypothèses!$AT$2,hypothèses!$AW$2,IF(E2343&gt;=hypothèses!$AU$2,hypothèses!$AX$2,E2343*hypothèses!$AY$2)),IF(AND(A2343=hypothèses!$AV$3,G2343=hypothèses!$AM$1),IF(E2343&lt;=hypothèses!$AT$3,hypothèses!$AW$3,IF(E2343&gt;=hypothèses!$AU$3,hypothèses!$AX$3,E2343*hypothèses!$AY$3)),IF(AND(A2343=hypothèses!$AV$5,G2343=hypothèses!$AN$1),IF(E2343&lt;=hypothèses!$AT$5,hypothèses!$AW$5,IF(E2343&gt;=hypothèses!$AU$5,hypothèses!$AX$5,E2343*hypothèses!$AY$5)),IF(AND(A2343=hypothèses!$AV$6,G2343=hypothèses!$AN$1),IF(E2343&lt;=hypothèses!$AT$6,hypothèses!$AW$6,IF(E2343&gt;=hypothèses!$AU$6,hypothèses!$AX$6,E2343*hypothèses!$AY$6)),IF(AND(A2343=hypothèses!$AV$8,G2343=hypothèses!$AO$1),IF(E2343&lt;=hypothèses!$AT$8,hypothèses!$AW$8,IF(E2343&gt;=hypothèses!$AU$8,hypothèses!$AX$8,E2343*hypothèses!$AY$8)),IF(AND(A2343=hypothèses!$AV$9,G2343=hypothèses!$AO$1),IF(E2343&lt;=hypothèses!$AT$9,hypothèses!$AW$9,IF(E2343&gt;=hypothèses!$AU$9,hypothèses!$AX$9,E2343*hypothèses!$AY$9)),IF(AND(A2343=hypothèses!$AV$11,G2343=hypothèses!$AP$1),IF(E2343&lt;=hypothèses!$AT$11,hypothèses!$AW$11,IF(E2343&gt;=hypothèses!$AU$11,hypothèses!$AX$11,E2343*hypothèses!$AY$11)),IF(AND(A2343=hypothèses!$AV$12,G2343=hypothèses!$AP$1),IF(E2343&lt;=hypothèses!$AT$12,hypothèses!$AW$12,IF(E2343&gt;=hypothèses!$AU$12,hypothèses!$AX$12,E2343*hypothèses!$AY$12)),IF(AND(A2343=hypothèses!$AV$14,G2343=hypothèses!$AQ$1),IF(E2343&lt;=hypothèses!$AT$14,hypothèses!$AW$14,IF(E2343&gt;=hypothèses!$AU$14,hypothèses!$AX$14,E2343*hypothèses!$AY$14)),IF(AND(A2343=hypothèses!$AV$15,G2343=hypothèses!$AQ$1),IF(E2343&lt;=hypothèses!$AT$15,hypothèses!$AW$15,IF(E2343&gt;=hypothèses!$AU$15,hypothèses!$AX$15,E2343*hypothèses!$AY$15)),IF(AND(A2343=hypothèses!$AV$17,G2343=hypothèses!$AR$1),IF(E2343&lt;=hypothèses!$AT$17,hypothèses!$AW$17,IF(E2343&gt;=hypothèses!$AU$17,hypothèses!$AX$17,E2343*hypothèses!$AY$17)),IF(AND(A2343=hypothèses!$AV$18,G2343=hypothèses!$AR$1),IF(E2343&lt;=hypothèses!$AT$18,hypothèses!$AW$18,IF(E2343&gt;=hypothèses!$AU$18,hypothèses!$AX$18,E2343*hypothèses!$AY$18)),0))))))))))))))</f>
        <v>0</v>
      </c>
      <c r="L2343" s="58"/>
    </row>
    <row r="2344" spans="1:12">
      <c r="A2344" t="s">
        <v>70</v>
      </c>
      <c r="B2344" s="59">
        <v>48807</v>
      </c>
      <c r="C2344">
        <v>20</v>
      </c>
      <c r="D2344">
        <v>3</v>
      </c>
      <c r="E2344" s="4">
        <f t="shared" si="36"/>
        <v>1355.75</v>
      </c>
      <c r="F2344" s="49">
        <f>IF($E2344&lt;=hypothèses!$AK$2,1,IF(AND($E2344&gt;hypothèses!$AJ$3,$E2344&lt;=hypothèses!$AK$3),2,IF(AND($E2344&gt;hypothèses!$AJ$4,$E2344&lt;=hypothèses!$AK$4),3,IF(AND($E2344&gt;hypothèses!$AJ$5,$E2344&lt;=hypothèses!$AK$5),4,IF(AND($E2344&gt;hypothèses!$AJ$6,$E2344&lt;=hypothèses!$AK$6),5,IF(AND($E2344&gt;hypothèses!$AJ$7,$E2344&lt;=hypothèses!$AK$7),6,IF(AND($E2344&gt;hypothèses!$AJ$8,$E2344&lt;=hypothèses!$AK$8),7,IF(AND($E2344&gt;hypothèses!$AJ$9,$E2344&lt;=hypothèses!$AK$9),8,IF(AND($E2344&gt;hypothèses!$AJ$10,$E2344&lt;=hypothèses!$AK$10),9,IF(AND($E2344&gt;hypothèses!$AJ$11,$E2344&lt;=hypothèses!$AK$11),10,""))))))))))</f>
        <v>7</v>
      </c>
      <c r="G2344" t="s">
        <v>16</v>
      </c>
      <c r="H2344">
        <v>1</v>
      </c>
      <c r="I2344">
        <v>150</v>
      </c>
      <c r="J2344" s="58" cm="1">
        <f t="array" ref="J23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156.66000000000003</v>
      </c>
      <c r="K2344" s="58">
        <f>IF(G2344="Tarif Frais de dossier",30,IF(I2344&lt;0,0,IF(AND(A2344=hypothèses!$AV$2,G2344=hypothèses!$AM$1),IF(E2344&lt;=hypothèses!$AT$2,hypothèses!$AW$2,IF(E2344&gt;=hypothèses!$AU$2,hypothèses!$AX$2,E2344*hypothèses!$AY$2)),IF(AND(A2344=hypothèses!$AV$3,G2344=hypothèses!$AM$1),IF(E2344&lt;=hypothèses!$AT$3,hypothèses!$AW$3,IF(E2344&gt;=hypothèses!$AU$3,hypothèses!$AX$3,E2344*hypothèses!$AY$3)),IF(AND(A2344=hypothèses!$AV$5,G2344=hypothèses!$AN$1),IF(E2344&lt;=hypothèses!$AT$5,hypothèses!$AW$5,IF(E2344&gt;=hypothèses!$AU$5,hypothèses!$AX$5,E2344*hypothèses!$AY$5)),IF(AND(A2344=hypothèses!$AV$6,G2344=hypothèses!$AN$1),IF(E2344&lt;=hypothèses!$AT$6,hypothèses!$AW$6,IF(E2344&gt;=hypothèses!$AU$6,hypothèses!$AX$6,E2344*hypothèses!$AY$6)),IF(AND(A2344=hypothèses!$AV$8,G2344=hypothèses!$AO$1),IF(E2344&lt;=hypothèses!$AT$8,hypothèses!$AW$8,IF(E2344&gt;=hypothèses!$AU$8,hypothèses!$AX$8,E2344*hypothèses!$AY$8)),IF(AND(A2344=hypothèses!$AV$9,G2344=hypothèses!$AO$1),IF(E2344&lt;=hypothèses!$AT$9,hypothèses!$AW$9,IF(E2344&gt;=hypothèses!$AU$9,hypothèses!$AX$9,E2344*hypothèses!$AY$9)),IF(AND(A2344=hypothèses!$AV$11,G2344=hypothèses!$AP$1),IF(E2344&lt;=hypothèses!$AT$11,hypothèses!$AW$11,IF(E2344&gt;=hypothèses!$AU$11,hypothèses!$AX$11,E2344*hypothèses!$AY$11)),IF(AND(A2344=hypothèses!$AV$12,G2344=hypothèses!$AP$1),IF(E2344&lt;=hypothèses!$AT$12,hypothèses!$AW$12,IF(E2344&gt;=hypothèses!$AU$12,hypothèses!$AX$12,E2344*hypothèses!$AY$12)),IF(AND(A2344=hypothèses!$AV$14,G2344=hypothèses!$AQ$1),IF(E2344&lt;=hypothèses!$AT$14,hypothèses!$AW$14,IF(E2344&gt;=hypothèses!$AU$14,hypothèses!$AX$14,E2344*hypothèses!$AY$14)),IF(AND(A2344=hypothèses!$AV$15,G2344=hypothèses!$AQ$1),IF(E2344&lt;=hypothèses!$AT$15,hypothèses!$AW$15,IF(E2344&gt;=hypothèses!$AU$15,hypothèses!$AX$15,E2344*hypothèses!$AY$15)),IF(AND(A2344=hypothèses!$AV$17,G2344=hypothèses!$AR$1),IF(E2344&lt;=hypothèses!$AT$17,hypothèses!$AW$17,IF(E2344&gt;=hypothèses!$AU$17,hypothèses!$AX$17,E2344*hypothèses!$AY$17)),IF(AND(A2344=hypothèses!$AV$18,G2344=hypothèses!$AR$1),IF(E2344&lt;=hypothèses!$AT$18,hypothèses!$AW$18,IF(E2344&gt;=hypothèses!$AU$18,hypothèses!$AX$18,E2344*hypothèses!$AY$18)),0))))))))))))))</f>
        <v>137.66076923076923</v>
      </c>
      <c r="L2344" s="58"/>
    </row>
    <row r="2345" spans="1:12">
      <c r="A2345" t="s">
        <v>70</v>
      </c>
      <c r="B2345" s="59">
        <v>48807</v>
      </c>
      <c r="C2345">
        <v>20</v>
      </c>
      <c r="D2345">
        <v>3</v>
      </c>
      <c r="E2345" s="4">
        <f t="shared" si="36"/>
        <v>1355.75</v>
      </c>
      <c r="F2345" s="49">
        <f>IF($E2345&lt;=hypothèses!$AK$2,1,IF(AND($E2345&gt;hypothèses!$AJ$3,$E2345&lt;=hypothèses!$AK$3),2,IF(AND($E2345&gt;hypothèses!$AJ$4,$E2345&lt;=hypothèses!$AK$4),3,IF(AND($E2345&gt;hypothèses!$AJ$5,$E2345&lt;=hypothèses!$AK$5),4,IF(AND($E2345&gt;hypothèses!$AJ$6,$E2345&lt;=hypothèses!$AK$6),5,IF(AND($E2345&gt;hypothèses!$AJ$7,$E2345&lt;=hypothèses!$AK$7),6,IF(AND($E2345&gt;hypothèses!$AJ$8,$E2345&lt;=hypothèses!$AK$8),7,IF(AND($E2345&gt;hypothèses!$AJ$9,$E2345&lt;=hypothèses!$AK$9),8,IF(AND($E2345&gt;hypothèses!$AJ$10,$E2345&lt;=hypothèses!$AK$10),9,IF(AND($E2345&gt;hypothèses!$AJ$11,$E2345&lt;=hypothèses!$AK$11),10,""))))))))))</f>
        <v>7</v>
      </c>
      <c r="G2345" t="s">
        <v>14</v>
      </c>
      <c r="H2345">
        <v>1</v>
      </c>
      <c r="I2345">
        <v>30</v>
      </c>
      <c r="J2345" s="58" cm="1">
        <f t="array" ref="J23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45" s="58">
        <f>IF(G2345="Tarif Frais de dossier",30,IF(I2345&lt;0,0,IF(AND(A2345=hypothèses!$AV$2,G2345=hypothèses!$AM$1),IF(E2345&lt;=hypothèses!$AT$2,hypothèses!$AW$2,IF(E2345&gt;=hypothèses!$AU$2,hypothèses!$AX$2,E2345*hypothèses!$AY$2)),IF(AND(A2345=hypothèses!$AV$3,G2345=hypothèses!$AM$1),IF(E2345&lt;=hypothèses!$AT$3,hypothèses!$AW$3,IF(E2345&gt;=hypothèses!$AU$3,hypothèses!$AX$3,E2345*hypothèses!$AY$3)),IF(AND(A2345=hypothèses!$AV$5,G2345=hypothèses!$AN$1),IF(E2345&lt;=hypothèses!$AT$5,hypothèses!$AW$5,IF(E2345&gt;=hypothèses!$AU$5,hypothèses!$AX$5,E2345*hypothèses!$AY$5)),IF(AND(A2345=hypothèses!$AV$6,G2345=hypothèses!$AN$1),IF(E2345&lt;=hypothèses!$AT$6,hypothèses!$AW$6,IF(E2345&gt;=hypothèses!$AU$6,hypothèses!$AX$6,E2345*hypothèses!$AY$6)),IF(AND(A2345=hypothèses!$AV$8,G2345=hypothèses!$AO$1),IF(E2345&lt;=hypothèses!$AT$8,hypothèses!$AW$8,IF(E2345&gt;=hypothèses!$AU$8,hypothèses!$AX$8,E2345*hypothèses!$AY$8)),IF(AND(A2345=hypothèses!$AV$9,G2345=hypothèses!$AO$1),IF(E2345&lt;=hypothèses!$AT$9,hypothèses!$AW$9,IF(E2345&gt;=hypothèses!$AU$9,hypothèses!$AX$9,E2345*hypothèses!$AY$9)),IF(AND(A2345=hypothèses!$AV$11,G2345=hypothèses!$AP$1),IF(E2345&lt;=hypothèses!$AT$11,hypothèses!$AW$11,IF(E2345&gt;=hypothèses!$AU$11,hypothèses!$AX$11,E2345*hypothèses!$AY$11)),IF(AND(A2345=hypothèses!$AV$12,G2345=hypothèses!$AP$1),IF(E2345&lt;=hypothèses!$AT$12,hypothèses!$AW$12,IF(E2345&gt;=hypothèses!$AU$12,hypothèses!$AX$12,E2345*hypothèses!$AY$12)),IF(AND(A2345=hypothèses!$AV$14,G2345=hypothèses!$AQ$1),IF(E2345&lt;=hypothèses!$AT$14,hypothèses!$AW$14,IF(E2345&gt;=hypothèses!$AU$14,hypothèses!$AX$14,E2345*hypothèses!$AY$14)),IF(AND(A2345=hypothèses!$AV$15,G2345=hypothèses!$AQ$1),IF(E2345&lt;=hypothèses!$AT$15,hypothèses!$AW$15,IF(E2345&gt;=hypothèses!$AU$15,hypothèses!$AX$15,E2345*hypothèses!$AY$15)),IF(AND(A2345=hypothèses!$AV$17,G2345=hypothèses!$AR$1),IF(E2345&lt;=hypothèses!$AT$17,hypothèses!$AW$17,IF(E2345&gt;=hypothèses!$AU$17,hypothèses!$AX$17,E2345*hypothèses!$AY$17)),IF(AND(A2345=hypothèses!$AV$18,G2345=hypothèses!$AR$1),IF(E2345&lt;=hypothèses!$AT$18,hypothèses!$AW$18,IF(E2345&gt;=hypothèses!$AU$18,hypothèses!$AX$18,E2345*hypothèses!$AY$18)),0))))))))))))))</f>
        <v>30</v>
      </c>
      <c r="L2345" s="58"/>
    </row>
    <row r="2346" spans="1:12">
      <c r="A2346" t="s">
        <v>70</v>
      </c>
      <c r="B2346" s="59">
        <v>39181</v>
      </c>
      <c r="C2346">
        <v>16</v>
      </c>
      <c r="D2346">
        <v>5</v>
      </c>
      <c r="E2346" s="4">
        <f t="shared" si="36"/>
        <v>653.01666666666665</v>
      </c>
      <c r="F2346" s="49">
        <f>IF($E2346&lt;=hypothèses!$AK$2,1,IF(AND($E2346&gt;hypothèses!$AJ$3,$E2346&lt;=hypothèses!$AK$3),2,IF(AND($E2346&gt;hypothèses!$AJ$4,$E2346&lt;=hypothèses!$AK$4),3,IF(AND($E2346&gt;hypothèses!$AJ$5,$E2346&lt;=hypothèses!$AK$5),4,IF(AND($E2346&gt;hypothèses!$AJ$6,$E2346&lt;=hypothèses!$AK$6),5,IF(AND($E2346&gt;hypothèses!$AJ$7,$E2346&lt;=hypothèses!$AK$7),6,IF(AND($E2346&gt;hypothèses!$AJ$8,$E2346&lt;=hypothèses!$AK$8),7,IF(AND($E2346&gt;hypothèses!$AJ$9,$E2346&lt;=hypothèses!$AK$9),8,IF(AND($E2346&gt;hypothèses!$AJ$10,$E2346&lt;=hypothèses!$AK$10),9,IF(AND($E2346&gt;hypothèses!$AJ$11,$E2346&lt;=hypothèses!$AK$11),10,""))))))))))</f>
        <v>4</v>
      </c>
      <c r="G2346" t="s">
        <v>13</v>
      </c>
      <c r="H2346">
        <v>1</v>
      </c>
      <c r="I2346">
        <v>643</v>
      </c>
      <c r="J2346" s="58" cm="1">
        <f t="array" ref="J23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2346" s="58">
        <f>IF(G2346="Tarif Frais de dossier",30,IF(I2346&lt;0,0,IF(AND(A2346=hypothèses!$AV$2,G2346=hypothèses!$AM$1),IF(E2346&lt;=hypothèses!$AT$2,hypothèses!$AW$2,IF(E2346&gt;=hypothèses!$AU$2,hypothèses!$AX$2,E2346*hypothèses!$AY$2)),IF(AND(A2346=hypothèses!$AV$3,G2346=hypothèses!$AM$1),IF(E2346&lt;=hypothèses!$AT$3,hypothèses!$AW$3,IF(E2346&gt;=hypothèses!$AU$3,hypothèses!$AX$3,E2346*hypothèses!$AY$3)),IF(AND(A2346=hypothèses!$AV$5,G2346=hypothèses!$AN$1),IF(E2346&lt;=hypothèses!$AT$5,hypothèses!$AW$5,IF(E2346&gt;=hypothèses!$AU$5,hypothèses!$AX$5,E2346*hypothèses!$AY$5)),IF(AND(A2346=hypothèses!$AV$6,G2346=hypothèses!$AN$1),IF(E2346&lt;=hypothèses!$AT$6,hypothèses!$AW$6,IF(E2346&gt;=hypothèses!$AU$6,hypothèses!$AX$6,E2346*hypothèses!$AY$6)),IF(AND(A2346=hypothèses!$AV$8,G2346=hypothèses!$AO$1),IF(E2346&lt;=hypothèses!$AT$8,hypothèses!$AW$8,IF(E2346&gt;=hypothèses!$AU$8,hypothèses!$AX$8,E2346*hypothèses!$AY$8)),IF(AND(A2346=hypothèses!$AV$9,G2346=hypothèses!$AO$1),IF(E2346&lt;=hypothèses!$AT$9,hypothèses!$AW$9,IF(E2346&gt;=hypothèses!$AU$9,hypothèses!$AX$9,E2346*hypothèses!$AY$9)),IF(AND(A2346=hypothèses!$AV$11,G2346=hypothèses!$AP$1),IF(E2346&lt;=hypothèses!$AT$11,hypothèses!$AW$11,IF(E2346&gt;=hypothèses!$AU$11,hypothèses!$AX$11,E2346*hypothèses!$AY$11)),IF(AND(A2346=hypothèses!$AV$12,G2346=hypothèses!$AP$1),IF(E2346&lt;=hypothèses!$AT$12,hypothèses!$AW$12,IF(E2346&gt;=hypothèses!$AU$12,hypothèses!$AX$12,E2346*hypothèses!$AY$12)),IF(AND(A2346=hypothèses!$AV$14,G2346=hypothèses!$AQ$1),IF(E2346&lt;=hypothèses!$AT$14,hypothèses!$AW$14,IF(E2346&gt;=hypothèses!$AU$14,hypothèses!$AX$14,E2346*hypothèses!$AY$14)),IF(AND(A2346=hypothèses!$AV$15,G2346=hypothèses!$AQ$1),IF(E2346&lt;=hypothèses!$AT$15,hypothèses!$AW$15,IF(E2346&gt;=hypothèses!$AU$15,hypothèses!$AX$15,E2346*hypothèses!$AY$15)),IF(AND(A2346=hypothèses!$AV$17,G2346=hypothèses!$AR$1),IF(E2346&lt;=hypothèses!$AT$17,hypothèses!$AW$17,IF(E2346&gt;=hypothèses!$AU$17,hypothèses!$AX$17,E2346*hypothèses!$AY$17)),IF(AND(A2346=hypothèses!$AV$18,G2346=hypothèses!$AR$1),IF(E2346&lt;=hypothèses!$AT$18,hypothèses!$AW$18,IF(E2346&gt;=hypothèses!$AU$18,hypothèses!$AX$18,E2346*hypothèses!$AY$18)),0))))))))))))))</f>
        <v>172.3964</v>
      </c>
      <c r="L2346" s="58"/>
    </row>
    <row r="2347" spans="1:12">
      <c r="A2347" t="s">
        <v>70</v>
      </c>
      <c r="B2347" s="59">
        <v>39181</v>
      </c>
      <c r="C2347">
        <v>16</v>
      </c>
      <c r="D2347">
        <v>5</v>
      </c>
      <c r="E2347" s="4">
        <f t="shared" si="36"/>
        <v>653.01666666666665</v>
      </c>
      <c r="F2347" s="49">
        <f>IF($E2347&lt;=hypothèses!$AK$2,1,IF(AND($E2347&gt;hypothèses!$AJ$3,$E2347&lt;=hypothèses!$AK$3),2,IF(AND($E2347&gt;hypothèses!$AJ$4,$E2347&lt;=hypothèses!$AK$4),3,IF(AND($E2347&gt;hypothèses!$AJ$5,$E2347&lt;=hypothèses!$AK$5),4,IF(AND($E2347&gt;hypothèses!$AJ$6,$E2347&lt;=hypothèses!$AK$6),5,IF(AND($E2347&gt;hypothèses!$AJ$7,$E2347&lt;=hypothèses!$AK$7),6,IF(AND($E2347&gt;hypothèses!$AJ$8,$E2347&lt;=hypothèses!$AK$8),7,IF(AND($E2347&gt;hypothèses!$AJ$9,$E2347&lt;=hypothèses!$AK$9),8,IF(AND($E2347&gt;hypothèses!$AJ$10,$E2347&lt;=hypothèses!$AK$10),9,IF(AND($E2347&gt;hypothèses!$AJ$11,$E2347&lt;=hypothèses!$AK$11),10,""))))))))))</f>
        <v>4</v>
      </c>
      <c r="I2347">
        <v>0</v>
      </c>
      <c r="J2347" s="58" t="str" cm="1">
        <f t="array" ref="J23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47" s="58">
        <f>IF(G2347="Tarif Frais de dossier",30,IF(I2347&lt;0,0,IF(AND(A2347=hypothèses!$AV$2,G2347=hypothèses!$AM$1),IF(E2347&lt;=hypothèses!$AT$2,hypothèses!$AW$2,IF(E2347&gt;=hypothèses!$AU$2,hypothèses!$AX$2,E2347*hypothèses!$AY$2)),IF(AND(A2347=hypothèses!$AV$3,G2347=hypothèses!$AM$1),IF(E2347&lt;=hypothèses!$AT$3,hypothèses!$AW$3,IF(E2347&gt;=hypothèses!$AU$3,hypothèses!$AX$3,E2347*hypothèses!$AY$3)),IF(AND(A2347=hypothèses!$AV$5,G2347=hypothèses!$AN$1),IF(E2347&lt;=hypothèses!$AT$5,hypothèses!$AW$5,IF(E2347&gt;=hypothèses!$AU$5,hypothèses!$AX$5,E2347*hypothèses!$AY$5)),IF(AND(A2347=hypothèses!$AV$6,G2347=hypothèses!$AN$1),IF(E2347&lt;=hypothèses!$AT$6,hypothèses!$AW$6,IF(E2347&gt;=hypothèses!$AU$6,hypothèses!$AX$6,E2347*hypothèses!$AY$6)),IF(AND(A2347=hypothèses!$AV$8,G2347=hypothèses!$AO$1),IF(E2347&lt;=hypothèses!$AT$8,hypothèses!$AW$8,IF(E2347&gt;=hypothèses!$AU$8,hypothèses!$AX$8,E2347*hypothèses!$AY$8)),IF(AND(A2347=hypothèses!$AV$9,G2347=hypothèses!$AO$1),IF(E2347&lt;=hypothèses!$AT$9,hypothèses!$AW$9,IF(E2347&gt;=hypothèses!$AU$9,hypothèses!$AX$9,E2347*hypothèses!$AY$9)),IF(AND(A2347=hypothèses!$AV$11,G2347=hypothèses!$AP$1),IF(E2347&lt;=hypothèses!$AT$11,hypothèses!$AW$11,IF(E2347&gt;=hypothèses!$AU$11,hypothèses!$AX$11,E2347*hypothèses!$AY$11)),IF(AND(A2347=hypothèses!$AV$12,G2347=hypothèses!$AP$1),IF(E2347&lt;=hypothèses!$AT$12,hypothèses!$AW$12,IF(E2347&gt;=hypothèses!$AU$12,hypothèses!$AX$12,E2347*hypothèses!$AY$12)),IF(AND(A2347=hypothèses!$AV$14,G2347=hypothèses!$AQ$1),IF(E2347&lt;=hypothèses!$AT$14,hypothèses!$AW$14,IF(E2347&gt;=hypothèses!$AU$14,hypothèses!$AX$14,E2347*hypothèses!$AY$14)),IF(AND(A2347=hypothèses!$AV$15,G2347=hypothèses!$AQ$1),IF(E2347&lt;=hypothèses!$AT$15,hypothèses!$AW$15,IF(E2347&gt;=hypothèses!$AU$15,hypothèses!$AX$15,E2347*hypothèses!$AY$15)),IF(AND(A2347=hypothèses!$AV$17,G2347=hypothèses!$AR$1),IF(E2347&lt;=hypothèses!$AT$17,hypothèses!$AW$17,IF(E2347&gt;=hypothèses!$AU$17,hypothèses!$AX$17,E2347*hypothèses!$AY$17)),IF(AND(A2347=hypothèses!$AV$18,G2347=hypothèses!$AR$1),IF(E2347&lt;=hypothèses!$AT$18,hypothèses!$AW$18,IF(E2347&gt;=hypothèses!$AU$18,hypothèses!$AX$18,E2347*hypothèses!$AY$18)),0))))))))))))))</f>
        <v>0</v>
      </c>
      <c r="L2347" s="58"/>
    </row>
    <row r="2348" spans="1:12">
      <c r="A2348" t="s">
        <v>70</v>
      </c>
      <c r="B2348" s="59">
        <v>453612</v>
      </c>
      <c r="C2348">
        <v>41</v>
      </c>
      <c r="D2348">
        <v>4</v>
      </c>
      <c r="E2348" s="4">
        <f t="shared" si="36"/>
        <v>9450.25</v>
      </c>
      <c r="F2348" s="49">
        <f>IF($E2348&lt;=hypothèses!$AK$2,1,IF(AND($E2348&gt;hypothèses!$AJ$3,$E2348&lt;=hypothèses!$AK$3),2,IF(AND($E2348&gt;hypothèses!$AJ$4,$E2348&lt;=hypothèses!$AK$4),3,IF(AND($E2348&gt;hypothèses!$AJ$5,$E2348&lt;=hypothèses!$AK$5),4,IF(AND($E2348&gt;hypothèses!$AJ$6,$E2348&lt;=hypothèses!$AK$6),5,IF(AND($E2348&gt;hypothèses!$AJ$7,$E2348&lt;=hypothèses!$AK$7),6,IF(AND($E2348&gt;hypothèses!$AJ$8,$E2348&lt;=hypothèses!$AK$8),7,IF(AND($E2348&gt;hypothèses!$AJ$9,$E2348&lt;=hypothèses!$AK$9),8,IF(AND($E2348&gt;hypothèses!$AJ$10,$E2348&lt;=hypothèses!$AK$10),9,IF(AND($E2348&gt;hypothèses!$AJ$11,$E2348&lt;=hypothèses!$AK$11),10,""))))))))))</f>
        <v>10</v>
      </c>
      <c r="G2348" t="s">
        <v>13</v>
      </c>
      <c r="H2348">
        <v>1</v>
      </c>
      <c r="I2348">
        <v>1067</v>
      </c>
      <c r="J2348" s="58" cm="1">
        <f t="array" ref="J23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348" s="58">
        <f>IF(G2348="Tarif Frais de dossier",30,IF(I2348&lt;0,0,IF(AND(A2348=hypothèses!$AV$2,G2348=hypothèses!$AM$1),IF(E2348&lt;=hypothèses!$AT$2,hypothèses!$AW$2,IF(E2348&gt;=hypothèses!$AU$2,hypothèses!$AX$2,E2348*hypothèses!$AY$2)),IF(AND(A2348=hypothèses!$AV$3,G2348=hypothèses!$AM$1),IF(E2348&lt;=hypothèses!$AT$3,hypothèses!$AW$3,IF(E2348&gt;=hypothèses!$AU$3,hypothèses!$AX$3,E2348*hypothèses!$AY$3)),IF(AND(A2348=hypothèses!$AV$5,G2348=hypothèses!$AN$1),IF(E2348&lt;=hypothèses!$AT$5,hypothèses!$AW$5,IF(E2348&gt;=hypothèses!$AU$5,hypothèses!$AX$5,E2348*hypothèses!$AY$5)),IF(AND(A2348=hypothèses!$AV$6,G2348=hypothèses!$AN$1),IF(E2348&lt;=hypothèses!$AT$6,hypothèses!$AW$6,IF(E2348&gt;=hypothèses!$AU$6,hypothèses!$AX$6,E2348*hypothèses!$AY$6)),IF(AND(A2348=hypothèses!$AV$8,G2348=hypothèses!$AO$1),IF(E2348&lt;=hypothèses!$AT$8,hypothèses!$AW$8,IF(E2348&gt;=hypothèses!$AU$8,hypothèses!$AX$8,E2348*hypothèses!$AY$8)),IF(AND(A2348=hypothèses!$AV$9,G2348=hypothèses!$AO$1),IF(E2348&lt;=hypothèses!$AT$9,hypothèses!$AW$9,IF(E2348&gt;=hypothèses!$AU$9,hypothèses!$AX$9,E2348*hypothèses!$AY$9)),IF(AND(A2348=hypothèses!$AV$11,G2348=hypothèses!$AP$1),IF(E2348&lt;=hypothèses!$AT$11,hypothèses!$AW$11,IF(E2348&gt;=hypothèses!$AU$11,hypothèses!$AX$11,E2348*hypothèses!$AY$11)),IF(AND(A2348=hypothèses!$AV$12,G2348=hypothèses!$AP$1),IF(E2348&lt;=hypothèses!$AT$12,hypothèses!$AW$12,IF(E2348&gt;=hypothèses!$AU$12,hypothèses!$AX$12,E2348*hypothèses!$AY$12)),IF(AND(A2348=hypothèses!$AV$14,G2348=hypothèses!$AQ$1),IF(E2348&lt;=hypothèses!$AT$14,hypothèses!$AW$14,IF(E2348&gt;=hypothèses!$AU$14,hypothèses!$AX$14,E2348*hypothèses!$AY$14)),IF(AND(A2348=hypothèses!$AV$15,G2348=hypothèses!$AQ$1),IF(E2348&lt;=hypothèses!$AT$15,hypothèses!$AW$15,IF(E2348&gt;=hypothèses!$AU$15,hypothèses!$AX$15,E2348*hypothèses!$AY$15)),IF(AND(A2348=hypothèses!$AV$17,G2348=hypothèses!$AR$1),IF(E2348&lt;=hypothèses!$AT$17,hypothèses!$AW$17,IF(E2348&gt;=hypothèses!$AU$17,hypothèses!$AX$17,E2348*hypothèses!$AY$17)),IF(AND(A2348=hypothèses!$AV$18,G2348=hypothèses!$AR$1),IF(E2348&lt;=hypothèses!$AT$18,hypothèses!$AW$18,IF(E2348&gt;=hypothèses!$AU$18,hypothèses!$AX$18,E2348*hypothèses!$AY$18)),0))))))))))))))</f>
        <v>1067</v>
      </c>
      <c r="L2348" s="58"/>
    </row>
    <row r="2349" spans="1:12">
      <c r="A2349" t="s">
        <v>70</v>
      </c>
      <c r="B2349" s="59">
        <v>453612</v>
      </c>
      <c r="C2349">
        <v>41</v>
      </c>
      <c r="D2349">
        <v>4</v>
      </c>
      <c r="E2349" s="4">
        <f t="shared" si="36"/>
        <v>9450.25</v>
      </c>
      <c r="F2349" s="49">
        <f>IF($E2349&lt;=hypothèses!$AK$2,1,IF(AND($E2349&gt;hypothèses!$AJ$3,$E2349&lt;=hypothèses!$AK$3),2,IF(AND($E2349&gt;hypothèses!$AJ$4,$E2349&lt;=hypothèses!$AK$4),3,IF(AND($E2349&gt;hypothèses!$AJ$5,$E2349&lt;=hypothèses!$AK$5),4,IF(AND($E2349&gt;hypothèses!$AJ$6,$E2349&lt;=hypothèses!$AK$6),5,IF(AND($E2349&gt;hypothèses!$AJ$7,$E2349&lt;=hypothèses!$AK$7),6,IF(AND($E2349&gt;hypothèses!$AJ$8,$E2349&lt;=hypothèses!$AK$8),7,IF(AND($E2349&gt;hypothèses!$AJ$9,$E2349&lt;=hypothèses!$AK$9),8,IF(AND($E2349&gt;hypothèses!$AJ$10,$E2349&lt;=hypothèses!$AK$10),9,IF(AND($E2349&gt;hypothèses!$AJ$11,$E2349&lt;=hypothèses!$AK$11),10,""))))))))))</f>
        <v>10</v>
      </c>
      <c r="G2349" t="s">
        <v>18</v>
      </c>
      <c r="H2349">
        <v>1</v>
      </c>
      <c r="I2349">
        <v>321</v>
      </c>
      <c r="J2349" s="58" cm="1">
        <f t="array" ref="J23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321.04000000000002</v>
      </c>
      <c r="K2349" s="58">
        <f>IF(G2349="Tarif Frais de dossier",30,IF(I2349&lt;0,0,IF(AND(A2349=hypothèses!$AV$2,G2349=hypothèses!$AM$1),IF(E2349&lt;=hypothèses!$AT$2,hypothèses!$AW$2,IF(E2349&gt;=hypothèses!$AU$2,hypothèses!$AX$2,E2349*hypothèses!$AY$2)),IF(AND(A2349=hypothèses!$AV$3,G2349=hypothèses!$AM$1),IF(E2349&lt;=hypothèses!$AT$3,hypothèses!$AW$3,IF(E2349&gt;=hypothèses!$AU$3,hypothèses!$AX$3,E2349*hypothèses!$AY$3)),IF(AND(A2349=hypothèses!$AV$5,G2349=hypothèses!$AN$1),IF(E2349&lt;=hypothèses!$AT$5,hypothèses!$AW$5,IF(E2349&gt;=hypothèses!$AU$5,hypothèses!$AX$5,E2349*hypothèses!$AY$5)),IF(AND(A2349=hypothèses!$AV$6,G2349=hypothèses!$AN$1),IF(E2349&lt;=hypothèses!$AT$6,hypothèses!$AW$6,IF(E2349&gt;=hypothèses!$AU$6,hypothèses!$AX$6,E2349*hypothèses!$AY$6)),IF(AND(A2349=hypothèses!$AV$8,G2349=hypothèses!$AO$1),IF(E2349&lt;=hypothèses!$AT$8,hypothèses!$AW$8,IF(E2349&gt;=hypothèses!$AU$8,hypothèses!$AX$8,E2349*hypothèses!$AY$8)),IF(AND(A2349=hypothèses!$AV$9,G2349=hypothèses!$AO$1),IF(E2349&lt;=hypothèses!$AT$9,hypothèses!$AW$9,IF(E2349&gt;=hypothèses!$AU$9,hypothèses!$AX$9,E2349*hypothèses!$AY$9)),IF(AND(A2349=hypothèses!$AV$11,G2349=hypothèses!$AP$1),IF(E2349&lt;=hypothèses!$AT$11,hypothèses!$AW$11,IF(E2349&gt;=hypothèses!$AU$11,hypothèses!$AX$11,E2349*hypothèses!$AY$11)),IF(AND(A2349=hypothèses!$AV$12,G2349=hypothèses!$AP$1),IF(E2349&lt;=hypothèses!$AT$12,hypothèses!$AW$12,IF(E2349&gt;=hypothèses!$AU$12,hypothèses!$AX$12,E2349*hypothèses!$AY$12)),IF(AND(A2349=hypothèses!$AV$14,G2349=hypothèses!$AQ$1),IF(E2349&lt;=hypothèses!$AT$14,hypothèses!$AW$14,IF(E2349&gt;=hypothèses!$AU$14,hypothèses!$AX$14,E2349*hypothèses!$AY$14)),IF(AND(A2349=hypothèses!$AV$15,G2349=hypothèses!$AQ$1),IF(E2349&lt;=hypothèses!$AT$15,hypothèses!$AW$15,IF(E2349&gt;=hypothèses!$AU$15,hypothèses!$AX$15,E2349*hypothèses!$AY$15)),IF(AND(A2349=hypothèses!$AV$17,G2349=hypothèses!$AR$1),IF(E2349&lt;=hypothèses!$AT$17,hypothèses!$AW$17,IF(E2349&gt;=hypothèses!$AU$17,hypothèses!$AX$17,E2349*hypothèses!$AY$17)),IF(AND(A2349=hypothèses!$AV$18,G2349=hypothèses!$AR$1),IF(E2349&lt;=hypothèses!$AT$18,hypothèses!$AW$18,IF(E2349&gt;=hypothèses!$AU$18,hypothèses!$AX$18,E2349*hypothèses!$AY$18)),0))))))))))))))</f>
        <v>321</v>
      </c>
      <c r="L2349" s="58"/>
    </row>
    <row r="2350" spans="1:12">
      <c r="A2350" t="s">
        <v>70</v>
      </c>
      <c r="B2350" s="59">
        <v>453612</v>
      </c>
      <c r="C2350">
        <v>41</v>
      </c>
      <c r="D2350">
        <v>4</v>
      </c>
      <c r="E2350" s="4">
        <f t="shared" si="36"/>
        <v>9450.25</v>
      </c>
      <c r="F2350" s="49">
        <f>IF($E2350&lt;=hypothèses!$AK$2,1,IF(AND($E2350&gt;hypothèses!$AJ$3,$E2350&lt;=hypothèses!$AK$3),2,IF(AND($E2350&gt;hypothèses!$AJ$4,$E2350&lt;=hypothèses!$AK$4),3,IF(AND($E2350&gt;hypothèses!$AJ$5,$E2350&lt;=hypothèses!$AK$5),4,IF(AND($E2350&gt;hypothèses!$AJ$6,$E2350&lt;=hypothèses!$AK$6),5,IF(AND($E2350&gt;hypothèses!$AJ$7,$E2350&lt;=hypothèses!$AK$7),6,IF(AND($E2350&gt;hypothèses!$AJ$8,$E2350&lt;=hypothèses!$AK$8),7,IF(AND($E2350&gt;hypothèses!$AJ$9,$E2350&lt;=hypothèses!$AK$9),8,IF(AND($E2350&gt;hypothèses!$AJ$10,$E2350&lt;=hypothèses!$AK$10),9,IF(AND($E2350&gt;hypothèses!$AJ$11,$E2350&lt;=hypothèses!$AK$11),10,""))))))))))</f>
        <v>10</v>
      </c>
      <c r="G2350" t="s">
        <v>14</v>
      </c>
      <c r="H2350">
        <v>1</v>
      </c>
      <c r="I2350">
        <v>30</v>
      </c>
      <c r="J2350" s="58" cm="1">
        <f t="array" ref="J23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50" s="58">
        <f>IF(G2350="Tarif Frais de dossier",30,IF(I2350&lt;0,0,IF(AND(A2350=hypothèses!$AV$2,G2350=hypothèses!$AM$1),IF(E2350&lt;=hypothèses!$AT$2,hypothèses!$AW$2,IF(E2350&gt;=hypothèses!$AU$2,hypothèses!$AX$2,E2350*hypothèses!$AY$2)),IF(AND(A2350=hypothèses!$AV$3,G2350=hypothèses!$AM$1),IF(E2350&lt;=hypothèses!$AT$3,hypothèses!$AW$3,IF(E2350&gt;=hypothèses!$AU$3,hypothèses!$AX$3,E2350*hypothèses!$AY$3)),IF(AND(A2350=hypothèses!$AV$5,G2350=hypothèses!$AN$1),IF(E2350&lt;=hypothèses!$AT$5,hypothèses!$AW$5,IF(E2350&gt;=hypothèses!$AU$5,hypothèses!$AX$5,E2350*hypothèses!$AY$5)),IF(AND(A2350=hypothèses!$AV$6,G2350=hypothèses!$AN$1),IF(E2350&lt;=hypothèses!$AT$6,hypothèses!$AW$6,IF(E2350&gt;=hypothèses!$AU$6,hypothèses!$AX$6,E2350*hypothèses!$AY$6)),IF(AND(A2350=hypothèses!$AV$8,G2350=hypothèses!$AO$1),IF(E2350&lt;=hypothèses!$AT$8,hypothèses!$AW$8,IF(E2350&gt;=hypothèses!$AU$8,hypothèses!$AX$8,E2350*hypothèses!$AY$8)),IF(AND(A2350=hypothèses!$AV$9,G2350=hypothèses!$AO$1),IF(E2350&lt;=hypothèses!$AT$9,hypothèses!$AW$9,IF(E2350&gt;=hypothèses!$AU$9,hypothèses!$AX$9,E2350*hypothèses!$AY$9)),IF(AND(A2350=hypothèses!$AV$11,G2350=hypothèses!$AP$1),IF(E2350&lt;=hypothèses!$AT$11,hypothèses!$AW$11,IF(E2350&gt;=hypothèses!$AU$11,hypothèses!$AX$11,E2350*hypothèses!$AY$11)),IF(AND(A2350=hypothèses!$AV$12,G2350=hypothèses!$AP$1),IF(E2350&lt;=hypothèses!$AT$12,hypothèses!$AW$12,IF(E2350&gt;=hypothèses!$AU$12,hypothèses!$AX$12,E2350*hypothèses!$AY$12)),IF(AND(A2350=hypothèses!$AV$14,G2350=hypothèses!$AQ$1),IF(E2350&lt;=hypothèses!$AT$14,hypothèses!$AW$14,IF(E2350&gt;=hypothèses!$AU$14,hypothèses!$AX$14,E2350*hypothèses!$AY$14)),IF(AND(A2350=hypothèses!$AV$15,G2350=hypothèses!$AQ$1),IF(E2350&lt;=hypothèses!$AT$15,hypothèses!$AW$15,IF(E2350&gt;=hypothèses!$AU$15,hypothèses!$AX$15,E2350*hypothèses!$AY$15)),IF(AND(A2350=hypothèses!$AV$17,G2350=hypothèses!$AR$1),IF(E2350&lt;=hypothèses!$AT$17,hypothèses!$AW$17,IF(E2350&gt;=hypothèses!$AU$17,hypothèses!$AX$17,E2350*hypothèses!$AY$17)),IF(AND(A2350=hypothèses!$AV$18,G2350=hypothèses!$AR$1),IF(E2350&lt;=hypothèses!$AT$18,hypothèses!$AW$18,IF(E2350&gt;=hypothèses!$AU$18,hypothèses!$AX$18,E2350*hypothèses!$AY$18)),0))))))))))))))</f>
        <v>30</v>
      </c>
      <c r="L2350" s="58"/>
    </row>
    <row r="2351" spans="1:12">
      <c r="A2351" t="s">
        <v>70</v>
      </c>
      <c r="B2351" s="59">
        <v>95994</v>
      </c>
      <c r="C2351">
        <v>39</v>
      </c>
      <c r="D2351">
        <v>4</v>
      </c>
      <c r="E2351" s="4">
        <f t="shared" si="36"/>
        <v>1999.875</v>
      </c>
      <c r="F2351" s="49">
        <f>IF($E2351&lt;=hypothèses!$AK$2,1,IF(AND($E2351&gt;hypothèses!$AJ$3,$E2351&lt;=hypothèses!$AK$3),2,IF(AND($E2351&gt;hypothèses!$AJ$4,$E2351&lt;=hypothèses!$AK$4),3,IF(AND($E2351&gt;hypothèses!$AJ$5,$E2351&lt;=hypothèses!$AK$5),4,IF(AND($E2351&gt;hypothèses!$AJ$6,$E2351&lt;=hypothèses!$AK$6),5,IF(AND($E2351&gt;hypothèses!$AJ$7,$E2351&lt;=hypothèses!$AK$7),6,IF(AND($E2351&gt;hypothèses!$AJ$8,$E2351&lt;=hypothèses!$AK$8),7,IF(AND($E2351&gt;hypothèses!$AJ$9,$E2351&lt;=hypothèses!$AK$9),8,IF(AND($E2351&gt;hypothèses!$AJ$10,$E2351&lt;=hypothèses!$AK$10),9,IF(AND($E2351&gt;hypothèses!$AJ$11,$E2351&lt;=hypothèses!$AK$11),10,""))))))))))</f>
        <v>9</v>
      </c>
      <c r="G2351" t="s">
        <v>17</v>
      </c>
      <c r="H2351">
        <v>1</v>
      </c>
      <c r="I2351">
        <v>478</v>
      </c>
      <c r="J2351" s="58" cm="1">
        <f t="array" ref="J23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444.63999999999993</v>
      </c>
      <c r="K2351" s="58">
        <f>IF(G2351="Tarif Frais de dossier",30,IF(I2351&lt;0,0,IF(AND(A2351=hypothèses!$AV$2,G2351=hypothèses!$AM$1),IF(E2351&lt;=hypothèses!$AT$2,hypothèses!$AW$2,IF(E2351&gt;=hypothèses!$AU$2,hypothèses!$AX$2,E2351*hypothèses!$AY$2)),IF(AND(A2351=hypothèses!$AV$3,G2351=hypothèses!$AM$1),IF(E2351&lt;=hypothèses!$AT$3,hypothèses!$AW$3,IF(E2351&gt;=hypothèses!$AU$3,hypothèses!$AX$3,E2351*hypothèses!$AY$3)),IF(AND(A2351=hypothèses!$AV$5,G2351=hypothèses!$AN$1),IF(E2351&lt;=hypothèses!$AT$5,hypothèses!$AW$5,IF(E2351&gt;=hypothèses!$AU$5,hypothèses!$AX$5,E2351*hypothèses!$AY$5)),IF(AND(A2351=hypothèses!$AV$6,G2351=hypothèses!$AN$1),IF(E2351&lt;=hypothèses!$AT$6,hypothèses!$AW$6,IF(E2351&gt;=hypothèses!$AU$6,hypothèses!$AX$6,E2351*hypothèses!$AY$6)),IF(AND(A2351=hypothèses!$AV$8,G2351=hypothèses!$AO$1),IF(E2351&lt;=hypothèses!$AT$8,hypothèses!$AW$8,IF(E2351&gt;=hypothèses!$AU$8,hypothèses!$AX$8,E2351*hypothèses!$AY$8)),IF(AND(A2351=hypothèses!$AV$9,G2351=hypothèses!$AO$1),IF(E2351&lt;=hypothèses!$AT$9,hypothèses!$AW$9,IF(E2351&gt;=hypothèses!$AU$9,hypothèses!$AX$9,E2351*hypothèses!$AY$9)),IF(AND(A2351=hypothèses!$AV$11,G2351=hypothèses!$AP$1),IF(E2351&lt;=hypothèses!$AT$11,hypothèses!$AW$11,IF(E2351&gt;=hypothèses!$AU$11,hypothèses!$AX$11,E2351*hypothèses!$AY$11)),IF(AND(A2351=hypothèses!$AV$12,G2351=hypothèses!$AP$1),IF(E2351&lt;=hypothèses!$AT$12,hypothèses!$AW$12,IF(E2351&gt;=hypothèses!$AU$12,hypothèses!$AX$12,E2351*hypothèses!$AY$12)),IF(AND(A2351=hypothèses!$AV$14,G2351=hypothèses!$AQ$1),IF(E2351&lt;=hypothèses!$AT$14,hypothèses!$AW$14,IF(E2351&gt;=hypothèses!$AU$14,hypothèses!$AX$14,E2351*hypothèses!$AY$14)),IF(AND(A2351=hypothèses!$AV$15,G2351=hypothèses!$AQ$1),IF(E2351&lt;=hypothèses!$AT$15,hypothèses!$AW$15,IF(E2351&gt;=hypothèses!$AU$15,hypothèses!$AX$15,E2351*hypothèses!$AY$15)),IF(AND(A2351=hypothèses!$AV$17,G2351=hypothèses!$AR$1),IF(E2351&lt;=hypothèses!$AT$17,hypothèses!$AW$17,IF(E2351&gt;=hypothèses!$AU$17,hypothèses!$AX$17,E2351*hypothèses!$AY$17)),IF(AND(A2351=hypothèses!$AV$18,G2351=hypothèses!$AR$1),IF(E2351&lt;=hypothèses!$AT$18,hypothèses!$AW$18,IF(E2351&gt;=hypothèses!$AU$18,hypothèses!$AX$18,E2351*hypothèses!$AY$18)),0))))))))))))))</f>
        <v>263.98349999999999</v>
      </c>
      <c r="L2351" s="58"/>
    </row>
    <row r="2352" spans="1:12">
      <c r="A2352" t="s">
        <v>70</v>
      </c>
      <c r="B2352" s="59">
        <v>95994</v>
      </c>
      <c r="C2352">
        <v>39</v>
      </c>
      <c r="D2352">
        <v>4</v>
      </c>
      <c r="E2352" s="4">
        <f t="shared" si="36"/>
        <v>1999.875</v>
      </c>
      <c r="F2352" s="49">
        <f>IF($E2352&lt;=hypothèses!$AK$2,1,IF(AND($E2352&gt;hypothèses!$AJ$3,$E2352&lt;=hypothèses!$AK$3),2,IF(AND($E2352&gt;hypothèses!$AJ$4,$E2352&lt;=hypothèses!$AK$4),3,IF(AND($E2352&gt;hypothèses!$AJ$5,$E2352&lt;=hypothèses!$AK$5),4,IF(AND($E2352&gt;hypothèses!$AJ$6,$E2352&lt;=hypothèses!$AK$6),5,IF(AND($E2352&gt;hypothèses!$AJ$7,$E2352&lt;=hypothèses!$AK$7),6,IF(AND($E2352&gt;hypothèses!$AJ$8,$E2352&lt;=hypothèses!$AK$8),7,IF(AND($E2352&gt;hypothèses!$AJ$9,$E2352&lt;=hypothèses!$AK$9),8,IF(AND($E2352&gt;hypothèses!$AJ$10,$E2352&lt;=hypothèses!$AK$10),9,IF(AND($E2352&gt;hypothèses!$AJ$11,$E2352&lt;=hypothèses!$AK$11),10,""))))))))))</f>
        <v>9</v>
      </c>
      <c r="I2352">
        <v>0</v>
      </c>
      <c r="J2352" s="58" t="str" cm="1">
        <f t="array" ref="J23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52" s="58">
        <f>IF(G2352="Tarif Frais de dossier",30,IF(I2352&lt;0,0,IF(AND(A2352=hypothèses!$AV$2,G2352=hypothèses!$AM$1),IF(E2352&lt;=hypothèses!$AT$2,hypothèses!$AW$2,IF(E2352&gt;=hypothèses!$AU$2,hypothèses!$AX$2,E2352*hypothèses!$AY$2)),IF(AND(A2352=hypothèses!$AV$3,G2352=hypothèses!$AM$1),IF(E2352&lt;=hypothèses!$AT$3,hypothèses!$AW$3,IF(E2352&gt;=hypothèses!$AU$3,hypothèses!$AX$3,E2352*hypothèses!$AY$3)),IF(AND(A2352=hypothèses!$AV$5,G2352=hypothèses!$AN$1),IF(E2352&lt;=hypothèses!$AT$5,hypothèses!$AW$5,IF(E2352&gt;=hypothèses!$AU$5,hypothèses!$AX$5,E2352*hypothèses!$AY$5)),IF(AND(A2352=hypothèses!$AV$6,G2352=hypothèses!$AN$1),IF(E2352&lt;=hypothèses!$AT$6,hypothèses!$AW$6,IF(E2352&gt;=hypothèses!$AU$6,hypothèses!$AX$6,E2352*hypothèses!$AY$6)),IF(AND(A2352=hypothèses!$AV$8,G2352=hypothèses!$AO$1),IF(E2352&lt;=hypothèses!$AT$8,hypothèses!$AW$8,IF(E2352&gt;=hypothèses!$AU$8,hypothèses!$AX$8,E2352*hypothèses!$AY$8)),IF(AND(A2352=hypothèses!$AV$9,G2352=hypothèses!$AO$1),IF(E2352&lt;=hypothèses!$AT$9,hypothèses!$AW$9,IF(E2352&gt;=hypothèses!$AU$9,hypothèses!$AX$9,E2352*hypothèses!$AY$9)),IF(AND(A2352=hypothèses!$AV$11,G2352=hypothèses!$AP$1),IF(E2352&lt;=hypothèses!$AT$11,hypothèses!$AW$11,IF(E2352&gt;=hypothèses!$AU$11,hypothèses!$AX$11,E2352*hypothèses!$AY$11)),IF(AND(A2352=hypothèses!$AV$12,G2352=hypothèses!$AP$1),IF(E2352&lt;=hypothèses!$AT$12,hypothèses!$AW$12,IF(E2352&gt;=hypothèses!$AU$12,hypothèses!$AX$12,E2352*hypothèses!$AY$12)),IF(AND(A2352=hypothèses!$AV$14,G2352=hypothèses!$AQ$1),IF(E2352&lt;=hypothèses!$AT$14,hypothèses!$AW$14,IF(E2352&gt;=hypothèses!$AU$14,hypothèses!$AX$14,E2352*hypothèses!$AY$14)),IF(AND(A2352=hypothèses!$AV$15,G2352=hypothèses!$AQ$1),IF(E2352&lt;=hypothèses!$AT$15,hypothèses!$AW$15,IF(E2352&gt;=hypothèses!$AU$15,hypothèses!$AX$15,E2352*hypothèses!$AY$15)),IF(AND(A2352=hypothèses!$AV$17,G2352=hypothèses!$AR$1),IF(E2352&lt;=hypothèses!$AT$17,hypothèses!$AW$17,IF(E2352&gt;=hypothèses!$AU$17,hypothèses!$AX$17,E2352*hypothèses!$AY$17)),IF(AND(A2352=hypothèses!$AV$18,G2352=hypothèses!$AR$1),IF(E2352&lt;=hypothèses!$AT$18,hypothèses!$AW$18,IF(E2352&gt;=hypothèses!$AU$18,hypothèses!$AX$18,E2352*hypothèses!$AY$18)),0))))))))))))))</f>
        <v>0</v>
      </c>
      <c r="L2352" s="58"/>
    </row>
    <row r="2353" spans="1:12">
      <c r="A2353" t="s">
        <v>70</v>
      </c>
      <c r="B2353" s="59">
        <v>88410</v>
      </c>
      <c r="C2353">
        <v>36</v>
      </c>
      <c r="D2353">
        <v>4</v>
      </c>
      <c r="E2353" s="4">
        <f t="shared" si="36"/>
        <v>1841.875</v>
      </c>
      <c r="F2353" s="49">
        <f>IF($E2353&lt;=hypothèses!$AK$2,1,IF(AND($E2353&gt;hypothèses!$AJ$3,$E2353&lt;=hypothèses!$AK$3),2,IF(AND($E2353&gt;hypothèses!$AJ$4,$E2353&lt;=hypothèses!$AK$4),3,IF(AND($E2353&gt;hypothèses!$AJ$5,$E2353&lt;=hypothèses!$AK$5),4,IF(AND($E2353&gt;hypothèses!$AJ$6,$E2353&lt;=hypothèses!$AK$6),5,IF(AND($E2353&gt;hypothèses!$AJ$7,$E2353&lt;=hypothèses!$AK$7),6,IF(AND($E2353&gt;hypothèses!$AJ$8,$E2353&lt;=hypothèses!$AK$8),7,IF(AND($E2353&gt;hypothèses!$AJ$9,$E2353&lt;=hypothèses!$AK$9),8,IF(AND($E2353&gt;hypothèses!$AJ$10,$E2353&lt;=hypothèses!$AK$10),9,IF(AND($E2353&gt;hypothèses!$AJ$11,$E2353&lt;=hypothèses!$AK$11),10,""))))))))))</f>
        <v>9</v>
      </c>
      <c r="G2353" t="s">
        <v>13</v>
      </c>
      <c r="H2353">
        <v>1</v>
      </c>
      <c r="I2353">
        <v>1000</v>
      </c>
      <c r="J2353" s="58" cm="1">
        <f t="array" ref="J23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353" s="58">
        <f>IF(G2353="Tarif Frais de dossier",30,IF(I2353&lt;0,0,IF(AND(A2353=hypothèses!$AV$2,G2353=hypothèses!$AM$1),IF(E2353&lt;=hypothèses!$AT$2,hypothèses!$AW$2,IF(E2353&gt;=hypothèses!$AU$2,hypothèses!$AX$2,E2353*hypothèses!$AY$2)),IF(AND(A2353=hypothèses!$AV$3,G2353=hypothèses!$AM$1),IF(E2353&lt;=hypothèses!$AT$3,hypothèses!$AW$3,IF(E2353&gt;=hypothèses!$AU$3,hypothèses!$AX$3,E2353*hypothèses!$AY$3)),IF(AND(A2353=hypothèses!$AV$5,G2353=hypothèses!$AN$1),IF(E2353&lt;=hypothèses!$AT$5,hypothèses!$AW$5,IF(E2353&gt;=hypothèses!$AU$5,hypothèses!$AX$5,E2353*hypothèses!$AY$5)),IF(AND(A2353=hypothèses!$AV$6,G2353=hypothèses!$AN$1),IF(E2353&lt;=hypothèses!$AT$6,hypothèses!$AW$6,IF(E2353&gt;=hypothèses!$AU$6,hypothèses!$AX$6,E2353*hypothèses!$AY$6)),IF(AND(A2353=hypothèses!$AV$8,G2353=hypothèses!$AO$1),IF(E2353&lt;=hypothèses!$AT$8,hypothèses!$AW$8,IF(E2353&gt;=hypothèses!$AU$8,hypothèses!$AX$8,E2353*hypothèses!$AY$8)),IF(AND(A2353=hypothèses!$AV$9,G2353=hypothèses!$AO$1),IF(E2353&lt;=hypothèses!$AT$9,hypothèses!$AW$9,IF(E2353&gt;=hypothèses!$AU$9,hypothèses!$AX$9,E2353*hypothèses!$AY$9)),IF(AND(A2353=hypothèses!$AV$11,G2353=hypothèses!$AP$1),IF(E2353&lt;=hypothèses!$AT$11,hypothèses!$AW$11,IF(E2353&gt;=hypothèses!$AU$11,hypothèses!$AX$11,E2353*hypothèses!$AY$11)),IF(AND(A2353=hypothèses!$AV$12,G2353=hypothèses!$AP$1),IF(E2353&lt;=hypothèses!$AT$12,hypothèses!$AW$12,IF(E2353&gt;=hypothèses!$AU$12,hypothèses!$AX$12,E2353*hypothèses!$AY$12)),IF(AND(A2353=hypothèses!$AV$14,G2353=hypothèses!$AQ$1),IF(E2353&lt;=hypothèses!$AT$14,hypothèses!$AW$14,IF(E2353&gt;=hypothèses!$AU$14,hypothèses!$AX$14,E2353*hypothèses!$AY$14)),IF(AND(A2353=hypothèses!$AV$15,G2353=hypothèses!$AQ$1),IF(E2353&lt;=hypothèses!$AT$15,hypothèses!$AW$15,IF(E2353&gt;=hypothèses!$AU$15,hypothèses!$AX$15,E2353*hypothèses!$AY$15)),IF(AND(A2353=hypothèses!$AV$17,G2353=hypothèses!$AR$1),IF(E2353&lt;=hypothèses!$AT$17,hypothèses!$AW$17,IF(E2353&gt;=hypothèses!$AU$17,hypothèses!$AX$17,E2353*hypothèses!$AY$17)),IF(AND(A2353=hypothèses!$AV$18,G2353=hypothèses!$AR$1),IF(E2353&lt;=hypothèses!$AT$18,hypothèses!$AW$18,IF(E2353&gt;=hypothèses!$AU$18,hypothèses!$AX$18,E2353*hypothèses!$AY$18)),0))))))))))))))</f>
        <v>486.255</v>
      </c>
      <c r="L2353" s="58"/>
    </row>
    <row r="2354" spans="1:12">
      <c r="A2354" t="s">
        <v>70</v>
      </c>
      <c r="B2354" s="59">
        <v>88410</v>
      </c>
      <c r="C2354">
        <v>36</v>
      </c>
      <c r="D2354">
        <v>4</v>
      </c>
      <c r="E2354" s="4">
        <f t="shared" si="36"/>
        <v>1841.875</v>
      </c>
      <c r="F2354" s="49">
        <f>IF($E2354&lt;=hypothèses!$AK$2,1,IF(AND($E2354&gt;hypothèses!$AJ$3,$E2354&lt;=hypothèses!$AK$3),2,IF(AND($E2354&gt;hypothèses!$AJ$4,$E2354&lt;=hypothèses!$AK$4),3,IF(AND($E2354&gt;hypothèses!$AJ$5,$E2354&lt;=hypothèses!$AK$5),4,IF(AND($E2354&gt;hypothèses!$AJ$6,$E2354&lt;=hypothèses!$AK$6),5,IF(AND($E2354&gt;hypothèses!$AJ$7,$E2354&lt;=hypothèses!$AK$7),6,IF(AND($E2354&gt;hypothèses!$AJ$8,$E2354&lt;=hypothèses!$AK$8),7,IF(AND($E2354&gt;hypothèses!$AJ$9,$E2354&lt;=hypothèses!$AK$9),8,IF(AND($E2354&gt;hypothèses!$AJ$10,$E2354&lt;=hypothèses!$AK$10),9,IF(AND($E2354&gt;hypothèses!$AJ$11,$E2354&lt;=hypothèses!$AK$11),10,""))))))))))</f>
        <v>9</v>
      </c>
      <c r="I2354">
        <v>0</v>
      </c>
      <c r="J2354" s="58" t="str" cm="1">
        <f t="array" ref="J23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54" s="58">
        <f>IF(G2354="Tarif Frais de dossier",30,IF(I2354&lt;0,0,IF(AND(A2354=hypothèses!$AV$2,G2354=hypothèses!$AM$1),IF(E2354&lt;=hypothèses!$AT$2,hypothèses!$AW$2,IF(E2354&gt;=hypothèses!$AU$2,hypothèses!$AX$2,E2354*hypothèses!$AY$2)),IF(AND(A2354=hypothèses!$AV$3,G2354=hypothèses!$AM$1),IF(E2354&lt;=hypothèses!$AT$3,hypothèses!$AW$3,IF(E2354&gt;=hypothèses!$AU$3,hypothèses!$AX$3,E2354*hypothèses!$AY$3)),IF(AND(A2354=hypothèses!$AV$5,G2354=hypothèses!$AN$1),IF(E2354&lt;=hypothèses!$AT$5,hypothèses!$AW$5,IF(E2354&gt;=hypothèses!$AU$5,hypothèses!$AX$5,E2354*hypothèses!$AY$5)),IF(AND(A2354=hypothèses!$AV$6,G2354=hypothèses!$AN$1),IF(E2354&lt;=hypothèses!$AT$6,hypothèses!$AW$6,IF(E2354&gt;=hypothèses!$AU$6,hypothèses!$AX$6,E2354*hypothèses!$AY$6)),IF(AND(A2354=hypothèses!$AV$8,G2354=hypothèses!$AO$1),IF(E2354&lt;=hypothèses!$AT$8,hypothèses!$AW$8,IF(E2354&gt;=hypothèses!$AU$8,hypothèses!$AX$8,E2354*hypothèses!$AY$8)),IF(AND(A2354=hypothèses!$AV$9,G2354=hypothèses!$AO$1),IF(E2354&lt;=hypothèses!$AT$9,hypothèses!$AW$9,IF(E2354&gt;=hypothèses!$AU$9,hypothèses!$AX$9,E2354*hypothèses!$AY$9)),IF(AND(A2354=hypothèses!$AV$11,G2354=hypothèses!$AP$1),IF(E2354&lt;=hypothèses!$AT$11,hypothèses!$AW$11,IF(E2354&gt;=hypothèses!$AU$11,hypothèses!$AX$11,E2354*hypothèses!$AY$11)),IF(AND(A2354=hypothèses!$AV$12,G2354=hypothèses!$AP$1),IF(E2354&lt;=hypothèses!$AT$12,hypothèses!$AW$12,IF(E2354&gt;=hypothèses!$AU$12,hypothèses!$AX$12,E2354*hypothèses!$AY$12)),IF(AND(A2354=hypothèses!$AV$14,G2354=hypothèses!$AQ$1),IF(E2354&lt;=hypothèses!$AT$14,hypothèses!$AW$14,IF(E2354&gt;=hypothèses!$AU$14,hypothèses!$AX$14,E2354*hypothèses!$AY$14)),IF(AND(A2354=hypothèses!$AV$15,G2354=hypothèses!$AQ$1),IF(E2354&lt;=hypothèses!$AT$15,hypothèses!$AW$15,IF(E2354&gt;=hypothèses!$AU$15,hypothèses!$AX$15,E2354*hypothèses!$AY$15)),IF(AND(A2354=hypothèses!$AV$17,G2354=hypothèses!$AR$1),IF(E2354&lt;=hypothèses!$AT$17,hypothèses!$AW$17,IF(E2354&gt;=hypothèses!$AU$17,hypothèses!$AX$17,E2354*hypothèses!$AY$17)),IF(AND(A2354=hypothèses!$AV$18,G2354=hypothèses!$AR$1),IF(E2354&lt;=hypothèses!$AT$18,hypothèses!$AW$18,IF(E2354&gt;=hypothèses!$AU$18,hypothèses!$AX$18,E2354*hypothèses!$AY$18)),0))))))))))))))</f>
        <v>0</v>
      </c>
      <c r="L2354" s="58"/>
    </row>
    <row r="2355" spans="1:12">
      <c r="A2355" t="s">
        <v>70</v>
      </c>
      <c r="B2355" s="59">
        <v>88410</v>
      </c>
      <c r="C2355">
        <v>36</v>
      </c>
      <c r="D2355">
        <v>4</v>
      </c>
      <c r="E2355" s="4">
        <f t="shared" si="36"/>
        <v>1841.875</v>
      </c>
      <c r="F2355" s="49">
        <f>IF($E2355&lt;=hypothèses!$AK$2,1,IF(AND($E2355&gt;hypothèses!$AJ$3,$E2355&lt;=hypothèses!$AK$3),2,IF(AND($E2355&gt;hypothèses!$AJ$4,$E2355&lt;=hypothèses!$AK$4),3,IF(AND($E2355&gt;hypothèses!$AJ$5,$E2355&lt;=hypothèses!$AK$5),4,IF(AND($E2355&gt;hypothèses!$AJ$6,$E2355&lt;=hypothèses!$AK$6),5,IF(AND($E2355&gt;hypothèses!$AJ$7,$E2355&lt;=hypothèses!$AK$7),6,IF(AND($E2355&gt;hypothèses!$AJ$8,$E2355&lt;=hypothèses!$AK$8),7,IF(AND($E2355&gt;hypothèses!$AJ$9,$E2355&lt;=hypothèses!$AK$9),8,IF(AND($E2355&gt;hypothèses!$AJ$10,$E2355&lt;=hypothèses!$AK$10),9,IF(AND($E2355&gt;hypothèses!$AJ$11,$E2355&lt;=hypothèses!$AK$11),10,""))))))))))</f>
        <v>9</v>
      </c>
      <c r="I2355">
        <v>0</v>
      </c>
      <c r="J2355" s="58" t="str" cm="1">
        <f t="array" ref="J23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55" s="58">
        <f>IF(G2355="Tarif Frais de dossier",30,IF(I2355&lt;0,0,IF(AND(A2355=hypothèses!$AV$2,G2355=hypothèses!$AM$1),IF(E2355&lt;=hypothèses!$AT$2,hypothèses!$AW$2,IF(E2355&gt;=hypothèses!$AU$2,hypothèses!$AX$2,E2355*hypothèses!$AY$2)),IF(AND(A2355=hypothèses!$AV$3,G2355=hypothèses!$AM$1),IF(E2355&lt;=hypothèses!$AT$3,hypothèses!$AW$3,IF(E2355&gt;=hypothèses!$AU$3,hypothèses!$AX$3,E2355*hypothèses!$AY$3)),IF(AND(A2355=hypothèses!$AV$5,G2355=hypothèses!$AN$1),IF(E2355&lt;=hypothèses!$AT$5,hypothèses!$AW$5,IF(E2355&gt;=hypothèses!$AU$5,hypothèses!$AX$5,E2355*hypothèses!$AY$5)),IF(AND(A2355=hypothèses!$AV$6,G2355=hypothèses!$AN$1),IF(E2355&lt;=hypothèses!$AT$6,hypothèses!$AW$6,IF(E2355&gt;=hypothèses!$AU$6,hypothèses!$AX$6,E2355*hypothèses!$AY$6)),IF(AND(A2355=hypothèses!$AV$8,G2355=hypothèses!$AO$1),IF(E2355&lt;=hypothèses!$AT$8,hypothèses!$AW$8,IF(E2355&gt;=hypothèses!$AU$8,hypothèses!$AX$8,E2355*hypothèses!$AY$8)),IF(AND(A2355=hypothèses!$AV$9,G2355=hypothèses!$AO$1),IF(E2355&lt;=hypothèses!$AT$9,hypothèses!$AW$9,IF(E2355&gt;=hypothèses!$AU$9,hypothèses!$AX$9,E2355*hypothèses!$AY$9)),IF(AND(A2355=hypothèses!$AV$11,G2355=hypothèses!$AP$1),IF(E2355&lt;=hypothèses!$AT$11,hypothèses!$AW$11,IF(E2355&gt;=hypothèses!$AU$11,hypothèses!$AX$11,E2355*hypothèses!$AY$11)),IF(AND(A2355=hypothèses!$AV$12,G2355=hypothèses!$AP$1),IF(E2355&lt;=hypothèses!$AT$12,hypothèses!$AW$12,IF(E2355&gt;=hypothèses!$AU$12,hypothèses!$AX$12,E2355*hypothèses!$AY$12)),IF(AND(A2355=hypothèses!$AV$14,G2355=hypothèses!$AQ$1),IF(E2355&lt;=hypothèses!$AT$14,hypothèses!$AW$14,IF(E2355&gt;=hypothèses!$AU$14,hypothèses!$AX$14,E2355*hypothèses!$AY$14)),IF(AND(A2355=hypothèses!$AV$15,G2355=hypothèses!$AQ$1),IF(E2355&lt;=hypothèses!$AT$15,hypothèses!$AW$15,IF(E2355&gt;=hypothèses!$AU$15,hypothèses!$AX$15,E2355*hypothèses!$AY$15)),IF(AND(A2355=hypothèses!$AV$17,G2355=hypothèses!$AR$1),IF(E2355&lt;=hypothèses!$AT$17,hypothèses!$AW$17,IF(E2355&gt;=hypothèses!$AU$17,hypothèses!$AX$17,E2355*hypothèses!$AY$17)),IF(AND(A2355=hypothèses!$AV$18,G2355=hypothèses!$AR$1),IF(E2355&lt;=hypothèses!$AT$18,hypothèses!$AW$18,IF(E2355&gt;=hypothèses!$AU$18,hypothèses!$AX$18,E2355*hypothèses!$AY$18)),0))))))))))))))</f>
        <v>0</v>
      </c>
      <c r="L2355" s="58"/>
    </row>
    <row r="2356" spans="1:12">
      <c r="A2356" t="s">
        <v>68</v>
      </c>
      <c r="B2356" s="59">
        <v>5340</v>
      </c>
      <c r="C2356">
        <v>3</v>
      </c>
      <c r="D2356">
        <v>3</v>
      </c>
      <c r="E2356" s="4">
        <f t="shared" si="36"/>
        <v>148.33333333333334</v>
      </c>
      <c r="F2356" s="49">
        <f>IF($E2356&lt;=hypothèses!$AK$2,1,IF(AND($E2356&gt;hypothèses!$AJ$3,$E2356&lt;=hypothèses!$AK$3),2,IF(AND($E2356&gt;hypothèses!$AJ$4,$E2356&lt;=hypothèses!$AK$4),3,IF(AND($E2356&gt;hypothèses!$AJ$5,$E2356&lt;=hypothèses!$AK$5),4,IF(AND($E2356&gt;hypothèses!$AJ$6,$E2356&lt;=hypothèses!$AK$6),5,IF(AND($E2356&gt;hypothèses!$AJ$7,$E2356&lt;=hypothèses!$AK$7),6,IF(AND($E2356&gt;hypothèses!$AJ$8,$E2356&lt;=hypothèses!$AK$8),7,IF(AND($E2356&gt;hypothèses!$AJ$9,$E2356&lt;=hypothèses!$AK$9),8,IF(AND($E2356&gt;hypothèses!$AJ$10,$E2356&lt;=hypothèses!$AK$10),9,IF(AND($E2356&gt;hypothèses!$AJ$11,$E2356&lt;=hypothèses!$AK$11),10,""))))))))))</f>
        <v>1</v>
      </c>
      <c r="G2356" t="s">
        <v>13</v>
      </c>
      <c r="H2356">
        <v>1</v>
      </c>
      <c r="I2356">
        <v>204</v>
      </c>
      <c r="J2356" s="58" cm="1">
        <f t="array" ref="J23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2356" s="58">
        <f>IF(G2356="Tarif Frais de dossier",30,IF(I2356&lt;0,0,IF(AND(A2356=hypothèses!$AV$2,G2356=hypothèses!$AM$1),IF(E2356&lt;=hypothèses!$AT$2,hypothèses!$AW$2,IF(E2356&gt;=hypothèses!$AU$2,hypothèses!$AX$2,E2356*hypothèses!$AY$2)),IF(AND(A2356=hypothèses!$AV$3,G2356=hypothèses!$AM$1),IF(E2356&lt;=hypothèses!$AT$3,hypothèses!$AW$3,IF(E2356&gt;=hypothèses!$AU$3,hypothèses!$AX$3,E2356*hypothèses!$AY$3)),IF(AND(A2356=hypothèses!$AV$5,G2356=hypothèses!$AN$1),IF(E2356&lt;=hypothèses!$AT$5,hypothèses!$AW$5,IF(E2356&gt;=hypothèses!$AU$5,hypothèses!$AX$5,E2356*hypothèses!$AY$5)),IF(AND(A2356=hypothèses!$AV$6,G2356=hypothèses!$AN$1),IF(E2356&lt;=hypothèses!$AT$6,hypothèses!$AW$6,IF(E2356&gt;=hypothèses!$AU$6,hypothèses!$AX$6,E2356*hypothèses!$AY$6)),IF(AND(A2356=hypothèses!$AV$8,G2356=hypothèses!$AO$1),IF(E2356&lt;=hypothèses!$AT$8,hypothèses!$AW$8,IF(E2356&gt;=hypothèses!$AU$8,hypothèses!$AX$8,E2356*hypothèses!$AY$8)),IF(AND(A2356=hypothèses!$AV$9,G2356=hypothèses!$AO$1),IF(E2356&lt;=hypothèses!$AT$9,hypothèses!$AW$9,IF(E2356&gt;=hypothèses!$AU$9,hypothèses!$AX$9,E2356*hypothèses!$AY$9)),IF(AND(A2356=hypothèses!$AV$11,G2356=hypothèses!$AP$1),IF(E2356&lt;=hypothèses!$AT$11,hypothèses!$AW$11,IF(E2356&gt;=hypothèses!$AU$11,hypothèses!$AX$11,E2356*hypothèses!$AY$11)),IF(AND(A2356=hypothèses!$AV$12,G2356=hypothèses!$AP$1),IF(E2356&lt;=hypothèses!$AT$12,hypothèses!$AW$12,IF(E2356&gt;=hypothèses!$AU$12,hypothèses!$AX$12,E2356*hypothèses!$AY$12)),IF(AND(A2356=hypothèses!$AV$14,G2356=hypothèses!$AQ$1),IF(E2356&lt;=hypothèses!$AT$14,hypothèses!$AW$14,IF(E2356&gt;=hypothèses!$AU$14,hypothèses!$AX$14,E2356*hypothèses!$AY$14)),IF(AND(A2356=hypothèses!$AV$15,G2356=hypothèses!$AQ$1),IF(E2356&lt;=hypothèses!$AT$15,hypothèses!$AW$15,IF(E2356&gt;=hypothèses!$AU$15,hypothèses!$AX$15,E2356*hypothèses!$AY$15)),IF(AND(A2356=hypothèses!$AV$17,G2356=hypothèses!$AR$1),IF(E2356&lt;=hypothèses!$AT$17,hypothèses!$AW$17,IF(E2356&gt;=hypothèses!$AU$17,hypothèses!$AX$17,E2356*hypothèses!$AY$17)),IF(AND(A2356=hypothèses!$AV$18,G2356=hypothèses!$AR$1),IF(E2356&lt;=hypothèses!$AT$18,hypothèses!$AW$18,IF(E2356&gt;=hypothèses!$AU$18,hypothèses!$AX$18,E2356*hypothèses!$AY$18)),0))))))))))))))</f>
        <v>66</v>
      </c>
      <c r="L2356" s="58"/>
    </row>
    <row r="2357" spans="1:12">
      <c r="A2357" t="s">
        <v>68</v>
      </c>
      <c r="B2357" s="59">
        <v>5340</v>
      </c>
      <c r="C2357">
        <v>3</v>
      </c>
      <c r="D2357">
        <v>3</v>
      </c>
      <c r="E2357" s="4">
        <f t="shared" si="36"/>
        <v>148.33333333333334</v>
      </c>
      <c r="F2357" s="49">
        <f>IF($E2357&lt;=hypothèses!$AK$2,1,IF(AND($E2357&gt;hypothèses!$AJ$3,$E2357&lt;=hypothèses!$AK$3),2,IF(AND($E2357&gt;hypothèses!$AJ$4,$E2357&lt;=hypothèses!$AK$4),3,IF(AND($E2357&gt;hypothèses!$AJ$5,$E2357&lt;=hypothèses!$AK$5),4,IF(AND($E2357&gt;hypothèses!$AJ$6,$E2357&lt;=hypothèses!$AK$6),5,IF(AND($E2357&gt;hypothèses!$AJ$7,$E2357&lt;=hypothèses!$AK$7),6,IF(AND($E2357&gt;hypothèses!$AJ$8,$E2357&lt;=hypothèses!$AK$8),7,IF(AND($E2357&gt;hypothèses!$AJ$9,$E2357&lt;=hypothèses!$AK$9),8,IF(AND($E2357&gt;hypothèses!$AJ$10,$E2357&lt;=hypothèses!$AK$10),9,IF(AND($E2357&gt;hypothèses!$AJ$11,$E2357&lt;=hypothèses!$AK$11),10,""))))))))))</f>
        <v>1</v>
      </c>
      <c r="I2357">
        <v>0</v>
      </c>
      <c r="J2357" s="58" t="str" cm="1">
        <f t="array" ref="J23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57" s="58">
        <f>IF(G2357="Tarif Frais de dossier",30,IF(I2357&lt;0,0,IF(AND(A2357=hypothèses!$AV$2,G2357=hypothèses!$AM$1),IF(E2357&lt;=hypothèses!$AT$2,hypothèses!$AW$2,IF(E2357&gt;=hypothèses!$AU$2,hypothèses!$AX$2,E2357*hypothèses!$AY$2)),IF(AND(A2357=hypothèses!$AV$3,G2357=hypothèses!$AM$1),IF(E2357&lt;=hypothèses!$AT$3,hypothèses!$AW$3,IF(E2357&gt;=hypothèses!$AU$3,hypothèses!$AX$3,E2357*hypothèses!$AY$3)),IF(AND(A2357=hypothèses!$AV$5,G2357=hypothèses!$AN$1),IF(E2357&lt;=hypothèses!$AT$5,hypothèses!$AW$5,IF(E2357&gt;=hypothèses!$AU$5,hypothèses!$AX$5,E2357*hypothèses!$AY$5)),IF(AND(A2357=hypothèses!$AV$6,G2357=hypothèses!$AN$1),IF(E2357&lt;=hypothèses!$AT$6,hypothèses!$AW$6,IF(E2357&gt;=hypothèses!$AU$6,hypothèses!$AX$6,E2357*hypothèses!$AY$6)),IF(AND(A2357=hypothèses!$AV$8,G2357=hypothèses!$AO$1),IF(E2357&lt;=hypothèses!$AT$8,hypothèses!$AW$8,IF(E2357&gt;=hypothèses!$AU$8,hypothèses!$AX$8,E2357*hypothèses!$AY$8)),IF(AND(A2357=hypothèses!$AV$9,G2357=hypothèses!$AO$1),IF(E2357&lt;=hypothèses!$AT$9,hypothèses!$AW$9,IF(E2357&gt;=hypothèses!$AU$9,hypothèses!$AX$9,E2357*hypothèses!$AY$9)),IF(AND(A2357=hypothèses!$AV$11,G2357=hypothèses!$AP$1),IF(E2357&lt;=hypothèses!$AT$11,hypothèses!$AW$11,IF(E2357&gt;=hypothèses!$AU$11,hypothèses!$AX$11,E2357*hypothèses!$AY$11)),IF(AND(A2357=hypothèses!$AV$12,G2357=hypothèses!$AP$1),IF(E2357&lt;=hypothèses!$AT$12,hypothèses!$AW$12,IF(E2357&gt;=hypothèses!$AU$12,hypothèses!$AX$12,E2357*hypothèses!$AY$12)),IF(AND(A2357=hypothèses!$AV$14,G2357=hypothèses!$AQ$1),IF(E2357&lt;=hypothèses!$AT$14,hypothèses!$AW$14,IF(E2357&gt;=hypothèses!$AU$14,hypothèses!$AX$14,E2357*hypothèses!$AY$14)),IF(AND(A2357=hypothèses!$AV$15,G2357=hypothèses!$AQ$1),IF(E2357&lt;=hypothèses!$AT$15,hypothèses!$AW$15,IF(E2357&gt;=hypothèses!$AU$15,hypothèses!$AX$15,E2357*hypothèses!$AY$15)),IF(AND(A2357=hypothèses!$AV$17,G2357=hypothèses!$AR$1),IF(E2357&lt;=hypothèses!$AT$17,hypothèses!$AW$17,IF(E2357&gt;=hypothèses!$AU$17,hypothèses!$AX$17,E2357*hypothèses!$AY$17)),IF(AND(A2357=hypothèses!$AV$18,G2357=hypothèses!$AR$1),IF(E2357&lt;=hypothèses!$AT$18,hypothèses!$AW$18,IF(E2357&gt;=hypothèses!$AU$18,hypothèses!$AX$18,E2357*hypothèses!$AY$18)),0))))))))))))))</f>
        <v>0</v>
      </c>
      <c r="L2357" s="58"/>
    </row>
    <row r="2358" spans="1:12">
      <c r="A2358" t="s">
        <v>70</v>
      </c>
      <c r="B2358" s="59">
        <v>15042</v>
      </c>
      <c r="C2358">
        <v>7</v>
      </c>
      <c r="D2358">
        <v>1.25</v>
      </c>
      <c r="E2358" s="4">
        <f t="shared" si="36"/>
        <v>1002.8000000000001</v>
      </c>
      <c r="F2358" s="49">
        <f>IF($E2358&lt;=hypothèses!$AK$2,1,IF(AND($E2358&gt;hypothèses!$AJ$3,$E2358&lt;=hypothèses!$AK$3),2,IF(AND($E2358&gt;hypothèses!$AJ$4,$E2358&lt;=hypothèses!$AK$4),3,IF(AND($E2358&gt;hypothèses!$AJ$5,$E2358&lt;=hypothèses!$AK$5),4,IF(AND($E2358&gt;hypothèses!$AJ$6,$E2358&lt;=hypothèses!$AK$6),5,IF(AND($E2358&gt;hypothèses!$AJ$7,$E2358&lt;=hypothèses!$AK$7),6,IF(AND($E2358&gt;hypothèses!$AJ$8,$E2358&lt;=hypothèses!$AK$8),7,IF(AND($E2358&gt;hypothèses!$AJ$9,$E2358&lt;=hypothèses!$AK$9),8,IF(AND($E2358&gt;hypothèses!$AJ$10,$E2358&lt;=hypothèses!$AK$10),9,IF(AND($E2358&gt;hypothèses!$AJ$11,$E2358&lt;=hypothèses!$AK$11),10,""))))))))))</f>
        <v>6</v>
      </c>
      <c r="G2358" t="s">
        <v>0</v>
      </c>
      <c r="H2358">
        <v>1</v>
      </c>
      <c r="I2358">
        <v>62</v>
      </c>
      <c r="J2358" s="58" cm="1">
        <f t="array" ref="J23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310.8</v>
      </c>
      <c r="K2358" s="58">
        <f>IF(G2358="Tarif Frais de dossier",30,IF(I2358&lt;0,0,IF(AND(A2358=hypothèses!$AV$2,G2358=hypothèses!$AM$1),IF(E2358&lt;=hypothèses!$AT$2,hypothèses!$AW$2,IF(E2358&gt;=hypothèses!$AU$2,hypothèses!$AX$2,E2358*hypothèses!$AY$2)),IF(AND(A2358=hypothèses!$AV$3,G2358=hypothèses!$AM$1),IF(E2358&lt;=hypothèses!$AT$3,hypothèses!$AW$3,IF(E2358&gt;=hypothèses!$AU$3,hypothèses!$AX$3,E2358*hypothèses!$AY$3)),IF(AND(A2358=hypothèses!$AV$5,G2358=hypothèses!$AN$1),IF(E2358&lt;=hypothèses!$AT$5,hypothèses!$AW$5,IF(E2358&gt;=hypothèses!$AU$5,hypothèses!$AX$5,E2358*hypothèses!$AY$5)),IF(AND(A2358=hypothèses!$AV$6,G2358=hypothèses!$AN$1),IF(E2358&lt;=hypothèses!$AT$6,hypothèses!$AW$6,IF(E2358&gt;=hypothèses!$AU$6,hypothèses!$AX$6,E2358*hypothèses!$AY$6)),IF(AND(A2358=hypothèses!$AV$8,G2358=hypothèses!$AO$1),IF(E2358&lt;=hypothèses!$AT$8,hypothèses!$AW$8,IF(E2358&gt;=hypothèses!$AU$8,hypothèses!$AX$8,E2358*hypothèses!$AY$8)),IF(AND(A2358=hypothèses!$AV$9,G2358=hypothèses!$AO$1),IF(E2358&lt;=hypothèses!$AT$9,hypothèses!$AW$9,IF(E2358&gt;=hypothèses!$AU$9,hypothèses!$AX$9,E2358*hypothèses!$AY$9)),IF(AND(A2358=hypothèses!$AV$11,G2358=hypothèses!$AP$1),IF(E2358&lt;=hypothèses!$AT$11,hypothèses!$AW$11,IF(E2358&gt;=hypothèses!$AU$11,hypothèses!$AX$11,E2358*hypothèses!$AY$11)),IF(AND(A2358=hypothèses!$AV$12,G2358=hypothèses!$AP$1),IF(E2358&lt;=hypothèses!$AT$12,hypothèses!$AW$12,IF(E2358&gt;=hypothèses!$AU$12,hypothèses!$AX$12,E2358*hypothèses!$AY$12)),IF(AND(A2358=hypothèses!$AV$14,G2358=hypothèses!$AQ$1),IF(E2358&lt;=hypothèses!$AT$14,hypothèses!$AW$14,IF(E2358&gt;=hypothèses!$AU$14,hypothèses!$AX$14,E2358*hypothèses!$AY$14)),IF(AND(A2358=hypothèses!$AV$15,G2358=hypothèses!$AQ$1),IF(E2358&lt;=hypothèses!$AT$15,hypothèses!$AW$15,IF(E2358&gt;=hypothèses!$AU$15,hypothèses!$AX$15,E2358*hypothèses!$AY$15)),IF(AND(A2358=hypothèses!$AV$17,G2358=hypothèses!$AR$1),IF(E2358&lt;=hypothèses!$AT$17,hypothèses!$AW$17,IF(E2358&gt;=hypothèses!$AU$17,hypothèses!$AX$17,E2358*hypothèses!$AY$17)),IF(AND(A2358=hypothèses!$AV$18,G2358=hypothèses!$AR$1),IF(E2358&lt;=hypothèses!$AT$18,hypothèses!$AW$18,IF(E2358&gt;=hypothèses!$AU$18,hypothèses!$AX$18,E2358*hypothèses!$AY$18)),0))))))))))))))</f>
        <v>132.36960000000002</v>
      </c>
      <c r="L2358" s="58"/>
    </row>
    <row r="2359" spans="1:12">
      <c r="A2359" t="s">
        <v>70</v>
      </c>
      <c r="B2359" s="59">
        <v>15042</v>
      </c>
      <c r="C2359">
        <v>7</v>
      </c>
      <c r="D2359">
        <v>1.25</v>
      </c>
      <c r="E2359" s="4">
        <f t="shared" si="36"/>
        <v>1002.8000000000001</v>
      </c>
      <c r="F2359" s="49">
        <f>IF($E2359&lt;=hypothèses!$AK$2,1,IF(AND($E2359&gt;hypothèses!$AJ$3,$E2359&lt;=hypothèses!$AK$3),2,IF(AND($E2359&gt;hypothèses!$AJ$4,$E2359&lt;=hypothèses!$AK$4),3,IF(AND($E2359&gt;hypothèses!$AJ$5,$E2359&lt;=hypothèses!$AK$5),4,IF(AND($E2359&gt;hypothèses!$AJ$6,$E2359&lt;=hypothèses!$AK$6),5,IF(AND($E2359&gt;hypothèses!$AJ$7,$E2359&lt;=hypothèses!$AK$7),6,IF(AND($E2359&gt;hypothèses!$AJ$8,$E2359&lt;=hypothèses!$AK$8),7,IF(AND($E2359&gt;hypothèses!$AJ$9,$E2359&lt;=hypothèses!$AK$9),8,IF(AND($E2359&gt;hypothèses!$AJ$10,$E2359&lt;=hypothèses!$AK$10),9,IF(AND($E2359&gt;hypothèses!$AJ$11,$E2359&lt;=hypothèses!$AK$11),10,""))))))))))</f>
        <v>6</v>
      </c>
      <c r="G2359" t="s">
        <v>13</v>
      </c>
      <c r="H2359">
        <v>1</v>
      </c>
      <c r="I2359">
        <v>122</v>
      </c>
      <c r="J2359" s="58" cm="1">
        <f t="array" ref="J23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2359" s="58">
        <f>IF(G2359="Tarif Frais de dossier",30,IF(I2359&lt;0,0,IF(AND(A2359=hypothèses!$AV$2,G2359=hypothèses!$AM$1),IF(E2359&lt;=hypothèses!$AT$2,hypothèses!$AW$2,IF(E2359&gt;=hypothèses!$AU$2,hypothèses!$AX$2,E2359*hypothèses!$AY$2)),IF(AND(A2359=hypothèses!$AV$3,G2359=hypothèses!$AM$1),IF(E2359&lt;=hypothèses!$AT$3,hypothèses!$AW$3,IF(E2359&gt;=hypothèses!$AU$3,hypothèses!$AX$3,E2359*hypothèses!$AY$3)),IF(AND(A2359=hypothèses!$AV$5,G2359=hypothèses!$AN$1),IF(E2359&lt;=hypothèses!$AT$5,hypothèses!$AW$5,IF(E2359&gt;=hypothèses!$AU$5,hypothèses!$AX$5,E2359*hypothèses!$AY$5)),IF(AND(A2359=hypothèses!$AV$6,G2359=hypothèses!$AN$1),IF(E2359&lt;=hypothèses!$AT$6,hypothèses!$AW$6,IF(E2359&gt;=hypothèses!$AU$6,hypothèses!$AX$6,E2359*hypothèses!$AY$6)),IF(AND(A2359=hypothèses!$AV$8,G2359=hypothèses!$AO$1),IF(E2359&lt;=hypothèses!$AT$8,hypothèses!$AW$8,IF(E2359&gt;=hypothèses!$AU$8,hypothèses!$AX$8,E2359*hypothèses!$AY$8)),IF(AND(A2359=hypothèses!$AV$9,G2359=hypothèses!$AO$1),IF(E2359&lt;=hypothèses!$AT$9,hypothèses!$AW$9,IF(E2359&gt;=hypothèses!$AU$9,hypothèses!$AX$9,E2359*hypothèses!$AY$9)),IF(AND(A2359=hypothèses!$AV$11,G2359=hypothèses!$AP$1),IF(E2359&lt;=hypothèses!$AT$11,hypothèses!$AW$11,IF(E2359&gt;=hypothèses!$AU$11,hypothèses!$AX$11,E2359*hypothèses!$AY$11)),IF(AND(A2359=hypothèses!$AV$12,G2359=hypothèses!$AP$1),IF(E2359&lt;=hypothèses!$AT$12,hypothèses!$AW$12,IF(E2359&gt;=hypothèses!$AU$12,hypothèses!$AX$12,E2359*hypothèses!$AY$12)),IF(AND(A2359=hypothèses!$AV$14,G2359=hypothèses!$AQ$1),IF(E2359&lt;=hypothèses!$AT$14,hypothèses!$AW$14,IF(E2359&gt;=hypothèses!$AU$14,hypothèses!$AX$14,E2359*hypothèses!$AY$14)),IF(AND(A2359=hypothèses!$AV$15,G2359=hypothèses!$AQ$1),IF(E2359&lt;=hypothèses!$AT$15,hypothèses!$AW$15,IF(E2359&gt;=hypothèses!$AU$15,hypothèses!$AX$15,E2359*hypothèses!$AY$15)),IF(AND(A2359=hypothèses!$AV$17,G2359=hypothèses!$AR$1),IF(E2359&lt;=hypothèses!$AT$17,hypothèses!$AW$17,IF(E2359&gt;=hypothèses!$AU$17,hypothèses!$AX$17,E2359*hypothèses!$AY$17)),IF(AND(A2359=hypothèses!$AV$18,G2359=hypothèses!$AR$1),IF(E2359&lt;=hypothèses!$AT$18,hypothèses!$AW$18,IF(E2359&gt;=hypothèses!$AU$18,hypothèses!$AX$18,E2359*hypothèses!$AY$18)),0))))))))))))))</f>
        <v>264.73920000000004</v>
      </c>
      <c r="L2359" s="58"/>
    </row>
    <row r="2360" spans="1:12">
      <c r="A2360" t="s">
        <v>70</v>
      </c>
      <c r="B2360" s="59">
        <v>15042</v>
      </c>
      <c r="C2360">
        <v>7</v>
      </c>
      <c r="D2360">
        <v>1.25</v>
      </c>
      <c r="E2360" s="4">
        <f t="shared" si="36"/>
        <v>1002.8000000000001</v>
      </c>
      <c r="F2360" s="49">
        <f>IF($E2360&lt;=hypothèses!$AK$2,1,IF(AND($E2360&gt;hypothèses!$AJ$3,$E2360&lt;=hypothèses!$AK$3),2,IF(AND($E2360&gt;hypothèses!$AJ$4,$E2360&lt;=hypothèses!$AK$4),3,IF(AND($E2360&gt;hypothèses!$AJ$5,$E2360&lt;=hypothèses!$AK$5),4,IF(AND($E2360&gt;hypothèses!$AJ$6,$E2360&lt;=hypothèses!$AK$6),5,IF(AND($E2360&gt;hypothèses!$AJ$7,$E2360&lt;=hypothèses!$AK$7),6,IF(AND($E2360&gt;hypothèses!$AJ$8,$E2360&lt;=hypothèses!$AK$8),7,IF(AND($E2360&gt;hypothèses!$AJ$9,$E2360&lt;=hypothèses!$AK$9),8,IF(AND($E2360&gt;hypothèses!$AJ$10,$E2360&lt;=hypothèses!$AK$10),9,IF(AND($E2360&gt;hypothèses!$AJ$11,$E2360&lt;=hypothèses!$AK$11),10,""))))))))))</f>
        <v>6</v>
      </c>
      <c r="G2360" t="s">
        <v>14</v>
      </c>
      <c r="H2360">
        <v>1</v>
      </c>
      <c r="I2360">
        <v>30</v>
      </c>
      <c r="J2360" s="58" cm="1">
        <f t="array" ref="J23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60" s="58">
        <f>IF(G2360="Tarif Frais de dossier",30,IF(I2360&lt;0,0,IF(AND(A2360=hypothèses!$AV$2,G2360=hypothèses!$AM$1),IF(E2360&lt;=hypothèses!$AT$2,hypothèses!$AW$2,IF(E2360&gt;=hypothèses!$AU$2,hypothèses!$AX$2,E2360*hypothèses!$AY$2)),IF(AND(A2360=hypothèses!$AV$3,G2360=hypothèses!$AM$1),IF(E2360&lt;=hypothèses!$AT$3,hypothèses!$AW$3,IF(E2360&gt;=hypothèses!$AU$3,hypothèses!$AX$3,E2360*hypothèses!$AY$3)),IF(AND(A2360=hypothèses!$AV$5,G2360=hypothèses!$AN$1),IF(E2360&lt;=hypothèses!$AT$5,hypothèses!$AW$5,IF(E2360&gt;=hypothèses!$AU$5,hypothèses!$AX$5,E2360*hypothèses!$AY$5)),IF(AND(A2360=hypothèses!$AV$6,G2360=hypothèses!$AN$1),IF(E2360&lt;=hypothèses!$AT$6,hypothèses!$AW$6,IF(E2360&gt;=hypothèses!$AU$6,hypothèses!$AX$6,E2360*hypothèses!$AY$6)),IF(AND(A2360=hypothèses!$AV$8,G2360=hypothèses!$AO$1),IF(E2360&lt;=hypothèses!$AT$8,hypothèses!$AW$8,IF(E2360&gt;=hypothèses!$AU$8,hypothèses!$AX$8,E2360*hypothèses!$AY$8)),IF(AND(A2360=hypothèses!$AV$9,G2360=hypothèses!$AO$1),IF(E2360&lt;=hypothèses!$AT$9,hypothèses!$AW$9,IF(E2360&gt;=hypothèses!$AU$9,hypothèses!$AX$9,E2360*hypothèses!$AY$9)),IF(AND(A2360=hypothèses!$AV$11,G2360=hypothèses!$AP$1),IF(E2360&lt;=hypothèses!$AT$11,hypothèses!$AW$11,IF(E2360&gt;=hypothèses!$AU$11,hypothèses!$AX$11,E2360*hypothèses!$AY$11)),IF(AND(A2360=hypothèses!$AV$12,G2360=hypothèses!$AP$1),IF(E2360&lt;=hypothèses!$AT$12,hypothèses!$AW$12,IF(E2360&gt;=hypothèses!$AU$12,hypothèses!$AX$12,E2360*hypothèses!$AY$12)),IF(AND(A2360=hypothèses!$AV$14,G2360=hypothèses!$AQ$1),IF(E2360&lt;=hypothèses!$AT$14,hypothèses!$AW$14,IF(E2360&gt;=hypothèses!$AU$14,hypothèses!$AX$14,E2360*hypothèses!$AY$14)),IF(AND(A2360=hypothèses!$AV$15,G2360=hypothèses!$AQ$1),IF(E2360&lt;=hypothèses!$AT$15,hypothèses!$AW$15,IF(E2360&gt;=hypothèses!$AU$15,hypothèses!$AX$15,E2360*hypothèses!$AY$15)),IF(AND(A2360=hypothèses!$AV$17,G2360=hypothèses!$AR$1),IF(E2360&lt;=hypothèses!$AT$17,hypothèses!$AW$17,IF(E2360&gt;=hypothèses!$AU$17,hypothèses!$AX$17,E2360*hypothèses!$AY$17)),IF(AND(A2360=hypothèses!$AV$18,G2360=hypothèses!$AR$1),IF(E2360&lt;=hypothèses!$AT$18,hypothèses!$AW$18,IF(E2360&gt;=hypothèses!$AU$18,hypothèses!$AX$18,E2360*hypothèses!$AY$18)),0))))))))))))))</f>
        <v>30</v>
      </c>
      <c r="L2360" s="58"/>
    </row>
    <row r="2361" spans="1:12">
      <c r="A2361" t="s">
        <v>70</v>
      </c>
      <c r="B2361" s="59">
        <v>15042</v>
      </c>
      <c r="C2361">
        <v>7</v>
      </c>
      <c r="D2361">
        <v>1.25</v>
      </c>
      <c r="E2361" s="4">
        <f t="shared" si="36"/>
        <v>1002.8000000000001</v>
      </c>
      <c r="F2361" s="49">
        <f>IF($E2361&lt;=hypothèses!$AK$2,1,IF(AND($E2361&gt;hypothèses!$AJ$3,$E2361&lt;=hypothèses!$AK$3),2,IF(AND($E2361&gt;hypothèses!$AJ$4,$E2361&lt;=hypothèses!$AK$4),3,IF(AND($E2361&gt;hypothèses!$AJ$5,$E2361&lt;=hypothèses!$AK$5),4,IF(AND($E2361&gt;hypothèses!$AJ$6,$E2361&lt;=hypothèses!$AK$6),5,IF(AND($E2361&gt;hypothèses!$AJ$7,$E2361&lt;=hypothèses!$AK$7),6,IF(AND($E2361&gt;hypothèses!$AJ$8,$E2361&lt;=hypothèses!$AK$8),7,IF(AND($E2361&gt;hypothèses!$AJ$9,$E2361&lt;=hypothèses!$AK$9),8,IF(AND($E2361&gt;hypothèses!$AJ$10,$E2361&lt;=hypothèses!$AK$10),9,IF(AND($E2361&gt;hypothèses!$AJ$11,$E2361&lt;=hypothèses!$AK$11),10,""))))))))))</f>
        <v>6</v>
      </c>
      <c r="I2361">
        <v>0</v>
      </c>
      <c r="J2361" s="58" t="str" cm="1">
        <f t="array" ref="J23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61" s="58">
        <f>IF(G2361="Tarif Frais de dossier",30,IF(I2361&lt;0,0,IF(AND(A2361=hypothèses!$AV$2,G2361=hypothèses!$AM$1),IF(E2361&lt;=hypothèses!$AT$2,hypothèses!$AW$2,IF(E2361&gt;=hypothèses!$AU$2,hypothèses!$AX$2,E2361*hypothèses!$AY$2)),IF(AND(A2361=hypothèses!$AV$3,G2361=hypothèses!$AM$1),IF(E2361&lt;=hypothèses!$AT$3,hypothèses!$AW$3,IF(E2361&gt;=hypothèses!$AU$3,hypothèses!$AX$3,E2361*hypothèses!$AY$3)),IF(AND(A2361=hypothèses!$AV$5,G2361=hypothèses!$AN$1),IF(E2361&lt;=hypothèses!$AT$5,hypothèses!$AW$5,IF(E2361&gt;=hypothèses!$AU$5,hypothèses!$AX$5,E2361*hypothèses!$AY$5)),IF(AND(A2361=hypothèses!$AV$6,G2361=hypothèses!$AN$1),IF(E2361&lt;=hypothèses!$AT$6,hypothèses!$AW$6,IF(E2361&gt;=hypothèses!$AU$6,hypothèses!$AX$6,E2361*hypothèses!$AY$6)),IF(AND(A2361=hypothèses!$AV$8,G2361=hypothèses!$AO$1),IF(E2361&lt;=hypothèses!$AT$8,hypothèses!$AW$8,IF(E2361&gt;=hypothèses!$AU$8,hypothèses!$AX$8,E2361*hypothèses!$AY$8)),IF(AND(A2361=hypothèses!$AV$9,G2361=hypothèses!$AO$1),IF(E2361&lt;=hypothèses!$AT$9,hypothèses!$AW$9,IF(E2361&gt;=hypothèses!$AU$9,hypothèses!$AX$9,E2361*hypothèses!$AY$9)),IF(AND(A2361=hypothèses!$AV$11,G2361=hypothèses!$AP$1),IF(E2361&lt;=hypothèses!$AT$11,hypothèses!$AW$11,IF(E2361&gt;=hypothèses!$AU$11,hypothèses!$AX$11,E2361*hypothèses!$AY$11)),IF(AND(A2361=hypothèses!$AV$12,G2361=hypothèses!$AP$1),IF(E2361&lt;=hypothèses!$AT$12,hypothèses!$AW$12,IF(E2361&gt;=hypothèses!$AU$12,hypothèses!$AX$12,E2361*hypothèses!$AY$12)),IF(AND(A2361=hypothèses!$AV$14,G2361=hypothèses!$AQ$1),IF(E2361&lt;=hypothèses!$AT$14,hypothèses!$AW$14,IF(E2361&gt;=hypothèses!$AU$14,hypothèses!$AX$14,E2361*hypothèses!$AY$14)),IF(AND(A2361=hypothèses!$AV$15,G2361=hypothèses!$AQ$1),IF(E2361&lt;=hypothèses!$AT$15,hypothèses!$AW$15,IF(E2361&gt;=hypothèses!$AU$15,hypothèses!$AX$15,E2361*hypothèses!$AY$15)),IF(AND(A2361=hypothèses!$AV$17,G2361=hypothèses!$AR$1),IF(E2361&lt;=hypothèses!$AT$17,hypothèses!$AW$17,IF(E2361&gt;=hypothèses!$AU$17,hypothèses!$AX$17,E2361*hypothèses!$AY$17)),IF(AND(A2361=hypothèses!$AV$18,G2361=hypothèses!$AR$1),IF(E2361&lt;=hypothèses!$AT$18,hypothèses!$AW$18,IF(E2361&gt;=hypothèses!$AU$18,hypothèses!$AX$18,E2361*hypothèses!$AY$18)),0))))))))))))))</f>
        <v>0</v>
      </c>
      <c r="L2361" s="58"/>
    </row>
    <row r="2362" spans="1:12">
      <c r="A2362" t="s">
        <v>70</v>
      </c>
      <c r="B2362" s="59">
        <v>51980</v>
      </c>
      <c r="C2362">
        <v>21</v>
      </c>
      <c r="D2362">
        <v>2</v>
      </c>
      <c r="E2362" s="4">
        <f t="shared" si="36"/>
        <v>2165.8333333333335</v>
      </c>
      <c r="F2362" s="49">
        <f>IF($E2362&lt;=hypothèses!$AK$2,1,IF(AND($E2362&gt;hypothèses!$AJ$3,$E2362&lt;=hypothèses!$AK$3),2,IF(AND($E2362&gt;hypothèses!$AJ$4,$E2362&lt;=hypothèses!$AK$4),3,IF(AND($E2362&gt;hypothèses!$AJ$5,$E2362&lt;=hypothèses!$AK$5),4,IF(AND($E2362&gt;hypothèses!$AJ$6,$E2362&lt;=hypothèses!$AK$6),5,IF(AND($E2362&gt;hypothèses!$AJ$7,$E2362&lt;=hypothèses!$AK$7),6,IF(AND($E2362&gt;hypothèses!$AJ$8,$E2362&lt;=hypothèses!$AK$8),7,IF(AND($E2362&gt;hypothèses!$AJ$9,$E2362&lt;=hypothèses!$AK$9),8,IF(AND($E2362&gt;hypothèses!$AJ$10,$E2362&lt;=hypothèses!$AK$10),9,IF(AND($E2362&gt;hypothèses!$AJ$11,$E2362&lt;=hypothèses!$AK$11),10,""))))))))))</f>
        <v>9</v>
      </c>
      <c r="G2362" t="s">
        <v>14</v>
      </c>
      <c r="H2362">
        <v>1</v>
      </c>
      <c r="I2362">
        <v>30</v>
      </c>
      <c r="J2362" s="58" cm="1">
        <f t="array" ref="J23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62" s="58">
        <f>IF(G2362="Tarif Frais de dossier",30,IF(I2362&lt;0,0,IF(AND(A2362=hypothèses!$AV$2,G2362=hypothèses!$AM$1),IF(E2362&lt;=hypothèses!$AT$2,hypothèses!$AW$2,IF(E2362&gt;=hypothèses!$AU$2,hypothèses!$AX$2,E2362*hypothèses!$AY$2)),IF(AND(A2362=hypothèses!$AV$3,G2362=hypothèses!$AM$1),IF(E2362&lt;=hypothèses!$AT$3,hypothèses!$AW$3,IF(E2362&gt;=hypothèses!$AU$3,hypothèses!$AX$3,E2362*hypothèses!$AY$3)),IF(AND(A2362=hypothèses!$AV$5,G2362=hypothèses!$AN$1),IF(E2362&lt;=hypothèses!$AT$5,hypothèses!$AW$5,IF(E2362&gt;=hypothèses!$AU$5,hypothèses!$AX$5,E2362*hypothèses!$AY$5)),IF(AND(A2362=hypothèses!$AV$6,G2362=hypothèses!$AN$1),IF(E2362&lt;=hypothèses!$AT$6,hypothèses!$AW$6,IF(E2362&gt;=hypothèses!$AU$6,hypothèses!$AX$6,E2362*hypothèses!$AY$6)),IF(AND(A2362=hypothèses!$AV$8,G2362=hypothèses!$AO$1),IF(E2362&lt;=hypothèses!$AT$8,hypothèses!$AW$8,IF(E2362&gt;=hypothèses!$AU$8,hypothèses!$AX$8,E2362*hypothèses!$AY$8)),IF(AND(A2362=hypothèses!$AV$9,G2362=hypothèses!$AO$1),IF(E2362&lt;=hypothèses!$AT$9,hypothèses!$AW$9,IF(E2362&gt;=hypothèses!$AU$9,hypothèses!$AX$9,E2362*hypothèses!$AY$9)),IF(AND(A2362=hypothèses!$AV$11,G2362=hypothèses!$AP$1),IF(E2362&lt;=hypothèses!$AT$11,hypothèses!$AW$11,IF(E2362&gt;=hypothèses!$AU$11,hypothèses!$AX$11,E2362*hypothèses!$AY$11)),IF(AND(A2362=hypothèses!$AV$12,G2362=hypothèses!$AP$1),IF(E2362&lt;=hypothèses!$AT$12,hypothèses!$AW$12,IF(E2362&gt;=hypothèses!$AU$12,hypothèses!$AX$12,E2362*hypothèses!$AY$12)),IF(AND(A2362=hypothèses!$AV$14,G2362=hypothèses!$AQ$1),IF(E2362&lt;=hypothèses!$AT$14,hypothèses!$AW$14,IF(E2362&gt;=hypothèses!$AU$14,hypothèses!$AX$14,E2362*hypothèses!$AY$14)),IF(AND(A2362=hypothèses!$AV$15,G2362=hypothèses!$AQ$1),IF(E2362&lt;=hypothèses!$AT$15,hypothèses!$AW$15,IF(E2362&gt;=hypothèses!$AU$15,hypothèses!$AX$15,E2362*hypothèses!$AY$15)),IF(AND(A2362=hypothèses!$AV$17,G2362=hypothèses!$AR$1),IF(E2362&lt;=hypothèses!$AT$17,hypothèses!$AW$17,IF(E2362&gt;=hypothèses!$AU$17,hypothèses!$AX$17,E2362*hypothèses!$AY$17)),IF(AND(A2362=hypothèses!$AV$18,G2362=hypothèses!$AR$1),IF(E2362&lt;=hypothèses!$AT$18,hypothèses!$AW$18,IF(E2362&gt;=hypothèses!$AU$18,hypothèses!$AX$18,E2362*hypothèses!$AY$18)),0))))))))))))))</f>
        <v>30</v>
      </c>
      <c r="L2362" s="58"/>
    </row>
    <row r="2363" spans="1:12">
      <c r="A2363" t="s">
        <v>70</v>
      </c>
      <c r="B2363" s="59">
        <v>51980</v>
      </c>
      <c r="C2363">
        <v>21</v>
      </c>
      <c r="D2363">
        <v>2</v>
      </c>
      <c r="E2363" s="4">
        <f t="shared" si="36"/>
        <v>2165.8333333333335</v>
      </c>
      <c r="F2363" s="49">
        <f>IF($E2363&lt;=hypothèses!$AK$2,1,IF(AND($E2363&gt;hypothèses!$AJ$3,$E2363&lt;=hypothèses!$AK$3),2,IF(AND($E2363&gt;hypothèses!$AJ$4,$E2363&lt;=hypothèses!$AK$4),3,IF(AND($E2363&gt;hypothèses!$AJ$5,$E2363&lt;=hypothèses!$AK$5),4,IF(AND($E2363&gt;hypothèses!$AJ$6,$E2363&lt;=hypothèses!$AK$6),5,IF(AND($E2363&gt;hypothèses!$AJ$7,$E2363&lt;=hypothèses!$AK$7),6,IF(AND($E2363&gt;hypothèses!$AJ$8,$E2363&lt;=hypothèses!$AK$8),7,IF(AND($E2363&gt;hypothèses!$AJ$9,$E2363&lt;=hypothèses!$AK$9),8,IF(AND($E2363&gt;hypothèses!$AJ$10,$E2363&lt;=hypothèses!$AK$10),9,IF(AND($E2363&gt;hypothèses!$AJ$11,$E2363&lt;=hypothèses!$AK$11),10,""))))))))))</f>
        <v>9</v>
      </c>
      <c r="G2363" t="s">
        <v>17</v>
      </c>
      <c r="H2363">
        <v>1.1000000000000001</v>
      </c>
      <c r="I2363">
        <v>407</v>
      </c>
      <c r="J2363" s="58" cm="1">
        <f t="array" ref="J23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489.10399999999998</v>
      </c>
      <c r="K2363" s="58">
        <f>IF(G2363="Tarif Frais de dossier",30,IF(I2363&lt;0,0,IF(AND(A2363=hypothèses!$AV$2,G2363=hypothèses!$AM$1),IF(E2363&lt;=hypothèses!$AT$2,hypothèses!$AW$2,IF(E2363&gt;=hypothèses!$AU$2,hypothèses!$AX$2,E2363*hypothèses!$AY$2)),IF(AND(A2363=hypothèses!$AV$3,G2363=hypothèses!$AM$1),IF(E2363&lt;=hypothèses!$AT$3,hypothèses!$AW$3,IF(E2363&gt;=hypothèses!$AU$3,hypothèses!$AX$3,E2363*hypothèses!$AY$3)),IF(AND(A2363=hypothèses!$AV$5,G2363=hypothèses!$AN$1),IF(E2363&lt;=hypothèses!$AT$5,hypothèses!$AW$5,IF(E2363&gt;=hypothèses!$AU$5,hypothèses!$AX$5,E2363*hypothèses!$AY$5)),IF(AND(A2363=hypothèses!$AV$6,G2363=hypothèses!$AN$1),IF(E2363&lt;=hypothèses!$AT$6,hypothèses!$AW$6,IF(E2363&gt;=hypothèses!$AU$6,hypothèses!$AX$6,E2363*hypothèses!$AY$6)),IF(AND(A2363=hypothèses!$AV$8,G2363=hypothèses!$AO$1),IF(E2363&lt;=hypothèses!$AT$8,hypothèses!$AW$8,IF(E2363&gt;=hypothèses!$AU$8,hypothèses!$AX$8,E2363*hypothèses!$AY$8)),IF(AND(A2363=hypothèses!$AV$9,G2363=hypothèses!$AO$1),IF(E2363&lt;=hypothèses!$AT$9,hypothèses!$AW$9,IF(E2363&gt;=hypothèses!$AU$9,hypothèses!$AX$9,E2363*hypothèses!$AY$9)),IF(AND(A2363=hypothèses!$AV$11,G2363=hypothèses!$AP$1),IF(E2363&lt;=hypothèses!$AT$11,hypothèses!$AW$11,IF(E2363&gt;=hypothèses!$AU$11,hypothèses!$AX$11,E2363*hypothèses!$AY$11)),IF(AND(A2363=hypothèses!$AV$12,G2363=hypothèses!$AP$1),IF(E2363&lt;=hypothèses!$AT$12,hypothèses!$AW$12,IF(E2363&gt;=hypothèses!$AU$12,hypothèses!$AX$12,E2363*hypothèses!$AY$12)),IF(AND(A2363=hypothèses!$AV$14,G2363=hypothèses!$AQ$1),IF(E2363&lt;=hypothèses!$AT$14,hypothèses!$AW$14,IF(E2363&gt;=hypothèses!$AU$14,hypothèses!$AX$14,E2363*hypothèses!$AY$14)),IF(AND(A2363=hypothèses!$AV$15,G2363=hypothèses!$AQ$1),IF(E2363&lt;=hypothèses!$AT$15,hypothèses!$AW$15,IF(E2363&gt;=hypothèses!$AU$15,hypothèses!$AX$15,E2363*hypothèses!$AY$15)),IF(AND(A2363=hypothèses!$AV$17,G2363=hypothèses!$AR$1),IF(E2363&lt;=hypothèses!$AT$17,hypothèses!$AW$17,IF(E2363&gt;=hypothèses!$AU$17,hypothèses!$AX$17,E2363*hypothèses!$AY$17)),IF(AND(A2363=hypothèses!$AV$18,G2363=hypothèses!$AR$1),IF(E2363&lt;=hypothèses!$AT$18,hypothèses!$AW$18,IF(E2363&gt;=hypothèses!$AU$18,hypothèses!$AX$18,E2363*hypothèses!$AY$18)),0))))))))))))))</f>
        <v>285.89000000000004</v>
      </c>
      <c r="L2363" s="58"/>
    </row>
    <row r="2364" spans="1:12">
      <c r="A2364" t="s">
        <v>68</v>
      </c>
      <c r="B2364" s="59">
        <v>34204</v>
      </c>
      <c r="C2364">
        <v>14</v>
      </c>
      <c r="D2364">
        <v>1.5</v>
      </c>
      <c r="E2364" s="4">
        <f t="shared" si="36"/>
        <v>1900.2222222222224</v>
      </c>
      <c r="F2364" s="49">
        <f>IF($E2364&lt;=hypothèses!$AK$2,1,IF(AND($E2364&gt;hypothèses!$AJ$3,$E2364&lt;=hypothèses!$AK$3),2,IF(AND($E2364&gt;hypothèses!$AJ$4,$E2364&lt;=hypothèses!$AK$4),3,IF(AND($E2364&gt;hypothèses!$AJ$5,$E2364&lt;=hypothèses!$AK$5),4,IF(AND($E2364&gt;hypothèses!$AJ$6,$E2364&lt;=hypothèses!$AK$6),5,IF(AND($E2364&gt;hypothèses!$AJ$7,$E2364&lt;=hypothèses!$AK$7),6,IF(AND($E2364&gt;hypothèses!$AJ$8,$E2364&lt;=hypothèses!$AK$8),7,IF(AND($E2364&gt;hypothèses!$AJ$9,$E2364&lt;=hypothèses!$AK$9),8,IF(AND($E2364&gt;hypothèses!$AJ$10,$E2364&lt;=hypothèses!$AK$10),9,IF(AND($E2364&gt;hypothèses!$AJ$11,$E2364&lt;=hypothèses!$AK$11),10,""))))))))))</f>
        <v>9</v>
      </c>
      <c r="G2364" t="s">
        <v>13</v>
      </c>
      <c r="H2364">
        <v>1</v>
      </c>
      <c r="I2364">
        <v>710</v>
      </c>
      <c r="J2364" s="58" cm="1">
        <f t="array" ref="J23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1191.3599999999999</v>
      </c>
      <c r="K2364" s="58">
        <f>IF(G2364="Tarif Frais de dossier",30,IF(I2364&lt;0,0,IF(AND(A2364=hypothèses!$AV$2,G2364=hypothèses!$AM$1),IF(E2364&lt;=hypothèses!$AT$2,hypothèses!$AW$2,IF(E2364&gt;=hypothèses!$AU$2,hypothèses!$AX$2,E2364*hypothèses!$AY$2)),IF(AND(A2364=hypothèses!$AV$3,G2364=hypothèses!$AM$1),IF(E2364&lt;=hypothèses!$AT$3,hypothèses!$AW$3,IF(E2364&gt;=hypothèses!$AU$3,hypothèses!$AX$3,E2364*hypothèses!$AY$3)),IF(AND(A2364=hypothèses!$AV$5,G2364=hypothèses!$AN$1),IF(E2364&lt;=hypothèses!$AT$5,hypothèses!$AW$5,IF(E2364&gt;=hypothèses!$AU$5,hypothèses!$AX$5,E2364*hypothèses!$AY$5)),IF(AND(A2364=hypothèses!$AV$6,G2364=hypothèses!$AN$1),IF(E2364&lt;=hypothèses!$AT$6,hypothèses!$AW$6,IF(E2364&gt;=hypothèses!$AU$6,hypothèses!$AX$6,E2364*hypothèses!$AY$6)),IF(AND(A2364=hypothèses!$AV$8,G2364=hypothèses!$AO$1),IF(E2364&lt;=hypothèses!$AT$8,hypothèses!$AW$8,IF(E2364&gt;=hypothèses!$AU$8,hypothèses!$AX$8,E2364*hypothèses!$AY$8)),IF(AND(A2364=hypothèses!$AV$9,G2364=hypothèses!$AO$1),IF(E2364&lt;=hypothèses!$AT$9,hypothèses!$AW$9,IF(E2364&gt;=hypothèses!$AU$9,hypothèses!$AX$9,E2364*hypothèses!$AY$9)),IF(AND(A2364=hypothèses!$AV$11,G2364=hypothèses!$AP$1),IF(E2364&lt;=hypothèses!$AT$11,hypothèses!$AW$11,IF(E2364&gt;=hypothèses!$AU$11,hypothèses!$AX$11,E2364*hypothèses!$AY$11)),IF(AND(A2364=hypothèses!$AV$12,G2364=hypothèses!$AP$1),IF(E2364&lt;=hypothèses!$AT$12,hypothèses!$AW$12,IF(E2364&gt;=hypothèses!$AU$12,hypothèses!$AX$12,E2364*hypothèses!$AY$12)),IF(AND(A2364=hypothèses!$AV$14,G2364=hypothèses!$AQ$1),IF(E2364&lt;=hypothèses!$AT$14,hypothèses!$AW$14,IF(E2364&gt;=hypothèses!$AU$14,hypothèses!$AX$14,E2364*hypothèses!$AY$14)),IF(AND(A2364=hypothèses!$AV$15,G2364=hypothèses!$AQ$1),IF(E2364&lt;=hypothèses!$AT$15,hypothèses!$AW$15,IF(E2364&gt;=hypothèses!$AU$15,hypothèses!$AX$15,E2364*hypothèses!$AY$15)),IF(AND(A2364=hypothèses!$AV$17,G2364=hypothèses!$AR$1),IF(E2364&lt;=hypothèses!$AT$17,hypothèses!$AW$17,IF(E2364&gt;=hypothèses!$AU$17,hypothèses!$AX$17,E2364*hypothèses!$AY$17)),IF(AND(A2364=hypothèses!$AV$18,G2364=hypothèses!$AR$1),IF(E2364&lt;=hypothèses!$AT$18,hypothèses!$AW$18,IF(E2364&gt;=hypothèses!$AU$18,hypothèses!$AX$18,E2364*hypothèses!$AY$18)),0))))))))))))))</f>
        <v>627.07333333333338</v>
      </c>
      <c r="L2364" s="58"/>
    </row>
    <row r="2365" spans="1:12">
      <c r="A2365" t="s">
        <v>68</v>
      </c>
      <c r="B2365" s="59">
        <v>34204</v>
      </c>
      <c r="C2365">
        <v>14</v>
      </c>
      <c r="D2365">
        <v>1.5</v>
      </c>
      <c r="E2365" s="4">
        <f t="shared" si="36"/>
        <v>1900.2222222222224</v>
      </c>
      <c r="F2365" s="49">
        <f>IF($E2365&lt;=hypothèses!$AK$2,1,IF(AND($E2365&gt;hypothèses!$AJ$3,$E2365&lt;=hypothèses!$AK$3),2,IF(AND($E2365&gt;hypothèses!$AJ$4,$E2365&lt;=hypothèses!$AK$4),3,IF(AND($E2365&gt;hypothèses!$AJ$5,$E2365&lt;=hypothèses!$AK$5),4,IF(AND($E2365&gt;hypothèses!$AJ$6,$E2365&lt;=hypothèses!$AK$6),5,IF(AND($E2365&gt;hypothèses!$AJ$7,$E2365&lt;=hypothèses!$AK$7),6,IF(AND($E2365&gt;hypothèses!$AJ$8,$E2365&lt;=hypothèses!$AK$8),7,IF(AND($E2365&gt;hypothèses!$AJ$9,$E2365&lt;=hypothèses!$AK$9),8,IF(AND($E2365&gt;hypothèses!$AJ$10,$E2365&lt;=hypothèses!$AK$10),9,IF(AND($E2365&gt;hypothèses!$AJ$11,$E2365&lt;=hypothèses!$AK$11),10,""))))))))))</f>
        <v>9</v>
      </c>
      <c r="I2365">
        <v>0</v>
      </c>
      <c r="J2365" s="58" t="str" cm="1">
        <f t="array" ref="J23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65" s="58">
        <f>IF(G2365="Tarif Frais de dossier",30,IF(I2365&lt;0,0,IF(AND(A2365=hypothèses!$AV$2,G2365=hypothèses!$AM$1),IF(E2365&lt;=hypothèses!$AT$2,hypothèses!$AW$2,IF(E2365&gt;=hypothèses!$AU$2,hypothèses!$AX$2,E2365*hypothèses!$AY$2)),IF(AND(A2365=hypothèses!$AV$3,G2365=hypothèses!$AM$1),IF(E2365&lt;=hypothèses!$AT$3,hypothèses!$AW$3,IF(E2365&gt;=hypothèses!$AU$3,hypothèses!$AX$3,E2365*hypothèses!$AY$3)),IF(AND(A2365=hypothèses!$AV$5,G2365=hypothèses!$AN$1),IF(E2365&lt;=hypothèses!$AT$5,hypothèses!$AW$5,IF(E2365&gt;=hypothèses!$AU$5,hypothèses!$AX$5,E2365*hypothèses!$AY$5)),IF(AND(A2365=hypothèses!$AV$6,G2365=hypothèses!$AN$1),IF(E2365&lt;=hypothèses!$AT$6,hypothèses!$AW$6,IF(E2365&gt;=hypothèses!$AU$6,hypothèses!$AX$6,E2365*hypothèses!$AY$6)),IF(AND(A2365=hypothèses!$AV$8,G2365=hypothèses!$AO$1),IF(E2365&lt;=hypothèses!$AT$8,hypothèses!$AW$8,IF(E2365&gt;=hypothèses!$AU$8,hypothèses!$AX$8,E2365*hypothèses!$AY$8)),IF(AND(A2365=hypothèses!$AV$9,G2365=hypothèses!$AO$1),IF(E2365&lt;=hypothèses!$AT$9,hypothèses!$AW$9,IF(E2365&gt;=hypothèses!$AU$9,hypothèses!$AX$9,E2365*hypothèses!$AY$9)),IF(AND(A2365=hypothèses!$AV$11,G2365=hypothèses!$AP$1),IF(E2365&lt;=hypothèses!$AT$11,hypothèses!$AW$11,IF(E2365&gt;=hypothèses!$AU$11,hypothèses!$AX$11,E2365*hypothèses!$AY$11)),IF(AND(A2365=hypothèses!$AV$12,G2365=hypothèses!$AP$1),IF(E2365&lt;=hypothèses!$AT$12,hypothèses!$AW$12,IF(E2365&gt;=hypothèses!$AU$12,hypothèses!$AX$12,E2365*hypothèses!$AY$12)),IF(AND(A2365=hypothèses!$AV$14,G2365=hypothèses!$AQ$1),IF(E2365&lt;=hypothèses!$AT$14,hypothèses!$AW$14,IF(E2365&gt;=hypothèses!$AU$14,hypothèses!$AX$14,E2365*hypothèses!$AY$14)),IF(AND(A2365=hypothèses!$AV$15,G2365=hypothèses!$AQ$1),IF(E2365&lt;=hypothèses!$AT$15,hypothèses!$AW$15,IF(E2365&gt;=hypothèses!$AU$15,hypothèses!$AX$15,E2365*hypothèses!$AY$15)),IF(AND(A2365=hypothèses!$AV$17,G2365=hypothèses!$AR$1),IF(E2365&lt;=hypothèses!$AT$17,hypothèses!$AW$17,IF(E2365&gt;=hypothèses!$AU$17,hypothèses!$AX$17,E2365*hypothèses!$AY$17)),IF(AND(A2365=hypothèses!$AV$18,G2365=hypothèses!$AR$1),IF(E2365&lt;=hypothèses!$AT$18,hypothèses!$AW$18,IF(E2365&gt;=hypothèses!$AU$18,hypothèses!$AX$18,E2365*hypothèses!$AY$18)),0))))))))))))))</f>
        <v>0</v>
      </c>
      <c r="L2365" s="58"/>
    </row>
    <row r="2366" spans="1:12">
      <c r="A2366" t="s">
        <v>70</v>
      </c>
      <c r="B2366" s="59">
        <v>81821</v>
      </c>
      <c r="C2366">
        <v>33</v>
      </c>
      <c r="D2366">
        <v>3</v>
      </c>
      <c r="E2366" s="4">
        <f t="shared" si="36"/>
        <v>2272.8055555555557</v>
      </c>
      <c r="F2366" s="49">
        <f>IF($E2366&lt;=hypothèses!$AK$2,1,IF(AND($E2366&gt;hypothèses!$AJ$3,$E2366&lt;=hypothèses!$AK$3),2,IF(AND($E2366&gt;hypothèses!$AJ$4,$E2366&lt;=hypothèses!$AK$4),3,IF(AND($E2366&gt;hypothèses!$AJ$5,$E2366&lt;=hypothèses!$AK$5),4,IF(AND($E2366&gt;hypothèses!$AJ$6,$E2366&lt;=hypothèses!$AK$6),5,IF(AND($E2366&gt;hypothèses!$AJ$7,$E2366&lt;=hypothèses!$AK$7),6,IF(AND($E2366&gt;hypothèses!$AJ$8,$E2366&lt;=hypothèses!$AK$8),7,IF(AND($E2366&gt;hypothèses!$AJ$9,$E2366&lt;=hypothèses!$AK$9),8,IF(AND($E2366&gt;hypothèses!$AJ$10,$E2366&lt;=hypothèses!$AK$10),9,IF(AND($E2366&gt;hypothèses!$AJ$11,$E2366&lt;=hypothèses!$AK$11),10,""))))))))))</f>
        <v>9</v>
      </c>
      <c r="G2366" t="s">
        <v>13</v>
      </c>
      <c r="H2366">
        <v>1</v>
      </c>
      <c r="I2366">
        <v>962</v>
      </c>
      <c r="J2366" s="58" cm="1">
        <f t="array" ref="J23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366" s="58">
        <f>IF(G2366="Tarif Frais de dossier",30,IF(I2366&lt;0,0,IF(AND(A2366=hypothèses!$AV$2,G2366=hypothèses!$AM$1),IF(E2366&lt;=hypothèses!$AT$2,hypothèses!$AW$2,IF(E2366&gt;=hypothèses!$AU$2,hypothèses!$AX$2,E2366*hypothèses!$AY$2)),IF(AND(A2366=hypothèses!$AV$3,G2366=hypothèses!$AM$1),IF(E2366&lt;=hypothèses!$AT$3,hypothèses!$AW$3,IF(E2366&gt;=hypothèses!$AU$3,hypothèses!$AX$3,E2366*hypothèses!$AY$3)),IF(AND(A2366=hypothèses!$AV$5,G2366=hypothèses!$AN$1),IF(E2366&lt;=hypothèses!$AT$5,hypothèses!$AW$5,IF(E2366&gt;=hypothèses!$AU$5,hypothèses!$AX$5,E2366*hypothèses!$AY$5)),IF(AND(A2366=hypothèses!$AV$6,G2366=hypothèses!$AN$1),IF(E2366&lt;=hypothèses!$AT$6,hypothèses!$AW$6,IF(E2366&gt;=hypothèses!$AU$6,hypothèses!$AX$6,E2366*hypothèses!$AY$6)),IF(AND(A2366=hypothèses!$AV$8,G2366=hypothèses!$AO$1),IF(E2366&lt;=hypothèses!$AT$8,hypothèses!$AW$8,IF(E2366&gt;=hypothèses!$AU$8,hypothèses!$AX$8,E2366*hypothèses!$AY$8)),IF(AND(A2366=hypothèses!$AV$9,G2366=hypothèses!$AO$1),IF(E2366&lt;=hypothèses!$AT$9,hypothèses!$AW$9,IF(E2366&gt;=hypothèses!$AU$9,hypothèses!$AX$9,E2366*hypothèses!$AY$9)),IF(AND(A2366=hypothèses!$AV$11,G2366=hypothèses!$AP$1),IF(E2366&lt;=hypothèses!$AT$11,hypothèses!$AW$11,IF(E2366&gt;=hypothèses!$AU$11,hypothèses!$AX$11,E2366*hypothèses!$AY$11)),IF(AND(A2366=hypothèses!$AV$12,G2366=hypothèses!$AP$1),IF(E2366&lt;=hypothèses!$AT$12,hypothèses!$AW$12,IF(E2366&gt;=hypothèses!$AU$12,hypothèses!$AX$12,E2366*hypothèses!$AY$12)),IF(AND(A2366=hypothèses!$AV$14,G2366=hypothèses!$AQ$1),IF(E2366&lt;=hypothèses!$AT$14,hypothèses!$AW$14,IF(E2366&gt;=hypothèses!$AU$14,hypothèses!$AX$14,E2366*hypothèses!$AY$14)),IF(AND(A2366=hypothèses!$AV$15,G2366=hypothèses!$AQ$1),IF(E2366&lt;=hypothèses!$AT$15,hypothèses!$AW$15,IF(E2366&gt;=hypothèses!$AU$15,hypothèses!$AX$15,E2366*hypothèses!$AY$15)),IF(AND(A2366=hypothèses!$AV$17,G2366=hypothèses!$AR$1),IF(E2366&lt;=hypothèses!$AT$17,hypothèses!$AW$17,IF(E2366&gt;=hypothèses!$AU$17,hypothèses!$AX$17,E2366*hypothèses!$AY$17)),IF(AND(A2366=hypothèses!$AV$18,G2366=hypothèses!$AR$1),IF(E2366&lt;=hypothèses!$AT$18,hypothèses!$AW$18,IF(E2366&gt;=hypothèses!$AU$18,hypothèses!$AX$18,E2366*hypothèses!$AY$18)),0))))))))))))))</f>
        <v>600.02066666666667</v>
      </c>
      <c r="L2366" s="58"/>
    </row>
    <row r="2367" spans="1:12">
      <c r="A2367" t="s">
        <v>70</v>
      </c>
      <c r="B2367" s="59">
        <v>81821</v>
      </c>
      <c r="C2367">
        <v>33</v>
      </c>
      <c r="D2367">
        <v>3</v>
      </c>
      <c r="E2367" s="4">
        <f t="shared" si="36"/>
        <v>2272.8055555555557</v>
      </c>
      <c r="F2367" s="49">
        <f>IF($E2367&lt;=hypothèses!$AK$2,1,IF(AND($E2367&gt;hypothèses!$AJ$3,$E2367&lt;=hypothèses!$AK$3),2,IF(AND($E2367&gt;hypothèses!$AJ$4,$E2367&lt;=hypothèses!$AK$4),3,IF(AND($E2367&gt;hypothèses!$AJ$5,$E2367&lt;=hypothèses!$AK$5),4,IF(AND($E2367&gt;hypothèses!$AJ$6,$E2367&lt;=hypothèses!$AK$6),5,IF(AND($E2367&gt;hypothèses!$AJ$7,$E2367&lt;=hypothèses!$AK$7),6,IF(AND($E2367&gt;hypothèses!$AJ$8,$E2367&lt;=hypothèses!$AK$8),7,IF(AND($E2367&gt;hypothèses!$AJ$9,$E2367&lt;=hypothèses!$AK$9),8,IF(AND($E2367&gt;hypothèses!$AJ$10,$E2367&lt;=hypothèses!$AK$10),9,IF(AND($E2367&gt;hypothèses!$AJ$11,$E2367&lt;=hypothèses!$AK$11),10,""))))))))))</f>
        <v>9</v>
      </c>
      <c r="G2367" t="s">
        <v>15</v>
      </c>
      <c r="H2367">
        <v>1</v>
      </c>
      <c r="I2367">
        <v>-96.2</v>
      </c>
      <c r="J2367" s="58" cm="1">
        <f t="array" ref="J23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367" s="58">
        <f>IF(G2367="Tarif Frais de dossier",30,IF(I2367&lt;0,0,IF(AND(A2367=hypothèses!$AV$2,G2367=hypothèses!$AM$1),IF(E2367&lt;=hypothèses!$AT$2,hypothèses!$AW$2,IF(E2367&gt;=hypothèses!$AU$2,hypothèses!$AX$2,E2367*hypothèses!$AY$2)),IF(AND(A2367=hypothèses!$AV$3,G2367=hypothèses!$AM$1),IF(E2367&lt;=hypothèses!$AT$3,hypothèses!$AW$3,IF(E2367&gt;=hypothèses!$AU$3,hypothèses!$AX$3,E2367*hypothèses!$AY$3)),IF(AND(A2367=hypothèses!$AV$5,G2367=hypothèses!$AN$1),IF(E2367&lt;=hypothèses!$AT$5,hypothèses!$AW$5,IF(E2367&gt;=hypothèses!$AU$5,hypothèses!$AX$5,E2367*hypothèses!$AY$5)),IF(AND(A2367=hypothèses!$AV$6,G2367=hypothèses!$AN$1),IF(E2367&lt;=hypothèses!$AT$6,hypothèses!$AW$6,IF(E2367&gt;=hypothèses!$AU$6,hypothèses!$AX$6,E2367*hypothèses!$AY$6)),IF(AND(A2367=hypothèses!$AV$8,G2367=hypothèses!$AO$1),IF(E2367&lt;=hypothèses!$AT$8,hypothèses!$AW$8,IF(E2367&gt;=hypothèses!$AU$8,hypothèses!$AX$8,E2367*hypothèses!$AY$8)),IF(AND(A2367=hypothèses!$AV$9,G2367=hypothèses!$AO$1),IF(E2367&lt;=hypothèses!$AT$9,hypothèses!$AW$9,IF(E2367&gt;=hypothèses!$AU$9,hypothèses!$AX$9,E2367*hypothèses!$AY$9)),IF(AND(A2367=hypothèses!$AV$11,G2367=hypothèses!$AP$1),IF(E2367&lt;=hypothèses!$AT$11,hypothèses!$AW$11,IF(E2367&gt;=hypothèses!$AU$11,hypothèses!$AX$11,E2367*hypothèses!$AY$11)),IF(AND(A2367=hypothèses!$AV$12,G2367=hypothèses!$AP$1),IF(E2367&lt;=hypothèses!$AT$12,hypothèses!$AW$12,IF(E2367&gt;=hypothèses!$AU$12,hypothèses!$AX$12,E2367*hypothèses!$AY$12)),IF(AND(A2367=hypothèses!$AV$14,G2367=hypothèses!$AQ$1),IF(E2367&lt;=hypothèses!$AT$14,hypothèses!$AW$14,IF(E2367&gt;=hypothèses!$AU$14,hypothèses!$AX$14,E2367*hypothèses!$AY$14)),IF(AND(A2367=hypothèses!$AV$15,G2367=hypothèses!$AQ$1),IF(E2367&lt;=hypothèses!$AT$15,hypothèses!$AW$15,IF(E2367&gt;=hypothèses!$AU$15,hypothèses!$AX$15,E2367*hypothèses!$AY$15)),IF(AND(A2367=hypothèses!$AV$17,G2367=hypothèses!$AR$1),IF(E2367&lt;=hypothèses!$AT$17,hypothèses!$AW$17,IF(E2367&gt;=hypothèses!$AU$17,hypothèses!$AX$17,E2367*hypothèses!$AY$17)),IF(AND(A2367=hypothèses!$AV$18,G2367=hypothèses!$AR$1),IF(E2367&lt;=hypothèses!$AT$18,hypothèses!$AW$18,IF(E2367&gt;=hypothèses!$AU$18,hypothèses!$AX$18,E2367*hypothèses!$AY$18)),0))))))))))))))</f>
        <v>0</v>
      </c>
      <c r="L2367" s="58"/>
    </row>
    <row r="2368" spans="1:12">
      <c r="A2368" t="s">
        <v>70</v>
      </c>
      <c r="B2368" s="59">
        <v>81821</v>
      </c>
      <c r="C2368">
        <v>33</v>
      </c>
      <c r="D2368">
        <v>3</v>
      </c>
      <c r="E2368" s="4">
        <f t="shared" si="36"/>
        <v>2272.8055555555557</v>
      </c>
      <c r="F2368" s="49">
        <f>IF($E2368&lt;=hypothèses!$AK$2,1,IF(AND($E2368&gt;hypothèses!$AJ$3,$E2368&lt;=hypothèses!$AK$3),2,IF(AND($E2368&gt;hypothèses!$AJ$4,$E2368&lt;=hypothèses!$AK$4),3,IF(AND($E2368&gt;hypothèses!$AJ$5,$E2368&lt;=hypothèses!$AK$5),4,IF(AND($E2368&gt;hypothèses!$AJ$6,$E2368&lt;=hypothèses!$AK$6),5,IF(AND($E2368&gt;hypothèses!$AJ$7,$E2368&lt;=hypothèses!$AK$7),6,IF(AND($E2368&gt;hypothèses!$AJ$8,$E2368&lt;=hypothèses!$AK$8),7,IF(AND($E2368&gt;hypothèses!$AJ$9,$E2368&lt;=hypothèses!$AK$9),8,IF(AND($E2368&gt;hypothèses!$AJ$10,$E2368&lt;=hypothèses!$AK$10),9,IF(AND($E2368&gt;hypothèses!$AJ$11,$E2368&lt;=hypothèses!$AK$11),10,""))))))))))</f>
        <v>9</v>
      </c>
      <c r="G2368" t="s">
        <v>14</v>
      </c>
      <c r="H2368">
        <v>1</v>
      </c>
      <c r="I2368">
        <v>30</v>
      </c>
      <c r="J2368" s="58" cm="1">
        <f t="array" ref="J23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68" s="58">
        <f>IF(G2368="Tarif Frais de dossier",30,IF(I2368&lt;0,0,IF(AND(A2368=hypothèses!$AV$2,G2368=hypothèses!$AM$1),IF(E2368&lt;=hypothèses!$AT$2,hypothèses!$AW$2,IF(E2368&gt;=hypothèses!$AU$2,hypothèses!$AX$2,E2368*hypothèses!$AY$2)),IF(AND(A2368=hypothèses!$AV$3,G2368=hypothèses!$AM$1),IF(E2368&lt;=hypothèses!$AT$3,hypothèses!$AW$3,IF(E2368&gt;=hypothèses!$AU$3,hypothèses!$AX$3,E2368*hypothèses!$AY$3)),IF(AND(A2368=hypothèses!$AV$5,G2368=hypothèses!$AN$1),IF(E2368&lt;=hypothèses!$AT$5,hypothèses!$AW$5,IF(E2368&gt;=hypothèses!$AU$5,hypothèses!$AX$5,E2368*hypothèses!$AY$5)),IF(AND(A2368=hypothèses!$AV$6,G2368=hypothèses!$AN$1),IF(E2368&lt;=hypothèses!$AT$6,hypothèses!$AW$6,IF(E2368&gt;=hypothèses!$AU$6,hypothèses!$AX$6,E2368*hypothèses!$AY$6)),IF(AND(A2368=hypothèses!$AV$8,G2368=hypothèses!$AO$1),IF(E2368&lt;=hypothèses!$AT$8,hypothèses!$AW$8,IF(E2368&gt;=hypothèses!$AU$8,hypothèses!$AX$8,E2368*hypothèses!$AY$8)),IF(AND(A2368=hypothèses!$AV$9,G2368=hypothèses!$AO$1),IF(E2368&lt;=hypothèses!$AT$9,hypothèses!$AW$9,IF(E2368&gt;=hypothèses!$AU$9,hypothèses!$AX$9,E2368*hypothèses!$AY$9)),IF(AND(A2368=hypothèses!$AV$11,G2368=hypothèses!$AP$1),IF(E2368&lt;=hypothèses!$AT$11,hypothèses!$AW$11,IF(E2368&gt;=hypothèses!$AU$11,hypothèses!$AX$11,E2368*hypothèses!$AY$11)),IF(AND(A2368=hypothèses!$AV$12,G2368=hypothèses!$AP$1),IF(E2368&lt;=hypothèses!$AT$12,hypothèses!$AW$12,IF(E2368&gt;=hypothèses!$AU$12,hypothèses!$AX$12,E2368*hypothèses!$AY$12)),IF(AND(A2368=hypothèses!$AV$14,G2368=hypothèses!$AQ$1),IF(E2368&lt;=hypothèses!$AT$14,hypothèses!$AW$14,IF(E2368&gt;=hypothèses!$AU$14,hypothèses!$AX$14,E2368*hypothèses!$AY$14)),IF(AND(A2368=hypothèses!$AV$15,G2368=hypothèses!$AQ$1),IF(E2368&lt;=hypothèses!$AT$15,hypothèses!$AW$15,IF(E2368&gt;=hypothèses!$AU$15,hypothèses!$AX$15,E2368*hypothèses!$AY$15)),IF(AND(A2368=hypothèses!$AV$17,G2368=hypothèses!$AR$1),IF(E2368&lt;=hypothèses!$AT$17,hypothèses!$AW$17,IF(E2368&gt;=hypothèses!$AU$17,hypothèses!$AX$17,E2368*hypothèses!$AY$17)),IF(AND(A2368=hypothèses!$AV$18,G2368=hypothèses!$AR$1),IF(E2368&lt;=hypothèses!$AT$18,hypothèses!$AW$18,IF(E2368&gt;=hypothèses!$AU$18,hypothèses!$AX$18,E2368*hypothèses!$AY$18)),0))))))))))))))</f>
        <v>30</v>
      </c>
      <c r="L2368" s="58"/>
    </row>
    <row r="2369" spans="1:12">
      <c r="A2369" t="s">
        <v>70</v>
      </c>
      <c r="B2369" s="59">
        <v>81821</v>
      </c>
      <c r="C2369">
        <v>33</v>
      </c>
      <c r="D2369">
        <v>3</v>
      </c>
      <c r="E2369" s="4">
        <f t="shared" si="36"/>
        <v>2272.8055555555557</v>
      </c>
      <c r="F2369" s="49">
        <f>IF($E2369&lt;=hypothèses!$AK$2,1,IF(AND($E2369&gt;hypothèses!$AJ$3,$E2369&lt;=hypothèses!$AK$3),2,IF(AND($E2369&gt;hypothèses!$AJ$4,$E2369&lt;=hypothèses!$AK$4),3,IF(AND($E2369&gt;hypothèses!$AJ$5,$E2369&lt;=hypothèses!$AK$5),4,IF(AND($E2369&gt;hypothèses!$AJ$6,$E2369&lt;=hypothèses!$AK$6),5,IF(AND($E2369&gt;hypothèses!$AJ$7,$E2369&lt;=hypothèses!$AK$7),6,IF(AND($E2369&gt;hypothèses!$AJ$8,$E2369&lt;=hypothèses!$AK$8),7,IF(AND($E2369&gt;hypothèses!$AJ$9,$E2369&lt;=hypothèses!$AK$9),8,IF(AND($E2369&gt;hypothèses!$AJ$10,$E2369&lt;=hypothèses!$AK$10),9,IF(AND($E2369&gt;hypothèses!$AJ$11,$E2369&lt;=hypothèses!$AK$11),10,""))))))))))</f>
        <v>9</v>
      </c>
      <c r="G2369" t="s">
        <v>16</v>
      </c>
      <c r="H2369">
        <v>1</v>
      </c>
      <c r="I2369">
        <v>183</v>
      </c>
      <c r="J2369" s="58" cm="1">
        <f t="array" ref="J23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2369" s="58">
        <f>IF(G2369="Tarif Frais de dossier",30,IF(I2369&lt;0,0,IF(AND(A2369=hypothèses!$AV$2,G2369=hypothèses!$AM$1),IF(E2369&lt;=hypothèses!$AT$2,hypothèses!$AW$2,IF(E2369&gt;=hypothèses!$AU$2,hypothèses!$AX$2,E2369*hypothèses!$AY$2)),IF(AND(A2369=hypothèses!$AV$3,G2369=hypothèses!$AM$1),IF(E2369&lt;=hypothèses!$AT$3,hypothèses!$AW$3,IF(E2369&gt;=hypothèses!$AU$3,hypothèses!$AX$3,E2369*hypothèses!$AY$3)),IF(AND(A2369=hypothèses!$AV$5,G2369=hypothèses!$AN$1),IF(E2369&lt;=hypothèses!$AT$5,hypothèses!$AW$5,IF(E2369&gt;=hypothèses!$AU$5,hypothèses!$AX$5,E2369*hypothèses!$AY$5)),IF(AND(A2369=hypothèses!$AV$6,G2369=hypothèses!$AN$1),IF(E2369&lt;=hypothèses!$AT$6,hypothèses!$AW$6,IF(E2369&gt;=hypothèses!$AU$6,hypothèses!$AX$6,E2369*hypothèses!$AY$6)),IF(AND(A2369=hypothèses!$AV$8,G2369=hypothèses!$AO$1),IF(E2369&lt;=hypothèses!$AT$8,hypothèses!$AW$8,IF(E2369&gt;=hypothèses!$AU$8,hypothèses!$AX$8,E2369*hypothèses!$AY$8)),IF(AND(A2369=hypothèses!$AV$9,G2369=hypothèses!$AO$1),IF(E2369&lt;=hypothèses!$AT$9,hypothèses!$AW$9,IF(E2369&gt;=hypothèses!$AU$9,hypothèses!$AX$9,E2369*hypothèses!$AY$9)),IF(AND(A2369=hypothèses!$AV$11,G2369=hypothèses!$AP$1),IF(E2369&lt;=hypothèses!$AT$11,hypothèses!$AW$11,IF(E2369&gt;=hypothèses!$AU$11,hypothèses!$AX$11,E2369*hypothèses!$AY$11)),IF(AND(A2369=hypothèses!$AV$12,G2369=hypothèses!$AP$1),IF(E2369&lt;=hypothèses!$AT$12,hypothèses!$AW$12,IF(E2369&gt;=hypothèses!$AU$12,hypothèses!$AX$12,E2369*hypothèses!$AY$12)),IF(AND(A2369=hypothèses!$AV$14,G2369=hypothèses!$AQ$1),IF(E2369&lt;=hypothèses!$AT$14,hypothèses!$AW$14,IF(E2369&gt;=hypothèses!$AU$14,hypothèses!$AX$14,E2369*hypothèses!$AY$14)),IF(AND(A2369=hypothèses!$AV$15,G2369=hypothèses!$AQ$1),IF(E2369&lt;=hypothèses!$AT$15,hypothèses!$AW$15,IF(E2369&gt;=hypothèses!$AU$15,hypothèses!$AX$15,E2369*hypothèses!$AY$15)),IF(AND(A2369=hypothèses!$AV$17,G2369=hypothèses!$AR$1),IF(E2369&lt;=hypothèses!$AT$17,hypothèses!$AW$17,IF(E2369&gt;=hypothèses!$AU$17,hypothèses!$AX$17,E2369*hypothèses!$AY$17)),IF(AND(A2369=hypothèses!$AV$18,G2369=hypothèses!$AR$1),IF(E2369&lt;=hypothèses!$AT$18,hypothèses!$AW$18,IF(E2369&gt;=hypothèses!$AU$18,hypothèses!$AX$18,E2369*hypothèses!$AY$18)),0))))))))))))))</f>
        <v>202</v>
      </c>
      <c r="L2369" s="58"/>
    </row>
    <row r="2370" spans="1:12">
      <c r="A2370" t="s">
        <v>70</v>
      </c>
      <c r="B2370" s="59">
        <v>81821</v>
      </c>
      <c r="C2370">
        <v>33</v>
      </c>
      <c r="D2370">
        <v>3</v>
      </c>
      <c r="E2370" s="4">
        <f t="shared" ref="E2370:E2433" si="37">(B2370/D2370)/12</f>
        <v>2272.8055555555557</v>
      </c>
      <c r="F2370" s="49">
        <f>IF($E2370&lt;=hypothèses!$AK$2,1,IF(AND($E2370&gt;hypothèses!$AJ$3,$E2370&lt;=hypothèses!$AK$3),2,IF(AND($E2370&gt;hypothèses!$AJ$4,$E2370&lt;=hypothèses!$AK$4),3,IF(AND($E2370&gt;hypothèses!$AJ$5,$E2370&lt;=hypothèses!$AK$5),4,IF(AND($E2370&gt;hypothèses!$AJ$6,$E2370&lt;=hypothèses!$AK$6),5,IF(AND($E2370&gt;hypothèses!$AJ$7,$E2370&lt;=hypothèses!$AK$7),6,IF(AND($E2370&gt;hypothèses!$AJ$8,$E2370&lt;=hypothèses!$AK$8),7,IF(AND($E2370&gt;hypothèses!$AJ$9,$E2370&lt;=hypothèses!$AK$9),8,IF(AND($E2370&gt;hypothèses!$AJ$10,$E2370&lt;=hypothèses!$AK$10),9,IF(AND($E2370&gt;hypothèses!$AJ$11,$E2370&lt;=hypothèses!$AK$11),10,""))))))))))</f>
        <v>9</v>
      </c>
      <c r="G2370" t="s">
        <v>15</v>
      </c>
      <c r="H2370">
        <v>1</v>
      </c>
      <c r="I2370">
        <v>-18.3</v>
      </c>
      <c r="J2370" s="58" cm="1">
        <f t="array" ref="J23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370" s="58">
        <f>IF(G2370="Tarif Frais de dossier",30,IF(I2370&lt;0,0,IF(AND(A2370=hypothèses!$AV$2,G2370=hypothèses!$AM$1),IF(E2370&lt;=hypothèses!$AT$2,hypothèses!$AW$2,IF(E2370&gt;=hypothèses!$AU$2,hypothèses!$AX$2,E2370*hypothèses!$AY$2)),IF(AND(A2370=hypothèses!$AV$3,G2370=hypothèses!$AM$1),IF(E2370&lt;=hypothèses!$AT$3,hypothèses!$AW$3,IF(E2370&gt;=hypothèses!$AU$3,hypothèses!$AX$3,E2370*hypothèses!$AY$3)),IF(AND(A2370=hypothèses!$AV$5,G2370=hypothèses!$AN$1),IF(E2370&lt;=hypothèses!$AT$5,hypothèses!$AW$5,IF(E2370&gt;=hypothèses!$AU$5,hypothèses!$AX$5,E2370*hypothèses!$AY$5)),IF(AND(A2370=hypothèses!$AV$6,G2370=hypothèses!$AN$1),IF(E2370&lt;=hypothèses!$AT$6,hypothèses!$AW$6,IF(E2370&gt;=hypothèses!$AU$6,hypothèses!$AX$6,E2370*hypothèses!$AY$6)),IF(AND(A2370=hypothèses!$AV$8,G2370=hypothèses!$AO$1),IF(E2370&lt;=hypothèses!$AT$8,hypothèses!$AW$8,IF(E2370&gt;=hypothèses!$AU$8,hypothèses!$AX$8,E2370*hypothèses!$AY$8)),IF(AND(A2370=hypothèses!$AV$9,G2370=hypothèses!$AO$1),IF(E2370&lt;=hypothèses!$AT$9,hypothèses!$AW$9,IF(E2370&gt;=hypothèses!$AU$9,hypothèses!$AX$9,E2370*hypothèses!$AY$9)),IF(AND(A2370=hypothèses!$AV$11,G2370=hypothèses!$AP$1),IF(E2370&lt;=hypothèses!$AT$11,hypothèses!$AW$11,IF(E2370&gt;=hypothèses!$AU$11,hypothèses!$AX$11,E2370*hypothèses!$AY$11)),IF(AND(A2370=hypothèses!$AV$12,G2370=hypothèses!$AP$1),IF(E2370&lt;=hypothèses!$AT$12,hypothèses!$AW$12,IF(E2370&gt;=hypothèses!$AU$12,hypothèses!$AX$12,E2370*hypothèses!$AY$12)),IF(AND(A2370=hypothèses!$AV$14,G2370=hypothèses!$AQ$1),IF(E2370&lt;=hypothèses!$AT$14,hypothèses!$AW$14,IF(E2370&gt;=hypothèses!$AU$14,hypothèses!$AX$14,E2370*hypothèses!$AY$14)),IF(AND(A2370=hypothèses!$AV$15,G2370=hypothèses!$AQ$1),IF(E2370&lt;=hypothèses!$AT$15,hypothèses!$AW$15,IF(E2370&gt;=hypothèses!$AU$15,hypothèses!$AX$15,E2370*hypothèses!$AY$15)),IF(AND(A2370=hypothèses!$AV$17,G2370=hypothèses!$AR$1),IF(E2370&lt;=hypothèses!$AT$17,hypothèses!$AW$17,IF(E2370&gt;=hypothèses!$AU$17,hypothèses!$AX$17,E2370*hypothèses!$AY$17)),IF(AND(A2370=hypothèses!$AV$18,G2370=hypothèses!$AR$1),IF(E2370&lt;=hypothèses!$AT$18,hypothèses!$AW$18,IF(E2370&gt;=hypothèses!$AU$18,hypothèses!$AX$18,E2370*hypothèses!$AY$18)),0))))))))))))))</f>
        <v>0</v>
      </c>
      <c r="L2370" s="58"/>
    </row>
    <row r="2371" spans="1:12">
      <c r="A2371" t="s">
        <v>70</v>
      </c>
      <c r="B2371" s="59">
        <v>36864</v>
      </c>
      <c r="C2371">
        <v>15</v>
      </c>
      <c r="D2371">
        <v>3</v>
      </c>
      <c r="E2371" s="4">
        <f t="shared" si="37"/>
        <v>1024</v>
      </c>
      <c r="F2371" s="49">
        <f>IF($E2371&lt;=hypothèses!$AK$2,1,IF(AND($E2371&gt;hypothèses!$AJ$3,$E2371&lt;=hypothèses!$AK$3),2,IF(AND($E2371&gt;hypothèses!$AJ$4,$E2371&lt;=hypothèses!$AK$4),3,IF(AND($E2371&gt;hypothèses!$AJ$5,$E2371&lt;=hypothèses!$AK$5),4,IF(AND($E2371&gt;hypothèses!$AJ$6,$E2371&lt;=hypothèses!$AK$6),5,IF(AND($E2371&gt;hypothèses!$AJ$7,$E2371&lt;=hypothèses!$AK$7),6,IF(AND($E2371&gt;hypothèses!$AJ$8,$E2371&lt;=hypothèses!$AK$8),7,IF(AND($E2371&gt;hypothèses!$AJ$9,$E2371&lt;=hypothèses!$AK$9),8,IF(AND($E2371&gt;hypothèses!$AJ$10,$E2371&lt;=hypothèses!$AK$10),9,IF(AND($E2371&gt;hypothèses!$AJ$11,$E2371&lt;=hypothèses!$AK$11),10,""))))))))))</f>
        <v>6</v>
      </c>
      <c r="G2371" t="s">
        <v>13</v>
      </c>
      <c r="H2371">
        <v>1</v>
      </c>
      <c r="I2371">
        <v>586</v>
      </c>
      <c r="J2371" s="58" cm="1">
        <f t="array" ref="J23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2371" s="58">
        <f>IF(G2371="Tarif Frais de dossier",30,IF(I2371&lt;0,0,IF(AND(A2371=hypothèses!$AV$2,G2371=hypothèses!$AM$1),IF(E2371&lt;=hypothèses!$AT$2,hypothèses!$AW$2,IF(E2371&gt;=hypothèses!$AU$2,hypothèses!$AX$2,E2371*hypothèses!$AY$2)),IF(AND(A2371=hypothèses!$AV$3,G2371=hypothèses!$AM$1),IF(E2371&lt;=hypothèses!$AT$3,hypothèses!$AW$3,IF(E2371&gt;=hypothèses!$AU$3,hypothèses!$AX$3,E2371*hypothèses!$AY$3)),IF(AND(A2371=hypothèses!$AV$5,G2371=hypothèses!$AN$1),IF(E2371&lt;=hypothèses!$AT$5,hypothèses!$AW$5,IF(E2371&gt;=hypothèses!$AU$5,hypothèses!$AX$5,E2371*hypothèses!$AY$5)),IF(AND(A2371=hypothèses!$AV$6,G2371=hypothèses!$AN$1),IF(E2371&lt;=hypothèses!$AT$6,hypothèses!$AW$6,IF(E2371&gt;=hypothèses!$AU$6,hypothèses!$AX$6,E2371*hypothèses!$AY$6)),IF(AND(A2371=hypothèses!$AV$8,G2371=hypothèses!$AO$1),IF(E2371&lt;=hypothèses!$AT$8,hypothèses!$AW$8,IF(E2371&gt;=hypothèses!$AU$8,hypothèses!$AX$8,E2371*hypothèses!$AY$8)),IF(AND(A2371=hypothèses!$AV$9,G2371=hypothèses!$AO$1),IF(E2371&lt;=hypothèses!$AT$9,hypothèses!$AW$9,IF(E2371&gt;=hypothèses!$AU$9,hypothèses!$AX$9,E2371*hypothèses!$AY$9)),IF(AND(A2371=hypothèses!$AV$11,G2371=hypothèses!$AP$1),IF(E2371&lt;=hypothèses!$AT$11,hypothèses!$AW$11,IF(E2371&gt;=hypothèses!$AU$11,hypothèses!$AX$11,E2371*hypothèses!$AY$11)),IF(AND(A2371=hypothèses!$AV$12,G2371=hypothèses!$AP$1),IF(E2371&lt;=hypothèses!$AT$12,hypothèses!$AW$12,IF(E2371&gt;=hypothèses!$AU$12,hypothèses!$AX$12,E2371*hypothèses!$AY$12)),IF(AND(A2371=hypothèses!$AV$14,G2371=hypothèses!$AQ$1),IF(E2371&lt;=hypothèses!$AT$14,hypothèses!$AW$14,IF(E2371&gt;=hypothèses!$AU$14,hypothèses!$AX$14,E2371*hypothèses!$AY$14)),IF(AND(A2371=hypothèses!$AV$15,G2371=hypothèses!$AQ$1),IF(E2371&lt;=hypothèses!$AT$15,hypothèses!$AW$15,IF(E2371&gt;=hypothèses!$AU$15,hypothèses!$AX$15,E2371*hypothèses!$AY$15)),IF(AND(A2371=hypothèses!$AV$17,G2371=hypothèses!$AR$1),IF(E2371&lt;=hypothèses!$AT$17,hypothèses!$AW$17,IF(E2371&gt;=hypothèses!$AU$17,hypothèses!$AX$17,E2371*hypothèses!$AY$17)),IF(AND(A2371=hypothèses!$AV$18,G2371=hypothèses!$AR$1),IF(E2371&lt;=hypothèses!$AT$18,hypothèses!$AW$18,IF(E2371&gt;=hypothèses!$AU$18,hypothèses!$AX$18,E2371*hypothèses!$AY$18)),0))))))))))))))</f>
        <v>270.33600000000001</v>
      </c>
      <c r="L2371" s="58"/>
    </row>
    <row r="2372" spans="1:12">
      <c r="A2372" t="s">
        <v>70</v>
      </c>
      <c r="B2372" s="59">
        <v>36864</v>
      </c>
      <c r="C2372">
        <v>15</v>
      </c>
      <c r="D2372">
        <v>3</v>
      </c>
      <c r="E2372" s="4">
        <f t="shared" si="37"/>
        <v>1024</v>
      </c>
      <c r="F2372" s="49">
        <f>IF($E2372&lt;=hypothèses!$AK$2,1,IF(AND($E2372&gt;hypothèses!$AJ$3,$E2372&lt;=hypothèses!$AK$3),2,IF(AND($E2372&gt;hypothèses!$AJ$4,$E2372&lt;=hypothèses!$AK$4),3,IF(AND($E2372&gt;hypothèses!$AJ$5,$E2372&lt;=hypothèses!$AK$5),4,IF(AND($E2372&gt;hypothèses!$AJ$6,$E2372&lt;=hypothèses!$AK$6),5,IF(AND($E2372&gt;hypothèses!$AJ$7,$E2372&lt;=hypothèses!$AK$7),6,IF(AND($E2372&gt;hypothèses!$AJ$8,$E2372&lt;=hypothèses!$AK$8),7,IF(AND($E2372&gt;hypothèses!$AJ$9,$E2372&lt;=hypothèses!$AK$9),8,IF(AND($E2372&gt;hypothèses!$AJ$10,$E2372&lt;=hypothèses!$AK$10),9,IF(AND($E2372&gt;hypothèses!$AJ$11,$E2372&lt;=hypothèses!$AK$11),10,""))))))))))</f>
        <v>6</v>
      </c>
      <c r="G2372" t="s">
        <v>14</v>
      </c>
      <c r="H2372">
        <v>1</v>
      </c>
      <c r="I2372">
        <v>30</v>
      </c>
      <c r="J2372" s="58" cm="1">
        <f t="array" ref="J23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72" s="58">
        <f>IF(G2372="Tarif Frais de dossier",30,IF(I2372&lt;0,0,IF(AND(A2372=hypothèses!$AV$2,G2372=hypothèses!$AM$1),IF(E2372&lt;=hypothèses!$AT$2,hypothèses!$AW$2,IF(E2372&gt;=hypothèses!$AU$2,hypothèses!$AX$2,E2372*hypothèses!$AY$2)),IF(AND(A2372=hypothèses!$AV$3,G2372=hypothèses!$AM$1),IF(E2372&lt;=hypothèses!$AT$3,hypothèses!$AW$3,IF(E2372&gt;=hypothèses!$AU$3,hypothèses!$AX$3,E2372*hypothèses!$AY$3)),IF(AND(A2372=hypothèses!$AV$5,G2372=hypothèses!$AN$1),IF(E2372&lt;=hypothèses!$AT$5,hypothèses!$AW$5,IF(E2372&gt;=hypothèses!$AU$5,hypothèses!$AX$5,E2372*hypothèses!$AY$5)),IF(AND(A2372=hypothèses!$AV$6,G2372=hypothèses!$AN$1),IF(E2372&lt;=hypothèses!$AT$6,hypothèses!$AW$6,IF(E2372&gt;=hypothèses!$AU$6,hypothèses!$AX$6,E2372*hypothèses!$AY$6)),IF(AND(A2372=hypothèses!$AV$8,G2372=hypothèses!$AO$1),IF(E2372&lt;=hypothèses!$AT$8,hypothèses!$AW$8,IF(E2372&gt;=hypothèses!$AU$8,hypothèses!$AX$8,E2372*hypothèses!$AY$8)),IF(AND(A2372=hypothèses!$AV$9,G2372=hypothèses!$AO$1),IF(E2372&lt;=hypothèses!$AT$9,hypothèses!$AW$9,IF(E2372&gt;=hypothèses!$AU$9,hypothèses!$AX$9,E2372*hypothèses!$AY$9)),IF(AND(A2372=hypothèses!$AV$11,G2372=hypothèses!$AP$1),IF(E2372&lt;=hypothèses!$AT$11,hypothèses!$AW$11,IF(E2372&gt;=hypothèses!$AU$11,hypothèses!$AX$11,E2372*hypothèses!$AY$11)),IF(AND(A2372=hypothèses!$AV$12,G2372=hypothèses!$AP$1),IF(E2372&lt;=hypothèses!$AT$12,hypothèses!$AW$12,IF(E2372&gt;=hypothèses!$AU$12,hypothèses!$AX$12,E2372*hypothèses!$AY$12)),IF(AND(A2372=hypothèses!$AV$14,G2372=hypothèses!$AQ$1),IF(E2372&lt;=hypothèses!$AT$14,hypothèses!$AW$14,IF(E2372&gt;=hypothèses!$AU$14,hypothèses!$AX$14,E2372*hypothèses!$AY$14)),IF(AND(A2372=hypothèses!$AV$15,G2372=hypothèses!$AQ$1),IF(E2372&lt;=hypothèses!$AT$15,hypothèses!$AW$15,IF(E2372&gt;=hypothèses!$AU$15,hypothèses!$AX$15,E2372*hypothèses!$AY$15)),IF(AND(A2372=hypothèses!$AV$17,G2372=hypothèses!$AR$1),IF(E2372&lt;=hypothèses!$AT$17,hypothèses!$AW$17,IF(E2372&gt;=hypothèses!$AU$17,hypothèses!$AX$17,E2372*hypothèses!$AY$17)),IF(AND(A2372=hypothèses!$AV$18,G2372=hypothèses!$AR$1),IF(E2372&lt;=hypothèses!$AT$18,hypothèses!$AW$18,IF(E2372&gt;=hypothèses!$AU$18,hypothèses!$AX$18,E2372*hypothèses!$AY$18)),0))))))))))))))</f>
        <v>30</v>
      </c>
      <c r="L2372" s="58"/>
    </row>
    <row r="2373" spans="1:12">
      <c r="A2373" t="s">
        <v>68</v>
      </c>
      <c r="B2373" s="59">
        <v>8719</v>
      </c>
      <c r="C2373">
        <v>4</v>
      </c>
      <c r="D2373">
        <v>2.5</v>
      </c>
      <c r="E2373" s="4">
        <f t="shared" si="37"/>
        <v>290.63333333333333</v>
      </c>
      <c r="F2373" s="49">
        <f>IF($E2373&lt;=hypothèses!$AK$2,1,IF(AND($E2373&gt;hypothèses!$AJ$3,$E2373&lt;=hypothèses!$AK$3),2,IF(AND($E2373&gt;hypothèses!$AJ$4,$E2373&lt;=hypothèses!$AK$4),3,IF(AND($E2373&gt;hypothèses!$AJ$5,$E2373&lt;=hypothèses!$AK$5),4,IF(AND($E2373&gt;hypothèses!$AJ$6,$E2373&lt;=hypothèses!$AK$6),5,IF(AND($E2373&gt;hypothèses!$AJ$7,$E2373&lt;=hypothèses!$AK$7),6,IF(AND($E2373&gt;hypothèses!$AJ$8,$E2373&lt;=hypothèses!$AK$8),7,IF(AND($E2373&gt;hypothèses!$AJ$9,$E2373&lt;=hypothèses!$AK$9),8,IF(AND($E2373&gt;hypothèses!$AJ$10,$E2373&lt;=hypothèses!$AK$10),9,IF(AND($E2373&gt;hypothèses!$AJ$11,$E2373&lt;=hypothèses!$AK$11),10,""))))))))))</f>
        <v>2</v>
      </c>
      <c r="G2373" t="s">
        <v>13</v>
      </c>
      <c r="H2373">
        <v>1.4</v>
      </c>
      <c r="I2373">
        <v>386.4</v>
      </c>
      <c r="J2373" s="58" cm="1">
        <f t="array" ref="J23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289.33799999999997</v>
      </c>
      <c r="K2373" s="58">
        <f>IF(G2373="Tarif Frais de dossier",30,IF(I2373&lt;0,0,IF(AND(A2373=hypothèses!$AV$2,G2373=hypothèses!$AM$1),IF(E2373&lt;=hypothèses!$AT$2,hypothèses!$AW$2,IF(E2373&gt;=hypothèses!$AU$2,hypothèses!$AX$2,E2373*hypothèses!$AY$2)),IF(AND(A2373=hypothèses!$AV$3,G2373=hypothèses!$AM$1),IF(E2373&lt;=hypothèses!$AT$3,hypothèses!$AW$3,IF(E2373&gt;=hypothèses!$AU$3,hypothèses!$AX$3,E2373*hypothèses!$AY$3)),IF(AND(A2373=hypothèses!$AV$5,G2373=hypothèses!$AN$1),IF(E2373&lt;=hypothèses!$AT$5,hypothèses!$AW$5,IF(E2373&gt;=hypothèses!$AU$5,hypothèses!$AX$5,E2373*hypothèses!$AY$5)),IF(AND(A2373=hypothèses!$AV$6,G2373=hypothèses!$AN$1),IF(E2373&lt;=hypothèses!$AT$6,hypothèses!$AW$6,IF(E2373&gt;=hypothèses!$AU$6,hypothèses!$AX$6,E2373*hypothèses!$AY$6)),IF(AND(A2373=hypothèses!$AV$8,G2373=hypothèses!$AO$1),IF(E2373&lt;=hypothèses!$AT$8,hypothèses!$AW$8,IF(E2373&gt;=hypothèses!$AU$8,hypothèses!$AX$8,E2373*hypothèses!$AY$8)),IF(AND(A2373=hypothèses!$AV$9,G2373=hypothèses!$AO$1),IF(E2373&lt;=hypothèses!$AT$9,hypothèses!$AW$9,IF(E2373&gt;=hypothèses!$AU$9,hypothèses!$AX$9,E2373*hypothèses!$AY$9)),IF(AND(A2373=hypothèses!$AV$11,G2373=hypothèses!$AP$1),IF(E2373&lt;=hypothèses!$AT$11,hypothèses!$AW$11,IF(E2373&gt;=hypothèses!$AU$11,hypothèses!$AX$11,E2373*hypothèses!$AY$11)),IF(AND(A2373=hypothèses!$AV$12,G2373=hypothèses!$AP$1),IF(E2373&lt;=hypothèses!$AT$12,hypothèses!$AW$12,IF(E2373&gt;=hypothèses!$AU$12,hypothèses!$AX$12,E2373*hypothèses!$AY$12)),IF(AND(A2373=hypothèses!$AV$14,G2373=hypothèses!$AQ$1),IF(E2373&lt;=hypothèses!$AT$14,hypothèses!$AW$14,IF(E2373&gt;=hypothèses!$AU$14,hypothèses!$AX$14,E2373*hypothèses!$AY$14)),IF(AND(A2373=hypothèses!$AV$15,G2373=hypothèses!$AQ$1),IF(E2373&lt;=hypothèses!$AT$15,hypothèses!$AW$15,IF(E2373&gt;=hypothèses!$AU$15,hypothèses!$AX$15,E2373*hypothèses!$AY$15)),IF(AND(A2373=hypothèses!$AV$17,G2373=hypothèses!$AR$1),IF(E2373&lt;=hypothèses!$AT$17,hypothèses!$AW$17,IF(E2373&gt;=hypothèses!$AU$17,hypothèses!$AX$17,E2373*hypothèses!$AY$17)),IF(AND(A2373=hypothèses!$AV$18,G2373=hypothèses!$AR$1),IF(E2373&lt;=hypothèses!$AT$18,hypothèses!$AW$18,IF(E2373&gt;=hypothèses!$AU$18,hypothèses!$AX$18,E2373*hypothèses!$AY$18)),0))))))))))))))</f>
        <v>95.909000000000006</v>
      </c>
      <c r="L2373" s="58"/>
    </row>
    <row r="2374" spans="1:12">
      <c r="A2374" t="s">
        <v>70</v>
      </c>
      <c r="B2374" s="59">
        <v>18958</v>
      </c>
      <c r="C2374">
        <v>8</v>
      </c>
      <c r="D2374">
        <v>1</v>
      </c>
      <c r="E2374" s="4">
        <f t="shared" si="37"/>
        <v>1579.8333333333333</v>
      </c>
      <c r="F2374" s="49">
        <f>IF($E2374&lt;=hypothèses!$AK$2,1,IF(AND($E2374&gt;hypothèses!$AJ$3,$E2374&lt;=hypothèses!$AK$3),2,IF(AND($E2374&gt;hypothèses!$AJ$4,$E2374&lt;=hypothèses!$AK$4),3,IF(AND($E2374&gt;hypothèses!$AJ$5,$E2374&lt;=hypothèses!$AK$5),4,IF(AND($E2374&gt;hypothèses!$AJ$6,$E2374&lt;=hypothèses!$AK$6),5,IF(AND($E2374&gt;hypothèses!$AJ$7,$E2374&lt;=hypothèses!$AK$7),6,IF(AND($E2374&gt;hypothèses!$AJ$8,$E2374&lt;=hypothèses!$AK$8),7,IF(AND($E2374&gt;hypothèses!$AJ$9,$E2374&lt;=hypothèses!$AK$9),8,IF(AND($E2374&gt;hypothèses!$AJ$10,$E2374&lt;=hypothèses!$AK$10),9,IF(AND($E2374&gt;hypothèses!$AJ$11,$E2374&lt;=hypothèses!$AK$11),10,""))))))))))</f>
        <v>8</v>
      </c>
      <c r="G2374" t="s">
        <v>14</v>
      </c>
      <c r="H2374">
        <v>1</v>
      </c>
      <c r="I2374">
        <v>30</v>
      </c>
      <c r="J2374" s="58" cm="1">
        <f t="array" ref="J23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74" s="58">
        <f>IF(G2374="Tarif Frais de dossier",30,IF(I2374&lt;0,0,IF(AND(A2374=hypothèses!$AV$2,G2374=hypothèses!$AM$1),IF(E2374&lt;=hypothèses!$AT$2,hypothèses!$AW$2,IF(E2374&gt;=hypothèses!$AU$2,hypothèses!$AX$2,E2374*hypothèses!$AY$2)),IF(AND(A2374=hypothèses!$AV$3,G2374=hypothèses!$AM$1),IF(E2374&lt;=hypothèses!$AT$3,hypothèses!$AW$3,IF(E2374&gt;=hypothèses!$AU$3,hypothèses!$AX$3,E2374*hypothèses!$AY$3)),IF(AND(A2374=hypothèses!$AV$5,G2374=hypothèses!$AN$1),IF(E2374&lt;=hypothèses!$AT$5,hypothèses!$AW$5,IF(E2374&gt;=hypothèses!$AU$5,hypothèses!$AX$5,E2374*hypothèses!$AY$5)),IF(AND(A2374=hypothèses!$AV$6,G2374=hypothèses!$AN$1),IF(E2374&lt;=hypothèses!$AT$6,hypothèses!$AW$6,IF(E2374&gt;=hypothèses!$AU$6,hypothèses!$AX$6,E2374*hypothèses!$AY$6)),IF(AND(A2374=hypothèses!$AV$8,G2374=hypothèses!$AO$1),IF(E2374&lt;=hypothèses!$AT$8,hypothèses!$AW$8,IF(E2374&gt;=hypothèses!$AU$8,hypothèses!$AX$8,E2374*hypothèses!$AY$8)),IF(AND(A2374=hypothèses!$AV$9,G2374=hypothèses!$AO$1),IF(E2374&lt;=hypothèses!$AT$9,hypothèses!$AW$9,IF(E2374&gt;=hypothèses!$AU$9,hypothèses!$AX$9,E2374*hypothèses!$AY$9)),IF(AND(A2374=hypothèses!$AV$11,G2374=hypothèses!$AP$1),IF(E2374&lt;=hypothèses!$AT$11,hypothèses!$AW$11,IF(E2374&gt;=hypothèses!$AU$11,hypothèses!$AX$11,E2374*hypothèses!$AY$11)),IF(AND(A2374=hypothèses!$AV$12,G2374=hypothèses!$AP$1),IF(E2374&lt;=hypothèses!$AT$12,hypothèses!$AW$12,IF(E2374&gt;=hypothèses!$AU$12,hypothèses!$AX$12,E2374*hypothèses!$AY$12)),IF(AND(A2374=hypothèses!$AV$14,G2374=hypothèses!$AQ$1),IF(E2374&lt;=hypothèses!$AT$14,hypothèses!$AW$14,IF(E2374&gt;=hypothèses!$AU$14,hypothèses!$AX$14,E2374*hypothèses!$AY$14)),IF(AND(A2374=hypothèses!$AV$15,G2374=hypothèses!$AQ$1),IF(E2374&lt;=hypothèses!$AT$15,hypothèses!$AW$15,IF(E2374&gt;=hypothèses!$AU$15,hypothèses!$AX$15,E2374*hypothèses!$AY$15)),IF(AND(A2374=hypothèses!$AV$17,G2374=hypothèses!$AR$1),IF(E2374&lt;=hypothèses!$AT$17,hypothèses!$AW$17,IF(E2374&gt;=hypothèses!$AU$17,hypothèses!$AX$17,E2374*hypothèses!$AY$17)),IF(AND(A2374=hypothèses!$AV$18,G2374=hypothèses!$AR$1),IF(E2374&lt;=hypothèses!$AT$18,hypothèses!$AW$18,IF(E2374&gt;=hypothèses!$AU$18,hypothèses!$AX$18,E2374*hypothèses!$AY$18)),0))))))))))))))</f>
        <v>30</v>
      </c>
      <c r="L2374" s="58"/>
    </row>
    <row r="2375" spans="1:12">
      <c r="A2375" t="s">
        <v>70</v>
      </c>
      <c r="B2375" s="59">
        <v>18958</v>
      </c>
      <c r="C2375">
        <v>8</v>
      </c>
      <c r="D2375">
        <v>1</v>
      </c>
      <c r="E2375" s="4">
        <f t="shared" si="37"/>
        <v>1579.8333333333333</v>
      </c>
      <c r="F2375" s="49">
        <f>IF($E2375&lt;=hypothèses!$AK$2,1,IF(AND($E2375&gt;hypothèses!$AJ$3,$E2375&lt;=hypothèses!$AK$3),2,IF(AND($E2375&gt;hypothèses!$AJ$4,$E2375&lt;=hypothèses!$AK$4),3,IF(AND($E2375&gt;hypothèses!$AJ$5,$E2375&lt;=hypothèses!$AK$5),4,IF(AND($E2375&gt;hypothèses!$AJ$6,$E2375&lt;=hypothèses!$AK$6),5,IF(AND($E2375&gt;hypothèses!$AJ$7,$E2375&lt;=hypothèses!$AK$7),6,IF(AND($E2375&gt;hypothèses!$AJ$8,$E2375&lt;=hypothèses!$AK$8),7,IF(AND($E2375&gt;hypothèses!$AJ$9,$E2375&lt;=hypothèses!$AK$9),8,IF(AND($E2375&gt;hypothèses!$AJ$10,$E2375&lt;=hypothèses!$AK$10),9,IF(AND($E2375&gt;hypothèses!$AJ$11,$E2375&lt;=hypothèses!$AK$11),10,""))))))))))</f>
        <v>8</v>
      </c>
      <c r="G2375" t="s">
        <v>17</v>
      </c>
      <c r="H2375">
        <v>1.1000000000000001</v>
      </c>
      <c r="I2375">
        <v>91.3</v>
      </c>
      <c r="J2375" s="58" cm="1">
        <f t="array" ref="J23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437.041</v>
      </c>
      <c r="K2375" s="58">
        <f>IF(G2375="Tarif Frais de dossier",30,IF(I2375&lt;0,0,IF(AND(A2375=hypothèses!$AV$2,G2375=hypothèses!$AM$1),IF(E2375&lt;=hypothèses!$AT$2,hypothèses!$AW$2,IF(E2375&gt;=hypothèses!$AU$2,hypothèses!$AX$2,E2375*hypothèses!$AY$2)),IF(AND(A2375=hypothèses!$AV$3,G2375=hypothèses!$AM$1),IF(E2375&lt;=hypothèses!$AT$3,hypothèses!$AW$3,IF(E2375&gt;=hypothèses!$AU$3,hypothèses!$AX$3,E2375*hypothèses!$AY$3)),IF(AND(A2375=hypothèses!$AV$5,G2375=hypothèses!$AN$1),IF(E2375&lt;=hypothèses!$AT$5,hypothèses!$AW$5,IF(E2375&gt;=hypothèses!$AU$5,hypothèses!$AX$5,E2375*hypothèses!$AY$5)),IF(AND(A2375=hypothèses!$AV$6,G2375=hypothèses!$AN$1),IF(E2375&lt;=hypothèses!$AT$6,hypothèses!$AW$6,IF(E2375&gt;=hypothèses!$AU$6,hypothèses!$AX$6,E2375*hypothèses!$AY$6)),IF(AND(A2375=hypothèses!$AV$8,G2375=hypothèses!$AO$1),IF(E2375&lt;=hypothèses!$AT$8,hypothèses!$AW$8,IF(E2375&gt;=hypothèses!$AU$8,hypothèses!$AX$8,E2375*hypothèses!$AY$8)),IF(AND(A2375=hypothèses!$AV$9,G2375=hypothèses!$AO$1),IF(E2375&lt;=hypothèses!$AT$9,hypothèses!$AW$9,IF(E2375&gt;=hypothèses!$AU$9,hypothèses!$AX$9,E2375*hypothèses!$AY$9)),IF(AND(A2375=hypothèses!$AV$11,G2375=hypothèses!$AP$1),IF(E2375&lt;=hypothèses!$AT$11,hypothèses!$AW$11,IF(E2375&gt;=hypothèses!$AU$11,hypothèses!$AX$11,E2375*hypothèses!$AY$11)),IF(AND(A2375=hypothèses!$AV$12,G2375=hypothèses!$AP$1),IF(E2375&lt;=hypothèses!$AT$12,hypothèses!$AW$12,IF(E2375&gt;=hypothèses!$AU$12,hypothèses!$AX$12,E2375*hypothèses!$AY$12)),IF(AND(A2375=hypothèses!$AV$14,G2375=hypothèses!$AQ$1),IF(E2375&lt;=hypothèses!$AT$14,hypothèses!$AW$14,IF(E2375&gt;=hypothèses!$AU$14,hypothèses!$AX$14,E2375*hypothèses!$AY$14)),IF(AND(A2375=hypothèses!$AV$15,G2375=hypothèses!$AQ$1),IF(E2375&lt;=hypothèses!$AT$15,hypothèses!$AW$15,IF(E2375&gt;=hypothèses!$AU$15,hypothèses!$AX$15,E2375*hypothèses!$AY$15)),IF(AND(A2375=hypothèses!$AV$17,G2375=hypothèses!$AR$1),IF(E2375&lt;=hypothèses!$AT$17,hypothèses!$AW$17,IF(E2375&gt;=hypothèses!$AU$17,hypothèses!$AX$17,E2375*hypothèses!$AY$17)),IF(AND(A2375=hypothèses!$AV$18,G2375=hypothèses!$AR$1),IF(E2375&lt;=hypothèses!$AT$18,hypothèses!$AW$18,IF(E2375&gt;=hypothèses!$AU$18,hypothèses!$AX$18,E2375*hypothèses!$AY$18)),0))))))))))))))</f>
        <v>208.53800000000001</v>
      </c>
      <c r="L2375" s="58"/>
    </row>
    <row r="2376" spans="1:12">
      <c r="A2376" t="s">
        <v>70</v>
      </c>
      <c r="B2376" s="59">
        <v>100001</v>
      </c>
      <c r="C2376">
        <v>41</v>
      </c>
      <c r="D2376">
        <v>2.5</v>
      </c>
      <c r="E2376" s="4">
        <f t="shared" si="37"/>
        <v>3333.3666666666668</v>
      </c>
      <c r="F2376" s="49">
        <f>IF($E2376&lt;=hypothèses!$AK$2,1,IF(AND($E2376&gt;hypothèses!$AJ$3,$E2376&lt;=hypothèses!$AK$3),2,IF(AND($E2376&gt;hypothèses!$AJ$4,$E2376&lt;=hypothèses!$AK$4),3,IF(AND($E2376&gt;hypothèses!$AJ$5,$E2376&lt;=hypothèses!$AK$5),4,IF(AND($E2376&gt;hypothèses!$AJ$6,$E2376&lt;=hypothèses!$AK$6),5,IF(AND($E2376&gt;hypothèses!$AJ$7,$E2376&lt;=hypothèses!$AK$7),6,IF(AND($E2376&gt;hypothèses!$AJ$8,$E2376&lt;=hypothèses!$AK$8),7,IF(AND($E2376&gt;hypothèses!$AJ$9,$E2376&lt;=hypothèses!$AK$9),8,IF(AND($E2376&gt;hypothèses!$AJ$10,$E2376&lt;=hypothèses!$AK$10),9,IF(AND($E2376&gt;hypothèses!$AJ$11,$E2376&lt;=hypothèses!$AK$11),10,""))))))))))</f>
        <v>10</v>
      </c>
      <c r="G2376" t="s">
        <v>13</v>
      </c>
      <c r="H2376">
        <v>1</v>
      </c>
      <c r="I2376">
        <v>1067</v>
      </c>
      <c r="J2376" s="58" cm="1">
        <f t="array" ref="J23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376" s="58">
        <f>IF(G2376="Tarif Frais de dossier",30,IF(I2376&lt;0,0,IF(AND(A2376=hypothèses!$AV$2,G2376=hypothèses!$AM$1),IF(E2376&lt;=hypothèses!$AT$2,hypothèses!$AW$2,IF(E2376&gt;=hypothèses!$AU$2,hypothèses!$AX$2,E2376*hypothèses!$AY$2)),IF(AND(A2376=hypothèses!$AV$3,G2376=hypothèses!$AM$1),IF(E2376&lt;=hypothèses!$AT$3,hypothèses!$AW$3,IF(E2376&gt;=hypothèses!$AU$3,hypothèses!$AX$3,E2376*hypothèses!$AY$3)),IF(AND(A2376=hypothèses!$AV$5,G2376=hypothèses!$AN$1),IF(E2376&lt;=hypothèses!$AT$5,hypothèses!$AW$5,IF(E2376&gt;=hypothèses!$AU$5,hypothèses!$AX$5,E2376*hypothèses!$AY$5)),IF(AND(A2376=hypothèses!$AV$6,G2376=hypothèses!$AN$1),IF(E2376&lt;=hypothèses!$AT$6,hypothèses!$AW$6,IF(E2376&gt;=hypothèses!$AU$6,hypothèses!$AX$6,E2376*hypothèses!$AY$6)),IF(AND(A2376=hypothèses!$AV$8,G2376=hypothèses!$AO$1),IF(E2376&lt;=hypothèses!$AT$8,hypothèses!$AW$8,IF(E2376&gt;=hypothèses!$AU$8,hypothèses!$AX$8,E2376*hypothèses!$AY$8)),IF(AND(A2376=hypothèses!$AV$9,G2376=hypothèses!$AO$1),IF(E2376&lt;=hypothèses!$AT$9,hypothèses!$AW$9,IF(E2376&gt;=hypothèses!$AU$9,hypothèses!$AX$9,E2376*hypothèses!$AY$9)),IF(AND(A2376=hypothèses!$AV$11,G2376=hypothèses!$AP$1),IF(E2376&lt;=hypothèses!$AT$11,hypothèses!$AW$11,IF(E2376&gt;=hypothèses!$AU$11,hypothèses!$AX$11,E2376*hypothèses!$AY$11)),IF(AND(A2376=hypothèses!$AV$12,G2376=hypothèses!$AP$1),IF(E2376&lt;=hypothèses!$AT$12,hypothèses!$AW$12,IF(E2376&gt;=hypothèses!$AU$12,hypothèses!$AX$12,E2376*hypothèses!$AY$12)),IF(AND(A2376=hypothèses!$AV$14,G2376=hypothèses!$AQ$1),IF(E2376&lt;=hypothèses!$AT$14,hypothèses!$AW$14,IF(E2376&gt;=hypothèses!$AU$14,hypothèses!$AX$14,E2376*hypothèses!$AY$14)),IF(AND(A2376=hypothèses!$AV$15,G2376=hypothèses!$AQ$1),IF(E2376&lt;=hypothèses!$AT$15,hypothèses!$AW$15,IF(E2376&gt;=hypothèses!$AU$15,hypothèses!$AX$15,E2376*hypothèses!$AY$15)),IF(AND(A2376=hypothèses!$AV$17,G2376=hypothèses!$AR$1),IF(E2376&lt;=hypothèses!$AT$17,hypothèses!$AW$17,IF(E2376&gt;=hypothèses!$AU$17,hypothèses!$AX$17,E2376*hypothèses!$AY$17)),IF(AND(A2376=hypothèses!$AV$18,G2376=hypothèses!$AR$1),IF(E2376&lt;=hypothèses!$AT$18,hypothèses!$AW$18,IF(E2376&gt;=hypothèses!$AU$18,hypothèses!$AX$18,E2376*hypothèses!$AY$18)),0))))))))))))))</f>
        <v>880.00880000000006</v>
      </c>
      <c r="L2376" s="58"/>
    </row>
    <row r="2377" spans="1:12">
      <c r="A2377" t="s">
        <v>70</v>
      </c>
      <c r="B2377" s="59">
        <v>100001</v>
      </c>
      <c r="C2377">
        <v>41</v>
      </c>
      <c r="D2377">
        <v>2.5</v>
      </c>
      <c r="E2377" s="4">
        <f t="shared" si="37"/>
        <v>3333.3666666666668</v>
      </c>
      <c r="F2377" s="49">
        <f>IF($E2377&lt;=hypothèses!$AK$2,1,IF(AND($E2377&gt;hypothèses!$AJ$3,$E2377&lt;=hypothèses!$AK$3),2,IF(AND($E2377&gt;hypothèses!$AJ$4,$E2377&lt;=hypothèses!$AK$4),3,IF(AND($E2377&gt;hypothèses!$AJ$5,$E2377&lt;=hypothèses!$AK$5),4,IF(AND($E2377&gt;hypothèses!$AJ$6,$E2377&lt;=hypothèses!$AK$6),5,IF(AND($E2377&gt;hypothèses!$AJ$7,$E2377&lt;=hypothèses!$AK$7),6,IF(AND($E2377&gt;hypothèses!$AJ$8,$E2377&lt;=hypothèses!$AK$8),7,IF(AND($E2377&gt;hypothèses!$AJ$9,$E2377&lt;=hypothèses!$AK$9),8,IF(AND($E2377&gt;hypothèses!$AJ$10,$E2377&lt;=hypothèses!$AK$10),9,IF(AND($E2377&gt;hypothèses!$AJ$11,$E2377&lt;=hypothèses!$AK$11),10,""))))))))))</f>
        <v>10</v>
      </c>
      <c r="I2377">
        <v>0</v>
      </c>
      <c r="J2377" s="58" t="str" cm="1">
        <f t="array" ref="J23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77" s="58">
        <f>IF(G2377="Tarif Frais de dossier",30,IF(I2377&lt;0,0,IF(AND(A2377=hypothèses!$AV$2,G2377=hypothèses!$AM$1),IF(E2377&lt;=hypothèses!$AT$2,hypothèses!$AW$2,IF(E2377&gt;=hypothèses!$AU$2,hypothèses!$AX$2,E2377*hypothèses!$AY$2)),IF(AND(A2377=hypothèses!$AV$3,G2377=hypothèses!$AM$1),IF(E2377&lt;=hypothèses!$AT$3,hypothèses!$AW$3,IF(E2377&gt;=hypothèses!$AU$3,hypothèses!$AX$3,E2377*hypothèses!$AY$3)),IF(AND(A2377=hypothèses!$AV$5,G2377=hypothèses!$AN$1),IF(E2377&lt;=hypothèses!$AT$5,hypothèses!$AW$5,IF(E2377&gt;=hypothèses!$AU$5,hypothèses!$AX$5,E2377*hypothèses!$AY$5)),IF(AND(A2377=hypothèses!$AV$6,G2377=hypothèses!$AN$1),IF(E2377&lt;=hypothèses!$AT$6,hypothèses!$AW$6,IF(E2377&gt;=hypothèses!$AU$6,hypothèses!$AX$6,E2377*hypothèses!$AY$6)),IF(AND(A2377=hypothèses!$AV$8,G2377=hypothèses!$AO$1),IF(E2377&lt;=hypothèses!$AT$8,hypothèses!$AW$8,IF(E2377&gt;=hypothèses!$AU$8,hypothèses!$AX$8,E2377*hypothèses!$AY$8)),IF(AND(A2377=hypothèses!$AV$9,G2377=hypothèses!$AO$1),IF(E2377&lt;=hypothèses!$AT$9,hypothèses!$AW$9,IF(E2377&gt;=hypothèses!$AU$9,hypothèses!$AX$9,E2377*hypothèses!$AY$9)),IF(AND(A2377=hypothèses!$AV$11,G2377=hypothèses!$AP$1),IF(E2377&lt;=hypothèses!$AT$11,hypothèses!$AW$11,IF(E2377&gt;=hypothèses!$AU$11,hypothèses!$AX$11,E2377*hypothèses!$AY$11)),IF(AND(A2377=hypothèses!$AV$12,G2377=hypothèses!$AP$1),IF(E2377&lt;=hypothèses!$AT$12,hypothèses!$AW$12,IF(E2377&gt;=hypothèses!$AU$12,hypothèses!$AX$12,E2377*hypothèses!$AY$12)),IF(AND(A2377=hypothèses!$AV$14,G2377=hypothèses!$AQ$1),IF(E2377&lt;=hypothèses!$AT$14,hypothèses!$AW$14,IF(E2377&gt;=hypothèses!$AU$14,hypothèses!$AX$14,E2377*hypothèses!$AY$14)),IF(AND(A2377=hypothèses!$AV$15,G2377=hypothèses!$AQ$1),IF(E2377&lt;=hypothèses!$AT$15,hypothèses!$AW$15,IF(E2377&gt;=hypothèses!$AU$15,hypothèses!$AX$15,E2377*hypothèses!$AY$15)),IF(AND(A2377=hypothèses!$AV$17,G2377=hypothèses!$AR$1),IF(E2377&lt;=hypothèses!$AT$17,hypothèses!$AW$17,IF(E2377&gt;=hypothèses!$AU$17,hypothèses!$AX$17,E2377*hypothèses!$AY$17)),IF(AND(A2377=hypothèses!$AV$18,G2377=hypothèses!$AR$1),IF(E2377&lt;=hypothèses!$AT$18,hypothèses!$AW$18,IF(E2377&gt;=hypothèses!$AU$18,hypothèses!$AX$18,E2377*hypothèses!$AY$18)),0))))))))))))))</f>
        <v>0</v>
      </c>
      <c r="L2377" s="58"/>
    </row>
    <row r="2378" spans="1:12">
      <c r="A2378" t="s">
        <v>70</v>
      </c>
      <c r="B2378" s="59">
        <v>45905</v>
      </c>
      <c r="C2378">
        <v>19</v>
      </c>
      <c r="D2378">
        <v>4</v>
      </c>
      <c r="E2378" s="4">
        <f t="shared" si="37"/>
        <v>956.35416666666663</v>
      </c>
      <c r="F2378" s="49">
        <f>IF($E2378&lt;=hypothèses!$AK$2,1,IF(AND($E2378&gt;hypothèses!$AJ$3,$E2378&lt;=hypothèses!$AK$3),2,IF(AND($E2378&gt;hypothèses!$AJ$4,$E2378&lt;=hypothèses!$AK$4),3,IF(AND($E2378&gt;hypothèses!$AJ$5,$E2378&lt;=hypothèses!$AK$5),4,IF(AND($E2378&gt;hypothèses!$AJ$6,$E2378&lt;=hypothèses!$AK$6),5,IF(AND($E2378&gt;hypothèses!$AJ$7,$E2378&lt;=hypothèses!$AK$7),6,IF(AND($E2378&gt;hypothèses!$AJ$8,$E2378&lt;=hypothèses!$AK$8),7,IF(AND($E2378&gt;hypothèses!$AJ$9,$E2378&lt;=hypothèses!$AK$9),8,IF(AND($E2378&gt;hypothèses!$AJ$10,$E2378&lt;=hypothèses!$AK$10),9,IF(AND($E2378&gt;hypothèses!$AJ$11,$E2378&lt;=hypothèses!$AK$11),10,""))))))))))</f>
        <v>6</v>
      </c>
      <c r="G2378" t="s">
        <v>13</v>
      </c>
      <c r="H2378">
        <v>1</v>
      </c>
      <c r="I2378">
        <v>772</v>
      </c>
      <c r="J2378" s="58" cm="1">
        <f t="array" ref="J23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2378" s="58">
        <f>IF(G2378="Tarif Frais de dossier",30,IF(I2378&lt;0,0,IF(AND(A2378=hypothèses!$AV$2,G2378=hypothèses!$AM$1),IF(E2378&lt;=hypothèses!$AT$2,hypothèses!$AW$2,IF(E2378&gt;=hypothèses!$AU$2,hypothèses!$AX$2,E2378*hypothèses!$AY$2)),IF(AND(A2378=hypothèses!$AV$3,G2378=hypothèses!$AM$1),IF(E2378&lt;=hypothèses!$AT$3,hypothèses!$AW$3,IF(E2378&gt;=hypothèses!$AU$3,hypothèses!$AX$3,E2378*hypothèses!$AY$3)),IF(AND(A2378=hypothèses!$AV$5,G2378=hypothèses!$AN$1),IF(E2378&lt;=hypothèses!$AT$5,hypothèses!$AW$5,IF(E2378&gt;=hypothèses!$AU$5,hypothèses!$AX$5,E2378*hypothèses!$AY$5)),IF(AND(A2378=hypothèses!$AV$6,G2378=hypothèses!$AN$1),IF(E2378&lt;=hypothèses!$AT$6,hypothèses!$AW$6,IF(E2378&gt;=hypothèses!$AU$6,hypothèses!$AX$6,E2378*hypothèses!$AY$6)),IF(AND(A2378=hypothèses!$AV$8,G2378=hypothèses!$AO$1),IF(E2378&lt;=hypothèses!$AT$8,hypothèses!$AW$8,IF(E2378&gt;=hypothèses!$AU$8,hypothèses!$AX$8,E2378*hypothèses!$AY$8)),IF(AND(A2378=hypothèses!$AV$9,G2378=hypothèses!$AO$1),IF(E2378&lt;=hypothèses!$AT$9,hypothèses!$AW$9,IF(E2378&gt;=hypothèses!$AU$9,hypothèses!$AX$9,E2378*hypothèses!$AY$9)),IF(AND(A2378=hypothèses!$AV$11,G2378=hypothèses!$AP$1),IF(E2378&lt;=hypothèses!$AT$11,hypothèses!$AW$11,IF(E2378&gt;=hypothèses!$AU$11,hypothèses!$AX$11,E2378*hypothèses!$AY$11)),IF(AND(A2378=hypothèses!$AV$12,G2378=hypothèses!$AP$1),IF(E2378&lt;=hypothèses!$AT$12,hypothèses!$AW$12,IF(E2378&gt;=hypothèses!$AU$12,hypothèses!$AX$12,E2378*hypothèses!$AY$12)),IF(AND(A2378=hypothèses!$AV$14,G2378=hypothèses!$AQ$1),IF(E2378&lt;=hypothèses!$AT$14,hypothèses!$AW$14,IF(E2378&gt;=hypothèses!$AU$14,hypothèses!$AX$14,E2378*hypothèses!$AY$14)),IF(AND(A2378=hypothèses!$AV$15,G2378=hypothèses!$AQ$1),IF(E2378&lt;=hypothèses!$AT$15,hypothèses!$AW$15,IF(E2378&gt;=hypothèses!$AU$15,hypothèses!$AX$15,E2378*hypothèses!$AY$15)),IF(AND(A2378=hypothèses!$AV$17,G2378=hypothèses!$AR$1),IF(E2378&lt;=hypothèses!$AT$17,hypothèses!$AW$17,IF(E2378&gt;=hypothèses!$AU$17,hypothèses!$AX$17,E2378*hypothèses!$AY$17)),IF(AND(A2378=hypothèses!$AV$18,G2378=hypothèses!$AR$1),IF(E2378&lt;=hypothèses!$AT$18,hypothèses!$AW$18,IF(E2378&gt;=hypothèses!$AU$18,hypothèses!$AX$18,E2378*hypothèses!$AY$18)),0))))))))))))))</f>
        <v>252.47749999999999</v>
      </c>
      <c r="L2378" s="58"/>
    </row>
    <row r="2379" spans="1:12">
      <c r="A2379" t="s">
        <v>68</v>
      </c>
      <c r="B2379" s="59">
        <v>70076</v>
      </c>
      <c r="C2379">
        <v>29</v>
      </c>
      <c r="D2379">
        <v>4</v>
      </c>
      <c r="E2379" s="4">
        <f t="shared" si="37"/>
        <v>1459.9166666666667</v>
      </c>
      <c r="F2379" s="49">
        <f>IF($E2379&lt;=hypothèses!$AK$2,1,IF(AND($E2379&gt;hypothèses!$AJ$3,$E2379&lt;=hypothèses!$AK$3),2,IF(AND($E2379&gt;hypothèses!$AJ$4,$E2379&lt;=hypothèses!$AK$4),3,IF(AND($E2379&gt;hypothèses!$AJ$5,$E2379&lt;=hypothèses!$AK$5),4,IF(AND($E2379&gt;hypothèses!$AJ$6,$E2379&lt;=hypothèses!$AK$6),5,IF(AND($E2379&gt;hypothèses!$AJ$7,$E2379&lt;=hypothèses!$AK$7),6,IF(AND($E2379&gt;hypothèses!$AJ$8,$E2379&lt;=hypothèses!$AK$8),7,IF(AND($E2379&gt;hypothèses!$AJ$9,$E2379&lt;=hypothèses!$AK$9),8,IF(AND($E2379&gt;hypothèses!$AJ$10,$E2379&lt;=hypothèses!$AK$10),9,IF(AND($E2379&gt;hypothèses!$AJ$11,$E2379&lt;=hypothèses!$AK$11),10,""))))))))))</f>
        <v>8</v>
      </c>
      <c r="G2379" t="s">
        <v>17</v>
      </c>
      <c r="H2379">
        <v>1</v>
      </c>
      <c r="I2379">
        <v>490</v>
      </c>
      <c r="J2379" s="58" cm="1">
        <f t="array" ref="J23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497.69000000000005</v>
      </c>
      <c r="K2379" s="58">
        <f>IF(G2379="Tarif Frais de dossier",30,IF(I2379&lt;0,0,IF(AND(A2379=hypothèses!$AV$2,G2379=hypothèses!$AM$1),IF(E2379&lt;=hypothèses!$AT$2,hypothèses!$AW$2,IF(E2379&gt;=hypothèses!$AU$2,hypothèses!$AX$2,E2379*hypothèses!$AY$2)),IF(AND(A2379=hypothèses!$AV$3,G2379=hypothèses!$AM$1),IF(E2379&lt;=hypothèses!$AT$3,hypothèses!$AW$3,IF(E2379&gt;=hypothèses!$AU$3,hypothèses!$AX$3,E2379*hypothèses!$AY$3)),IF(AND(A2379=hypothèses!$AV$5,G2379=hypothèses!$AN$1),IF(E2379&lt;=hypothèses!$AT$5,hypothèses!$AW$5,IF(E2379&gt;=hypothèses!$AU$5,hypothèses!$AX$5,E2379*hypothèses!$AY$5)),IF(AND(A2379=hypothèses!$AV$6,G2379=hypothèses!$AN$1),IF(E2379&lt;=hypothèses!$AT$6,hypothèses!$AW$6,IF(E2379&gt;=hypothèses!$AU$6,hypothèses!$AX$6,E2379*hypothèses!$AY$6)),IF(AND(A2379=hypothèses!$AV$8,G2379=hypothèses!$AO$1),IF(E2379&lt;=hypothèses!$AT$8,hypothèses!$AW$8,IF(E2379&gt;=hypothèses!$AU$8,hypothèses!$AX$8,E2379*hypothèses!$AY$8)),IF(AND(A2379=hypothèses!$AV$9,G2379=hypothèses!$AO$1),IF(E2379&lt;=hypothèses!$AT$9,hypothèses!$AW$9,IF(E2379&gt;=hypothèses!$AU$9,hypothèses!$AX$9,E2379*hypothèses!$AY$9)),IF(AND(A2379=hypothèses!$AV$11,G2379=hypothèses!$AP$1),IF(E2379&lt;=hypothèses!$AT$11,hypothèses!$AW$11,IF(E2379&gt;=hypothèses!$AU$11,hypothèses!$AX$11,E2379*hypothèses!$AY$11)),IF(AND(A2379=hypothèses!$AV$12,G2379=hypothèses!$AP$1),IF(E2379&lt;=hypothèses!$AT$12,hypothèses!$AW$12,IF(E2379&gt;=hypothèses!$AU$12,hypothèses!$AX$12,E2379*hypothèses!$AY$12)),IF(AND(A2379=hypothèses!$AV$14,G2379=hypothèses!$AQ$1),IF(E2379&lt;=hypothèses!$AT$14,hypothèses!$AW$14,IF(E2379&gt;=hypothèses!$AU$14,hypothèses!$AX$14,E2379*hypothèses!$AY$14)),IF(AND(A2379=hypothèses!$AV$15,G2379=hypothèses!$AQ$1),IF(E2379&lt;=hypothèses!$AT$15,hypothèses!$AW$15,IF(E2379&gt;=hypothèses!$AU$15,hypothèses!$AX$15,E2379*hypothèses!$AY$15)),IF(AND(A2379=hypothèses!$AV$17,G2379=hypothèses!$AR$1),IF(E2379&lt;=hypothèses!$AT$17,hypothèses!$AW$17,IF(E2379&gt;=hypothèses!$AU$17,hypothèses!$AX$17,E2379*hypothèses!$AY$17)),IF(AND(A2379=hypothèses!$AV$18,G2379=hypothèses!$AR$1),IF(E2379&lt;=hypothèses!$AT$18,hypothèses!$AW$18,IF(E2379&gt;=hypothèses!$AU$18,hypothèses!$AX$18,E2379*hypothèses!$AY$18)),0))))))))))))))</f>
        <v>240.88625000000002</v>
      </c>
      <c r="L2379" s="58"/>
    </row>
    <row r="2380" spans="1:12">
      <c r="A2380" t="s">
        <v>68</v>
      </c>
      <c r="B2380" s="59">
        <v>70076</v>
      </c>
      <c r="C2380">
        <v>29</v>
      </c>
      <c r="D2380">
        <v>4</v>
      </c>
      <c r="E2380" s="4">
        <f t="shared" si="37"/>
        <v>1459.9166666666667</v>
      </c>
      <c r="F2380" s="49">
        <f>IF($E2380&lt;=hypothèses!$AK$2,1,IF(AND($E2380&gt;hypothèses!$AJ$3,$E2380&lt;=hypothèses!$AK$3),2,IF(AND($E2380&gt;hypothèses!$AJ$4,$E2380&lt;=hypothèses!$AK$4),3,IF(AND($E2380&gt;hypothèses!$AJ$5,$E2380&lt;=hypothèses!$AK$5),4,IF(AND($E2380&gt;hypothèses!$AJ$6,$E2380&lt;=hypothèses!$AK$6),5,IF(AND($E2380&gt;hypothèses!$AJ$7,$E2380&lt;=hypothèses!$AK$7),6,IF(AND($E2380&gt;hypothèses!$AJ$8,$E2380&lt;=hypothèses!$AK$8),7,IF(AND($E2380&gt;hypothèses!$AJ$9,$E2380&lt;=hypothèses!$AK$9),8,IF(AND($E2380&gt;hypothèses!$AJ$10,$E2380&lt;=hypothèses!$AK$10),9,IF(AND($E2380&gt;hypothèses!$AJ$11,$E2380&lt;=hypothèses!$AK$11),10,""))))))))))</f>
        <v>8</v>
      </c>
      <c r="I2380">
        <v>0</v>
      </c>
      <c r="J2380" s="58" t="str" cm="1">
        <f t="array" ref="J23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80" s="58">
        <f>IF(G2380="Tarif Frais de dossier",30,IF(I2380&lt;0,0,IF(AND(A2380=hypothèses!$AV$2,G2380=hypothèses!$AM$1),IF(E2380&lt;=hypothèses!$AT$2,hypothèses!$AW$2,IF(E2380&gt;=hypothèses!$AU$2,hypothèses!$AX$2,E2380*hypothèses!$AY$2)),IF(AND(A2380=hypothèses!$AV$3,G2380=hypothèses!$AM$1),IF(E2380&lt;=hypothèses!$AT$3,hypothèses!$AW$3,IF(E2380&gt;=hypothèses!$AU$3,hypothèses!$AX$3,E2380*hypothèses!$AY$3)),IF(AND(A2380=hypothèses!$AV$5,G2380=hypothèses!$AN$1),IF(E2380&lt;=hypothèses!$AT$5,hypothèses!$AW$5,IF(E2380&gt;=hypothèses!$AU$5,hypothèses!$AX$5,E2380*hypothèses!$AY$5)),IF(AND(A2380=hypothèses!$AV$6,G2380=hypothèses!$AN$1),IF(E2380&lt;=hypothèses!$AT$6,hypothèses!$AW$6,IF(E2380&gt;=hypothèses!$AU$6,hypothèses!$AX$6,E2380*hypothèses!$AY$6)),IF(AND(A2380=hypothèses!$AV$8,G2380=hypothèses!$AO$1),IF(E2380&lt;=hypothèses!$AT$8,hypothèses!$AW$8,IF(E2380&gt;=hypothèses!$AU$8,hypothèses!$AX$8,E2380*hypothèses!$AY$8)),IF(AND(A2380=hypothèses!$AV$9,G2380=hypothèses!$AO$1),IF(E2380&lt;=hypothèses!$AT$9,hypothèses!$AW$9,IF(E2380&gt;=hypothèses!$AU$9,hypothèses!$AX$9,E2380*hypothèses!$AY$9)),IF(AND(A2380=hypothèses!$AV$11,G2380=hypothèses!$AP$1),IF(E2380&lt;=hypothèses!$AT$11,hypothèses!$AW$11,IF(E2380&gt;=hypothèses!$AU$11,hypothèses!$AX$11,E2380*hypothèses!$AY$11)),IF(AND(A2380=hypothèses!$AV$12,G2380=hypothèses!$AP$1),IF(E2380&lt;=hypothèses!$AT$12,hypothèses!$AW$12,IF(E2380&gt;=hypothèses!$AU$12,hypothèses!$AX$12,E2380*hypothèses!$AY$12)),IF(AND(A2380=hypothèses!$AV$14,G2380=hypothèses!$AQ$1),IF(E2380&lt;=hypothèses!$AT$14,hypothèses!$AW$14,IF(E2380&gt;=hypothèses!$AU$14,hypothèses!$AX$14,E2380*hypothèses!$AY$14)),IF(AND(A2380=hypothèses!$AV$15,G2380=hypothèses!$AQ$1),IF(E2380&lt;=hypothèses!$AT$15,hypothèses!$AW$15,IF(E2380&gt;=hypothèses!$AU$15,hypothèses!$AX$15,E2380*hypothèses!$AY$15)),IF(AND(A2380=hypothèses!$AV$17,G2380=hypothèses!$AR$1),IF(E2380&lt;=hypothèses!$AT$17,hypothèses!$AW$17,IF(E2380&gt;=hypothèses!$AU$17,hypothèses!$AX$17,E2380*hypothèses!$AY$17)),IF(AND(A2380=hypothèses!$AV$18,G2380=hypothèses!$AR$1),IF(E2380&lt;=hypothèses!$AT$18,hypothèses!$AW$18,IF(E2380&gt;=hypothèses!$AU$18,hypothèses!$AX$18,E2380*hypothèses!$AY$18)),0))))))))))))))</f>
        <v>0</v>
      </c>
      <c r="L2380" s="58"/>
    </row>
    <row r="2381" spans="1:12">
      <c r="A2381" t="s">
        <v>68</v>
      </c>
      <c r="B2381" s="59">
        <v>70076</v>
      </c>
      <c r="C2381">
        <v>29</v>
      </c>
      <c r="D2381">
        <v>4</v>
      </c>
      <c r="E2381" s="4">
        <f t="shared" si="37"/>
        <v>1459.9166666666667</v>
      </c>
      <c r="F2381" s="49">
        <f>IF($E2381&lt;=hypothèses!$AK$2,1,IF(AND($E2381&gt;hypothèses!$AJ$3,$E2381&lt;=hypothèses!$AK$3),2,IF(AND($E2381&gt;hypothèses!$AJ$4,$E2381&lt;=hypothèses!$AK$4),3,IF(AND($E2381&gt;hypothèses!$AJ$5,$E2381&lt;=hypothèses!$AK$5),4,IF(AND($E2381&gt;hypothèses!$AJ$6,$E2381&lt;=hypothèses!$AK$6),5,IF(AND($E2381&gt;hypothèses!$AJ$7,$E2381&lt;=hypothèses!$AK$7),6,IF(AND($E2381&gt;hypothèses!$AJ$8,$E2381&lt;=hypothèses!$AK$8),7,IF(AND($E2381&gt;hypothèses!$AJ$9,$E2381&lt;=hypothèses!$AK$9),8,IF(AND($E2381&gt;hypothèses!$AJ$10,$E2381&lt;=hypothèses!$AK$10),9,IF(AND($E2381&gt;hypothèses!$AJ$11,$E2381&lt;=hypothèses!$AK$11),10,""))))))))))</f>
        <v>8</v>
      </c>
      <c r="I2381">
        <v>0</v>
      </c>
      <c r="J2381" s="58" t="str" cm="1">
        <f t="array" ref="J23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81" s="58">
        <f>IF(G2381="Tarif Frais de dossier",30,IF(I2381&lt;0,0,IF(AND(A2381=hypothèses!$AV$2,G2381=hypothèses!$AM$1),IF(E2381&lt;=hypothèses!$AT$2,hypothèses!$AW$2,IF(E2381&gt;=hypothèses!$AU$2,hypothèses!$AX$2,E2381*hypothèses!$AY$2)),IF(AND(A2381=hypothèses!$AV$3,G2381=hypothèses!$AM$1),IF(E2381&lt;=hypothèses!$AT$3,hypothèses!$AW$3,IF(E2381&gt;=hypothèses!$AU$3,hypothèses!$AX$3,E2381*hypothèses!$AY$3)),IF(AND(A2381=hypothèses!$AV$5,G2381=hypothèses!$AN$1),IF(E2381&lt;=hypothèses!$AT$5,hypothèses!$AW$5,IF(E2381&gt;=hypothèses!$AU$5,hypothèses!$AX$5,E2381*hypothèses!$AY$5)),IF(AND(A2381=hypothèses!$AV$6,G2381=hypothèses!$AN$1),IF(E2381&lt;=hypothèses!$AT$6,hypothèses!$AW$6,IF(E2381&gt;=hypothèses!$AU$6,hypothèses!$AX$6,E2381*hypothèses!$AY$6)),IF(AND(A2381=hypothèses!$AV$8,G2381=hypothèses!$AO$1),IF(E2381&lt;=hypothèses!$AT$8,hypothèses!$AW$8,IF(E2381&gt;=hypothèses!$AU$8,hypothèses!$AX$8,E2381*hypothèses!$AY$8)),IF(AND(A2381=hypothèses!$AV$9,G2381=hypothèses!$AO$1),IF(E2381&lt;=hypothèses!$AT$9,hypothèses!$AW$9,IF(E2381&gt;=hypothèses!$AU$9,hypothèses!$AX$9,E2381*hypothèses!$AY$9)),IF(AND(A2381=hypothèses!$AV$11,G2381=hypothèses!$AP$1),IF(E2381&lt;=hypothèses!$AT$11,hypothèses!$AW$11,IF(E2381&gt;=hypothèses!$AU$11,hypothèses!$AX$11,E2381*hypothèses!$AY$11)),IF(AND(A2381=hypothèses!$AV$12,G2381=hypothèses!$AP$1),IF(E2381&lt;=hypothèses!$AT$12,hypothèses!$AW$12,IF(E2381&gt;=hypothèses!$AU$12,hypothèses!$AX$12,E2381*hypothèses!$AY$12)),IF(AND(A2381=hypothèses!$AV$14,G2381=hypothèses!$AQ$1),IF(E2381&lt;=hypothèses!$AT$14,hypothèses!$AW$14,IF(E2381&gt;=hypothèses!$AU$14,hypothèses!$AX$14,E2381*hypothèses!$AY$14)),IF(AND(A2381=hypothèses!$AV$15,G2381=hypothèses!$AQ$1),IF(E2381&lt;=hypothèses!$AT$15,hypothèses!$AW$15,IF(E2381&gt;=hypothèses!$AU$15,hypothèses!$AX$15,E2381*hypothèses!$AY$15)),IF(AND(A2381=hypothèses!$AV$17,G2381=hypothèses!$AR$1),IF(E2381&lt;=hypothèses!$AT$17,hypothèses!$AW$17,IF(E2381&gt;=hypothèses!$AU$17,hypothèses!$AX$17,E2381*hypothèses!$AY$17)),IF(AND(A2381=hypothèses!$AV$18,G2381=hypothèses!$AR$1),IF(E2381&lt;=hypothèses!$AT$18,hypothèses!$AW$18,IF(E2381&gt;=hypothèses!$AU$18,hypothèses!$AX$18,E2381*hypothèses!$AY$18)),0))))))))))))))</f>
        <v>0</v>
      </c>
      <c r="L2381" s="58"/>
    </row>
    <row r="2382" spans="1:12">
      <c r="A2382" t="s">
        <v>68</v>
      </c>
      <c r="B2382" s="59">
        <v>70076</v>
      </c>
      <c r="C2382">
        <v>29</v>
      </c>
      <c r="D2382">
        <v>4</v>
      </c>
      <c r="E2382" s="4">
        <f t="shared" si="37"/>
        <v>1459.9166666666667</v>
      </c>
      <c r="F2382" s="49">
        <f>IF($E2382&lt;=hypothèses!$AK$2,1,IF(AND($E2382&gt;hypothèses!$AJ$3,$E2382&lt;=hypothèses!$AK$3),2,IF(AND($E2382&gt;hypothèses!$AJ$4,$E2382&lt;=hypothèses!$AK$4),3,IF(AND($E2382&gt;hypothèses!$AJ$5,$E2382&lt;=hypothèses!$AK$5),4,IF(AND($E2382&gt;hypothèses!$AJ$6,$E2382&lt;=hypothèses!$AK$6),5,IF(AND($E2382&gt;hypothèses!$AJ$7,$E2382&lt;=hypothèses!$AK$7),6,IF(AND($E2382&gt;hypothèses!$AJ$8,$E2382&lt;=hypothèses!$AK$8),7,IF(AND($E2382&gt;hypothèses!$AJ$9,$E2382&lt;=hypothèses!$AK$9),8,IF(AND($E2382&gt;hypothèses!$AJ$10,$E2382&lt;=hypothèses!$AK$10),9,IF(AND($E2382&gt;hypothèses!$AJ$11,$E2382&lt;=hypothèses!$AK$11),10,""))))))))))</f>
        <v>8</v>
      </c>
      <c r="I2382">
        <v>0</v>
      </c>
      <c r="J2382" s="58" t="str" cm="1">
        <f t="array" ref="J23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82" s="58">
        <f>IF(G2382="Tarif Frais de dossier",30,IF(I2382&lt;0,0,IF(AND(A2382=hypothèses!$AV$2,G2382=hypothèses!$AM$1),IF(E2382&lt;=hypothèses!$AT$2,hypothèses!$AW$2,IF(E2382&gt;=hypothèses!$AU$2,hypothèses!$AX$2,E2382*hypothèses!$AY$2)),IF(AND(A2382=hypothèses!$AV$3,G2382=hypothèses!$AM$1),IF(E2382&lt;=hypothèses!$AT$3,hypothèses!$AW$3,IF(E2382&gt;=hypothèses!$AU$3,hypothèses!$AX$3,E2382*hypothèses!$AY$3)),IF(AND(A2382=hypothèses!$AV$5,G2382=hypothèses!$AN$1),IF(E2382&lt;=hypothèses!$AT$5,hypothèses!$AW$5,IF(E2382&gt;=hypothèses!$AU$5,hypothèses!$AX$5,E2382*hypothèses!$AY$5)),IF(AND(A2382=hypothèses!$AV$6,G2382=hypothèses!$AN$1),IF(E2382&lt;=hypothèses!$AT$6,hypothèses!$AW$6,IF(E2382&gt;=hypothèses!$AU$6,hypothèses!$AX$6,E2382*hypothèses!$AY$6)),IF(AND(A2382=hypothèses!$AV$8,G2382=hypothèses!$AO$1),IF(E2382&lt;=hypothèses!$AT$8,hypothèses!$AW$8,IF(E2382&gt;=hypothèses!$AU$8,hypothèses!$AX$8,E2382*hypothèses!$AY$8)),IF(AND(A2382=hypothèses!$AV$9,G2382=hypothèses!$AO$1),IF(E2382&lt;=hypothèses!$AT$9,hypothèses!$AW$9,IF(E2382&gt;=hypothèses!$AU$9,hypothèses!$AX$9,E2382*hypothèses!$AY$9)),IF(AND(A2382=hypothèses!$AV$11,G2382=hypothèses!$AP$1),IF(E2382&lt;=hypothèses!$AT$11,hypothèses!$AW$11,IF(E2382&gt;=hypothèses!$AU$11,hypothèses!$AX$11,E2382*hypothèses!$AY$11)),IF(AND(A2382=hypothèses!$AV$12,G2382=hypothèses!$AP$1),IF(E2382&lt;=hypothèses!$AT$12,hypothèses!$AW$12,IF(E2382&gt;=hypothèses!$AU$12,hypothèses!$AX$12,E2382*hypothèses!$AY$12)),IF(AND(A2382=hypothèses!$AV$14,G2382=hypothèses!$AQ$1),IF(E2382&lt;=hypothèses!$AT$14,hypothèses!$AW$14,IF(E2382&gt;=hypothèses!$AU$14,hypothèses!$AX$14,E2382*hypothèses!$AY$14)),IF(AND(A2382=hypothèses!$AV$15,G2382=hypothèses!$AQ$1),IF(E2382&lt;=hypothèses!$AT$15,hypothèses!$AW$15,IF(E2382&gt;=hypothèses!$AU$15,hypothèses!$AX$15,E2382*hypothèses!$AY$15)),IF(AND(A2382=hypothèses!$AV$17,G2382=hypothèses!$AR$1),IF(E2382&lt;=hypothèses!$AT$17,hypothèses!$AW$17,IF(E2382&gt;=hypothèses!$AU$17,hypothèses!$AX$17,E2382*hypothèses!$AY$17)),IF(AND(A2382=hypothèses!$AV$18,G2382=hypothèses!$AR$1),IF(E2382&lt;=hypothèses!$AT$18,hypothèses!$AW$18,IF(E2382&gt;=hypothèses!$AU$18,hypothèses!$AX$18,E2382*hypothèses!$AY$18)),0))))))))))))))</f>
        <v>0</v>
      </c>
      <c r="L2382" s="58"/>
    </row>
    <row r="2383" spans="1:12">
      <c r="A2383" t="s">
        <v>68</v>
      </c>
      <c r="B2383" s="59">
        <v>70076</v>
      </c>
      <c r="C2383">
        <v>29</v>
      </c>
      <c r="D2383">
        <v>4</v>
      </c>
      <c r="E2383" s="4">
        <f t="shared" si="37"/>
        <v>1459.9166666666667</v>
      </c>
      <c r="F2383" s="49">
        <f>IF($E2383&lt;=hypothèses!$AK$2,1,IF(AND($E2383&gt;hypothèses!$AJ$3,$E2383&lt;=hypothèses!$AK$3),2,IF(AND($E2383&gt;hypothèses!$AJ$4,$E2383&lt;=hypothèses!$AK$4),3,IF(AND($E2383&gt;hypothèses!$AJ$5,$E2383&lt;=hypothèses!$AK$5),4,IF(AND($E2383&gt;hypothèses!$AJ$6,$E2383&lt;=hypothèses!$AK$6),5,IF(AND($E2383&gt;hypothèses!$AJ$7,$E2383&lt;=hypothèses!$AK$7),6,IF(AND($E2383&gt;hypothèses!$AJ$8,$E2383&lt;=hypothèses!$AK$8),7,IF(AND($E2383&gt;hypothèses!$AJ$9,$E2383&lt;=hypothèses!$AK$9),8,IF(AND($E2383&gt;hypothèses!$AJ$10,$E2383&lt;=hypothèses!$AK$10),9,IF(AND($E2383&gt;hypothèses!$AJ$11,$E2383&lt;=hypothèses!$AK$11),10,""))))))))))</f>
        <v>8</v>
      </c>
      <c r="G2383" t="s">
        <v>13</v>
      </c>
      <c r="H2383">
        <v>1</v>
      </c>
      <c r="I2383">
        <v>1064</v>
      </c>
      <c r="J2383" s="58" cm="1">
        <f t="array" ref="J23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2383" s="58">
        <f>IF(G2383="Tarif Frais de dossier",30,IF(I2383&lt;0,0,IF(AND(A2383=hypothèses!$AV$2,G2383=hypothèses!$AM$1),IF(E2383&lt;=hypothèses!$AT$2,hypothèses!$AW$2,IF(E2383&gt;=hypothèses!$AU$2,hypothèses!$AX$2,E2383*hypothèses!$AY$2)),IF(AND(A2383=hypothèses!$AV$3,G2383=hypothèses!$AM$1),IF(E2383&lt;=hypothèses!$AT$3,hypothèses!$AW$3,IF(E2383&gt;=hypothèses!$AU$3,hypothèses!$AX$3,E2383*hypothèses!$AY$3)),IF(AND(A2383=hypothèses!$AV$5,G2383=hypothèses!$AN$1),IF(E2383&lt;=hypothèses!$AT$5,hypothèses!$AW$5,IF(E2383&gt;=hypothèses!$AU$5,hypothèses!$AX$5,E2383*hypothèses!$AY$5)),IF(AND(A2383=hypothèses!$AV$6,G2383=hypothèses!$AN$1),IF(E2383&lt;=hypothèses!$AT$6,hypothèses!$AW$6,IF(E2383&gt;=hypothèses!$AU$6,hypothèses!$AX$6,E2383*hypothèses!$AY$6)),IF(AND(A2383=hypothèses!$AV$8,G2383=hypothèses!$AO$1),IF(E2383&lt;=hypothèses!$AT$8,hypothèses!$AW$8,IF(E2383&gt;=hypothèses!$AU$8,hypothèses!$AX$8,E2383*hypothèses!$AY$8)),IF(AND(A2383=hypothèses!$AV$9,G2383=hypothèses!$AO$1),IF(E2383&lt;=hypothèses!$AT$9,hypothèses!$AW$9,IF(E2383&gt;=hypothèses!$AU$9,hypothèses!$AX$9,E2383*hypothèses!$AY$9)),IF(AND(A2383=hypothèses!$AV$11,G2383=hypothèses!$AP$1),IF(E2383&lt;=hypothèses!$AT$11,hypothèses!$AW$11,IF(E2383&gt;=hypothèses!$AU$11,hypothèses!$AX$11,E2383*hypothèses!$AY$11)),IF(AND(A2383=hypothèses!$AV$12,G2383=hypothèses!$AP$1),IF(E2383&lt;=hypothèses!$AT$12,hypothèses!$AW$12,IF(E2383&gt;=hypothèses!$AU$12,hypothèses!$AX$12,E2383*hypothèses!$AY$12)),IF(AND(A2383=hypothèses!$AV$14,G2383=hypothèses!$AQ$1),IF(E2383&lt;=hypothèses!$AT$14,hypothèses!$AW$14,IF(E2383&gt;=hypothèses!$AU$14,hypothèses!$AX$14,E2383*hypothèses!$AY$14)),IF(AND(A2383=hypothèses!$AV$15,G2383=hypothèses!$AQ$1),IF(E2383&lt;=hypothèses!$AT$15,hypothèses!$AW$15,IF(E2383&gt;=hypothèses!$AU$15,hypothèses!$AX$15,E2383*hypothèses!$AY$15)),IF(AND(A2383=hypothèses!$AV$17,G2383=hypothèses!$AR$1),IF(E2383&lt;=hypothèses!$AT$17,hypothèses!$AW$17,IF(E2383&gt;=hypothèses!$AU$17,hypothèses!$AX$17,E2383*hypothèses!$AY$17)),IF(AND(A2383=hypothèses!$AV$18,G2383=hypothèses!$AR$1),IF(E2383&lt;=hypothèses!$AT$18,hypothèses!$AW$18,IF(E2383&gt;=hypothèses!$AU$18,hypothèses!$AX$18,E2383*hypothèses!$AY$18)),0))))))))))))))</f>
        <v>481.77250000000004</v>
      </c>
      <c r="L2383" s="58"/>
    </row>
    <row r="2384" spans="1:12">
      <c r="A2384" t="s">
        <v>68</v>
      </c>
      <c r="B2384" s="59">
        <v>70076</v>
      </c>
      <c r="C2384">
        <v>29</v>
      </c>
      <c r="D2384">
        <v>4</v>
      </c>
      <c r="E2384" s="4">
        <f t="shared" si="37"/>
        <v>1459.9166666666667</v>
      </c>
      <c r="F2384" s="49">
        <f>IF($E2384&lt;=hypothèses!$AK$2,1,IF(AND($E2384&gt;hypothèses!$AJ$3,$E2384&lt;=hypothèses!$AK$3),2,IF(AND($E2384&gt;hypothèses!$AJ$4,$E2384&lt;=hypothèses!$AK$4),3,IF(AND($E2384&gt;hypothèses!$AJ$5,$E2384&lt;=hypothèses!$AK$5),4,IF(AND($E2384&gt;hypothèses!$AJ$6,$E2384&lt;=hypothèses!$AK$6),5,IF(AND($E2384&gt;hypothèses!$AJ$7,$E2384&lt;=hypothèses!$AK$7),6,IF(AND($E2384&gt;hypothèses!$AJ$8,$E2384&lt;=hypothèses!$AK$8),7,IF(AND($E2384&gt;hypothèses!$AJ$9,$E2384&lt;=hypothèses!$AK$9),8,IF(AND($E2384&gt;hypothèses!$AJ$10,$E2384&lt;=hypothèses!$AK$10),9,IF(AND($E2384&gt;hypothèses!$AJ$11,$E2384&lt;=hypothèses!$AK$11),10,""))))))))))</f>
        <v>8</v>
      </c>
      <c r="I2384">
        <v>0</v>
      </c>
      <c r="J2384" s="58" t="str" cm="1">
        <f t="array" ref="J23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84" s="58">
        <f>IF(G2384="Tarif Frais de dossier",30,IF(I2384&lt;0,0,IF(AND(A2384=hypothèses!$AV$2,G2384=hypothèses!$AM$1),IF(E2384&lt;=hypothèses!$AT$2,hypothèses!$AW$2,IF(E2384&gt;=hypothèses!$AU$2,hypothèses!$AX$2,E2384*hypothèses!$AY$2)),IF(AND(A2384=hypothèses!$AV$3,G2384=hypothèses!$AM$1),IF(E2384&lt;=hypothèses!$AT$3,hypothèses!$AW$3,IF(E2384&gt;=hypothèses!$AU$3,hypothèses!$AX$3,E2384*hypothèses!$AY$3)),IF(AND(A2384=hypothèses!$AV$5,G2384=hypothèses!$AN$1),IF(E2384&lt;=hypothèses!$AT$5,hypothèses!$AW$5,IF(E2384&gt;=hypothèses!$AU$5,hypothèses!$AX$5,E2384*hypothèses!$AY$5)),IF(AND(A2384=hypothèses!$AV$6,G2384=hypothèses!$AN$1),IF(E2384&lt;=hypothèses!$AT$6,hypothèses!$AW$6,IF(E2384&gt;=hypothèses!$AU$6,hypothèses!$AX$6,E2384*hypothèses!$AY$6)),IF(AND(A2384=hypothèses!$AV$8,G2384=hypothèses!$AO$1),IF(E2384&lt;=hypothèses!$AT$8,hypothèses!$AW$8,IF(E2384&gt;=hypothèses!$AU$8,hypothèses!$AX$8,E2384*hypothèses!$AY$8)),IF(AND(A2384=hypothèses!$AV$9,G2384=hypothèses!$AO$1),IF(E2384&lt;=hypothèses!$AT$9,hypothèses!$AW$9,IF(E2384&gt;=hypothèses!$AU$9,hypothèses!$AX$9,E2384*hypothèses!$AY$9)),IF(AND(A2384=hypothèses!$AV$11,G2384=hypothèses!$AP$1),IF(E2384&lt;=hypothèses!$AT$11,hypothèses!$AW$11,IF(E2384&gt;=hypothèses!$AU$11,hypothèses!$AX$11,E2384*hypothèses!$AY$11)),IF(AND(A2384=hypothèses!$AV$12,G2384=hypothèses!$AP$1),IF(E2384&lt;=hypothèses!$AT$12,hypothèses!$AW$12,IF(E2384&gt;=hypothèses!$AU$12,hypothèses!$AX$12,E2384*hypothèses!$AY$12)),IF(AND(A2384=hypothèses!$AV$14,G2384=hypothèses!$AQ$1),IF(E2384&lt;=hypothèses!$AT$14,hypothèses!$AW$14,IF(E2384&gt;=hypothèses!$AU$14,hypothèses!$AX$14,E2384*hypothèses!$AY$14)),IF(AND(A2384=hypothèses!$AV$15,G2384=hypothèses!$AQ$1),IF(E2384&lt;=hypothèses!$AT$15,hypothèses!$AW$15,IF(E2384&gt;=hypothèses!$AU$15,hypothèses!$AX$15,E2384*hypothèses!$AY$15)),IF(AND(A2384=hypothèses!$AV$17,G2384=hypothèses!$AR$1),IF(E2384&lt;=hypothèses!$AT$17,hypothèses!$AW$17,IF(E2384&gt;=hypothèses!$AU$17,hypothèses!$AX$17,E2384*hypothèses!$AY$17)),IF(AND(A2384=hypothèses!$AV$18,G2384=hypothèses!$AR$1),IF(E2384&lt;=hypothèses!$AT$18,hypothèses!$AW$18,IF(E2384&gt;=hypothèses!$AU$18,hypothèses!$AX$18,E2384*hypothèses!$AY$18)),0))))))))))))))</f>
        <v>0</v>
      </c>
      <c r="L2384" s="58"/>
    </row>
    <row r="2385" spans="1:12">
      <c r="A2385" t="s">
        <v>70</v>
      </c>
      <c r="B2385" s="59">
        <v>29691</v>
      </c>
      <c r="C2385">
        <v>12</v>
      </c>
      <c r="D2385">
        <v>3</v>
      </c>
      <c r="E2385" s="4">
        <f t="shared" si="37"/>
        <v>824.75</v>
      </c>
      <c r="F2385" s="49">
        <f>IF($E2385&lt;=hypothèses!$AK$2,1,IF(AND($E2385&gt;hypothèses!$AJ$3,$E2385&lt;=hypothèses!$AK$3),2,IF(AND($E2385&gt;hypothèses!$AJ$4,$E2385&lt;=hypothèses!$AK$4),3,IF(AND($E2385&gt;hypothèses!$AJ$5,$E2385&lt;=hypothèses!$AK$5),4,IF(AND($E2385&gt;hypothèses!$AJ$6,$E2385&lt;=hypothèses!$AK$6),5,IF(AND($E2385&gt;hypothèses!$AJ$7,$E2385&lt;=hypothèses!$AK$7),6,IF(AND($E2385&gt;hypothèses!$AJ$8,$E2385&lt;=hypothèses!$AK$8),7,IF(AND($E2385&gt;hypothèses!$AJ$9,$E2385&lt;=hypothèses!$AK$9),8,IF(AND($E2385&gt;hypothèses!$AJ$10,$E2385&lt;=hypothèses!$AK$10),9,IF(AND($E2385&gt;hypothèses!$AJ$11,$E2385&lt;=hypothèses!$AK$11),10,""))))))))))</f>
        <v>5</v>
      </c>
      <c r="G2385" t="s">
        <v>16</v>
      </c>
      <c r="H2385">
        <v>1</v>
      </c>
      <c r="I2385">
        <v>78</v>
      </c>
      <c r="J2385" s="58" cm="1">
        <f t="array" ref="J23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126.44</v>
      </c>
      <c r="K2385" s="58">
        <f>IF(G2385="Tarif Frais de dossier",30,IF(I2385&lt;0,0,IF(AND(A2385=hypothèses!$AV$2,G2385=hypothèses!$AM$1),IF(E2385&lt;=hypothèses!$AT$2,hypothèses!$AW$2,IF(E2385&gt;=hypothèses!$AU$2,hypothèses!$AX$2,E2385*hypothèses!$AY$2)),IF(AND(A2385=hypothèses!$AV$3,G2385=hypothèses!$AM$1),IF(E2385&lt;=hypothèses!$AT$3,hypothèses!$AW$3,IF(E2385&gt;=hypothèses!$AU$3,hypothèses!$AX$3,E2385*hypothèses!$AY$3)),IF(AND(A2385=hypothèses!$AV$5,G2385=hypothèses!$AN$1),IF(E2385&lt;=hypothèses!$AT$5,hypothèses!$AW$5,IF(E2385&gt;=hypothèses!$AU$5,hypothèses!$AX$5,E2385*hypothèses!$AY$5)),IF(AND(A2385=hypothèses!$AV$6,G2385=hypothèses!$AN$1),IF(E2385&lt;=hypothèses!$AT$6,hypothèses!$AW$6,IF(E2385&gt;=hypothèses!$AU$6,hypothèses!$AX$6,E2385*hypothèses!$AY$6)),IF(AND(A2385=hypothèses!$AV$8,G2385=hypothèses!$AO$1),IF(E2385&lt;=hypothèses!$AT$8,hypothèses!$AW$8,IF(E2385&gt;=hypothèses!$AU$8,hypothèses!$AX$8,E2385*hypothèses!$AY$8)),IF(AND(A2385=hypothèses!$AV$9,G2385=hypothèses!$AO$1),IF(E2385&lt;=hypothèses!$AT$9,hypothèses!$AW$9,IF(E2385&gt;=hypothèses!$AU$9,hypothèses!$AX$9,E2385*hypothèses!$AY$9)),IF(AND(A2385=hypothèses!$AV$11,G2385=hypothèses!$AP$1),IF(E2385&lt;=hypothèses!$AT$11,hypothèses!$AW$11,IF(E2385&gt;=hypothèses!$AU$11,hypothèses!$AX$11,E2385*hypothèses!$AY$11)),IF(AND(A2385=hypothèses!$AV$12,G2385=hypothèses!$AP$1),IF(E2385&lt;=hypothèses!$AT$12,hypothèses!$AW$12,IF(E2385&gt;=hypothèses!$AU$12,hypothèses!$AX$12,E2385*hypothèses!$AY$12)),IF(AND(A2385=hypothèses!$AV$14,G2385=hypothèses!$AQ$1),IF(E2385&lt;=hypothèses!$AT$14,hypothèses!$AW$14,IF(E2385&gt;=hypothèses!$AU$14,hypothèses!$AX$14,E2385*hypothèses!$AY$14)),IF(AND(A2385=hypothèses!$AV$15,G2385=hypothèses!$AQ$1),IF(E2385&lt;=hypothèses!$AT$15,hypothèses!$AW$15,IF(E2385&gt;=hypothèses!$AU$15,hypothèses!$AX$15,E2385*hypothèses!$AY$15)),IF(AND(A2385=hypothèses!$AV$17,G2385=hypothèses!$AR$1),IF(E2385&lt;=hypothèses!$AT$17,hypothèses!$AW$17,IF(E2385&gt;=hypothèses!$AU$17,hypothèses!$AX$17,E2385*hypothèses!$AY$17)),IF(AND(A2385=hypothèses!$AV$18,G2385=hypothèses!$AR$1),IF(E2385&lt;=hypothèses!$AT$18,hypothèses!$AW$18,IF(E2385&gt;=hypothèses!$AU$18,hypothèses!$AX$18,E2385*hypothèses!$AY$18)),0))))))))))))))</f>
        <v>83.74384615384615</v>
      </c>
      <c r="L2385" s="58"/>
    </row>
    <row r="2386" spans="1:12">
      <c r="A2386" t="s">
        <v>70</v>
      </c>
      <c r="B2386" s="59">
        <v>29691</v>
      </c>
      <c r="C2386">
        <v>12</v>
      </c>
      <c r="D2386">
        <v>3</v>
      </c>
      <c r="E2386" s="4">
        <f t="shared" si="37"/>
        <v>824.75</v>
      </c>
      <c r="F2386" s="49">
        <f>IF($E2386&lt;=hypothèses!$AK$2,1,IF(AND($E2386&gt;hypothèses!$AJ$3,$E2386&lt;=hypothèses!$AK$3),2,IF(AND($E2386&gt;hypothèses!$AJ$4,$E2386&lt;=hypothèses!$AK$4),3,IF(AND($E2386&gt;hypothèses!$AJ$5,$E2386&lt;=hypothèses!$AK$5),4,IF(AND($E2386&gt;hypothèses!$AJ$6,$E2386&lt;=hypothèses!$AK$6),5,IF(AND($E2386&gt;hypothèses!$AJ$7,$E2386&lt;=hypothèses!$AK$7),6,IF(AND($E2386&gt;hypothèses!$AJ$8,$E2386&lt;=hypothèses!$AK$8),7,IF(AND($E2386&gt;hypothèses!$AJ$9,$E2386&lt;=hypothèses!$AK$9),8,IF(AND($E2386&gt;hypothèses!$AJ$10,$E2386&lt;=hypothèses!$AK$10),9,IF(AND($E2386&gt;hypothèses!$AJ$11,$E2386&lt;=hypothèses!$AK$11),10,""))))))))))</f>
        <v>5</v>
      </c>
      <c r="G2386" t="s">
        <v>14</v>
      </c>
      <c r="H2386">
        <v>1</v>
      </c>
      <c r="I2386">
        <v>30</v>
      </c>
      <c r="J2386" s="58" cm="1">
        <f t="array" ref="J23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86" s="58">
        <f>IF(G2386="Tarif Frais de dossier",30,IF(I2386&lt;0,0,IF(AND(A2386=hypothèses!$AV$2,G2386=hypothèses!$AM$1),IF(E2386&lt;=hypothèses!$AT$2,hypothèses!$AW$2,IF(E2386&gt;=hypothèses!$AU$2,hypothèses!$AX$2,E2386*hypothèses!$AY$2)),IF(AND(A2386=hypothèses!$AV$3,G2386=hypothèses!$AM$1),IF(E2386&lt;=hypothèses!$AT$3,hypothèses!$AW$3,IF(E2386&gt;=hypothèses!$AU$3,hypothèses!$AX$3,E2386*hypothèses!$AY$3)),IF(AND(A2386=hypothèses!$AV$5,G2386=hypothèses!$AN$1),IF(E2386&lt;=hypothèses!$AT$5,hypothèses!$AW$5,IF(E2386&gt;=hypothèses!$AU$5,hypothèses!$AX$5,E2386*hypothèses!$AY$5)),IF(AND(A2386=hypothèses!$AV$6,G2386=hypothèses!$AN$1),IF(E2386&lt;=hypothèses!$AT$6,hypothèses!$AW$6,IF(E2386&gt;=hypothèses!$AU$6,hypothèses!$AX$6,E2386*hypothèses!$AY$6)),IF(AND(A2386=hypothèses!$AV$8,G2386=hypothèses!$AO$1),IF(E2386&lt;=hypothèses!$AT$8,hypothèses!$AW$8,IF(E2386&gt;=hypothèses!$AU$8,hypothèses!$AX$8,E2386*hypothèses!$AY$8)),IF(AND(A2386=hypothèses!$AV$9,G2386=hypothèses!$AO$1),IF(E2386&lt;=hypothèses!$AT$9,hypothèses!$AW$9,IF(E2386&gt;=hypothèses!$AU$9,hypothèses!$AX$9,E2386*hypothèses!$AY$9)),IF(AND(A2386=hypothèses!$AV$11,G2386=hypothèses!$AP$1),IF(E2386&lt;=hypothèses!$AT$11,hypothèses!$AW$11,IF(E2386&gt;=hypothèses!$AU$11,hypothèses!$AX$11,E2386*hypothèses!$AY$11)),IF(AND(A2386=hypothèses!$AV$12,G2386=hypothèses!$AP$1),IF(E2386&lt;=hypothèses!$AT$12,hypothèses!$AW$12,IF(E2386&gt;=hypothèses!$AU$12,hypothèses!$AX$12,E2386*hypothèses!$AY$12)),IF(AND(A2386=hypothèses!$AV$14,G2386=hypothèses!$AQ$1),IF(E2386&lt;=hypothèses!$AT$14,hypothèses!$AW$14,IF(E2386&gt;=hypothèses!$AU$14,hypothèses!$AX$14,E2386*hypothèses!$AY$14)),IF(AND(A2386=hypothèses!$AV$15,G2386=hypothèses!$AQ$1),IF(E2386&lt;=hypothèses!$AT$15,hypothèses!$AW$15,IF(E2386&gt;=hypothèses!$AU$15,hypothèses!$AX$15,E2386*hypothèses!$AY$15)),IF(AND(A2386=hypothèses!$AV$17,G2386=hypothèses!$AR$1),IF(E2386&lt;=hypothèses!$AT$17,hypothèses!$AW$17,IF(E2386&gt;=hypothèses!$AU$17,hypothèses!$AX$17,E2386*hypothèses!$AY$17)),IF(AND(A2386=hypothèses!$AV$18,G2386=hypothèses!$AR$1),IF(E2386&lt;=hypothèses!$AT$18,hypothèses!$AW$18,IF(E2386&gt;=hypothèses!$AU$18,hypothèses!$AX$18,E2386*hypothèses!$AY$18)),0))))))))))))))</f>
        <v>30</v>
      </c>
      <c r="L2386" s="58"/>
    </row>
    <row r="2387" spans="1:12">
      <c r="A2387" t="s">
        <v>68</v>
      </c>
      <c r="B2387" s="59">
        <v>59291</v>
      </c>
      <c r="C2387">
        <v>24</v>
      </c>
      <c r="D2387">
        <v>4</v>
      </c>
      <c r="E2387" s="4">
        <f t="shared" si="37"/>
        <v>1235.2291666666667</v>
      </c>
      <c r="F2387" s="49">
        <f>IF($E2387&lt;=hypothèses!$AK$2,1,IF(AND($E2387&gt;hypothèses!$AJ$3,$E2387&lt;=hypothèses!$AK$3),2,IF(AND($E2387&gt;hypothèses!$AJ$4,$E2387&lt;=hypothèses!$AK$4),3,IF(AND($E2387&gt;hypothèses!$AJ$5,$E2387&lt;=hypothèses!$AK$5),4,IF(AND($E2387&gt;hypothèses!$AJ$6,$E2387&lt;=hypothèses!$AK$6),5,IF(AND($E2387&gt;hypothèses!$AJ$7,$E2387&lt;=hypothèses!$AK$7),6,IF(AND($E2387&gt;hypothèses!$AJ$8,$E2387&lt;=hypothèses!$AK$8),7,IF(AND($E2387&gt;hypothèses!$AJ$9,$E2387&lt;=hypothèses!$AK$9),8,IF(AND($E2387&gt;hypothèses!$AJ$10,$E2387&lt;=hypothèses!$AK$10),9,IF(AND($E2387&gt;hypothèses!$AJ$11,$E2387&lt;=hypothèses!$AK$11),10,""))))))))))</f>
        <v>7</v>
      </c>
      <c r="G2387" t="s">
        <v>17</v>
      </c>
      <c r="H2387">
        <v>1</v>
      </c>
      <c r="I2387">
        <v>439</v>
      </c>
      <c r="J2387" s="58" cm="1">
        <f t="array" ref="J23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436.02000000000004</v>
      </c>
      <c r="K2387" s="58">
        <f>IF(G2387="Tarif Frais de dossier",30,IF(I2387&lt;0,0,IF(AND(A2387=hypothèses!$AV$2,G2387=hypothèses!$AM$1),IF(E2387&lt;=hypothèses!$AT$2,hypothèses!$AW$2,IF(E2387&gt;=hypothèses!$AU$2,hypothèses!$AX$2,E2387*hypothèses!$AY$2)),IF(AND(A2387=hypothèses!$AV$3,G2387=hypothèses!$AM$1),IF(E2387&lt;=hypothèses!$AT$3,hypothèses!$AW$3,IF(E2387&gt;=hypothèses!$AU$3,hypothèses!$AX$3,E2387*hypothèses!$AY$3)),IF(AND(A2387=hypothèses!$AV$5,G2387=hypothèses!$AN$1),IF(E2387&lt;=hypothèses!$AT$5,hypothèses!$AW$5,IF(E2387&gt;=hypothèses!$AU$5,hypothèses!$AX$5,E2387*hypothèses!$AY$5)),IF(AND(A2387=hypothèses!$AV$6,G2387=hypothèses!$AN$1),IF(E2387&lt;=hypothèses!$AT$6,hypothèses!$AW$6,IF(E2387&gt;=hypothèses!$AU$6,hypothèses!$AX$6,E2387*hypothèses!$AY$6)),IF(AND(A2387=hypothèses!$AV$8,G2387=hypothèses!$AO$1),IF(E2387&lt;=hypothèses!$AT$8,hypothèses!$AW$8,IF(E2387&gt;=hypothèses!$AU$8,hypothèses!$AX$8,E2387*hypothèses!$AY$8)),IF(AND(A2387=hypothèses!$AV$9,G2387=hypothèses!$AO$1),IF(E2387&lt;=hypothèses!$AT$9,hypothèses!$AW$9,IF(E2387&gt;=hypothèses!$AU$9,hypothèses!$AX$9,E2387*hypothèses!$AY$9)),IF(AND(A2387=hypothèses!$AV$11,G2387=hypothèses!$AP$1),IF(E2387&lt;=hypothèses!$AT$11,hypothèses!$AW$11,IF(E2387&gt;=hypothèses!$AU$11,hypothèses!$AX$11,E2387*hypothèses!$AY$11)),IF(AND(A2387=hypothèses!$AV$12,G2387=hypothèses!$AP$1),IF(E2387&lt;=hypothèses!$AT$12,hypothèses!$AW$12,IF(E2387&gt;=hypothèses!$AU$12,hypothèses!$AX$12,E2387*hypothèses!$AY$12)),IF(AND(A2387=hypothèses!$AV$14,G2387=hypothèses!$AQ$1),IF(E2387&lt;=hypothèses!$AT$14,hypothèses!$AW$14,IF(E2387&gt;=hypothèses!$AU$14,hypothèses!$AX$14,E2387*hypothèses!$AY$14)),IF(AND(A2387=hypothèses!$AV$15,G2387=hypothèses!$AQ$1),IF(E2387&lt;=hypothèses!$AT$15,hypothèses!$AW$15,IF(E2387&gt;=hypothèses!$AU$15,hypothèses!$AX$15,E2387*hypothèses!$AY$15)),IF(AND(A2387=hypothèses!$AV$17,G2387=hypothèses!$AR$1),IF(E2387&lt;=hypothèses!$AT$17,hypothèses!$AW$17,IF(E2387&gt;=hypothèses!$AU$17,hypothèses!$AX$17,E2387*hypothèses!$AY$17)),IF(AND(A2387=hypothèses!$AV$18,G2387=hypothèses!$AR$1),IF(E2387&lt;=hypothèses!$AT$18,hypothèses!$AW$18,IF(E2387&gt;=hypothèses!$AU$18,hypothèses!$AX$18,E2387*hypothèses!$AY$18)),0))))))))))))))</f>
        <v>203.81281250000004</v>
      </c>
      <c r="L2387" s="58"/>
    </row>
    <row r="2388" spans="1:12">
      <c r="A2388" t="s">
        <v>68</v>
      </c>
      <c r="B2388" s="59">
        <v>59291</v>
      </c>
      <c r="C2388">
        <v>24</v>
      </c>
      <c r="D2388">
        <v>4</v>
      </c>
      <c r="E2388" s="4">
        <f t="shared" si="37"/>
        <v>1235.2291666666667</v>
      </c>
      <c r="F2388" s="49">
        <f>IF($E2388&lt;=hypothèses!$AK$2,1,IF(AND($E2388&gt;hypothèses!$AJ$3,$E2388&lt;=hypothèses!$AK$3),2,IF(AND($E2388&gt;hypothèses!$AJ$4,$E2388&lt;=hypothèses!$AK$4),3,IF(AND($E2388&gt;hypothèses!$AJ$5,$E2388&lt;=hypothèses!$AK$5),4,IF(AND($E2388&gt;hypothèses!$AJ$6,$E2388&lt;=hypothèses!$AK$6),5,IF(AND($E2388&gt;hypothèses!$AJ$7,$E2388&lt;=hypothèses!$AK$7),6,IF(AND($E2388&gt;hypothèses!$AJ$8,$E2388&lt;=hypothèses!$AK$8),7,IF(AND($E2388&gt;hypothèses!$AJ$9,$E2388&lt;=hypothèses!$AK$9),8,IF(AND($E2388&gt;hypothèses!$AJ$10,$E2388&lt;=hypothèses!$AK$10),9,IF(AND($E2388&gt;hypothèses!$AJ$11,$E2388&lt;=hypothèses!$AK$11),10,""))))))))))</f>
        <v>7</v>
      </c>
      <c r="G2388" t="s">
        <v>14</v>
      </c>
      <c r="H2388">
        <v>1</v>
      </c>
      <c r="I2388">
        <v>30</v>
      </c>
      <c r="J2388" s="58" cm="1">
        <f t="array" ref="J23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388" s="58">
        <f>IF(G2388="Tarif Frais de dossier",30,IF(I2388&lt;0,0,IF(AND(A2388=hypothèses!$AV$2,G2388=hypothèses!$AM$1),IF(E2388&lt;=hypothèses!$AT$2,hypothèses!$AW$2,IF(E2388&gt;=hypothèses!$AU$2,hypothèses!$AX$2,E2388*hypothèses!$AY$2)),IF(AND(A2388=hypothèses!$AV$3,G2388=hypothèses!$AM$1),IF(E2388&lt;=hypothèses!$AT$3,hypothèses!$AW$3,IF(E2388&gt;=hypothèses!$AU$3,hypothèses!$AX$3,E2388*hypothèses!$AY$3)),IF(AND(A2388=hypothèses!$AV$5,G2388=hypothèses!$AN$1),IF(E2388&lt;=hypothèses!$AT$5,hypothèses!$AW$5,IF(E2388&gt;=hypothèses!$AU$5,hypothèses!$AX$5,E2388*hypothèses!$AY$5)),IF(AND(A2388=hypothèses!$AV$6,G2388=hypothèses!$AN$1),IF(E2388&lt;=hypothèses!$AT$6,hypothèses!$AW$6,IF(E2388&gt;=hypothèses!$AU$6,hypothèses!$AX$6,E2388*hypothèses!$AY$6)),IF(AND(A2388=hypothèses!$AV$8,G2388=hypothèses!$AO$1),IF(E2388&lt;=hypothèses!$AT$8,hypothèses!$AW$8,IF(E2388&gt;=hypothèses!$AU$8,hypothèses!$AX$8,E2388*hypothèses!$AY$8)),IF(AND(A2388=hypothèses!$AV$9,G2388=hypothèses!$AO$1),IF(E2388&lt;=hypothèses!$AT$9,hypothèses!$AW$9,IF(E2388&gt;=hypothèses!$AU$9,hypothèses!$AX$9,E2388*hypothèses!$AY$9)),IF(AND(A2388=hypothèses!$AV$11,G2388=hypothèses!$AP$1),IF(E2388&lt;=hypothèses!$AT$11,hypothèses!$AW$11,IF(E2388&gt;=hypothèses!$AU$11,hypothèses!$AX$11,E2388*hypothèses!$AY$11)),IF(AND(A2388=hypothèses!$AV$12,G2388=hypothèses!$AP$1),IF(E2388&lt;=hypothèses!$AT$12,hypothèses!$AW$12,IF(E2388&gt;=hypothèses!$AU$12,hypothèses!$AX$12,E2388*hypothèses!$AY$12)),IF(AND(A2388=hypothèses!$AV$14,G2388=hypothèses!$AQ$1),IF(E2388&lt;=hypothèses!$AT$14,hypothèses!$AW$14,IF(E2388&gt;=hypothèses!$AU$14,hypothèses!$AX$14,E2388*hypothèses!$AY$14)),IF(AND(A2388=hypothèses!$AV$15,G2388=hypothèses!$AQ$1),IF(E2388&lt;=hypothèses!$AT$15,hypothèses!$AW$15,IF(E2388&gt;=hypothèses!$AU$15,hypothèses!$AX$15,E2388*hypothèses!$AY$15)),IF(AND(A2388=hypothèses!$AV$17,G2388=hypothèses!$AR$1),IF(E2388&lt;=hypothèses!$AT$17,hypothèses!$AW$17,IF(E2388&gt;=hypothèses!$AU$17,hypothèses!$AX$17,E2388*hypothèses!$AY$17)),IF(AND(A2388=hypothèses!$AV$18,G2388=hypothèses!$AR$1),IF(E2388&lt;=hypothèses!$AT$18,hypothèses!$AW$18,IF(E2388&gt;=hypothèses!$AU$18,hypothèses!$AX$18,E2388*hypothèses!$AY$18)),0))))))))))))))</f>
        <v>30</v>
      </c>
      <c r="L2388" s="58"/>
    </row>
    <row r="2389" spans="1:12">
      <c r="A2389" t="s">
        <v>68</v>
      </c>
      <c r="B2389" s="59">
        <v>266</v>
      </c>
      <c r="C2389">
        <v>1</v>
      </c>
      <c r="D2389">
        <v>1</v>
      </c>
      <c r="E2389" s="4">
        <f t="shared" si="37"/>
        <v>22.166666666666668</v>
      </c>
      <c r="F2389" s="49">
        <f>IF($E2389&lt;=hypothèses!$AK$2,1,IF(AND($E2389&gt;hypothèses!$AJ$3,$E2389&lt;=hypothèses!$AK$3),2,IF(AND($E2389&gt;hypothèses!$AJ$4,$E2389&lt;=hypothèses!$AK$4),3,IF(AND($E2389&gt;hypothèses!$AJ$5,$E2389&lt;=hypothèses!$AK$5),4,IF(AND($E2389&gt;hypothèses!$AJ$6,$E2389&lt;=hypothèses!$AK$6),5,IF(AND($E2389&gt;hypothèses!$AJ$7,$E2389&lt;=hypothèses!$AK$7),6,IF(AND($E2389&gt;hypothèses!$AJ$8,$E2389&lt;=hypothèses!$AK$8),7,IF(AND($E2389&gt;hypothèses!$AJ$9,$E2389&lt;=hypothèses!$AK$9),8,IF(AND($E2389&gt;hypothèses!$AJ$10,$E2389&lt;=hypothèses!$AK$10),9,IF(AND($E2389&gt;hypothèses!$AJ$11,$E2389&lt;=hypothèses!$AK$11),10,""))))))))))</f>
        <v>1</v>
      </c>
      <c r="G2389" t="s">
        <v>13</v>
      </c>
      <c r="H2389">
        <v>1</v>
      </c>
      <c r="I2389">
        <v>66</v>
      </c>
      <c r="J2389" s="58" cm="1">
        <f t="array" ref="J23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2389" s="58">
        <f>IF(G2389="Tarif Frais de dossier",30,IF(I2389&lt;0,0,IF(AND(A2389=hypothèses!$AV$2,G2389=hypothèses!$AM$1),IF(E2389&lt;=hypothèses!$AT$2,hypothèses!$AW$2,IF(E2389&gt;=hypothèses!$AU$2,hypothèses!$AX$2,E2389*hypothèses!$AY$2)),IF(AND(A2389=hypothèses!$AV$3,G2389=hypothèses!$AM$1),IF(E2389&lt;=hypothèses!$AT$3,hypothèses!$AW$3,IF(E2389&gt;=hypothèses!$AU$3,hypothèses!$AX$3,E2389*hypothèses!$AY$3)),IF(AND(A2389=hypothèses!$AV$5,G2389=hypothèses!$AN$1),IF(E2389&lt;=hypothèses!$AT$5,hypothèses!$AW$5,IF(E2389&gt;=hypothèses!$AU$5,hypothèses!$AX$5,E2389*hypothèses!$AY$5)),IF(AND(A2389=hypothèses!$AV$6,G2389=hypothèses!$AN$1),IF(E2389&lt;=hypothèses!$AT$6,hypothèses!$AW$6,IF(E2389&gt;=hypothèses!$AU$6,hypothèses!$AX$6,E2389*hypothèses!$AY$6)),IF(AND(A2389=hypothèses!$AV$8,G2389=hypothèses!$AO$1),IF(E2389&lt;=hypothèses!$AT$8,hypothèses!$AW$8,IF(E2389&gt;=hypothèses!$AU$8,hypothèses!$AX$8,E2389*hypothèses!$AY$8)),IF(AND(A2389=hypothèses!$AV$9,G2389=hypothèses!$AO$1),IF(E2389&lt;=hypothèses!$AT$9,hypothèses!$AW$9,IF(E2389&gt;=hypothèses!$AU$9,hypothèses!$AX$9,E2389*hypothèses!$AY$9)),IF(AND(A2389=hypothèses!$AV$11,G2389=hypothèses!$AP$1),IF(E2389&lt;=hypothèses!$AT$11,hypothèses!$AW$11,IF(E2389&gt;=hypothèses!$AU$11,hypothèses!$AX$11,E2389*hypothèses!$AY$11)),IF(AND(A2389=hypothèses!$AV$12,G2389=hypothèses!$AP$1),IF(E2389&lt;=hypothèses!$AT$12,hypothèses!$AW$12,IF(E2389&gt;=hypothèses!$AU$12,hypothèses!$AX$12,E2389*hypothèses!$AY$12)),IF(AND(A2389=hypothèses!$AV$14,G2389=hypothèses!$AQ$1),IF(E2389&lt;=hypothèses!$AT$14,hypothèses!$AW$14,IF(E2389&gt;=hypothèses!$AU$14,hypothèses!$AX$14,E2389*hypothèses!$AY$14)),IF(AND(A2389=hypothèses!$AV$15,G2389=hypothèses!$AQ$1),IF(E2389&lt;=hypothèses!$AT$15,hypothèses!$AW$15,IF(E2389&gt;=hypothèses!$AU$15,hypothèses!$AX$15,E2389*hypothèses!$AY$15)),IF(AND(A2389=hypothèses!$AV$17,G2389=hypothèses!$AR$1),IF(E2389&lt;=hypothèses!$AT$17,hypothèses!$AW$17,IF(E2389&gt;=hypothèses!$AU$17,hypothèses!$AX$17,E2389*hypothèses!$AY$17)),IF(AND(A2389=hypothèses!$AV$18,G2389=hypothèses!$AR$1),IF(E2389&lt;=hypothèses!$AT$18,hypothèses!$AW$18,IF(E2389&gt;=hypothèses!$AU$18,hypothèses!$AX$18,E2389*hypothèses!$AY$18)),0))))))))))))))</f>
        <v>66</v>
      </c>
      <c r="L2389" s="58"/>
    </row>
    <row r="2390" spans="1:12">
      <c r="A2390" t="s">
        <v>68</v>
      </c>
      <c r="B2390" s="59">
        <v>266</v>
      </c>
      <c r="C2390">
        <v>1</v>
      </c>
      <c r="D2390">
        <v>1</v>
      </c>
      <c r="E2390" s="4">
        <f t="shared" si="37"/>
        <v>22.166666666666668</v>
      </c>
      <c r="F2390" s="49">
        <f>IF($E2390&lt;=hypothèses!$AK$2,1,IF(AND($E2390&gt;hypothèses!$AJ$3,$E2390&lt;=hypothèses!$AK$3),2,IF(AND($E2390&gt;hypothèses!$AJ$4,$E2390&lt;=hypothèses!$AK$4),3,IF(AND($E2390&gt;hypothèses!$AJ$5,$E2390&lt;=hypothèses!$AK$5),4,IF(AND($E2390&gt;hypothèses!$AJ$6,$E2390&lt;=hypothèses!$AK$6),5,IF(AND($E2390&gt;hypothèses!$AJ$7,$E2390&lt;=hypothèses!$AK$7),6,IF(AND($E2390&gt;hypothèses!$AJ$8,$E2390&lt;=hypothèses!$AK$8),7,IF(AND($E2390&gt;hypothèses!$AJ$9,$E2390&lt;=hypothèses!$AK$9),8,IF(AND($E2390&gt;hypothèses!$AJ$10,$E2390&lt;=hypothèses!$AK$10),9,IF(AND($E2390&gt;hypothèses!$AJ$11,$E2390&lt;=hypothèses!$AK$11),10,""))))))))))</f>
        <v>1</v>
      </c>
      <c r="G2390" t="s">
        <v>0</v>
      </c>
      <c r="H2390">
        <v>1</v>
      </c>
      <c r="I2390">
        <v>33</v>
      </c>
      <c r="J2390" s="58" cm="1">
        <f t="array" ref="J23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33</v>
      </c>
      <c r="K2390" s="58">
        <f>IF(G2390="Tarif Frais de dossier",30,IF(I2390&lt;0,0,IF(AND(A2390=hypothèses!$AV$2,G2390=hypothèses!$AM$1),IF(E2390&lt;=hypothèses!$AT$2,hypothèses!$AW$2,IF(E2390&gt;=hypothèses!$AU$2,hypothèses!$AX$2,E2390*hypothèses!$AY$2)),IF(AND(A2390=hypothèses!$AV$3,G2390=hypothèses!$AM$1),IF(E2390&lt;=hypothèses!$AT$3,hypothèses!$AW$3,IF(E2390&gt;=hypothèses!$AU$3,hypothèses!$AX$3,E2390*hypothèses!$AY$3)),IF(AND(A2390=hypothèses!$AV$5,G2390=hypothèses!$AN$1),IF(E2390&lt;=hypothèses!$AT$5,hypothèses!$AW$5,IF(E2390&gt;=hypothèses!$AU$5,hypothèses!$AX$5,E2390*hypothèses!$AY$5)),IF(AND(A2390=hypothèses!$AV$6,G2390=hypothèses!$AN$1),IF(E2390&lt;=hypothèses!$AT$6,hypothèses!$AW$6,IF(E2390&gt;=hypothèses!$AU$6,hypothèses!$AX$6,E2390*hypothèses!$AY$6)),IF(AND(A2390=hypothèses!$AV$8,G2390=hypothèses!$AO$1),IF(E2390&lt;=hypothèses!$AT$8,hypothèses!$AW$8,IF(E2390&gt;=hypothèses!$AU$8,hypothèses!$AX$8,E2390*hypothèses!$AY$8)),IF(AND(A2390=hypothèses!$AV$9,G2390=hypothèses!$AO$1),IF(E2390&lt;=hypothèses!$AT$9,hypothèses!$AW$9,IF(E2390&gt;=hypothèses!$AU$9,hypothèses!$AX$9,E2390*hypothèses!$AY$9)),IF(AND(A2390=hypothèses!$AV$11,G2390=hypothèses!$AP$1),IF(E2390&lt;=hypothèses!$AT$11,hypothèses!$AW$11,IF(E2390&gt;=hypothèses!$AU$11,hypothèses!$AX$11,E2390*hypothèses!$AY$11)),IF(AND(A2390=hypothèses!$AV$12,G2390=hypothèses!$AP$1),IF(E2390&lt;=hypothèses!$AT$12,hypothèses!$AW$12,IF(E2390&gt;=hypothèses!$AU$12,hypothèses!$AX$12,E2390*hypothèses!$AY$12)),IF(AND(A2390=hypothèses!$AV$14,G2390=hypothèses!$AQ$1),IF(E2390&lt;=hypothèses!$AT$14,hypothèses!$AW$14,IF(E2390&gt;=hypothèses!$AU$14,hypothèses!$AX$14,E2390*hypothèses!$AY$14)),IF(AND(A2390=hypothèses!$AV$15,G2390=hypothèses!$AQ$1),IF(E2390&lt;=hypothèses!$AT$15,hypothèses!$AW$15,IF(E2390&gt;=hypothèses!$AU$15,hypothèses!$AX$15,E2390*hypothèses!$AY$15)),IF(AND(A2390=hypothèses!$AV$17,G2390=hypothèses!$AR$1),IF(E2390&lt;=hypothèses!$AT$17,hypothèses!$AW$17,IF(E2390&gt;=hypothèses!$AU$17,hypothèses!$AX$17,E2390*hypothèses!$AY$17)),IF(AND(A2390=hypothèses!$AV$18,G2390=hypothèses!$AR$1),IF(E2390&lt;=hypothèses!$AT$18,hypothèses!$AW$18,IF(E2390&gt;=hypothèses!$AU$18,hypothèses!$AX$18,E2390*hypothèses!$AY$18)),0))))))))))))))</f>
        <v>33</v>
      </c>
      <c r="L2390" s="58"/>
    </row>
    <row r="2391" spans="1:12">
      <c r="A2391" t="s">
        <v>68</v>
      </c>
      <c r="B2391" s="59">
        <v>266</v>
      </c>
      <c r="C2391">
        <v>1</v>
      </c>
      <c r="D2391">
        <v>1</v>
      </c>
      <c r="E2391" s="4">
        <f t="shared" si="37"/>
        <v>22.166666666666668</v>
      </c>
      <c r="F2391" s="49">
        <f>IF($E2391&lt;=hypothèses!$AK$2,1,IF(AND($E2391&gt;hypothèses!$AJ$3,$E2391&lt;=hypothèses!$AK$3),2,IF(AND($E2391&gt;hypothèses!$AJ$4,$E2391&lt;=hypothèses!$AK$4),3,IF(AND($E2391&gt;hypothèses!$AJ$5,$E2391&lt;=hypothèses!$AK$5),4,IF(AND($E2391&gt;hypothèses!$AJ$6,$E2391&lt;=hypothèses!$AK$6),5,IF(AND($E2391&gt;hypothèses!$AJ$7,$E2391&lt;=hypothèses!$AK$7),6,IF(AND($E2391&gt;hypothèses!$AJ$8,$E2391&lt;=hypothèses!$AK$8),7,IF(AND($E2391&gt;hypothèses!$AJ$9,$E2391&lt;=hypothèses!$AK$9),8,IF(AND($E2391&gt;hypothèses!$AJ$10,$E2391&lt;=hypothèses!$AK$10),9,IF(AND($E2391&gt;hypothèses!$AJ$11,$E2391&lt;=hypothèses!$AK$11),10,""))))))))))</f>
        <v>1</v>
      </c>
      <c r="I2391">
        <v>0</v>
      </c>
      <c r="J2391" s="58" t="str" cm="1">
        <f t="array" ref="J23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91" s="58">
        <f>IF(G2391="Tarif Frais de dossier",30,IF(I2391&lt;0,0,IF(AND(A2391=hypothèses!$AV$2,G2391=hypothèses!$AM$1),IF(E2391&lt;=hypothèses!$AT$2,hypothèses!$AW$2,IF(E2391&gt;=hypothèses!$AU$2,hypothèses!$AX$2,E2391*hypothèses!$AY$2)),IF(AND(A2391=hypothèses!$AV$3,G2391=hypothèses!$AM$1),IF(E2391&lt;=hypothèses!$AT$3,hypothèses!$AW$3,IF(E2391&gt;=hypothèses!$AU$3,hypothèses!$AX$3,E2391*hypothèses!$AY$3)),IF(AND(A2391=hypothèses!$AV$5,G2391=hypothèses!$AN$1),IF(E2391&lt;=hypothèses!$AT$5,hypothèses!$AW$5,IF(E2391&gt;=hypothèses!$AU$5,hypothèses!$AX$5,E2391*hypothèses!$AY$5)),IF(AND(A2391=hypothèses!$AV$6,G2391=hypothèses!$AN$1),IF(E2391&lt;=hypothèses!$AT$6,hypothèses!$AW$6,IF(E2391&gt;=hypothèses!$AU$6,hypothèses!$AX$6,E2391*hypothèses!$AY$6)),IF(AND(A2391=hypothèses!$AV$8,G2391=hypothèses!$AO$1),IF(E2391&lt;=hypothèses!$AT$8,hypothèses!$AW$8,IF(E2391&gt;=hypothèses!$AU$8,hypothèses!$AX$8,E2391*hypothèses!$AY$8)),IF(AND(A2391=hypothèses!$AV$9,G2391=hypothèses!$AO$1),IF(E2391&lt;=hypothèses!$AT$9,hypothèses!$AW$9,IF(E2391&gt;=hypothèses!$AU$9,hypothèses!$AX$9,E2391*hypothèses!$AY$9)),IF(AND(A2391=hypothèses!$AV$11,G2391=hypothèses!$AP$1),IF(E2391&lt;=hypothèses!$AT$11,hypothèses!$AW$11,IF(E2391&gt;=hypothèses!$AU$11,hypothèses!$AX$11,E2391*hypothèses!$AY$11)),IF(AND(A2391=hypothèses!$AV$12,G2391=hypothèses!$AP$1),IF(E2391&lt;=hypothèses!$AT$12,hypothèses!$AW$12,IF(E2391&gt;=hypothèses!$AU$12,hypothèses!$AX$12,E2391*hypothèses!$AY$12)),IF(AND(A2391=hypothèses!$AV$14,G2391=hypothèses!$AQ$1),IF(E2391&lt;=hypothèses!$AT$14,hypothèses!$AW$14,IF(E2391&gt;=hypothèses!$AU$14,hypothèses!$AX$14,E2391*hypothèses!$AY$14)),IF(AND(A2391=hypothèses!$AV$15,G2391=hypothèses!$AQ$1),IF(E2391&lt;=hypothèses!$AT$15,hypothèses!$AW$15,IF(E2391&gt;=hypothèses!$AU$15,hypothèses!$AX$15,E2391*hypothèses!$AY$15)),IF(AND(A2391=hypothèses!$AV$17,G2391=hypothèses!$AR$1),IF(E2391&lt;=hypothèses!$AT$17,hypothèses!$AW$17,IF(E2391&gt;=hypothèses!$AU$17,hypothèses!$AX$17,E2391*hypothèses!$AY$17)),IF(AND(A2391=hypothèses!$AV$18,G2391=hypothèses!$AR$1),IF(E2391&lt;=hypothèses!$AT$18,hypothèses!$AW$18,IF(E2391&gt;=hypothèses!$AU$18,hypothèses!$AX$18,E2391*hypothèses!$AY$18)),0))))))))))))))</f>
        <v>0</v>
      </c>
      <c r="L2391" s="58"/>
    </row>
    <row r="2392" spans="1:12">
      <c r="A2392" t="s">
        <v>68</v>
      </c>
      <c r="B2392" s="59">
        <v>266</v>
      </c>
      <c r="C2392">
        <v>1</v>
      </c>
      <c r="D2392">
        <v>1</v>
      </c>
      <c r="E2392" s="4">
        <f t="shared" si="37"/>
        <v>22.166666666666668</v>
      </c>
      <c r="F2392" s="49">
        <f>IF($E2392&lt;=hypothèses!$AK$2,1,IF(AND($E2392&gt;hypothèses!$AJ$3,$E2392&lt;=hypothèses!$AK$3),2,IF(AND($E2392&gt;hypothèses!$AJ$4,$E2392&lt;=hypothèses!$AK$4),3,IF(AND($E2392&gt;hypothèses!$AJ$5,$E2392&lt;=hypothèses!$AK$5),4,IF(AND($E2392&gt;hypothèses!$AJ$6,$E2392&lt;=hypothèses!$AK$6),5,IF(AND($E2392&gt;hypothèses!$AJ$7,$E2392&lt;=hypothèses!$AK$7),6,IF(AND($E2392&gt;hypothèses!$AJ$8,$E2392&lt;=hypothèses!$AK$8),7,IF(AND($E2392&gt;hypothèses!$AJ$9,$E2392&lt;=hypothèses!$AK$9),8,IF(AND($E2392&gt;hypothèses!$AJ$10,$E2392&lt;=hypothèses!$AK$10),9,IF(AND($E2392&gt;hypothèses!$AJ$11,$E2392&lt;=hypothèses!$AK$11),10,""))))))))))</f>
        <v>1</v>
      </c>
      <c r="I2392">
        <v>0</v>
      </c>
      <c r="J2392" s="58" t="str" cm="1">
        <f t="array" ref="J23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92" s="58">
        <f>IF(G2392="Tarif Frais de dossier",30,IF(I2392&lt;0,0,IF(AND(A2392=hypothèses!$AV$2,G2392=hypothèses!$AM$1),IF(E2392&lt;=hypothèses!$AT$2,hypothèses!$AW$2,IF(E2392&gt;=hypothèses!$AU$2,hypothèses!$AX$2,E2392*hypothèses!$AY$2)),IF(AND(A2392=hypothèses!$AV$3,G2392=hypothèses!$AM$1),IF(E2392&lt;=hypothèses!$AT$3,hypothèses!$AW$3,IF(E2392&gt;=hypothèses!$AU$3,hypothèses!$AX$3,E2392*hypothèses!$AY$3)),IF(AND(A2392=hypothèses!$AV$5,G2392=hypothèses!$AN$1),IF(E2392&lt;=hypothèses!$AT$5,hypothèses!$AW$5,IF(E2392&gt;=hypothèses!$AU$5,hypothèses!$AX$5,E2392*hypothèses!$AY$5)),IF(AND(A2392=hypothèses!$AV$6,G2392=hypothèses!$AN$1),IF(E2392&lt;=hypothèses!$AT$6,hypothèses!$AW$6,IF(E2392&gt;=hypothèses!$AU$6,hypothèses!$AX$6,E2392*hypothèses!$AY$6)),IF(AND(A2392=hypothèses!$AV$8,G2392=hypothèses!$AO$1),IF(E2392&lt;=hypothèses!$AT$8,hypothèses!$AW$8,IF(E2392&gt;=hypothèses!$AU$8,hypothèses!$AX$8,E2392*hypothèses!$AY$8)),IF(AND(A2392=hypothèses!$AV$9,G2392=hypothèses!$AO$1),IF(E2392&lt;=hypothèses!$AT$9,hypothèses!$AW$9,IF(E2392&gt;=hypothèses!$AU$9,hypothèses!$AX$9,E2392*hypothèses!$AY$9)),IF(AND(A2392=hypothèses!$AV$11,G2392=hypothèses!$AP$1),IF(E2392&lt;=hypothèses!$AT$11,hypothèses!$AW$11,IF(E2392&gt;=hypothèses!$AU$11,hypothèses!$AX$11,E2392*hypothèses!$AY$11)),IF(AND(A2392=hypothèses!$AV$12,G2392=hypothèses!$AP$1),IF(E2392&lt;=hypothèses!$AT$12,hypothèses!$AW$12,IF(E2392&gt;=hypothèses!$AU$12,hypothèses!$AX$12,E2392*hypothèses!$AY$12)),IF(AND(A2392=hypothèses!$AV$14,G2392=hypothèses!$AQ$1),IF(E2392&lt;=hypothèses!$AT$14,hypothèses!$AW$14,IF(E2392&gt;=hypothèses!$AU$14,hypothèses!$AX$14,E2392*hypothèses!$AY$14)),IF(AND(A2392=hypothèses!$AV$15,G2392=hypothèses!$AQ$1),IF(E2392&lt;=hypothèses!$AT$15,hypothèses!$AW$15,IF(E2392&gt;=hypothèses!$AU$15,hypothèses!$AX$15,E2392*hypothèses!$AY$15)),IF(AND(A2392=hypothèses!$AV$17,G2392=hypothèses!$AR$1),IF(E2392&lt;=hypothèses!$AT$17,hypothèses!$AW$17,IF(E2392&gt;=hypothèses!$AU$17,hypothèses!$AX$17,E2392*hypothèses!$AY$17)),IF(AND(A2392=hypothèses!$AV$18,G2392=hypothèses!$AR$1),IF(E2392&lt;=hypothèses!$AT$18,hypothèses!$AW$18,IF(E2392&gt;=hypothèses!$AU$18,hypothèses!$AX$18,E2392*hypothèses!$AY$18)),0))))))))))))))</f>
        <v>0</v>
      </c>
      <c r="L2392" s="58"/>
    </row>
    <row r="2393" spans="1:12">
      <c r="A2393" t="s">
        <v>68</v>
      </c>
      <c r="B2393" s="59">
        <v>266</v>
      </c>
      <c r="C2393">
        <v>1</v>
      </c>
      <c r="D2393">
        <v>1</v>
      </c>
      <c r="E2393" s="4">
        <f t="shared" si="37"/>
        <v>22.166666666666668</v>
      </c>
      <c r="F2393" s="49">
        <f>IF($E2393&lt;=hypothèses!$AK$2,1,IF(AND($E2393&gt;hypothèses!$AJ$3,$E2393&lt;=hypothèses!$AK$3),2,IF(AND($E2393&gt;hypothèses!$AJ$4,$E2393&lt;=hypothèses!$AK$4),3,IF(AND($E2393&gt;hypothèses!$AJ$5,$E2393&lt;=hypothèses!$AK$5),4,IF(AND($E2393&gt;hypothèses!$AJ$6,$E2393&lt;=hypothèses!$AK$6),5,IF(AND($E2393&gt;hypothèses!$AJ$7,$E2393&lt;=hypothèses!$AK$7),6,IF(AND($E2393&gt;hypothèses!$AJ$8,$E2393&lt;=hypothèses!$AK$8),7,IF(AND($E2393&gt;hypothèses!$AJ$9,$E2393&lt;=hypothèses!$AK$9),8,IF(AND($E2393&gt;hypothèses!$AJ$10,$E2393&lt;=hypothèses!$AK$10),9,IF(AND($E2393&gt;hypothèses!$AJ$11,$E2393&lt;=hypothèses!$AK$11),10,""))))))))))</f>
        <v>1</v>
      </c>
      <c r="I2393">
        <v>0</v>
      </c>
      <c r="J2393" s="58" t="str" cm="1">
        <f t="array" ref="J23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93" s="58">
        <f>IF(G2393="Tarif Frais de dossier",30,IF(I2393&lt;0,0,IF(AND(A2393=hypothèses!$AV$2,G2393=hypothèses!$AM$1),IF(E2393&lt;=hypothèses!$AT$2,hypothèses!$AW$2,IF(E2393&gt;=hypothèses!$AU$2,hypothèses!$AX$2,E2393*hypothèses!$AY$2)),IF(AND(A2393=hypothèses!$AV$3,G2393=hypothèses!$AM$1),IF(E2393&lt;=hypothèses!$AT$3,hypothèses!$AW$3,IF(E2393&gt;=hypothèses!$AU$3,hypothèses!$AX$3,E2393*hypothèses!$AY$3)),IF(AND(A2393=hypothèses!$AV$5,G2393=hypothèses!$AN$1),IF(E2393&lt;=hypothèses!$AT$5,hypothèses!$AW$5,IF(E2393&gt;=hypothèses!$AU$5,hypothèses!$AX$5,E2393*hypothèses!$AY$5)),IF(AND(A2393=hypothèses!$AV$6,G2393=hypothèses!$AN$1),IF(E2393&lt;=hypothèses!$AT$6,hypothèses!$AW$6,IF(E2393&gt;=hypothèses!$AU$6,hypothèses!$AX$6,E2393*hypothèses!$AY$6)),IF(AND(A2393=hypothèses!$AV$8,G2393=hypothèses!$AO$1),IF(E2393&lt;=hypothèses!$AT$8,hypothèses!$AW$8,IF(E2393&gt;=hypothèses!$AU$8,hypothèses!$AX$8,E2393*hypothèses!$AY$8)),IF(AND(A2393=hypothèses!$AV$9,G2393=hypothèses!$AO$1),IF(E2393&lt;=hypothèses!$AT$9,hypothèses!$AW$9,IF(E2393&gt;=hypothèses!$AU$9,hypothèses!$AX$9,E2393*hypothèses!$AY$9)),IF(AND(A2393=hypothèses!$AV$11,G2393=hypothèses!$AP$1),IF(E2393&lt;=hypothèses!$AT$11,hypothèses!$AW$11,IF(E2393&gt;=hypothèses!$AU$11,hypothèses!$AX$11,E2393*hypothèses!$AY$11)),IF(AND(A2393=hypothèses!$AV$12,G2393=hypothèses!$AP$1),IF(E2393&lt;=hypothèses!$AT$12,hypothèses!$AW$12,IF(E2393&gt;=hypothèses!$AU$12,hypothèses!$AX$12,E2393*hypothèses!$AY$12)),IF(AND(A2393=hypothèses!$AV$14,G2393=hypothèses!$AQ$1),IF(E2393&lt;=hypothèses!$AT$14,hypothèses!$AW$14,IF(E2393&gt;=hypothèses!$AU$14,hypothèses!$AX$14,E2393*hypothèses!$AY$14)),IF(AND(A2393=hypothèses!$AV$15,G2393=hypothèses!$AQ$1),IF(E2393&lt;=hypothèses!$AT$15,hypothèses!$AW$15,IF(E2393&gt;=hypothèses!$AU$15,hypothèses!$AX$15,E2393*hypothèses!$AY$15)),IF(AND(A2393=hypothèses!$AV$17,G2393=hypothèses!$AR$1),IF(E2393&lt;=hypothèses!$AT$17,hypothèses!$AW$17,IF(E2393&gt;=hypothèses!$AU$17,hypothèses!$AX$17,E2393*hypothèses!$AY$17)),IF(AND(A2393=hypothèses!$AV$18,G2393=hypothèses!$AR$1),IF(E2393&lt;=hypothèses!$AT$18,hypothèses!$AW$18,IF(E2393&gt;=hypothèses!$AU$18,hypothèses!$AX$18,E2393*hypothèses!$AY$18)),0))))))))))))))</f>
        <v>0</v>
      </c>
      <c r="L2393" s="58"/>
    </row>
    <row r="2394" spans="1:12">
      <c r="A2394" t="s">
        <v>68</v>
      </c>
      <c r="B2394" s="59">
        <v>266</v>
      </c>
      <c r="C2394">
        <v>1</v>
      </c>
      <c r="D2394">
        <v>1</v>
      </c>
      <c r="E2394" s="4">
        <f t="shared" si="37"/>
        <v>22.166666666666668</v>
      </c>
      <c r="F2394" s="49">
        <f>IF($E2394&lt;=hypothèses!$AK$2,1,IF(AND($E2394&gt;hypothèses!$AJ$3,$E2394&lt;=hypothèses!$AK$3),2,IF(AND($E2394&gt;hypothèses!$AJ$4,$E2394&lt;=hypothèses!$AK$4),3,IF(AND($E2394&gt;hypothèses!$AJ$5,$E2394&lt;=hypothèses!$AK$5),4,IF(AND($E2394&gt;hypothèses!$AJ$6,$E2394&lt;=hypothèses!$AK$6),5,IF(AND($E2394&gt;hypothèses!$AJ$7,$E2394&lt;=hypothèses!$AK$7),6,IF(AND($E2394&gt;hypothèses!$AJ$8,$E2394&lt;=hypothèses!$AK$8),7,IF(AND($E2394&gt;hypothèses!$AJ$9,$E2394&lt;=hypothèses!$AK$9),8,IF(AND($E2394&gt;hypothèses!$AJ$10,$E2394&lt;=hypothèses!$AK$10),9,IF(AND($E2394&gt;hypothèses!$AJ$11,$E2394&lt;=hypothèses!$AK$11),10,""))))))))))</f>
        <v>1</v>
      </c>
      <c r="I2394">
        <v>0</v>
      </c>
      <c r="J2394" s="58" t="str" cm="1">
        <f t="array" ref="J23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94" s="58">
        <f>IF(G2394="Tarif Frais de dossier",30,IF(I2394&lt;0,0,IF(AND(A2394=hypothèses!$AV$2,G2394=hypothèses!$AM$1),IF(E2394&lt;=hypothèses!$AT$2,hypothèses!$AW$2,IF(E2394&gt;=hypothèses!$AU$2,hypothèses!$AX$2,E2394*hypothèses!$AY$2)),IF(AND(A2394=hypothèses!$AV$3,G2394=hypothèses!$AM$1),IF(E2394&lt;=hypothèses!$AT$3,hypothèses!$AW$3,IF(E2394&gt;=hypothèses!$AU$3,hypothèses!$AX$3,E2394*hypothèses!$AY$3)),IF(AND(A2394=hypothèses!$AV$5,G2394=hypothèses!$AN$1),IF(E2394&lt;=hypothèses!$AT$5,hypothèses!$AW$5,IF(E2394&gt;=hypothèses!$AU$5,hypothèses!$AX$5,E2394*hypothèses!$AY$5)),IF(AND(A2394=hypothèses!$AV$6,G2394=hypothèses!$AN$1),IF(E2394&lt;=hypothèses!$AT$6,hypothèses!$AW$6,IF(E2394&gt;=hypothèses!$AU$6,hypothèses!$AX$6,E2394*hypothèses!$AY$6)),IF(AND(A2394=hypothèses!$AV$8,G2394=hypothèses!$AO$1),IF(E2394&lt;=hypothèses!$AT$8,hypothèses!$AW$8,IF(E2394&gt;=hypothèses!$AU$8,hypothèses!$AX$8,E2394*hypothèses!$AY$8)),IF(AND(A2394=hypothèses!$AV$9,G2394=hypothèses!$AO$1),IF(E2394&lt;=hypothèses!$AT$9,hypothèses!$AW$9,IF(E2394&gt;=hypothèses!$AU$9,hypothèses!$AX$9,E2394*hypothèses!$AY$9)),IF(AND(A2394=hypothèses!$AV$11,G2394=hypothèses!$AP$1),IF(E2394&lt;=hypothèses!$AT$11,hypothèses!$AW$11,IF(E2394&gt;=hypothèses!$AU$11,hypothèses!$AX$11,E2394*hypothèses!$AY$11)),IF(AND(A2394=hypothèses!$AV$12,G2394=hypothèses!$AP$1),IF(E2394&lt;=hypothèses!$AT$12,hypothèses!$AW$12,IF(E2394&gt;=hypothèses!$AU$12,hypothèses!$AX$12,E2394*hypothèses!$AY$12)),IF(AND(A2394=hypothèses!$AV$14,G2394=hypothèses!$AQ$1),IF(E2394&lt;=hypothèses!$AT$14,hypothèses!$AW$14,IF(E2394&gt;=hypothèses!$AU$14,hypothèses!$AX$14,E2394*hypothèses!$AY$14)),IF(AND(A2394=hypothèses!$AV$15,G2394=hypothèses!$AQ$1),IF(E2394&lt;=hypothèses!$AT$15,hypothèses!$AW$15,IF(E2394&gt;=hypothèses!$AU$15,hypothèses!$AX$15,E2394*hypothèses!$AY$15)),IF(AND(A2394=hypothèses!$AV$17,G2394=hypothèses!$AR$1),IF(E2394&lt;=hypothèses!$AT$17,hypothèses!$AW$17,IF(E2394&gt;=hypothèses!$AU$17,hypothèses!$AX$17,E2394*hypothèses!$AY$17)),IF(AND(A2394=hypothèses!$AV$18,G2394=hypothèses!$AR$1),IF(E2394&lt;=hypothèses!$AT$18,hypothèses!$AW$18,IF(E2394&gt;=hypothèses!$AU$18,hypothèses!$AX$18,E2394*hypothèses!$AY$18)),0))))))))))))))</f>
        <v>0</v>
      </c>
      <c r="L2394" s="58"/>
    </row>
    <row r="2395" spans="1:12">
      <c r="A2395" t="s">
        <v>68</v>
      </c>
      <c r="B2395" s="59">
        <v>266</v>
      </c>
      <c r="C2395">
        <v>1</v>
      </c>
      <c r="D2395">
        <v>1</v>
      </c>
      <c r="E2395" s="4">
        <f t="shared" si="37"/>
        <v>22.166666666666668</v>
      </c>
      <c r="F2395" s="49">
        <f>IF($E2395&lt;=hypothèses!$AK$2,1,IF(AND($E2395&gt;hypothèses!$AJ$3,$E2395&lt;=hypothèses!$AK$3),2,IF(AND($E2395&gt;hypothèses!$AJ$4,$E2395&lt;=hypothèses!$AK$4),3,IF(AND($E2395&gt;hypothèses!$AJ$5,$E2395&lt;=hypothèses!$AK$5),4,IF(AND($E2395&gt;hypothèses!$AJ$6,$E2395&lt;=hypothèses!$AK$6),5,IF(AND($E2395&gt;hypothèses!$AJ$7,$E2395&lt;=hypothèses!$AK$7),6,IF(AND($E2395&gt;hypothèses!$AJ$8,$E2395&lt;=hypothèses!$AK$8),7,IF(AND($E2395&gt;hypothèses!$AJ$9,$E2395&lt;=hypothèses!$AK$9),8,IF(AND($E2395&gt;hypothèses!$AJ$10,$E2395&lt;=hypothèses!$AK$10),9,IF(AND($E2395&gt;hypothèses!$AJ$11,$E2395&lt;=hypothèses!$AK$11),10,""))))))))))</f>
        <v>1</v>
      </c>
      <c r="I2395">
        <v>0</v>
      </c>
      <c r="J2395" s="58" t="str" cm="1">
        <f t="array" ref="J23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95" s="58">
        <f>IF(G2395="Tarif Frais de dossier",30,IF(I2395&lt;0,0,IF(AND(A2395=hypothèses!$AV$2,G2395=hypothèses!$AM$1),IF(E2395&lt;=hypothèses!$AT$2,hypothèses!$AW$2,IF(E2395&gt;=hypothèses!$AU$2,hypothèses!$AX$2,E2395*hypothèses!$AY$2)),IF(AND(A2395=hypothèses!$AV$3,G2395=hypothèses!$AM$1),IF(E2395&lt;=hypothèses!$AT$3,hypothèses!$AW$3,IF(E2395&gt;=hypothèses!$AU$3,hypothèses!$AX$3,E2395*hypothèses!$AY$3)),IF(AND(A2395=hypothèses!$AV$5,G2395=hypothèses!$AN$1),IF(E2395&lt;=hypothèses!$AT$5,hypothèses!$AW$5,IF(E2395&gt;=hypothèses!$AU$5,hypothèses!$AX$5,E2395*hypothèses!$AY$5)),IF(AND(A2395=hypothèses!$AV$6,G2395=hypothèses!$AN$1),IF(E2395&lt;=hypothèses!$AT$6,hypothèses!$AW$6,IF(E2395&gt;=hypothèses!$AU$6,hypothèses!$AX$6,E2395*hypothèses!$AY$6)),IF(AND(A2395=hypothèses!$AV$8,G2395=hypothèses!$AO$1),IF(E2395&lt;=hypothèses!$AT$8,hypothèses!$AW$8,IF(E2395&gt;=hypothèses!$AU$8,hypothèses!$AX$8,E2395*hypothèses!$AY$8)),IF(AND(A2395=hypothèses!$AV$9,G2395=hypothèses!$AO$1),IF(E2395&lt;=hypothèses!$AT$9,hypothèses!$AW$9,IF(E2395&gt;=hypothèses!$AU$9,hypothèses!$AX$9,E2395*hypothèses!$AY$9)),IF(AND(A2395=hypothèses!$AV$11,G2395=hypothèses!$AP$1),IF(E2395&lt;=hypothèses!$AT$11,hypothèses!$AW$11,IF(E2395&gt;=hypothèses!$AU$11,hypothèses!$AX$11,E2395*hypothèses!$AY$11)),IF(AND(A2395=hypothèses!$AV$12,G2395=hypothèses!$AP$1),IF(E2395&lt;=hypothèses!$AT$12,hypothèses!$AW$12,IF(E2395&gt;=hypothèses!$AU$12,hypothèses!$AX$12,E2395*hypothèses!$AY$12)),IF(AND(A2395=hypothèses!$AV$14,G2395=hypothèses!$AQ$1),IF(E2395&lt;=hypothèses!$AT$14,hypothèses!$AW$14,IF(E2395&gt;=hypothèses!$AU$14,hypothèses!$AX$14,E2395*hypothèses!$AY$14)),IF(AND(A2395=hypothèses!$AV$15,G2395=hypothèses!$AQ$1),IF(E2395&lt;=hypothèses!$AT$15,hypothèses!$AW$15,IF(E2395&gt;=hypothèses!$AU$15,hypothèses!$AX$15,E2395*hypothèses!$AY$15)),IF(AND(A2395=hypothèses!$AV$17,G2395=hypothèses!$AR$1),IF(E2395&lt;=hypothèses!$AT$17,hypothèses!$AW$17,IF(E2395&gt;=hypothèses!$AU$17,hypothèses!$AX$17,E2395*hypothèses!$AY$17)),IF(AND(A2395=hypothèses!$AV$18,G2395=hypothèses!$AR$1),IF(E2395&lt;=hypothèses!$AT$18,hypothèses!$AW$18,IF(E2395&gt;=hypothèses!$AU$18,hypothèses!$AX$18,E2395*hypothèses!$AY$18)),0))))))))))))))</f>
        <v>0</v>
      </c>
      <c r="L2395" s="58"/>
    </row>
    <row r="2396" spans="1:12">
      <c r="A2396" t="s">
        <v>68</v>
      </c>
      <c r="B2396" s="59">
        <v>266</v>
      </c>
      <c r="C2396">
        <v>1</v>
      </c>
      <c r="D2396">
        <v>1</v>
      </c>
      <c r="E2396" s="4">
        <f t="shared" si="37"/>
        <v>22.166666666666668</v>
      </c>
      <c r="F2396" s="49">
        <f>IF($E2396&lt;=hypothèses!$AK$2,1,IF(AND($E2396&gt;hypothèses!$AJ$3,$E2396&lt;=hypothèses!$AK$3),2,IF(AND($E2396&gt;hypothèses!$AJ$4,$E2396&lt;=hypothèses!$AK$4),3,IF(AND($E2396&gt;hypothèses!$AJ$5,$E2396&lt;=hypothèses!$AK$5),4,IF(AND($E2396&gt;hypothèses!$AJ$6,$E2396&lt;=hypothèses!$AK$6),5,IF(AND($E2396&gt;hypothèses!$AJ$7,$E2396&lt;=hypothèses!$AK$7),6,IF(AND($E2396&gt;hypothèses!$AJ$8,$E2396&lt;=hypothèses!$AK$8),7,IF(AND($E2396&gt;hypothèses!$AJ$9,$E2396&lt;=hypothèses!$AK$9),8,IF(AND($E2396&gt;hypothèses!$AJ$10,$E2396&lt;=hypothèses!$AK$10),9,IF(AND($E2396&gt;hypothèses!$AJ$11,$E2396&lt;=hypothèses!$AK$11),10,""))))))))))</f>
        <v>1</v>
      </c>
      <c r="I2396">
        <v>0</v>
      </c>
      <c r="J2396" s="58" t="str" cm="1">
        <f t="array" ref="J23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96" s="58">
        <f>IF(G2396="Tarif Frais de dossier",30,IF(I2396&lt;0,0,IF(AND(A2396=hypothèses!$AV$2,G2396=hypothèses!$AM$1),IF(E2396&lt;=hypothèses!$AT$2,hypothèses!$AW$2,IF(E2396&gt;=hypothèses!$AU$2,hypothèses!$AX$2,E2396*hypothèses!$AY$2)),IF(AND(A2396=hypothèses!$AV$3,G2396=hypothèses!$AM$1),IF(E2396&lt;=hypothèses!$AT$3,hypothèses!$AW$3,IF(E2396&gt;=hypothèses!$AU$3,hypothèses!$AX$3,E2396*hypothèses!$AY$3)),IF(AND(A2396=hypothèses!$AV$5,G2396=hypothèses!$AN$1),IF(E2396&lt;=hypothèses!$AT$5,hypothèses!$AW$5,IF(E2396&gt;=hypothèses!$AU$5,hypothèses!$AX$5,E2396*hypothèses!$AY$5)),IF(AND(A2396=hypothèses!$AV$6,G2396=hypothèses!$AN$1),IF(E2396&lt;=hypothèses!$AT$6,hypothèses!$AW$6,IF(E2396&gt;=hypothèses!$AU$6,hypothèses!$AX$6,E2396*hypothèses!$AY$6)),IF(AND(A2396=hypothèses!$AV$8,G2396=hypothèses!$AO$1),IF(E2396&lt;=hypothèses!$AT$8,hypothèses!$AW$8,IF(E2396&gt;=hypothèses!$AU$8,hypothèses!$AX$8,E2396*hypothèses!$AY$8)),IF(AND(A2396=hypothèses!$AV$9,G2396=hypothèses!$AO$1),IF(E2396&lt;=hypothèses!$AT$9,hypothèses!$AW$9,IF(E2396&gt;=hypothèses!$AU$9,hypothèses!$AX$9,E2396*hypothèses!$AY$9)),IF(AND(A2396=hypothèses!$AV$11,G2396=hypothèses!$AP$1),IF(E2396&lt;=hypothèses!$AT$11,hypothèses!$AW$11,IF(E2396&gt;=hypothèses!$AU$11,hypothèses!$AX$11,E2396*hypothèses!$AY$11)),IF(AND(A2396=hypothèses!$AV$12,G2396=hypothèses!$AP$1),IF(E2396&lt;=hypothèses!$AT$12,hypothèses!$AW$12,IF(E2396&gt;=hypothèses!$AU$12,hypothèses!$AX$12,E2396*hypothèses!$AY$12)),IF(AND(A2396=hypothèses!$AV$14,G2396=hypothèses!$AQ$1),IF(E2396&lt;=hypothèses!$AT$14,hypothèses!$AW$14,IF(E2396&gt;=hypothèses!$AU$14,hypothèses!$AX$14,E2396*hypothèses!$AY$14)),IF(AND(A2396=hypothèses!$AV$15,G2396=hypothèses!$AQ$1),IF(E2396&lt;=hypothèses!$AT$15,hypothèses!$AW$15,IF(E2396&gt;=hypothèses!$AU$15,hypothèses!$AX$15,E2396*hypothèses!$AY$15)),IF(AND(A2396=hypothèses!$AV$17,G2396=hypothèses!$AR$1),IF(E2396&lt;=hypothèses!$AT$17,hypothèses!$AW$17,IF(E2396&gt;=hypothèses!$AU$17,hypothèses!$AX$17,E2396*hypothèses!$AY$17)),IF(AND(A2396=hypothèses!$AV$18,G2396=hypothèses!$AR$1),IF(E2396&lt;=hypothèses!$AT$18,hypothèses!$AW$18,IF(E2396&gt;=hypothèses!$AU$18,hypothèses!$AX$18,E2396*hypothèses!$AY$18)),0))))))))))))))</f>
        <v>0</v>
      </c>
      <c r="L2396" s="58"/>
    </row>
    <row r="2397" spans="1:12">
      <c r="A2397" t="s">
        <v>68</v>
      </c>
      <c r="B2397" s="59">
        <v>266</v>
      </c>
      <c r="C2397">
        <v>1</v>
      </c>
      <c r="D2397">
        <v>1</v>
      </c>
      <c r="E2397" s="4">
        <f t="shared" si="37"/>
        <v>22.166666666666668</v>
      </c>
      <c r="F2397" s="49">
        <f>IF($E2397&lt;=hypothèses!$AK$2,1,IF(AND($E2397&gt;hypothèses!$AJ$3,$E2397&lt;=hypothèses!$AK$3),2,IF(AND($E2397&gt;hypothèses!$AJ$4,$E2397&lt;=hypothèses!$AK$4),3,IF(AND($E2397&gt;hypothèses!$AJ$5,$E2397&lt;=hypothèses!$AK$5),4,IF(AND($E2397&gt;hypothèses!$AJ$6,$E2397&lt;=hypothèses!$AK$6),5,IF(AND($E2397&gt;hypothèses!$AJ$7,$E2397&lt;=hypothèses!$AK$7),6,IF(AND($E2397&gt;hypothèses!$AJ$8,$E2397&lt;=hypothèses!$AK$8),7,IF(AND($E2397&gt;hypothèses!$AJ$9,$E2397&lt;=hypothèses!$AK$9),8,IF(AND($E2397&gt;hypothèses!$AJ$10,$E2397&lt;=hypothèses!$AK$10),9,IF(AND($E2397&gt;hypothèses!$AJ$11,$E2397&lt;=hypothèses!$AK$11),10,""))))))))))</f>
        <v>1</v>
      </c>
      <c r="I2397">
        <v>0</v>
      </c>
      <c r="J2397" s="58" t="str" cm="1">
        <f t="array" ref="J23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97" s="58">
        <f>IF(G2397="Tarif Frais de dossier",30,IF(I2397&lt;0,0,IF(AND(A2397=hypothèses!$AV$2,G2397=hypothèses!$AM$1),IF(E2397&lt;=hypothèses!$AT$2,hypothèses!$AW$2,IF(E2397&gt;=hypothèses!$AU$2,hypothèses!$AX$2,E2397*hypothèses!$AY$2)),IF(AND(A2397=hypothèses!$AV$3,G2397=hypothèses!$AM$1),IF(E2397&lt;=hypothèses!$AT$3,hypothèses!$AW$3,IF(E2397&gt;=hypothèses!$AU$3,hypothèses!$AX$3,E2397*hypothèses!$AY$3)),IF(AND(A2397=hypothèses!$AV$5,G2397=hypothèses!$AN$1),IF(E2397&lt;=hypothèses!$AT$5,hypothèses!$AW$5,IF(E2397&gt;=hypothèses!$AU$5,hypothèses!$AX$5,E2397*hypothèses!$AY$5)),IF(AND(A2397=hypothèses!$AV$6,G2397=hypothèses!$AN$1),IF(E2397&lt;=hypothèses!$AT$6,hypothèses!$AW$6,IF(E2397&gt;=hypothèses!$AU$6,hypothèses!$AX$6,E2397*hypothèses!$AY$6)),IF(AND(A2397=hypothèses!$AV$8,G2397=hypothèses!$AO$1),IF(E2397&lt;=hypothèses!$AT$8,hypothèses!$AW$8,IF(E2397&gt;=hypothèses!$AU$8,hypothèses!$AX$8,E2397*hypothèses!$AY$8)),IF(AND(A2397=hypothèses!$AV$9,G2397=hypothèses!$AO$1),IF(E2397&lt;=hypothèses!$AT$9,hypothèses!$AW$9,IF(E2397&gt;=hypothèses!$AU$9,hypothèses!$AX$9,E2397*hypothèses!$AY$9)),IF(AND(A2397=hypothèses!$AV$11,G2397=hypothèses!$AP$1),IF(E2397&lt;=hypothèses!$AT$11,hypothèses!$AW$11,IF(E2397&gt;=hypothèses!$AU$11,hypothèses!$AX$11,E2397*hypothèses!$AY$11)),IF(AND(A2397=hypothèses!$AV$12,G2397=hypothèses!$AP$1),IF(E2397&lt;=hypothèses!$AT$12,hypothèses!$AW$12,IF(E2397&gt;=hypothèses!$AU$12,hypothèses!$AX$12,E2397*hypothèses!$AY$12)),IF(AND(A2397=hypothèses!$AV$14,G2397=hypothèses!$AQ$1),IF(E2397&lt;=hypothèses!$AT$14,hypothèses!$AW$14,IF(E2397&gt;=hypothèses!$AU$14,hypothèses!$AX$14,E2397*hypothèses!$AY$14)),IF(AND(A2397=hypothèses!$AV$15,G2397=hypothèses!$AQ$1),IF(E2397&lt;=hypothèses!$AT$15,hypothèses!$AW$15,IF(E2397&gt;=hypothèses!$AU$15,hypothèses!$AX$15,E2397*hypothèses!$AY$15)),IF(AND(A2397=hypothèses!$AV$17,G2397=hypothèses!$AR$1),IF(E2397&lt;=hypothèses!$AT$17,hypothèses!$AW$17,IF(E2397&gt;=hypothèses!$AU$17,hypothèses!$AX$17,E2397*hypothèses!$AY$17)),IF(AND(A2397=hypothèses!$AV$18,G2397=hypothèses!$AR$1),IF(E2397&lt;=hypothèses!$AT$18,hypothèses!$AW$18,IF(E2397&gt;=hypothèses!$AU$18,hypothèses!$AX$18,E2397*hypothèses!$AY$18)),0))))))))))))))</f>
        <v>0</v>
      </c>
      <c r="L2397" s="58"/>
    </row>
    <row r="2398" spans="1:12">
      <c r="A2398" t="s">
        <v>68</v>
      </c>
      <c r="B2398" s="59">
        <v>266</v>
      </c>
      <c r="C2398">
        <v>1</v>
      </c>
      <c r="D2398">
        <v>1</v>
      </c>
      <c r="E2398" s="4">
        <f t="shared" si="37"/>
        <v>22.166666666666668</v>
      </c>
      <c r="F2398" s="49">
        <f>IF($E2398&lt;=hypothèses!$AK$2,1,IF(AND($E2398&gt;hypothèses!$AJ$3,$E2398&lt;=hypothèses!$AK$3),2,IF(AND($E2398&gt;hypothèses!$AJ$4,$E2398&lt;=hypothèses!$AK$4),3,IF(AND($E2398&gt;hypothèses!$AJ$5,$E2398&lt;=hypothèses!$AK$5),4,IF(AND($E2398&gt;hypothèses!$AJ$6,$E2398&lt;=hypothèses!$AK$6),5,IF(AND($E2398&gt;hypothèses!$AJ$7,$E2398&lt;=hypothèses!$AK$7),6,IF(AND($E2398&gt;hypothèses!$AJ$8,$E2398&lt;=hypothèses!$AK$8),7,IF(AND($E2398&gt;hypothèses!$AJ$9,$E2398&lt;=hypothèses!$AK$9),8,IF(AND($E2398&gt;hypothèses!$AJ$10,$E2398&lt;=hypothèses!$AK$10),9,IF(AND($E2398&gt;hypothèses!$AJ$11,$E2398&lt;=hypothèses!$AK$11),10,""))))))))))</f>
        <v>1</v>
      </c>
      <c r="I2398">
        <v>0</v>
      </c>
      <c r="J2398" s="58" t="str" cm="1">
        <f t="array" ref="J23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98" s="58">
        <f>IF(G2398="Tarif Frais de dossier",30,IF(I2398&lt;0,0,IF(AND(A2398=hypothèses!$AV$2,G2398=hypothèses!$AM$1),IF(E2398&lt;=hypothèses!$AT$2,hypothèses!$AW$2,IF(E2398&gt;=hypothèses!$AU$2,hypothèses!$AX$2,E2398*hypothèses!$AY$2)),IF(AND(A2398=hypothèses!$AV$3,G2398=hypothèses!$AM$1),IF(E2398&lt;=hypothèses!$AT$3,hypothèses!$AW$3,IF(E2398&gt;=hypothèses!$AU$3,hypothèses!$AX$3,E2398*hypothèses!$AY$3)),IF(AND(A2398=hypothèses!$AV$5,G2398=hypothèses!$AN$1),IF(E2398&lt;=hypothèses!$AT$5,hypothèses!$AW$5,IF(E2398&gt;=hypothèses!$AU$5,hypothèses!$AX$5,E2398*hypothèses!$AY$5)),IF(AND(A2398=hypothèses!$AV$6,G2398=hypothèses!$AN$1),IF(E2398&lt;=hypothèses!$AT$6,hypothèses!$AW$6,IF(E2398&gt;=hypothèses!$AU$6,hypothèses!$AX$6,E2398*hypothèses!$AY$6)),IF(AND(A2398=hypothèses!$AV$8,G2398=hypothèses!$AO$1),IF(E2398&lt;=hypothèses!$AT$8,hypothèses!$AW$8,IF(E2398&gt;=hypothèses!$AU$8,hypothèses!$AX$8,E2398*hypothèses!$AY$8)),IF(AND(A2398=hypothèses!$AV$9,G2398=hypothèses!$AO$1),IF(E2398&lt;=hypothèses!$AT$9,hypothèses!$AW$9,IF(E2398&gt;=hypothèses!$AU$9,hypothèses!$AX$9,E2398*hypothèses!$AY$9)),IF(AND(A2398=hypothèses!$AV$11,G2398=hypothèses!$AP$1),IF(E2398&lt;=hypothèses!$AT$11,hypothèses!$AW$11,IF(E2398&gt;=hypothèses!$AU$11,hypothèses!$AX$11,E2398*hypothèses!$AY$11)),IF(AND(A2398=hypothèses!$AV$12,G2398=hypothèses!$AP$1),IF(E2398&lt;=hypothèses!$AT$12,hypothèses!$AW$12,IF(E2398&gt;=hypothèses!$AU$12,hypothèses!$AX$12,E2398*hypothèses!$AY$12)),IF(AND(A2398=hypothèses!$AV$14,G2398=hypothèses!$AQ$1),IF(E2398&lt;=hypothèses!$AT$14,hypothèses!$AW$14,IF(E2398&gt;=hypothèses!$AU$14,hypothèses!$AX$14,E2398*hypothèses!$AY$14)),IF(AND(A2398=hypothèses!$AV$15,G2398=hypothèses!$AQ$1),IF(E2398&lt;=hypothèses!$AT$15,hypothèses!$AW$15,IF(E2398&gt;=hypothèses!$AU$15,hypothèses!$AX$15,E2398*hypothèses!$AY$15)),IF(AND(A2398=hypothèses!$AV$17,G2398=hypothèses!$AR$1),IF(E2398&lt;=hypothèses!$AT$17,hypothèses!$AW$17,IF(E2398&gt;=hypothèses!$AU$17,hypothèses!$AX$17,E2398*hypothèses!$AY$17)),IF(AND(A2398=hypothèses!$AV$18,G2398=hypothèses!$AR$1),IF(E2398&lt;=hypothèses!$AT$18,hypothèses!$AW$18,IF(E2398&gt;=hypothèses!$AU$18,hypothèses!$AX$18,E2398*hypothèses!$AY$18)),0))))))))))))))</f>
        <v>0</v>
      </c>
      <c r="L2398" s="58"/>
    </row>
    <row r="2399" spans="1:12">
      <c r="A2399" t="s">
        <v>68</v>
      </c>
      <c r="B2399" s="59">
        <v>266</v>
      </c>
      <c r="C2399">
        <v>1</v>
      </c>
      <c r="D2399">
        <v>1</v>
      </c>
      <c r="E2399" s="4">
        <f t="shared" si="37"/>
        <v>22.166666666666668</v>
      </c>
      <c r="F2399" s="49">
        <f>IF($E2399&lt;=hypothèses!$AK$2,1,IF(AND($E2399&gt;hypothèses!$AJ$3,$E2399&lt;=hypothèses!$AK$3),2,IF(AND($E2399&gt;hypothèses!$AJ$4,$E2399&lt;=hypothèses!$AK$4),3,IF(AND($E2399&gt;hypothèses!$AJ$5,$E2399&lt;=hypothèses!$AK$5),4,IF(AND($E2399&gt;hypothèses!$AJ$6,$E2399&lt;=hypothèses!$AK$6),5,IF(AND($E2399&gt;hypothèses!$AJ$7,$E2399&lt;=hypothèses!$AK$7),6,IF(AND($E2399&gt;hypothèses!$AJ$8,$E2399&lt;=hypothèses!$AK$8),7,IF(AND($E2399&gt;hypothèses!$AJ$9,$E2399&lt;=hypothèses!$AK$9),8,IF(AND($E2399&gt;hypothèses!$AJ$10,$E2399&lt;=hypothèses!$AK$10),9,IF(AND($E2399&gt;hypothèses!$AJ$11,$E2399&lt;=hypothèses!$AK$11),10,""))))))))))</f>
        <v>1</v>
      </c>
      <c r="I2399">
        <v>0</v>
      </c>
      <c r="J2399" s="58" t="str" cm="1">
        <f t="array" ref="J23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399" s="58">
        <f>IF(G2399="Tarif Frais de dossier",30,IF(I2399&lt;0,0,IF(AND(A2399=hypothèses!$AV$2,G2399=hypothèses!$AM$1),IF(E2399&lt;=hypothèses!$AT$2,hypothèses!$AW$2,IF(E2399&gt;=hypothèses!$AU$2,hypothèses!$AX$2,E2399*hypothèses!$AY$2)),IF(AND(A2399=hypothèses!$AV$3,G2399=hypothèses!$AM$1),IF(E2399&lt;=hypothèses!$AT$3,hypothèses!$AW$3,IF(E2399&gt;=hypothèses!$AU$3,hypothèses!$AX$3,E2399*hypothèses!$AY$3)),IF(AND(A2399=hypothèses!$AV$5,G2399=hypothèses!$AN$1),IF(E2399&lt;=hypothèses!$AT$5,hypothèses!$AW$5,IF(E2399&gt;=hypothèses!$AU$5,hypothèses!$AX$5,E2399*hypothèses!$AY$5)),IF(AND(A2399=hypothèses!$AV$6,G2399=hypothèses!$AN$1),IF(E2399&lt;=hypothèses!$AT$6,hypothèses!$AW$6,IF(E2399&gt;=hypothèses!$AU$6,hypothèses!$AX$6,E2399*hypothèses!$AY$6)),IF(AND(A2399=hypothèses!$AV$8,G2399=hypothèses!$AO$1),IF(E2399&lt;=hypothèses!$AT$8,hypothèses!$AW$8,IF(E2399&gt;=hypothèses!$AU$8,hypothèses!$AX$8,E2399*hypothèses!$AY$8)),IF(AND(A2399=hypothèses!$AV$9,G2399=hypothèses!$AO$1),IF(E2399&lt;=hypothèses!$AT$9,hypothèses!$AW$9,IF(E2399&gt;=hypothèses!$AU$9,hypothèses!$AX$9,E2399*hypothèses!$AY$9)),IF(AND(A2399=hypothèses!$AV$11,G2399=hypothèses!$AP$1),IF(E2399&lt;=hypothèses!$AT$11,hypothèses!$AW$11,IF(E2399&gt;=hypothèses!$AU$11,hypothèses!$AX$11,E2399*hypothèses!$AY$11)),IF(AND(A2399=hypothèses!$AV$12,G2399=hypothèses!$AP$1),IF(E2399&lt;=hypothèses!$AT$12,hypothèses!$AW$12,IF(E2399&gt;=hypothèses!$AU$12,hypothèses!$AX$12,E2399*hypothèses!$AY$12)),IF(AND(A2399=hypothèses!$AV$14,G2399=hypothèses!$AQ$1),IF(E2399&lt;=hypothèses!$AT$14,hypothèses!$AW$14,IF(E2399&gt;=hypothèses!$AU$14,hypothèses!$AX$14,E2399*hypothèses!$AY$14)),IF(AND(A2399=hypothèses!$AV$15,G2399=hypothèses!$AQ$1),IF(E2399&lt;=hypothèses!$AT$15,hypothèses!$AW$15,IF(E2399&gt;=hypothèses!$AU$15,hypothèses!$AX$15,E2399*hypothèses!$AY$15)),IF(AND(A2399=hypothèses!$AV$17,G2399=hypothèses!$AR$1),IF(E2399&lt;=hypothèses!$AT$17,hypothèses!$AW$17,IF(E2399&gt;=hypothèses!$AU$17,hypothèses!$AX$17,E2399*hypothèses!$AY$17)),IF(AND(A2399=hypothèses!$AV$18,G2399=hypothèses!$AR$1),IF(E2399&lt;=hypothèses!$AT$18,hypothèses!$AW$18,IF(E2399&gt;=hypothèses!$AU$18,hypothèses!$AX$18,E2399*hypothèses!$AY$18)),0))))))))))))))</f>
        <v>0</v>
      </c>
      <c r="L2399" s="58"/>
    </row>
    <row r="2400" spans="1:12">
      <c r="A2400" t="s">
        <v>68</v>
      </c>
      <c r="B2400" s="59">
        <v>266</v>
      </c>
      <c r="C2400">
        <v>1</v>
      </c>
      <c r="D2400">
        <v>1</v>
      </c>
      <c r="E2400" s="4">
        <f t="shared" si="37"/>
        <v>22.166666666666668</v>
      </c>
      <c r="F2400" s="49">
        <f>IF($E2400&lt;=hypothèses!$AK$2,1,IF(AND($E2400&gt;hypothèses!$AJ$3,$E2400&lt;=hypothèses!$AK$3),2,IF(AND($E2400&gt;hypothèses!$AJ$4,$E2400&lt;=hypothèses!$AK$4),3,IF(AND($E2400&gt;hypothèses!$AJ$5,$E2400&lt;=hypothèses!$AK$5),4,IF(AND($E2400&gt;hypothèses!$AJ$6,$E2400&lt;=hypothèses!$AK$6),5,IF(AND($E2400&gt;hypothèses!$AJ$7,$E2400&lt;=hypothèses!$AK$7),6,IF(AND($E2400&gt;hypothèses!$AJ$8,$E2400&lt;=hypothèses!$AK$8),7,IF(AND($E2400&gt;hypothèses!$AJ$9,$E2400&lt;=hypothèses!$AK$9),8,IF(AND($E2400&gt;hypothèses!$AJ$10,$E2400&lt;=hypothèses!$AK$10),9,IF(AND($E2400&gt;hypothèses!$AJ$11,$E2400&lt;=hypothèses!$AK$11),10,""))))))))))</f>
        <v>1</v>
      </c>
      <c r="I2400">
        <v>0</v>
      </c>
      <c r="J2400" s="58" t="str" cm="1">
        <f t="array" ref="J24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00" s="58">
        <f>IF(G2400="Tarif Frais de dossier",30,IF(I2400&lt;0,0,IF(AND(A2400=hypothèses!$AV$2,G2400=hypothèses!$AM$1),IF(E2400&lt;=hypothèses!$AT$2,hypothèses!$AW$2,IF(E2400&gt;=hypothèses!$AU$2,hypothèses!$AX$2,E2400*hypothèses!$AY$2)),IF(AND(A2400=hypothèses!$AV$3,G2400=hypothèses!$AM$1),IF(E2400&lt;=hypothèses!$AT$3,hypothèses!$AW$3,IF(E2400&gt;=hypothèses!$AU$3,hypothèses!$AX$3,E2400*hypothèses!$AY$3)),IF(AND(A2400=hypothèses!$AV$5,G2400=hypothèses!$AN$1),IF(E2400&lt;=hypothèses!$AT$5,hypothèses!$AW$5,IF(E2400&gt;=hypothèses!$AU$5,hypothèses!$AX$5,E2400*hypothèses!$AY$5)),IF(AND(A2400=hypothèses!$AV$6,G2400=hypothèses!$AN$1),IF(E2400&lt;=hypothèses!$AT$6,hypothèses!$AW$6,IF(E2400&gt;=hypothèses!$AU$6,hypothèses!$AX$6,E2400*hypothèses!$AY$6)),IF(AND(A2400=hypothèses!$AV$8,G2400=hypothèses!$AO$1),IF(E2400&lt;=hypothèses!$AT$8,hypothèses!$AW$8,IF(E2400&gt;=hypothèses!$AU$8,hypothèses!$AX$8,E2400*hypothèses!$AY$8)),IF(AND(A2400=hypothèses!$AV$9,G2400=hypothèses!$AO$1),IF(E2400&lt;=hypothèses!$AT$9,hypothèses!$AW$9,IF(E2400&gt;=hypothèses!$AU$9,hypothèses!$AX$9,E2400*hypothèses!$AY$9)),IF(AND(A2400=hypothèses!$AV$11,G2400=hypothèses!$AP$1),IF(E2400&lt;=hypothèses!$AT$11,hypothèses!$AW$11,IF(E2400&gt;=hypothèses!$AU$11,hypothèses!$AX$11,E2400*hypothèses!$AY$11)),IF(AND(A2400=hypothèses!$AV$12,G2400=hypothèses!$AP$1),IF(E2400&lt;=hypothèses!$AT$12,hypothèses!$AW$12,IF(E2400&gt;=hypothèses!$AU$12,hypothèses!$AX$12,E2400*hypothèses!$AY$12)),IF(AND(A2400=hypothèses!$AV$14,G2400=hypothèses!$AQ$1),IF(E2400&lt;=hypothèses!$AT$14,hypothèses!$AW$14,IF(E2400&gt;=hypothèses!$AU$14,hypothèses!$AX$14,E2400*hypothèses!$AY$14)),IF(AND(A2400=hypothèses!$AV$15,G2400=hypothèses!$AQ$1),IF(E2400&lt;=hypothèses!$AT$15,hypothèses!$AW$15,IF(E2400&gt;=hypothèses!$AU$15,hypothèses!$AX$15,E2400*hypothèses!$AY$15)),IF(AND(A2400=hypothèses!$AV$17,G2400=hypothèses!$AR$1),IF(E2400&lt;=hypothèses!$AT$17,hypothèses!$AW$17,IF(E2400&gt;=hypothèses!$AU$17,hypothèses!$AX$17,E2400*hypothèses!$AY$17)),IF(AND(A2400=hypothèses!$AV$18,G2400=hypothèses!$AR$1),IF(E2400&lt;=hypothèses!$AT$18,hypothèses!$AW$18,IF(E2400&gt;=hypothèses!$AU$18,hypothèses!$AX$18,E2400*hypothèses!$AY$18)),0))))))))))))))</f>
        <v>0</v>
      </c>
      <c r="L2400" s="58"/>
    </row>
    <row r="2401" spans="1:12">
      <c r="A2401" t="s">
        <v>68</v>
      </c>
      <c r="B2401" s="59">
        <v>266</v>
      </c>
      <c r="C2401">
        <v>1</v>
      </c>
      <c r="D2401">
        <v>1</v>
      </c>
      <c r="E2401" s="4">
        <f t="shared" si="37"/>
        <v>22.166666666666668</v>
      </c>
      <c r="F2401" s="49">
        <f>IF($E2401&lt;=hypothèses!$AK$2,1,IF(AND($E2401&gt;hypothèses!$AJ$3,$E2401&lt;=hypothèses!$AK$3),2,IF(AND($E2401&gt;hypothèses!$AJ$4,$E2401&lt;=hypothèses!$AK$4),3,IF(AND($E2401&gt;hypothèses!$AJ$5,$E2401&lt;=hypothèses!$AK$5),4,IF(AND($E2401&gt;hypothèses!$AJ$6,$E2401&lt;=hypothèses!$AK$6),5,IF(AND($E2401&gt;hypothèses!$AJ$7,$E2401&lt;=hypothèses!$AK$7),6,IF(AND($E2401&gt;hypothèses!$AJ$8,$E2401&lt;=hypothèses!$AK$8),7,IF(AND($E2401&gt;hypothèses!$AJ$9,$E2401&lt;=hypothèses!$AK$9),8,IF(AND($E2401&gt;hypothèses!$AJ$10,$E2401&lt;=hypothèses!$AK$10),9,IF(AND($E2401&gt;hypothèses!$AJ$11,$E2401&lt;=hypothèses!$AK$11),10,""))))))))))</f>
        <v>1</v>
      </c>
      <c r="I2401">
        <v>0</v>
      </c>
      <c r="J2401" s="58" t="str" cm="1">
        <f t="array" ref="J24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01" s="58">
        <f>IF(G2401="Tarif Frais de dossier",30,IF(I2401&lt;0,0,IF(AND(A2401=hypothèses!$AV$2,G2401=hypothèses!$AM$1),IF(E2401&lt;=hypothèses!$AT$2,hypothèses!$AW$2,IF(E2401&gt;=hypothèses!$AU$2,hypothèses!$AX$2,E2401*hypothèses!$AY$2)),IF(AND(A2401=hypothèses!$AV$3,G2401=hypothèses!$AM$1),IF(E2401&lt;=hypothèses!$AT$3,hypothèses!$AW$3,IF(E2401&gt;=hypothèses!$AU$3,hypothèses!$AX$3,E2401*hypothèses!$AY$3)),IF(AND(A2401=hypothèses!$AV$5,G2401=hypothèses!$AN$1),IF(E2401&lt;=hypothèses!$AT$5,hypothèses!$AW$5,IF(E2401&gt;=hypothèses!$AU$5,hypothèses!$AX$5,E2401*hypothèses!$AY$5)),IF(AND(A2401=hypothèses!$AV$6,G2401=hypothèses!$AN$1),IF(E2401&lt;=hypothèses!$AT$6,hypothèses!$AW$6,IF(E2401&gt;=hypothèses!$AU$6,hypothèses!$AX$6,E2401*hypothèses!$AY$6)),IF(AND(A2401=hypothèses!$AV$8,G2401=hypothèses!$AO$1),IF(E2401&lt;=hypothèses!$AT$8,hypothèses!$AW$8,IF(E2401&gt;=hypothèses!$AU$8,hypothèses!$AX$8,E2401*hypothèses!$AY$8)),IF(AND(A2401=hypothèses!$AV$9,G2401=hypothèses!$AO$1),IF(E2401&lt;=hypothèses!$AT$9,hypothèses!$AW$9,IF(E2401&gt;=hypothèses!$AU$9,hypothèses!$AX$9,E2401*hypothèses!$AY$9)),IF(AND(A2401=hypothèses!$AV$11,G2401=hypothèses!$AP$1),IF(E2401&lt;=hypothèses!$AT$11,hypothèses!$AW$11,IF(E2401&gt;=hypothèses!$AU$11,hypothèses!$AX$11,E2401*hypothèses!$AY$11)),IF(AND(A2401=hypothèses!$AV$12,G2401=hypothèses!$AP$1),IF(E2401&lt;=hypothèses!$AT$12,hypothèses!$AW$12,IF(E2401&gt;=hypothèses!$AU$12,hypothèses!$AX$12,E2401*hypothèses!$AY$12)),IF(AND(A2401=hypothèses!$AV$14,G2401=hypothèses!$AQ$1),IF(E2401&lt;=hypothèses!$AT$14,hypothèses!$AW$14,IF(E2401&gt;=hypothèses!$AU$14,hypothèses!$AX$14,E2401*hypothèses!$AY$14)),IF(AND(A2401=hypothèses!$AV$15,G2401=hypothèses!$AQ$1),IF(E2401&lt;=hypothèses!$AT$15,hypothèses!$AW$15,IF(E2401&gt;=hypothèses!$AU$15,hypothèses!$AX$15,E2401*hypothèses!$AY$15)),IF(AND(A2401=hypothèses!$AV$17,G2401=hypothèses!$AR$1),IF(E2401&lt;=hypothèses!$AT$17,hypothèses!$AW$17,IF(E2401&gt;=hypothèses!$AU$17,hypothèses!$AX$17,E2401*hypothèses!$AY$17)),IF(AND(A2401=hypothèses!$AV$18,G2401=hypothèses!$AR$1),IF(E2401&lt;=hypothèses!$AT$18,hypothèses!$AW$18,IF(E2401&gt;=hypothèses!$AU$18,hypothèses!$AX$18,E2401*hypothèses!$AY$18)),0))))))))))))))</f>
        <v>0</v>
      </c>
      <c r="L2401" s="58"/>
    </row>
    <row r="2402" spans="1:12">
      <c r="A2402" t="s">
        <v>68</v>
      </c>
      <c r="B2402" s="59">
        <v>266</v>
      </c>
      <c r="C2402">
        <v>1</v>
      </c>
      <c r="D2402">
        <v>1</v>
      </c>
      <c r="E2402" s="4">
        <f t="shared" si="37"/>
        <v>22.166666666666668</v>
      </c>
      <c r="F2402" s="49">
        <f>IF($E2402&lt;=hypothèses!$AK$2,1,IF(AND($E2402&gt;hypothèses!$AJ$3,$E2402&lt;=hypothèses!$AK$3),2,IF(AND($E2402&gt;hypothèses!$AJ$4,$E2402&lt;=hypothèses!$AK$4),3,IF(AND($E2402&gt;hypothèses!$AJ$5,$E2402&lt;=hypothèses!$AK$5),4,IF(AND($E2402&gt;hypothèses!$AJ$6,$E2402&lt;=hypothèses!$AK$6),5,IF(AND($E2402&gt;hypothèses!$AJ$7,$E2402&lt;=hypothèses!$AK$7),6,IF(AND($E2402&gt;hypothèses!$AJ$8,$E2402&lt;=hypothèses!$AK$8),7,IF(AND($E2402&gt;hypothèses!$AJ$9,$E2402&lt;=hypothèses!$AK$9),8,IF(AND($E2402&gt;hypothèses!$AJ$10,$E2402&lt;=hypothèses!$AK$10),9,IF(AND($E2402&gt;hypothèses!$AJ$11,$E2402&lt;=hypothèses!$AK$11),10,""))))))))))</f>
        <v>1</v>
      </c>
      <c r="I2402">
        <v>0</v>
      </c>
      <c r="J2402" s="58" t="str" cm="1">
        <f t="array" ref="J24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02" s="58">
        <f>IF(G2402="Tarif Frais de dossier",30,IF(I2402&lt;0,0,IF(AND(A2402=hypothèses!$AV$2,G2402=hypothèses!$AM$1),IF(E2402&lt;=hypothèses!$AT$2,hypothèses!$AW$2,IF(E2402&gt;=hypothèses!$AU$2,hypothèses!$AX$2,E2402*hypothèses!$AY$2)),IF(AND(A2402=hypothèses!$AV$3,G2402=hypothèses!$AM$1),IF(E2402&lt;=hypothèses!$AT$3,hypothèses!$AW$3,IF(E2402&gt;=hypothèses!$AU$3,hypothèses!$AX$3,E2402*hypothèses!$AY$3)),IF(AND(A2402=hypothèses!$AV$5,G2402=hypothèses!$AN$1),IF(E2402&lt;=hypothèses!$AT$5,hypothèses!$AW$5,IF(E2402&gt;=hypothèses!$AU$5,hypothèses!$AX$5,E2402*hypothèses!$AY$5)),IF(AND(A2402=hypothèses!$AV$6,G2402=hypothèses!$AN$1),IF(E2402&lt;=hypothèses!$AT$6,hypothèses!$AW$6,IF(E2402&gt;=hypothèses!$AU$6,hypothèses!$AX$6,E2402*hypothèses!$AY$6)),IF(AND(A2402=hypothèses!$AV$8,G2402=hypothèses!$AO$1),IF(E2402&lt;=hypothèses!$AT$8,hypothèses!$AW$8,IF(E2402&gt;=hypothèses!$AU$8,hypothèses!$AX$8,E2402*hypothèses!$AY$8)),IF(AND(A2402=hypothèses!$AV$9,G2402=hypothèses!$AO$1),IF(E2402&lt;=hypothèses!$AT$9,hypothèses!$AW$9,IF(E2402&gt;=hypothèses!$AU$9,hypothèses!$AX$9,E2402*hypothèses!$AY$9)),IF(AND(A2402=hypothèses!$AV$11,G2402=hypothèses!$AP$1),IF(E2402&lt;=hypothèses!$AT$11,hypothèses!$AW$11,IF(E2402&gt;=hypothèses!$AU$11,hypothèses!$AX$11,E2402*hypothèses!$AY$11)),IF(AND(A2402=hypothèses!$AV$12,G2402=hypothèses!$AP$1),IF(E2402&lt;=hypothèses!$AT$12,hypothèses!$AW$12,IF(E2402&gt;=hypothèses!$AU$12,hypothèses!$AX$12,E2402*hypothèses!$AY$12)),IF(AND(A2402=hypothèses!$AV$14,G2402=hypothèses!$AQ$1),IF(E2402&lt;=hypothèses!$AT$14,hypothèses!$AW$14,IF(E2402&gt;=hypothèses!$AU$14,hypothèses!$AX$14,E2402*hypothèses!$AY$14)),IF(AND(A2402=hypothèses!$AV$15,G2402=hypothèses!$AQ$1),IF(E2402&lt;=hypothèses!$AT$15,hypothèses!$AW$15,IF(E2402&gt;=hypothèses!$AU$15,hypothèses!$AX$15,E2402*hypothèses!$AY$15)),IF(AND(A2402=hypothèses!$AV$17,G2402=hypothèses!$AR$1),IF(E2402&lt;=hypothèses!$AT$17,hypothèses!$AW$17,IF(E2402&gt;=hypothèses!$AU$17,hypothèses!$AX$17,E2402*hypothèses!$AY$17)),IF(AND(A2402=hypothèses!$AV$18,G2402=hypothèses!$AR$1),IF(E2402&lt;=hypothèses!$AT$18,hypothèses!$AW$18,IF(E2402&gt;=hypothèses!$AU$18,hypothèses!$AX$18,E2402*hypothèses!$AY$18)),0))))))))))))))</f>
        <v>0</v>
      </c>
      <c r="L2402" s="58"/>
    </row>
    <row r="2403" spans="1:12">
      <c r="A2403" t="s">
        <v>68</v>
      </c>
      <c r="B2403" s="59">
        <v>266</v>
      </c>
      <c r="C2403">
        <v>1</v>
      </c>
      <c r="D2403">
        <v>1</v>
      </c>
      <c r="E2403" s="4">
        <f t="shared" si="37"/>
        <v>22.166666666666668</v>
      </c>
      <c r="F2403" s="49">
        <f>IF($E2403&lt;=hypothèses!$AK$2,1,IF(AND($E2403&gt;hypothèses!$AJ$3,$E2403&lt;=hypothèses!$AK$3),2,IF(AND($E2403&gt;hypothèses!$AJ$4,$E2403&lt;=hypothèses!$AK$4),3,IF(AND($E2403&gt;hypothèses!$AJ$5,$E2403&lt;=hypothèses!$AK$5),4,IF(AND($E2403&gt;hypothèses!$AJ$6,$E2403&lt;=hypothèses!$AK$6),5,IF(AND($E2403&gt;hypothèses!$AJ$7,$E2403&lt;=hypothèses!$AK$7),6,IF(AND($E2403&gt;hypothèses!$AJ$8,$E2403&lt;=hypothèses!$AK$8),7,IF(AND($E2403&gt;hypothèses!$AJ$9,$E2403&lt;=hypothèses!$AK$9),8,IF(AND($E2403&gt;hypothèses!$AJ$10,$E2403&lt;=hypothèses!$AK$10),9,IF(AND($E2403&gt;hypothèses!$AJ$11,$E2403&lt;=hypothèses!$AK$11),10,""))))))))))</f>
        <v>1</v>
      </c>
      <c r="I2403">
        <v>0</v>
      </c>
      <c r="J2403" s="58" t="str" cm="1">
        <f t="array" ref="J24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03" s="58">
        <f>IF(G2403="Tarif Frais de dossier",30,IF(I2403&lt;0,0,IF(AND(A2403=hypothèses!$AV$2,G2403=hypothèses!$AM$1),IF(E2403&lt;=hypothèses!$AT$2,hypothèses!$AW$2,IF(E2403&gt;=hypothèses!$AU$2,hypothèses!$AX$2,E2403*hypothèses!$AY$2)),IF(AND(A2403=hypothèses!$AV$3,G2403=hypothèses!$AM$1),IF(E2403&lt;=hypothèses!$AT$3,hypothèses!$AW$3,IF(E2403&gt;=hypothèses!$AU$3,hypothèses!$AX$3,E2403*hypothèses!$AY$3)),IF(AND(A2403=hypothèses!$AV$5,G2403=hypothèses!$AN$1),IF(E2403&lt;=hypothèses!$AT$5,hypothèses!$AW$5,IF(E2403&gt;=hypothèses!$AU$5,hypothèses!$AX$5,E2403*hypothèses!$AY$5)),IF(AND(A2403=hypothèses!$AV$6,G2403=hypothèses!$AN$1),IF(E2403&lt;=hypothèses!$AT$6,hypothèses!$AW$6,IF(E2403&gt;=hypothèses!$AU$6,hypothèses!$AX$6,E2403*hypothèses!$AY$6)),IF(AND(A2403=hypothèses!$AV$8,G2403=hypothèses!$AO$1),IF(E2403&lt;=hypothèses!$AT$8,hypothèses!$AW$8,IF(E2403&gt;=hypothèses!$AU$8,hypothèses!$AX$8,E2403*hypothèses!$AY$8)),IF(AND(A2403=hypothèses!$AV$9,G2403=hypothèses!$AO$1),IF(E2403&lt;=hypothèses!$AT$9,hypothèses!$AW$9,IF(E2403&gt;=hypothèses!$AU$9,hypothèses!$AX$9,E2403*hypothèses!$AY$9)),IF(AND(A2403=hypothèses!$AV$11,G2403=hypothèses!$AP$1),IF(E2403&lt;=hypothèses!$AT$11,hypothèses!$AW$11,IF(E2403&gt;=hypothèses!$AU$11,hypothèses!$AX$11,E2403*hypothèses!$AY$11)),IF(AND(A2403=hypothèses!$AV$12,G2403=hypothèses!$AP$1),IF(E2403&lt;=hypothèses!$AT$12,hypothèses!$AW$12,IF(E2403&gt;=hypothèses!$AU$12,hypothèses!$AX$12,E2403*hypothèses!$AY$12)),IF(AND(A2403=hypothèses!$AV$14,G2403=hypothèses!$AQ$1),IF(E2403&lt;=hypothèses!$AT$14,hypothèses!$AW$14,IF(E2403&gt;=hypothèses!$AU$14,hypothèses!$AX$14,E2403*hypothèses!$AY$14)),IF(AND(A2403=hypothèses!$AV$15,G2403=hypothèses!$AQ$1),IF(E2403&lt;=hypothèses!$AT$15,hypothèses!$AW$15,IF(E2403&gt;=hypothèses!$AU$15,hypothèses!$AX$15,E2403*hypothèses!$AY$15)),IF(AND(A2403=hypothèses!$AV$17,G2403=hypothèses!$AR$1),IF(E2403&lt;=hypothèses!$AT$17,hypothèses!$AW$17,IF(E2403&gt;=hypothèses!$AU$17,hypothèses!$AX$17,E2403*hypothèses!$AY$17)),IF(AND(A2403=hypothèses!$AV$18,G2403=hypothèses!$AR$1),IF(E2403&lt;=hypothèses!$AT$18,hypothèses!$AW$18,IF(E2403&gt;=hypothèses!$AU$18,hypothèses!$AX$18,E2403*hypothèses!$AY$18)),0))))))))))))))</f>
        <v>0</v>
      </c>
      <c r="L2403" s="58"/>
    </row>
    <row r="2404" spans="1:12">
      <c r="A2404" t="s">
        <v>70</v>
      </c>
      <c r="B2404" s="59">
        <v>39328</v>
      </c>
      <c r="C2404">
        <v>16</v>
      </c>
      <c r="D2404">
        <v>3</v>
      </c>
      <c r="E2404" s="4">
        <f t="shared" si="37"/>
        <v>1092.4444444444446</v>
      </c>
      <c r="F2404" s="49">
        <f>IF($E2404&lt;=hypothèses!$AK$2,1,IF(AND($E2404&gt;hypothèses!$AJ$3,$E2404&lt;=hypothèses!$AK$3),2,IF(AND($E2404&gt;hypothèses!$AJ$4,$E2404&lt;=hypothèses!$AK$4),3,IF(AND($E2404&gt;hypothèses!$AJ$5,$E2404&lt;=hypothèses!$AK$5),4,IF(AND($E2404&gt;hypothèses!$AJ$6,$E2404&lt;=hypothèses!$AK$6),5,IF(AND($E2404&gt;hypothèses!$AJ$7,$E2404&lt;=hypothèses!$AK$7),6,IF(AND($E2404&gt;hypothèses!$AJ$8,$E2404&lt;=hypothèses!$AK$8),7,IF(AND($E2404&gt;hypothèses!$AJ$9,$E2404&lt;=hypothèses!$AK$9),8,IF(AND($E2404&gt;hypothèses!$AJ$10,$E2404&lt;=hypothèses!$AK$10),9,IF(AND($E2404&gt;hypothèses!$AJ$11,$E2404&lt;=hypothèses!$AK$11),10,""))))))))))</f>
        <v>6</v>
      </c>
      <c r="G2404" t="s">
        <v>16</v>
      </c>
      <c r="H2404">
        <v>1</v>
      </c>
      <c r="I2404">
        <v>122</v>
      </c>
      <c r="J2404" s="58" cm="1">
        <f t="array" ref="J24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141.55000000000001</v>
      </c>
      <c r="K2404" s="58">
        <f>IF(G2404="Tarif Frais de dossier",30,IF(I2404&lt;0,0,IF(AND(A2404=hypothèses!$AV$2,G2404=hypothèses!$AM$1),IF(E2404&lt;=hypothèses!$AT$2,hypothèses!$AW$2,IF(E2404&gt;=hypothèses!$AU$2,hypothèses!$AX$2,E2404*hypothèses!$AY$2)),IF(AND(A2404=hypothèses!$AV$3,G2404=hypothèses!$AM$1),IF(E2404&lt;=hypothèses!$AT$3,hypothèses!$AW$3,IF(E2404&gt;=hypothèses!$AU$3,hypothèses!$AX$3,E2404*hypothèses!$AY$3)),IF(AND(A2404=hypothèses!$AV$5,G2404=hypothèses!$AN$1),IF(E2404&lt;=hypothèses!$AT$5,hypothèses!$AW$5,IF(E2404&gt;=hypothèses!$AU$5,hypothèses!$AX$5,E2404*hypothèses!$AY$5)),IF(AND(A2404=hypothèses!$AV$6,G2404=hypothèses!$AN$1),IF(E2404&lt;=hypothèses!$AT$6,hypothèses!$AW$6,IF(E2404&gt;=hypothèses!$AU$6,hypothèses!$AX$6,E2404*hypothèses!$AY$6)),IF(AND(A2404=hypothèses!$AV$8,G2404=hypothèses!$AO$1),IF(E2404&lt;=hypothèses!$AT$8,hypothèses!$AW$8,IF(E2404&gt;=hypothèses!$AU$8,hypothèses!$AX$8,E2404*hypothèses!$AY$8)),IF(AND(A2404=hypothèses!$AV$9,G2404=hypothèses!$AO$1),IF(E2404&lt;=hypothèses!$AT$9,hypothèses!$AW$9,IF(E2404&gt;=hypothèses!$AU$9,hypothèses!$AX$9,E2404*hypothèses!$AY$9)),IF(AND(A2404=hypothèses!$AV$11,G2404=hypothèses!$AP$1),IF(E2404&lt;=hypothèses!$AT$11,hypothèses!$AW$11,IF(E2404&gt;=hypothèses!$AU$11,hypothèses!$AX$11,E2404*hypothèses!$AY$11)),IF(AND(A2404=hypothèses!$AV$12,G2404=hypothèses!$AP$1),IF(E2404&lt;=hypothèses!$AT$12,hypothèses!$AW$12,IF(E2404&gt;=hypothèses!$AU$12,hypothèses!$AX$12,E2404*hypothèses!$AY$12)),IF(AND(A2404=hypothèses!$AV$14,G2404=hypothèses!$AQ$1),IF(E2404&lt;=hypothèses!$AT$14,hypothèses!$AW$14,IF(E2404&gt;=hypothèses!$AU$14,hypothèses!$AX$14,E2404*hypothèses!$AY$14)),IF(AND(A2404=hypothèses!$AV$15,G2404=hypothèses!$AQ$1),IF(E2404&lt;=hypothèses!$AT$15,hypothèses!$AW$15,IF(E2404&gt;=hypothèses!$AU$15,hypothèses!$AX$15,E2404*hypothèses!$AY$15)),IF(AND(A2404=hypothèses!$AV$17,G2404=hypothèses!$AR$1),IF(E2404&lt;=hypothèses!$AT$17,hypothèses!$AW$17,IF(E2404&gt;=hypothèses!$AU$17,hypothèses!$AX$17,E2404*hypothèses!$AY$17)),IF(AND(A2404=hypothèses!$AV$18,G2404=hypothèses!$AR$1),IF(E2404&lt;=hypothèses!$AT$18,hypothèses!$AW$18,IF(E2404&gt;=hypothèses!$AU$18,hypothèses!$AX$18,E2404*hypothèses!$AY$18)),0))))))))))))))</f>
        <v>110.92512820512822</v>
      </c>
      <c r="L2404" s="58"/>
    </row>
    <row r="2405" spans="1:12">
      <c r="A2405" t="s">
        <v>70</v>
      </c>
      <c r="B2405" s="59">
        <v>39328</v>
      </c>
      <c r="C2405">
        <v>16</v>
      </c>
      <c r="D2405">
        <v>3</v>
      </c>
      <c r="E2405" s="4">
        <f t="shared" si="37"/>
        <v>1092.4444444444446</v>
      </c>
      <c r="F2405" s="49">
        <f>IF($E2405&lt;=hypothèses!$AK$2,1,IF(AND($E2405&gt;hypothèses!$AJ$3,$E2405&lt;=hypothèses!$AK$3),2,IF(AND($E2405&gt;hypothèses!$AJ$4,$E2405&lt;=hypothèses!$AK$4),3,IF(AND($E2405&gt;hypothèses!$AJ$5,$E2405&lt;=hypothèses!$AK$5),4,IF(AND($E2405&gt;hypothèses!$AJ$6,$E2405&lt;=hypothèses!$AK$6),5,IF(AND($E2405&gt;hypothèses!$AJ$7,$E2405&lt;=hypothèses!$AK$7),6,IF(AND($E2405&gt;hypothèses!$AJ$8,$E2405&lt;=hypothèses!$AK$8),7,IF(AND($E2405&gt;hypothèses!$AJ$9,$E2405&lt;=hypothèses!$AK$9),8,IF(AND($E2405&gt;hypothèses!$AJ$10,$E2405&lt;=hypothèses!$AK$10),9,IF(AND($E2405&gt;hypothèses!$AJ$11,$E2405&lt;=hypothèses!$AK$11),10,""))))))))))</f>
        <v>6</v>
      </c>
      <c r="G2405" t="s">
        <v>14</v>
      </c>
      <c r="H2405">
        <v>1</v>
      </c>
      <c r="I2405">
        <v>30</v>
      </c>
      <c r="J2405" s="58" cm="1">
        <f t="array" ref="J24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405" s="58">
        <f>IF(G2405="Tarif Frais de dossier",30,IF(I2405&lt;0,0,IF(AND(A2405=hypothèses!$AV$2,G2405=hypothèses!$AM$1),IF(E2405&lt;=hypothèses!$AT$2,hypothèses!$AW$2,IF(E2405&gt;=hypothèses!$AU$2,hypothèses!$AX$2,E2405*hypothèses!$AY$2)),IF(AND(A2405=hypothèses!$AV$3,G2405=hypothèses!$AM$1),IF(E2405&lt;=hypothèses!$AT$3,hypothèses!$AW$3,IF(E2405&gt;=hypothèses!$AU$3,hypothèses!$AX$3,E2405*hypothèses!$AY$3)),IF(AND(A2405=hypothèses!$AV$5,G2405=hypothèses!$AN$1),IF(E2405&lt;=hypothèses!$AT$5,hypothèses!$AW$5,IF(E2405&gt;=hypothèses!$AU$5,hypothèses!$AX$5,E2405*hypothèses!$AY$5)),IF(AND(A2405=hypothèses!$AV$6,G2405=hypothèses!$AN$1),IF(E2405&lt;=hypothèses!$AT$6,hypothèses!$AW$6,IF(E2405&gt;=hypothèses!$AU$6,hypothèses!$AX$6,E2405*hypothèses!$AY$6)),IF(AND(A2405=hypothèses!$AV$8,G2405=hypothèses!$AO$1),IF(E2405&lt;=hypothèses!$AT$8,hypothèses!$AW$8,IF(E2405&gt;=hypothèses!$AU$8,hypothèses!$AX$8,E2405*hypothèses!$AY$8)),IF(AND(A2405=hypothèses!$AV$9,G2405=hypothèses!$AO$1),IF(E2405&lt;=hypothèses!$AT$9,hypothèses!$AW$9,IF(E2405&gt;=hypothèses!$AU$9,hypothèses!$AX$9,E2405*hypothèses!$AY$9)),IF(AND(A2405=hypothèses!$AV$11,G2405=hypothèses!$AP$1),IF(E2405&lt;=hypothèses!$AT$11,hypothèses!$AW$11,IF(E2405&gt;=hypothèses!$AU$11,hypothèses!$AX$11,E2405*hypothèses!$AY$11)),IF(AND(A2405=hypothèses!$AV$12,G2405=hypothèses!$AP$1),IF(E2405&lt;=hypothèses!$AT$12,hypothèses!$AW$12,IF(E2405&gt;=hypothèses!$AU$12,hypothèses!$AX$12,E2405*hypothèses!$AY$12)),IF(AND(A2405=hypothèses!$AV$14,G2405=hypothèses!$AQ$1),IF(E2405&lt;=hypothèses!$AT$14,hypothèses!$AW$14,IF(E2405&gt;=hypothèses!$AU$14,hypothèses!$AX$14,E2405*hypothèses!$AY$14)),IF(AND(A2405=hypothèses!$AV$15,G2405=hypothèses!$AQ$1),IF(E2405&lt;=hypothèses!$AT$15,hypothèses!$AW$15,IF(E2405&gt;=hypothèses!$AU$15,hypothèses!$AX$15,E2405*hypothèses!$AY$15)),IF(AND(A2405=hypothèses!$AV$17,G2405=hypothèses!$AR$1),IF(E2405&lt;=hypothèses!$AT$17,hypothèses!$AW$17,IF(E2405&gt;=hypothèses!$AU$17,hypothèses!$AX$17,E2405*hypothèses!$AY$17)),IF(AND(A2405=hypothèses!$AV$18,G2405=hypothèses!$AR$1),IF(E2405&lt;=hypothèses!$AT$18,hypothèses!$AW$18,IF(E2405&gt;=hypothèses!$AU$18,hypothèses!$AX$18,E2405*hypothèses!$AY$18)),0))))))))))))))</f>
        <v>30</v>
      </c>
      <c r="L2405" s="58"/>
    </row>
    <row r="2406" spans="1:12">
      <c r="A2406" t="s">
        <v>68</v>
      </c>
      <c r="B2406" s="59">
        <v>34173</v>
      </c>
      <c r="C2406">
        <v>14</v>
      </c>
      <c r="D2406">
        <v>1.5</v>
      </c>
      <c r="E2406" s="4">
        <f t="shared" si="37"/>
        <v>1898.5</v>
      </c>
      <c r="F2406" s="49">
        <f>IF($E2406&lt;=hypothèses!$AK$2,1,IF(AND($E2406&gt;hypothèses!$AJ$3,$E2406&lt;=hypothèses!$AK$3),2,IF(AND($E2406&gt;hypothèses!$AJ$4,$E2406&lt;=hypothèses!$AK$4),3,IF(AND($E2406&gt;hypothèses!$AJ$5,$E2406&lt;=hypothèses!$AK$5),4,IF(AND($E2406&gt;hypothèses!$AJ$6,$E2406&lt;=hypothèses!$AK$6),5,IF(AND($E2406&gt;hypothèses!$AJ$7,$E2406&lt;=hypothèses!$AK$7),6,IF(AND($E2406&gt;hypothèses!$AJ$8,$E2406&lt;=hypothèses!$AK$8),7,IF(AND($E2406&gt;hypothèses!$AJ$9,$E2406&lt;=hypothèses!$AK$9),8,IF(AND($E2406&gt;hypothèses!$AJ$10,$E2406&lt;=hypothèses!$AK$10),9,IF(AND($E2406&gt;hypothèses!$AJ$11,$E2406&lt;=hypothèses!$AK$11),10,""))))))))))</f>
        <v>9</v>
      </c>
      <c r="G2406" t="s">
        <v>17</v>
      </c>
      <c r="H2406">
        <v>1</v>
      </c>
      <c r="I2406">
        <v>327</v>
      </c>
      <c r="J2406" s="58" cm="1">
        <f t="array" ref="J24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559.36</v>
      </c>
      <c r="K2406" s="58">
        <f>IF(G2406="Tarif Frais de dossier",30,IF(I2406&lt;0,0,IF(AND(A2406=hypothèses!$AV$2,G2406=hypothèses!$AM$1),IF(E2406&lt;=hypothèses!$AT$2,hypothèses!$AW$2,IF(E2406&gt;=hypothèses!$AU$2,hypothèses!$AX$2,E2406*hypothèses!$AY$2)),IF(AND(A2406=hypothèses!$AV$3,G2406=hypothèses!$AM$1),IF(E2406&lt;=hypothèses!$AT$3,hypothèses!$AW$3,IF(E2406&gt;=hypothèses!$AU$3,hypothèses!$AX$3,E2406*hypothèses!$AY$3)),IF(AND(A2406=hypothèses!$AV$5,G2406=hypothèses!$AN$1),IF(E2406&lt;=hypothèses!$AT$5,hypothèses!$AW$5,IF(E2406&gt;=hypothèses!$AU$5,hypothèses!$AX$5,E2406*hypothèses!$AY$5)),IF(AND(A2406=hypothèses!$AV$6,G2406=hypothèses!$AN$1),IF(E2406&lt;=hypothèses!$AT$6,hypothèses!$AW$6,IF(E2406&gt;=hypothèses!$AU$6,hypothèses!$AX$6,E2406*hypothèses!$AY$6)),IF(AND(A2406=hypothèses!$AV$8,G2406=hypothèses!$AO$1),IF(E2406&lt;=hypothèses!$AT$8,hypothèses!$AW$8,IF(E2406&gt;=hypothèses!$AU$8,hypothèses!$AX$8,E2406*hypothèses!$AY$8)),IF(AND(A2406=hypothèses!$AV$9,G2406=hypothèses!$AO$1),IF(E2406&lt;=hypothèses!$AT$9,hypothèses!$AW$9,IF(E2406&gt;=hypothèses!$AU$9,hypothèses!$AX$9,E2406*hypothèses!$AY$9)),IF(AND(A2406=hypothèses!$AV$11,G2406=hypothèses!$AP$1),IF(E2406&lt;=hypothèses!$AT$11,hypothèses!$AW$11,IF(E2406&gt;=hypothèses!$AU$11,hypothèses!$AX$11,E2406*hypothèses!$AY$11)),IF(AND(A2406=hypothèses!$AV$12,G2406=hypothèses!$AP$1),IF(E2406&lt;=hypothèses!$AT$12,hypothèses!$AW$12,IF(E2406&gt;=hypothèses!$AU$12,hypothèses!$AX$12,E2406*hypothèses!$AY$12)),IF(AND(A2406=hypothèses!$AV$14,G2406=hypothèses!$AQ$1),IF(E2406&lt;=hypothèses!$AT$14,hypothèses!$AW$14,IF(E2406&gt;=hypothèses!$AU$14,hypothèses!$AX$14,E2406*hypothèses!$AY$14)),IF(AND(A2406=hypothèses!$AV$15,G2406=hypothèses!$AQ$1),IF(E2406&lt;=hypothèses!$AT$15,hypothèses!$AW$15,IF(E2406&gt;=hypothèses!$AU$15,hypothèses!$AX$15,E2406*hypothèses!$AY$15)),IF(AND(A2406=hypothèses!$AV$17,G2406=hypothèses!$AR$1),IF(E2406&lt;=hypothèses!$AT$17,hypothèses!$AW$17,IF(E2406&gt;=hypothèses!$AU$17,hypothèses!$AX$17,E2406*hypothèses!$AY$17)),IF(AND(A2406=hypothèses!$AV$18,G2406=hypothèses!$AR$1),IF(E2406&lt;=hypothèses!$AT$18,hypothèses!$AW$18,IF(E2406&gt;=hypothèses!$AU$18,hypothèses!$AX$18,E2406*hypothèses!$AY$18)),0))))))))))))))</f>
        <v>313.2525</v>
      </c>
      <c r="L2406" s="58"/>
    </row>
    <row r="2407" spans="1:12">
      <c r="A2407" t="s">
        <v>68</v>
      </c>
      <c r="B2407" s="59">
        <v>34173</v>
      </c>
      <c r="C2407">
        <v>14</v>
      </c>
      <c r="D2407">
        <v>1.5</v>
      </c>
      <c r="E2407" s="4">
        <f t="shared" si="37"/>
        <v>1898.5</v>
      </c>
      <c r="F2407" s="49">
        <f>IF($E2407&lt;=hypothèses!$AK$2,1,IF(AND($E2407&gt;hypothèses!$AJ$3,$E2407&lt;=hypothèses!$AK$3),2,IF(AND($E2407&gt;hypothèses!$AJ$4,$E2407&lt;=hypothèses!$AK$4),3,IF(AND($E2407&gt;hypothèses!$AJ$5,$E2407&lt;=hypothèses!$AK$5),4,IF(AND($E2407&gt;hypothèses!$AJ$6,$E2407&lt;=hypothèses!$AK$6),5,IF(AND($E2407&gt;hypothèses!$AJ$7,$E2407&lt;=hypothèses!$AK$7),6,IF(AND($E2407&gt;hypothèses!$AJ$8,$E2407&lt;=hypothèses!$AK$8),7,IF(AND($E2407&gt;hypothèses!$AJ$9,$E2407&lt;=hypothèses!$AK$9),8,IF(AND($E2407&gt;hypothèses!$AJ$10,$E2407&lt;=hypothèses!$AK$10),9,IF(AND($E2407&gt;hypothèses!$AJ$11,$E2407&lt;=hypothèses!$AK$11),10,""))))))))))</f>
        <v>9</v>
      </c>
      <c r="G2407" t="s">
        <v>14</v>
      </c>
      <c r="H2407">
        <v>1</v>
      </c>
      <c r="I2407">
        <v>30</v>
      </c>
      <c r="J2407" s="58" cm="1">
        <f t="array" ref="J24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407" s="58">
        <f>IF(G2407="Tarif Frais de dossier",30,IF(I2407&lt;0,0,IF(AND(A2407=hypothèses!$AV$2,G2407=hypothèses!$AM$1),IF(E2407&lt;=hypothèses!$AT$2,hypothèses!$AW$2,IF(E2407&gt;=hypothèses!$AU$2,hypothèses!$AX$2,E2407*hypothèses!$AY$2)),IF(AND(A2407=hypothèses!$AV$3,G2407=hypothèses!$AM$1),IF(E2407&lt;=hypothèses!$AT$3,hypothèses!$AW$3,IF(E2407&gt;=hypothèses!$AU$3,hypothèses!$AX$3,E2407*hypothèses!$AY$3)),IF(AND(A2407=hypothèses!$AV$5,G2407=hypothèses!$AN$1),IF(E2407&lt;=hypothèses!$AT$5,hypothèses!$AW$5,IF(E2407&gt;=hypothèses!$AU$5,hypothèses!$AX$5,E2407*hypothèses!$AY$5)),IF(AND(A2407=hypothèses!$AV$6,G2407=hypothèses!$AN$1),IF(E2407&lt;=hypothèses!$AT$6,hypothèses!$AW$6,IF(E2407&gt;=hypothèses!$AU$6,hypothèses!$AX$6,E2407*hypothèses!$AY$6)),IF(AND(A2407=hypothèses!$AV$8,G2407=hypothèses!$AO$1),IF(E2407&lt;=hypothèses!$AT$8,hypothèses!$AW$8,IF(E2407&gt;=hypothèses!$AU$8,hypothèses!$AX$8,E2407*hypothèses!$AY$8)),IF(AND(A2407=hypothèses!$AV$9,G2407=hypothèses!$AO$1),IF(E2407&lt;=hypothèses!$AT$9,hypothèses!$AW$9,IF(E2407&gt;=hypothèses!$AU$9,hypothèses!$AX$9,E2407*hypothèses!$AY$9)),IF(AND(A2407=hypothèses!$AV$11,G2407=hypothèses!$AP$1),IF(E2407&lt;=hypothèses!$AT$11,hypothèses!$AW$11,IF(E2407&gt;=hypothèses!$AU$11,hypothèses!$AX$11,E2407*hypothèses!$AY$11)),IF(AND(A2407=hypothèses!$AV$12,G2407=hypothèses!$AP$1),IF(E2407&lt;=hypothèses!$AT$12,hypothèses!$AW$12,IF(E2407&gt;=hypothèses!$AU$12,hypothèses!$AX$12,E2407*hypothèses!$AY$12)),IF(AND(A2407=hypothèses!$AV$14,G2407=hypothèses!$AQ$1),IF(E2407&lt;=hypothèses!$AT$14,hypothèses!$AW$14,IF(E2407&gt;=hypothèses!$AU$14,hypothèses!$AX$14,E2407*hypothèses!$AY$14)),IF(AND(A2407=hypothèses!$AV$15,G2407=hypothèses!$AQ$1),IF(E2407&lt;=hypothèses!$AT$15,hypothèses!$AW$15,IF(E2407&gt;=hypothèses!$AU$15,hypothèses!$AX$15,E2407*hypothèses!$AY$15)),IF(AND(A2407=hypothèses!$AV$17,G2407=hypothèses!$AR$1),IF(E2407&lt;=hypothèses!$AT$17,hypothèses!$AW$17,IF(E2407&gt;=hypothèses!$AU$17,hypothèses!$AX$17,E2407*hypothèses!$AY$17)),IF(AND(A2407=hypothèses!$AV$18,G2407=hypothèses!$AR$1),IF(E2407&lt;=hypothèses!$AT$18,hypothèses!$AW$18,IF(E2407&gt;=hypothèses!$AU$18,hypothèses!$AX$18,E2407*hypothèses!$AY$18)),0))))))))))))))</f>
        <v>30</v>
      </c>
      <c r="L2407" s="58"/>
    </row>
    <row r="2408" spans="1:12">
      <c r="A2408" t="s">
        <v>70</v>
      </c>
      <c r="B2408" s="59">
        <v>70786</v>
      </c>
      <c r="C2408">
        <v>29</v>
      </c>
      <c r="D2408">
        <v>3</v>
      </c>
      <c r="E2408" s="4">
        <f t="shared" si="37"/>
        <v>1966.2777777777776</v>
      </c>
      <c r="F2408" s="49">
        <f>IF($E2408&lt;=hypothèses!$AK$2,1,IF(AND($E2408&gt;hypothèses!$AJ$3,$E2408&lt;=hypothèses!$AK$3),2,IF(AND($E2408&gt;hypothèses!$AJ$4,$E2408&lt;=hypothèses!$AK$4),3,IF(AND($E2408&gt;hypothèses!$AJ$5,$E2408&lt;=hypothèses!$AK$5),4,IF(AND($E2408&gt;hypothèses!$AJ$6,$E2408&lt;=hypothèses!$AK$6),5,IF(AND($E2408&gt;hypothèses!$AJ$7,$E2408&lt;=hypothèses!$AK$7),6,IF(AND($E2408&gt;hypothèses!$AJ$8,$E2408&lt;=hypothèses!$AK$8),7,IF(AND($E2408&gt;hypothèses!$AJ$9,$E2408&lt;=hypothèses!$AK$9),8,IF(AND($E2408&gt;hypothèses!$AJ$10,$E2408&lt;=hypothèses!$AK$10),9,IF(AND($E2408&gt;hypothèses!$AJ$11,$E2408&lt;=hypothèses!$AK$11),10,""))))))))))</f>
        <v>9</v>
      </c>
      <c r="G2408" t="s">
        <v>16</v>
      </c>
      <c r="H2408">
        <v>1</v>
      </c>
      <c r="I2408">
        <v>173</v>
      </c>
      <c r="J2408" s="58" cm="1">
        <f t="array" ref="J24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2408" s="58">
        <f>IF(G2408="Tarif Frais de dossier",30,IF(I2408&lt;0,0,IF(AND(A2408=hypothèses!$AV$2,G2408=hypothèses!$AM$1),IF(E2408&lt;=hypothèses!$AT$2,hypothèses!$AW$2,IF(E2408&gt;=hypothèses!$AU$2,hypothèses!$AX$2,E2408*hypothèses!$AY$2)),IF(AND(A2408=hypothèses!$AV$3,G2408=hypothèses!$AM$1),IF(E2408&lt;=hypothèses!$AT$3,hypothèses!$AW$3,IF(E2408&gt;=hypothèses!$AU$3,hypothèses!$AX$3,E2408*hypothèses!$AY$3)),IF(AND(A2408=hypothèses!$AV$5,G2408=hypothèses!$AN$1),IF(E2408&lt;=hypothèses!$AT$5,hypothèses!$AW$5,IF(E2408&gt;=hypothèses!$AU$5,hypothèses!$AX$5,E2408*hypothèses!$AY$5)),IF(AND(A2408=hypothèses!$AV$6,G2408=hypothèses!$AN$1),IF(E2408&lt;=hypothèses!$AT$6,hypothèses!$AW$6,IF(E2408&gt;=hypothèses!$AU$6,hypothèses!$AX$6,E2408*hypothèses!$AY$6)),IF(AND(A2408=hypothèses!$AV$8,G2408=hypothèses!$AO$1),IF(E2408&lt;=hypothèses!$AT$8,hypothèses!$AW$8,IF(E2408&gt;=hypothèses!$AU$8,hypothèses!$AX$8,E2408*hypothèses!$AY$8)),IF(AND(A2408=hypothèses!$AV$9,G2408=hypothèses!$AO$1),IF(E2408&lt;=hypothèses!$AT$9,hypothèses!$AW$9,IF(E2408&gt;=hypothèses!$AU$9,hypothèses!$AX$9,E2408*hypothèses!$AY$9)),IF(AND(A2408=hypothèses!$AV$11,G2408=hypothèses!$AP$1),IF(E2408&lt;=hypothèses!$AT$11,hypothèses!$AW$11,IF(E2408&gt;=hypothèses!$AU$11,hypothèses!$AX$11,E2408*hypothèses!$AY$11)),IF(AND(A2408=hypothèses!$AV$12,G2408=hypothèses!$AP$1),IF(E2408&lt;=hypothèses!$AT$12,hypothèses!$AW$12,IF(E2408&gt;=hypothèses!$AU$12,hypothèses!$AX$12,E2408*hypothèses!$AY$12)),IF(AND(A2408=hypothèses!$AV$14,G2408=hypothèses!$AQ$1),IF(E2408&lt;=hypothèses!$AT$14,hypothèses!$AW$14,IF(E2408&gt;=hypothèses!$AU$14,hypothèses!$AX$14,E2408*hypothèses!$AY$14)),IF(AND(A2408=hypothèses!$AV$15,G2408=hypothèses!$AQ$1),IF(E2408&lt;=hypothèses!$AT$15,hypothèses!$AW$15,IF(E2408&gt;=hypothèses!$AU$15,hypothèses!$AX$15,E2408*hypothèses!$AY$15)),IF(AND(A2408=hypothèses!$AV$17,G2408=hypothèses!$AR$1),IF(E2408&lt;=hypothèses!$AT$17,hypothèses!$AW$17,IF(E2408&gt;=hypothèses!$AU$17,hypothèses!$AX$17,E2408*hypothèses!$AY$17)),IF(AND(A2408=hypothèses!$AV$18,G2408=hypothèses!$AR$1),IF(E2408&lt;=hypothèses!$AT$18,hypothèses!$AW$18,IF(E2408&gt;=hypothèses!$AU$18,hypothèses!$AX$18,E2408*hypothèses!$AY$18)),0))))))))))))))</f>
        <v>199.65282051282048</v>
      </c>
      <c r="L2408" s="58"/>
    </row>
    <row r="2409" spans="1:12">
      <c r="A2409" t="s">
        <v>70</v>
      </c>
      <c r="B2409" s="59">
        <v>70786</v>
      </c>
      <c r="C2409">
        <v>29</v>
      </c>
      <c r="D2409">
        <v>3</v>
      </c>
      <c r="E2409" s="4">
        <f t="shared" si="37"/>
        <v>1966.2777777777776</v>
      </c>
      <c r="F2409" s="49">
        <f>IF($E2409&lt;=hypothèses!$AK$2,1,IF(AND($E2409&gt;hypothèses!$AJ$3,$E2409&lt;=hypothèses!$AK$3),2,IF(AND($E2409&gt;hypothèses!$AJ$4,$E2409&lt;=hypothèses!$AK$4),3,IF(AND($E2409&gt;hypothèses!$AJ$5,$E2409&lt;=hypothèses!$AK$5),4,IF(AND($E2409&gt;hypothèses!$AJ$6,$E2409&lt;=hypothèses!$AK$6),5,IF(AND($E2409&gt;hypothèses!$AJ$7,$E2409&lt;=hypothèses!$AK$7),6,IF(AND($E2409&gt;hypothèses!$AJ$8,$E2409&lt;=hypothèses!$AK$8),7,IF(AND($E2409&gt;hypothèses!$AJ$9,$E2409&lt;=hypothèses!$AK$9),8,IF(AND($E2409&gt;hypothèses!$AJ$10,$E2409&lt;=hypothèses!$AK$10),9,IF(AND($E2409&gt;hypothèses!$AJ$11,$E2409&lt;=hypothèses!$AK$11),10,""))))))))))</f>
        <v>9</v>
      </c>
      <c r="G2409" t="s">
        <v>14</v>
      </c>
      <c r="H2409">
        <v>1</v>
      </c>
      <c r="I2409">
        <v>30</v>
      </c>
      <c r="J2409" s="58" cm="1">
        <f t="array" ref="J24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409" s="58">
        <f>IF(G2409="Tarif Frais de dossier",30,IF(I2409&lt;0,0,IF(AND(A2409=hypothèses!$AV$2,G2409=hypothèses!$AM$1),IF(E2409&lt;=hypothèses!$AT$2,hypothèses!$AW$2,IF(E2409&gt;=hypothèses!$AU$2,hypothèses!$AX$2,E2409*hypothèses!$AY$2)),IF(AND(A2409=hypothèses!$AV$3,G2409=hypothèses!$AM$1),IF(E2409&lt;=hypothèses!$AT$3,hypothèses!$AW$3,IF(E2409&gt;=hypothèses!$AU$3,hypothèses!$AX$3,E2409*hypothèses!$AY$3)),IF(AND(A2409=hypothèses!$AV$5,G2409=hypothèses!$AN$1),IF(E2409&lt;=hypothèses!$AT$5,hypothèses!$AW$5,IF(E2409&gt;=hypothèses!$AU$5,hypothèses!$AX$5,E2409*hypothèses!$AY$5)),IF(AND(A2409=hypothèses!$AV$6,G2409=hypothèses!$AN$1),IF(E2409&lt;=hypothèses!$AT$6,hypothèses!$AW$6,IF(E2409&gt;=hypothèses!$AU$6,hypothèses!$AX$6,E2409*hypothèses!$AY$6)),IF(AND(A2409=hypothèses!$AV$8,G2409=hypothèses!$AO$1),IF(E2409&lt;=hypothèses!$AT$8,hypothèses!$AW$8,IF(E2409&gt;=hypothèses!$AU$8,hypothèses!$AX$8,E2409*hypothèses!$AY$8)),IF(AND(A2409=hypothèses!$AV$9,G2409=hypothèses!$AO$1),IF(E2409&lt;=hypothèses!$AT$9,hypothèses!$AW$9,IF(E2409&gt;=hypothèses!$AU$9,hypothèses!$AX$9,E2409*hypothèses!$AY$9)),IF(AND(A2409=hypothèses!$AV$11,G2409=hypothèses!$AP$1),IF(E2409&lt;=hypothèses!$AT$11,hypothèses!$AW$11,IF(E2409&gt;=hypothèses!$AU$11,hypothèses!$AX$11,E2409*hypothèses!$AY$11)),IF(AND(A2409=hypothèses!$AV$12,G2409=hypothèses!$AP$1),IF(E2409&lt;=hypothèses!$AT$12,hypothèses!$AW$12,IF(E2409&gt;=hypothèses!$AU$12,hypothèses!$AX$12,E2409*hypothèses!$AY$12)),IF(AND(A2409=hypothèses!$AV$14,G2409=hypothèses!$AQ$1),IF(E2409&lt;=hypothèses!$AT$14,hypothèses!$AW$14,IF(E2409&gt;=hypothèses!$AU$14,hypothèses!$AX$14,E2409*hypothèses!$AY$14)),IF(AND(A2409=hypothèses!$AV$15,G2409=hypothèses!$AQ$1),IF(E2409&lt;=hypothèses!$AT$15,hypothèses!$AW$15,IF(E2409&gt;=hypothèses!$AU$15,hypothèses!$AX$15,E2409*hypothèses!$AY$15)),IF(AND(A2409=hypothèses!$AV$17,G2409=hypothèses!$AR$1),IF(E2409&lt;=hypothèses!$AT$17,hypothèses!$AW$17,IF(E2409&gt;=hypothèses!$AU$17,hypothèses!$AX$17,E2409*hypothèses!$AY$17)),IF(AND(A2409=hypothèses!$AV$18,G2409=hypothèses!$AR$1),IF(E2409&lt;=hypothèses!$AT$18,hypothèses!$AW$18,IF(E2409&gt;=hypothèses!$AU$18,hypothèses!$AX$18,E2409*hypothèses!$AY$18)),0))))))))))))))</f>
        <v>30</v>
      </c>
      <c r="L2409" s="58"/>
    </row>
    <row r="2410" spans="1:12">
      <c r="A2410" t="s">
        <v>68</v>
      </c>
      <c r="B2410" s="59">
        <v>61486</v>
      </c>
      <c r="C2410">
        <v>25</v>
      </c>
      <c r="D2410">
        <v>3</v>
      </c>
      <c r="E2410" s="4">
        <f t="shared" si="37"/>
        <v>1707.9444444444443</v>
      </c>
      <c r="F2410" s="49">
        <f>IF($E2410&lt;=hypothèses!$AK$2,1,IF(AND($E2410&gt;hypothèses!$AJ$3,$E2410&lt;=hypothèses!$AK$3),2,IF(AND($E2410&gt;hypothèses!$AJ$4,$E2410&lt;=hypothèses!$AK$4),3,IF(AND($E2410&gt;hypothèses!$AJ$5,$E2410&lt;=hypothèses!$AK$5),4,IF(AND($E2410&gt;hypothèses!$AJ$6,$E2410&lt;=hypothèses!$AK$6),5,IF(AND($E2410&gt;hypothèses!$AJ$7,$E2410&lt;=hypothèses!$AK$7),6,IF(AND($E2410&gt;hypothèses!$AJ$8,$E2410&lt;=hypothèses!$AK$8),7,IF(AND($E2410&gt;hypothèses!$AJ$9,$E2410&lt;=hypothèses!$AK$9),8,IF(AND($E2410&gt;hypothèses!$AJ$10,$E2410&lt;=hypothèses!$AK$10),9,IF(AND($E2410&gt;hypothèses!$AJ$11,$E2410&lt;=hypothèses!$AK$11),10,""))))))))))</f>
        <v>8</v>
      </c>
      <c r="G2410" t="s">
        <v>17</v>
      </c>
      <c r="H2410">
        <v>1.1000000000000001</v>
      </c>
      <c r="I2410">
        <v>492.8</v>
      </c>
      <c r="J2410" s="58" cm="1">
        <f t="array" ref="J24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547.45900000000006</v>
      </c>
      <c r="K2410" s="58">
        <f>IF(G2410="Tarif Frais de dossier",30,IF(I2410&lt;0,0,IF(AND(A2410=hypothèses!$AV$2,G2410=hypothèses!$AM$1),IF(E2410&lt;=hypothèses!$AT$2,hypothèses!$AW$2,IF(E2410&gt;=hypothèses!$AU$2,hypothèses!$AX$2,E2410*hypothèses!$AY$2)),IF(AND(A2410=hypothèses!$AV$3,G2410=hypothèses!$AM$1),IF(E2410&lt;=hypothèses!$AT$3,hypothèses!$AW$3,IF(E2410&gt;=hypothèses!$AU$3,hypothèses!$AX$3,E2410*hypothèses!$AY$3)),IF(AND(A2410=hypothèses!$AV$5,G2410=hypothèses!$AN$1),IF(E2410&lt;=hypothèses!$AT$5,hypothèses!$AW$5,IF(E2410&gt;=hypothèses!$AU$5,hypothèses!$AX$5,E2410*hypothèses!$AY$5)),IF(AND(A2410=hypothèses!$AV$6,G2410=hypothèses!$AN$1),IF(E2410&lt;=hypothèses!$AT$6,hypothèses!$AW$6,IF(E2410&gt;=hypothèses!$AU$6,hypothèses!$AX$6,E2410*hypothèses!$AY$6)),IF(AND(A2410=hypothèses!$AV$8,G2410=hypothèses!$AO$1),IF(E2410&lt;=hypothèses!$AT$8,hypothèses!$AW$8,IF(E2410&gt;=hypothèses!$AU$8,hypothèses!$AX$8,E2410*hypothèses!$AY$8)),IF(AND(A2410=hypothèses!$AV$9,G2410=hypothèses!$AO$1),IF(E2410&lt;=hypothèses!$AT$9,hypothèses!$AW$9,IF(E2410&gt;=hypothèses!$AU$9,hypothèses!$AX$9,E2410*hypothèses!$AY$9)),IF(AND(A2410=hypothèses!$AV$11,G2410=hypothèses!$AP$1),IF(E2410&lt;=hypothèses!$AT$11,hypothèses!$AW$11,IF(E2410&gt;=hypothèses!$AU$11,hypothèses!$AX$11,E2410*hypothèses!$AY$11)),IF(AND(A2410=hypothèses!$AV$12,G2410=hypothèses!$AP$1),IF(E2410&lt;=hypothèses!$AT$12,hypothèses!$AW$12,IF(E2410&gt;=hypothèses!$AU$12,hypothèses!$AX$12,E2410*hypothèses!$AY$12)),IF(AND(A2410=hypothèses!$AV$14,G2410=hypothèses!$AQ$1),IF(E2410&lt;=hypothèses!$AT$14,hypothèses!$AW$14,IF(E2410&gt;=hypothèses!$AU$14,hypothèses!$AX$14,E2410*hypothèses!$AY$14)),IF(AND(A2410=hypothèses!$AV$15,G2410=hypothèses!$AQ$1),IF(E2410&lt;=hypothèses!$AT$15,hypothèses!$AW$15,IF(E2410&gt;=hypothèses!$AU$15,hypothèses!$AX$15,E2410*hypothèses!$AY$15)),IF(AND(A2410=hypothèses!$AV$17,G2410=hypothèses!$AR$1),IF(E2410&lt;=hypothèses!$AT$17,hypothèses!$AW$17,IF(E2410&gt;=hypothèses!$AU$17,hypothèses!$AX$17,E2410*hypothèses!$AY$17)),IF(AND(A2410=hypothèses!$AV$18,G2410=hypothèses!$AR$1),IF(E2410&lt;=hypothèses!$AT$18,hypothèses!$AW$18,IF(E2410&gt;=hypothèses!$AU$18,hypothèses!$AX$18,E2410*hypothèses!$AY$18)),0))))))))))))))</f>
        <v>281.81083333333333</v>
      </c>
      <c r="L2410" s="58"/>
    </row>
    <row r="2411" spans="1:12">
      <c r="A2411" t="s">
        <v>68</v>
      </c>
      <c r="B2411" s="59">
        <v>77388</v>
      </c>
      <c r="C2411">
        <v>31</v>
      </c>
      <c r="D2411">
        <v>2</v>
      </c>
      <c r="E2411" s="4">
        <f t="shared" si="37"/>
        <v>3224.5</v>
      </c>
      <c r="F2411" s="49">
        <f>IF($E2411&lt;=hypothèses!$AK$2,1,IF(AND($E2411&gt;hypothèses!$AJ$3,$E2411&lt;=hypothèses!$AK$3),2,IF(AND($E2411&gt;hypothèses!$AJ$4,$E2411&lt;=hypothèses!$AK$4),3,IF(AND($E2411&gt;hypothèses!$AJ$5,$E2411&lt;=hypothèses!$AK$5),4,IF(AND($E2411&gt;hypothèses!$AJ$6,$E2411&lt;=hypothèses!$AK$6),5,IF(AND($E2411&gt;hypothèses!$AJ$7,$E2411&lt;=hypothèses!$AK$7),6,IF(AND($E2411&gt;hypothèses!$AJ$8,$E2411&lt;=hypothèses!$AK$8),7,IF(AND($E2411&gt;hypothèses!$AJ$9,$E2411&lt;=hypothèses!$AK$9),8,IF(AND($E2411&gt;hypothèses!$AJ$10,$E2411&lt;=hypothèses!$AK$10),9,IF(AND($E2411&gt;hypothèses!$AJ$11,$E2411&lt;=hypothèses!$AK$11),10,""))))))))))</f>
        <v>10</v>
      </c>
      <c r="G2411" t="s">
        <v>17</v>
      </c>
      <c r="H2411">
        <v>1.1000000000000001</v>
      </c>
      <c r="I2411">
        <v>561</v>
      </c>
      <c r="J2411" s="58" cm="1">
        <f t="array" ref="J24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683.13300000000004</v>
      </c>
      <c r="K2411" s="58">
        <f>IF(G2411="Tarif Frais de dossier",30,IF(I2411&lt;0,0,IF(AND(A2411=hypothèses!$AV$2,G2411=hypothèses!$AM$1),IF(E2411&lt;=hypothèses!$AT$2,hypothèses!$AW$2,IF(E2411&gt;=hypothèses!$AU$2,hypothèses!$AX$2,E2411*hypothèses!$AY$2)),IF(AND(A2411=hypothèses!$AV$3,G2411=hypothèses!$AM$1),IF(E2411&lt;=hypothèses!$AT$3,hypothèses!$AW$3,IF(E2411&gt;=hypothèses!$AU$3,hypothèses!$AX$3,E2411*hypothèses!$AY$3)),IF(AND(A2411=hypothèses!$AV$5,G2411=hypothèses!$AN$1),IF(E2411&lt;=hypothèses!$AT$5,hypothèses!$AW$5,IF(E2411&gt;=hypothèses!$AU$5,hypothèses!$AX$5,E2411*hypothèses!$AY$5)),IF(AND(A2411=hypothèses!$AV$6,G2411=hypothèses!$AN$1),IF(E2411&lt;=hypothèses!$AT$6,hypothèses!$AW$6,IF(E2411&gt;=hypothèses!$AU$6,hypothèses!$AX$6,E2411*hypothèses!$AY$6)),IF(AND(A2411=hypothèses!$AV$8,G2411=hypothèses!$AO$1),IF(E2411&lt;=hypothèses!$AT$8,hypothèses!$AW$8,IF(E2411&gt;=hypothèses!$AU$8,hypothèses!$AX$8,E2411*hypothèses!$AY$8)),IF(AND(A2411=hypothèses!$AV$9,G2411=hypothèses!$AO$1),IF(E2411&lt;=hypothèses!$AT$9,hypothèses!$AW$9,IF(E2411&gt;=hypothèses!$AU$9,hypothèses!$AX$9,E2411*hypothèses!$AY$9)),IF(AND(A2411=hypothèses!$AV$11,G2411=hypothèses!$AP$1),IF(E2411&lt;=hypothèses!$AT$11,hypothèses!$AW$11,IF(E2411&gt;=hypothèses!$AU$11,hypothèses!$AX$11,E2411*hypothèses!$AY$11)),IF(AND(A2411=hypothèses!$AV$12,G2411=hypothèses!$AP$1),IF(E2411&lt;=hypothèses!$AT$12,hypothèses!$AW$12,IF(E2411&gt;=hypothèses!$AU$12,hypothèses!$AX$12,E2411*hypothèses!$AY$12)),IF(AND(A2411=hypothèses!$AV$14,G2411=hypothèses!$AQ$1),IF(E2411&lt;=hypothèses!$AT$14,hypothèses!$AW$14,IF(E2411&gt;=hypothèses!$AU$14,hypothèses!$AX$14,E2411*hypothèses!$AY$14)),IF(AND(A2411=hypothèses!$AV$15,G2411=hypothèses!$AQ$1),IF(E2411&lt;=hypothèses!$AT$15,hypothèses!$AW$15,IF(E2411&gt;=hypothèses!$AU$15,hypothèses!$AX$15,E2411*hypothèses!$AY$15)),IF(AND(A2411=hypothèses!$AV$17,G2411=hypothèses!$AR$1),IF(E2411&lt;=hypothèses!$AT$17,hypothèses!$AW$17,IF(E2411&gt;=hypothèses!$AU$17,hypothèses!$AX$17,E2411*hypothèses!$AY$17)),IF(AND(A2411=hypothèses!$AV$18,G2411=hypothèses!$AR$1),IF(E2411&lt;=hypothèses!$AT$18,hypothèses!$AW$18,IF(E2411&gt;=hypothèses!$AU$18,hypothèses!$AX$18,E2411*hypothèses!$AY$18)),0))))))))))))))</f>
        <v>532.04250000000002</v>
      </c>
      <c r="L2411" s="58"/>
    </row>
    <row r="2412" spans="1:12">
      <c r="A2412" t="s">
        <v>68</v>
      </c>
      <c r="B2412" s="59">
        <v>77388</v>
      </c>
      <c r="C2412">
        <v>31</v>
      </c>
      <c r="D2412">
        <v>2</v>
      </c>
      <c r="E2412" s="4">
        <f t="shared" si="37"/>
        <v>3224.5</v>
      </c>
      <c r="F2412" s="49">
        <f>IF($E2412&lt;=hypothèses!$AK$2,1,IF(AND($E2412&gt;hypothèses!$AJ$3,$E2412&lt;=hypothèses!$AK$3),2,IF(AND($E2412&gt;hypothèses!$AJ$4,$E2412&lt;=hypothèses!$AK$4),3,IF(AND($E2412&gt;hypothèses!$AJ$5,$E2412&lt;=hypothèses!$AK$5),4,IF(AND($E2412&gt;hypothèses!$AJ$6,$E2412&lt;=hypothèses!$AK$6),5,IF(AND($E2412&gt;hypothèses!$AJ$7,$E2412&lt;=hypothèses!$AK$7),6,IF(AND($E2412&gt;hypothèses!$AJ$8,$E2412&lt;=hypothèses!$AK$8),7,IF(AND($E2412&gt;hypothèses!$AJ$9,$E2412&lt;=hypothèses!$AK$9),8,IF(AND($E2412&gt;hypothèses!$AJ$10,$E2412&lt;=hypothèses!$AK$10),9,IF(AND($E2412&gt;hypothèses!$AJ$11,$E2412&lt;=hypothèses!$AK$11),10,""))))))))))</f>
        <v>10</v>
      </c>
      <c r="G2412" t="s">
        <v>14</v>
      </c>
      <c r="H2412">
        <v>1</v>
      </c>
      <c r="I2412">
        <v>30</v>
      </c>
      <c r="J2412" s="58" cm="1">
        <f t="array" ref="J24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412" s="58">
        <f>IF(G2412="Tarif Frais de dossier",30,IF(I2412&lt;0,0,IF(AND(A2412=hypothèses!$AV$2,G2412=hypothèses!$AM$1),IF(E2412&lt;=hypothèses!$AT$2,hypothèses!$AW$2,IF(E2412&gt;=hypothèses!$AU$2,hypothèses!$AX$2,E2412*hypothèses!$AY$2)),IF(AND(A2412=hypothèses!$AV$3,G2412=hypothèses!$AM$1),IF(E2412&lt;=hypothèses!$AT$3,hypothèses!$AW$3,IF(E2412&gt;=hypothèses!$AU$3,hypothèses!$AX$3,E2412*hypothèses!$AY$3)),IF(AND(A2412=hypothèses!$AV$5,G2412=hypothèses!$AN$1),IF(E2412&lt;=hypothèses!$AT$5,hypothèses!$AW$5,IF(E2412&gt;=hypothèses!$AU$5,hypothèses!$AX$5,E2412*hypothèses!$AY$5)),IF(AND(A2412=hypothèses!$AV$6,G2412=hypothèses!$AN$1),IF(E2412&lt;=hypothèses!$AT$6,hypothèses!$AW$6,IF(E2412&gt;=hypothèses!$AU$6,hypothèses!$AX$6,E2412*hypothèses!$AY$6)),IF(AND(A2412=hypothèses!$AV$8,G2412=hypothèses!$AO$1),IF(E2412&lt;=hypothèses!$AT$8,hypothèses!$AW$8,IF(E2412&gt;=hypothèses!$AU$8,hypothèses!$AX$8,E2412*hypothèses!$AY$8)),IF(AND(A2412=hypothèses!$AV$9,G2412=hypothèses!$AO$1),IF(E2412&lt;=hypothèses!$AT$9,hypothèses!$AW$9,IF(E2412&gt;=hypothèses!$AU$9,hypothèses!$AX$9,E2412*hypothèses!$AY$9)),IF(AND(A2412=hypothèses!$AV$11,G2412=hypothèses!$AP$1),IF(E2412&lt;=hypothèses!$AT$11,hypothèses!$AW$11,IF(E2412&gt;=hypothèses!$AU$11,hypothèses!$AX$11,E2412*hypothèses!$AY$11)),IF(AND(A2412=hypothèses!$AV$12,G2412=hypothèses!$AP$1),IF(E2412&lt;=hypothèses!$AT$12,hypothèses!$AW$12,IF(E2412&gt;=hypothèses!$AU$12,hypothèses!$AX$12,E2412*hypothèses!$AY$12)),IF(AND(A2412=hypothèses!$AV$14,G2412=hypothèses!$AQ$1),IF(E2412&lt;=hypothèses!$AT$14,hypothèses!$AW$14,IF(E2412&gt;=hypothèses!$AU$14,hypothèses!$AX$14,E2412*hypothèses!$AY$14)),IF(AND(A2412=hypothèses!$AV$15,G2412=hypothèses!$AQ$1),IF(E2412&lt;=hypothèses!$AT$15,hypothèses!$AW$15,IF(E2412&gt;=hypothèses!$AU$15,hypothèses!$AX$15,E2412*hypothèses!$AY$15)),IF(AND(A2412=hypothèses!$AV$17,G2412=hypothèses!$AR$1),IF(E2412&lt;=hypothèses!$AT$17,hypothèses!$AW$17,IF(E2412&gt;=hypothèses!$AU$17,hypothèses!$AX$17,E2412*hypothèses!$AY$17)),IF(AND(A2412=hypothèses!$AV$18,G2412=hypothèses!$AR$1),IF(E2412&lt;=hypothèses!$AT$18,hypothèses!$AW$18,IF(E2412&gt;=hypothèses!$AU$18,hypothèses!$AX$18,E2412*hypothèses!$AY$18)),0))))))))))))))</f>
        <v>30</v>
      </c>
      <c r="L2412" s="58"/>
    </row>
    <row r="2413" spans="1:12">
      <c r="A2413" t="s">
        <v>70</v>
      </c>
      <c r="B2413" s="59">
        <v>75091</v>
      </c>
      <c r="C2413">
        <v>31</v>
      </c>
      <c r="D2413">
        <v>4</v>
      </c>
      <c r="E2413" s="4">
        <f t="shared" si="37"/>
        <v>1564.3958333333333</v>
      </c>
      <c r="F2413" s="49">
        <f>IF($E2413&lt;=hypothèses!$AK$2,1,IF(AND($E2413&gt;hypothèses!$AJ$3,$E2413&lt;=hypothèses!$AK$3),2,IF(AND($E2413&gt;hypothèses!$AJ$4,$E2413&lt;=hypothèses!$AK$4),3,IF(AND($E2413&gt;hypothèses!$AJ$5,$E2413&lt;=hypothèses!$AK$5),4,IF(AND($E2413&gt;hypothèses!$AJ$6,$E2413&lt;=hypothèses!$AK$6),5,IF(AND($E2413&gt;hypothèses!$AJ$7,$E2413&lt;=hypothèses!$AK$7),6,IF(AND($E2413&gt;hypothèses!$AJ$8,$E2413&lt;=hypothèses!$AK$8),7,IF(AND($E2413&gt;hypothèses!$AJ$9,$E2413&lt;=hypothèses!$AK$9),8,IF(AND($E2413&gt;hypothèses!$AJ$10,$E2413&lt;=hypothèses!$AK$10),9,IF(AND($E2413&gt;hypothèses!$AJ$11,$E2413&lt;=hypothèses!$AK$11),10,""))))))))))</f>
        <v>8</v>
      </c>
      <c r="G2413" t="s">
        <v>13</v>
      </c>
      <c r="H2413">
        <v>1</v>
      </c>
      <c r="I2413">
        <v>936</v>
      </c>
      <c r="J2413" s="58" cm="1">
        <f t="array" ref="J24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413" s="58">
        <f>IF(G2413="Tarif Frais de dossier",30,IF(I2413&lt;0,0,IF(AND(A2413=hypothèses!$AV$2,G2413=hypothèses!$AM$1),IF(E2413&lt;=hypothèses!$AT$2,hypothèses!$AW$2,IF(E2413&gt;=hypothèses!$AU$2,hypothèses!$AX$2,E2413*hypothèses!$AY$2)),IF(AND(A2413=hypothèses!$AV$3,G2413=hypothèses!$AM$1),IF(E2413&lt;=hypothèses!$AT$3,hypothèses!$AW$3,IF(E2413&gt;=hypothèses!$AU$3,hypothèses!$AX$3,E2413*hypothèses!$AY$3)),IF(AND(A2413=hypothèses!$AV$5,G2413=hypothèses!$AN$1),IF(E2413&lt;=hypothèses!$AT$5,hypothèses!$AW$5,IF(E2413&gt;=hypothèses!$AU$5,hypothèses!$AX$5,E2413*hypothèses!$AY$5)),IF(AND(A2413=hypothèses!$AV$6,G2413=hypothèses!$AN$1),IF(E2413&lt;=hypothèses!$AT$6,hypothèses!$AW$6,IF(E2413&gt;=hypothèses!$AU$6,hypothèses!$AX$6,E2413*hypothèses!$AY$6)),IF(AND(A2413=hypothèses!$AV$8,G2413=hypothèses!$AO$1),IF(E2413&lt;=hypothèses!$AT$8,hypothèses!$AW$8,IF(E2413&gt;=hypothèses!$AU$8,hypothèses!$AX$8,E2413*hypothèses!$AY$8)),IF(AND(A2413=hypothèses!$AV$9,G2413=hypothèses!$AO$1),IF(E2413&lt;=hypothèses!$AT$9,hypothèses!$AW$9,IF(E2413&gt;=hypothèses!$AU$9,hypothèses!$AX$9,E2413*hypothèses!$AY$9)),IF(AND(A2413=hypothèses!$AV$11,G2413=hypothèses!$AP$1),IF(E2413&lt;=hypothèses!$AT$11,hypothèses!$AW$11,IF(E2413&gt;=hypothèses!$AU$11,hypothèses!$AX$11,E2413*hypothèses!$AY$11)),IF(AND(A2413=hypothèses!$AV$12,G2413=hypothèses!$AP$1),IF(E2413&lt;=hypothèses!$AT$12,hypothèses!$AW$12,IF(E2413&gt;=hypothèses!$AU$12,hypothèses!$AX$12,E2413*hypothèses!$AY$12)),IF(AND(A2413=hypothèses!$AV$14,G2413=hypothèses!$AQ$1),IF(E2413&lt;=hypothèses!$AT$14,hypothèses!$AW$14,IF(E2413&gt;=hypothèses!$AU$14,hypothèses!$AX$14,E2413*hypothèses!$AY$14)),IF(AND(A2413=hypothèses!$AV$15,G2413=hypothèses!$AQ$1),IF(E2413&lt;=hypothèses!$AT$15,hypothèses!$AW$15,IF(E2413&gt;=hypothèses!$AU$15,hypothèses!$AX$15,E2413*hypothèses!$AY$15)),IF(AND(A2413=hypothèses!$AV$17,G2413=hypothèses!$AR$1),IF(E2413&lt;=hypothèses!$AT$17,hypothèses!$AW$17,IF(E2413&gt;=hypothèses!$AU$17,hypothèses!$AX$17,E2413*hypothèses!$AY$17)),IF(AND(A2413=hypothèses!$AV$18,G2413=hypothèses!$AR$1),IF(E2413&lt;=hypothèses!$AT$18,hypothèses!$AW$18,IF(E2413&gt;=hypothèses!$AU$18,hypothèses!$AX$18,E2413*hypothèses!$AY$18)),0))))))))))))))</f>
        <v>413.00049999999999</v>
      </c>
      <c r="L2413" s="58"/>
    </row>
    <row r="2414" spans="1:12">
      <c r="A2414" t="s">
        <v>70</v>
      </c>
      <c r="B2414" s="59">
        <v>75091</v>
      </c>
      <c r="C2414">
        <v>31</v>
      </c>
      <c r="D2414">
        <v>4</v>
      </c>
      <c r="E2414" s="4">
        <f t="shared" si="37"/>
        <v>1564.3958333333333</v>
      </c>
      <c r="F2414" s="49">
        <f>IF($E2414&lt;=hypothèses!$AK$2,1,IF(AND($E2414&gt;hypothèses!$AJ$3,$E2414&lt;=hypothèses!$AK$3),2,IF(AND($E2414&gt;hypothèses!$AJ$4,$E2414&lt;=hypothèses!$AK$4),3,IF(AND($E2414&gt;hypothèses!$AJ$5,$E2414&lt;=hypothèses!$AK$5),4,IF(AND($E2414&gt;hypothèses!$AJ$6,$E2414&lt;=hypothèses!$AK$6),5,IF(AND($E2414&gt;hypothèses!$AJ$7,$E2414&lt;=hypothèses!$AK$7),6,IF(AND($E2414&gt;hypothèses!$AJ$8,$E2414&lt;=hypothèses!$AK$8),7,IF(AND($E2414&gt;hypothèses!$AJ$9,$E2414&lt;=hypothèses!$AK$9),8,IF(AND($E2414&gt;hypothèses!$AJ$10,$E2414&lt;=hypothèses!$AK$10),9,IF(AND($E2414&gt;hypothèses!$AJ$11,$E2414&lt;=hypothèses!$AK$11),10,""))))))))))</f>
        <v>8</v>
      </c>
      <c r="G2414" t="s">
        <v>15</v>
      </c>
      <c r="H2414">
        <v>1</v>
      </c>
      <c r="I2414">
        <v>-93.6</v>
      </c>
      <c r="J2414" s="58" cm="1">
        <f t="array" ref="J24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414" s="58">
        <f>IF(G2414="Tarif Frais de dossier",30,IF(I2414&lt;0,0,IF(AND(A2414=hypothèses!$AV$2,G2414=hypothèses!$AM$1),IF(E2414&lt;=hypothèses!$AT$2,hypothèses!$AW$2,IF(E2414&gt;=hypothèses!$AU$2,hypothèses!$AX$2,E2414*hypothèses!$AY$2)),IF(AND(A2414=hypothèses!$AV$3,G2414=hypothèses!$AM$1),IF(E2414&lt;=hypothèses!$AT$3,hypothèses!$AW$3,IF(E2414&gt;=hypothèses!$AU$3,hypothèses!$AX$3,E2414*hypothèses!$AY$3)),IF(AND(A2414=hypothèses!$AV$5,G2414=hypothèses!$AN$1),IF(E2414&lt;=hypothèses!$AT$5,hypothèses!$AW$5,IF(E2414&gt;=hypothèses!$AU$5,hypothèses!$AX$5,E2414*hypothèses!$AY$5)),IF(AND(A2414=hypothèses!$AV$6,G2414=hypothèses!$AN$1),IF(E2414&lt;=hypothèses!$AT$6,hypothèses!$AW$6,IF(E2414&gt;=hypothèses!$AU$6,hypothèses!$AX$6,E2414*hypothèses!$AY$6)),IF(AND(A2414=hypothèses!$AV$8,G2414=hypothèses!$AO$1),IF(E2414&lt;=hypothèses!$AT$8,hypothèses!$AW$8,IF(E2414&gt;=hypothèses!$AU$8,hypothèses!$AX$8,E2414*hypothèses!$AY$8)),IF(AND(A2414=hypothèses!$AV$9,G2414=hypothèses!$AO$1),IF(E2414&lt;=hypothèses!$AT$9,hypothèses!$AW$9,IF(E2414&gt;=hypothèses!$AU$9,hypothèses!$AX$9,E2414*hypothèses!$AY$9)),IF(AND(A2414=hypothèses!$AV$11,G2414=hypothèses!$AP$1),IF(E2414&lt;=hypothèses!$AT$11,hypothèses!$AW$11,IF(E2414&gt;=hypothèses!$AU$11,hypothèses!$AX$11,E2414*hypothèses!$AY$11)),IF(AND(A2414=hypothèses!$AV$12,G2414=hypothèses!$AP$1),IF(E2414&lt;=hypothèses!$AT$12,hypothèses!$AW$12,IF(E2414&gt;=hypothèses!$AU$12,hypothèses!$AX$12,E2414*hypothèses!$AY$12)),IF(AND(A2414=hypothèses!$AV$14,G2414=hypothèses!$AQ$1),IF(E2414&lt;=hypothèses!$AT$14,hypothèses!$AW$14,IF(E2414&gt;=hypothèses!$AU$14,hypothèses!$AX$14,E2414*hypothèses!$AY$14)),IF(AND(A2414=hypothèses!$AV$15,G2414=hypothèses!$AQ$1),IF(E2414&lt;=hypothèses!$AT$15,hypothèses!$AW$15,IF(E2414&gt;=hypothèses!$AU$15,hypothèses!$AX$15,E2414*hypothèses!$AY$15)),IF(AND(A2414=hypothèses!$AV$17,G2414=hypothèses!$AR$1),IF(E2414&lt;=hypothèses!$AT$17,hypothèses!$AW$17,IF(E2414&gt;=hypothèses!$AU$17,hypothèses!$AX$17,E2414*hypothèses!$AY$17)),IF(AND(A2414=hypothèses!$AV$18,G2414=hypothèses!$AR$1),IF(E2414&lt;=hypothèses!$AT$18,hypothèses!$AW$18,IF(E2414&gt;=hypothèses!$AU$18,hypothèses!$AX$18,E2414*hypothèses!$AY$18)),0))))))))))))))</f>
        <v>0</v>
      </c>
      <c r="L2414" s="58"/>
    </row>
    <row r="2415" spans="1:12">
      <c r="A2415" t="s">
        <v>70</v>
      </c>
      <c r="B2415" s="59">
        <v>75091</v>
      </c>
      <c r="C2415">
        <v>31</v>
      </c>
      <c r="D2415">
        <v>4</v>
      </c>
      <c r="E2415" s="4">
        <f t="shared" si="37"/>
        <v>1564.3958333333333</v>
      </c>
      <c r="F2415" s="49">
        <f>IF($E2415&lt;=hypothèses!$AK$2,1,IF(AND($E2415&gt;hypothèses!$AJ$3,$E2415&lt;=hypothèses!$AK$3),2,IF(AND($E2415&gt;hypothèses!$AJ$4,$E2415&lt;=hypothèses!$AK$4),3,IF(AND($E2415&gt;hypothèses!$AJ$5,$E2415&lt;=hypothèses!$AK$5),4,IF(AND($E2415&gt;hypothèses!$AJ$6,$E2415&lt;=hypothèses!$AK$6),5,IF(AND($E2415&gt;hypothèses!$AJ$7,$E2415&lt;=hypothèses!$AK$7),6,IF(AND($E2415&gt;hypothèses!$AJ$8,$E2415&lt;=hypothèses!$AK$8),7,IF(AND($E2415&gt;hypothèses!$AJ$9,$E2415&lt;=hypothèses!$AK$9),8,IF(AND($E2415&gt;hypothèses!$AJ$10,$E2415&lt;=hypothèses!$AK$10),9,IF(AND($E2415&gt;hypothèses!$AJ$11,$E2415&lt;=hypothèses!$AK$11),10,""))))))))))</f>
        <v>8</v>
      </c>
      <c r="I2415">
        <v>0</v>
      </c>
      <c r="J2415" s="58" t="str" cm="1">
        <f t="array" ref="J24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15" s="58">
        <f>IF(G2415="Tarif Frais de dossier",30,IF(I2415&lt;0,0,IF(AND(A2415=hypothèses!$AV$2,G2415=hypothèses!$AM$1),IF(E2415&lt;=hypothèses!$AT$2,hypothèses!$AW$2,IF(E2415&gt;=hypothèses!$AU$2,hypothèses!$AX$2,E2415*hypothèses!$AY$2)),IF(AND(A2415=hypothèses!$AV$3,G2415=hypothèses!$AM$1),IF(E2415&lt;=hypothèses!$AT$3,hypothèses!$AW$3,IF(E2415&gt;=hypothèses!$AU$3,hypothèses!$AX$3,E2415*hypothèses!$AY$3)),IF(AND(A2415=hypothèses!$AV$5,G2415=hypothèses!$AN$1),IF(E2415&lt;=hypothèses!$AT$5,hypothèses!$AW$5,IF(E2415&gt;=hypothèses!$AU$5,hypothèses!$AX$5,E2415*hypothèses!$AY$5)),IF(AND(A2415=hypothèses!$AV$6,G2415=hypothèses!$AN$1),IF(E2415&lt;=hypothèses!$AT$6,hypothèses!$AW$6,IF(E2415&gt;=hypothèses!$AU$6,hypothèses!$AX$6,E2415*hypothèses!$AY$6)),IF(AND(A2415=hypothèses!$AV$8,G2415=hypothèses!$AO$1),IF(E2415&lt;=hypothèses!$AT$8,hypothèses!$AW$8,IF(E2415&gt;=hypothèses!$AU$8,hypothèses!$AX$8,E2415*hypothèses!$AY$8)),IF(AND(A2415=hypothèses!$AV$9,G2415=hypothèses!$AO$1),IF(E2415&lt;=hypothèses!$AT$9,hypothèses!$AW$9,IF(E2415&gt;=hypothèses!$AU$9,hypothèses!$AX$9,E2415*hypothèses!$AY$9)),IF(AND(A2415=hypothèses!$AV$11,G2415=hypothèses!$AP$1),IF(E2415&lt;=hypothèses!$AT$11,hypothèses!$AW$11,IF(E2415&gt;=hypothèses!$AU$11,hypothèses!$AX$11,E2415*hypothèses!$AY$11)),IF(AND(A2415=hypothèses!$AV$12,G2415=hypothèses!$AP$1),IF(E2415&lt;=hypothèses!$AT$12,hypothèses!$AW$12,IF(E2415&gt;=hypothèses!$AU$12,hypothèses!$AX$12,E2415*hypothèses!$AY$12)),IF(AND(A2415=hypothèses!$AV$14,G2415=hypothèses!$AQ$1),IF(E2415&lt;=hypothèses!$AT$14,hypothèses!$AW$14,IF(E2415&gt;=hypothèses!$AU$14,hypothèses!$AX$14,E2415*hypothèses!$AY$14)),IF(AND(A2415=hypothèses!$AV$15,G2415=hypothèses!$AQ$1),IF(E2415&lt;=hypothèses!$AT$15,hypothèses!$AW$15,IF(E2415&gt;=hypothèses!$AU$15,hypothèses!$AX$15,E2415*hypothèses!$AY$15)),IF(AND(A2415=hypothèses!$AV$17,G2415=hypothèses!$AR$1),IF(E2415&lt;=hypothèses!$AT$17,hypothèses!$AW$17,IF(E2415&gt;=hypothèses!$AU$17,hypothèses!$AX$17,E2415*hypothèses!$AY$17)),IF(AND(A2415=hypothèses!$AV$18,G2415=hypothèses!$AR$1),IF(E2415&lt;=hypothèses!$AT$18,hypothèses!$AW$18,IF(E2415&gt;=hypothèses!$AU$18,hypothèses!$AX$18,E2415*hypothèses!$AY$18)),0))))))))))))))</f>
        <v>0</v>
      </c>
      <c r="L2415" s="58"/>
    </row>
    <row r="2416" spans="1:12">
      <c r="A2416" t="s">
        <v>70</v>
      </c>
      <c r="B2416" s="59">
        <v>75091</v>
      </c>
      <c r="C2416">
        <v>31</v>
      </c>
      <c r="D2416">
        <v>4</v>
      </c>
      <c r="E2416" s="4">
        <f t="shared" si="37"/>
        <v>1564.3958333333333</v>
      </c>
      <c r="F2416" s="49">
        <f>IF($E2416&lt;=hypothèses!$AK$2,1,IF(AND($E2416&gt;hypothèses!$AJ$3,$E2416&lt;=hypothèses!$AK$3),2,IF(AND($E2416&gt;hypothèses!$AJ$4,$E2416&lt;=hypothèses!$AK$4),3,IF(AND($E2416&gt;hypothèses!$AJ$5,$E2416&lt;=hypothèses!$AK$5),4,IF(AND($E2416&gt;hypothèses!$AJ$6,$E2416&lt;=hypothèses!$AK$6),5,IF(AND($E2416&gt;hypothèses!$AJ$7,$E2416&lt;=hypothèses!$AK$7),6,IF(AND($E2416&gt;hypothèses!$AJ$8,$E2416&lt;=hypothèses!$AK$8),7,IF(AND($E2416&gt;hypothèses!$AJ$9,$E2416&lt;=hypothèses!$AK$9),8,IF(AND($E2416&gt;hypothèses!$AJ$10,$E2416&lt;=hypothèses!$AK$10),9,IF(AND($E2416&gt;hypothèses!$AJ$11,$E2416&lt;=hypothèses!$AK$11),10,""))))))))))</f>
        <v>8</v>
      </c>
      <c r="I2416">
        <v>0</v>
      </c>
      <c r="J2416" s="58" t="str" cm="1">
        <f t="array" ref="J24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16" s="58">
        <f>IF(G2416="Tarif Frais de dossier",30,IF(I2416&lt;0,0,IF(AND(A2416=hypothèses!$AV$2,G2416=hypothèses!$AM$1),IF(E2416&lt;=hypothèses!$AT$2,hypothèses!$AW$2,IF(E2416&gt;=hypothèses!$AU$2,hypothèses!$AX$2,E2416*hypothèses!$AY$2)),IF(AND(A2416=hypothèses!$AV$3,G2416=hypothèses!$AM$1),IF(E2416&lt;=hypothèses!$AT$3,hypothèses!$AW$3,IF(E2416&gt;=hypothèses!$AU$3,hypothèses!$AX$3,E2416*hypothèses!$AY$3)),IF(AND(A2416=hypothèses!$AV$5,G2416=hypothèses!$AN$1),IF(E2416&lt;=hypothèses!$AT$5,hypothèses!$AW$5,IF(E2416&gt;=hypothèses!$AU$5,hypothèses!$AX$5,E2416*hypothèses!$AY$5)),IF(AND(A2416=hypothèses!$AV$6,G2416=hypothèses!$AN$1),IF(E2416&lt;=hypothèses!$AT$6,hypothèses!$AW$6,IF(E2416&gt;=hypothèses!$AU$6,hypothèses!$AX$6,E2416*hypothèses!$AY$6)),IF(AND(A2416=hypothèses!$AV$8,G2416=hypothèses!$AO$1),IF(E2416&lt;=hypothèses!$AT$8,hypothèses!$AW$8,IF(E2416&gt;=hypothèses!$AU$8,hypothèses!$AX$8,E2416*hypothèses!$AY$8)),IF(AND(A2416=hypothèses!$AV$9,G2416=hypothèses!$AO$1),IF(E2416&lt;=hypothèses!$AT$9,hypothèses!$AW$9,IF(E2416&gt;=hypothèses!$AU$9,hypothèses!$AX$9,E2416*hypothèses!$AY$9)),IF(AND(A2416=hypothèses!$AV$11,G2416=hypothèses!$AP$1),IF(E2416&lt;=hypothèses!$AT$11,hypothèses!$AW$11,IF(E2416&gt;=hypothèses!$AU$11,hypothèses!$AX$11,E2416*hypothèses!$AY$11)),IF(AND(A2416=hypothèses!$AV$12,G2416=hypothèses!$AP$1),IF(E2416&lt;=hypothèses!$AT$12,hypothèses!$AW$12,IF(E2416&gt;=hypothèses!$AU$12,hypothèses!$AX$12,E2416*hypothèses!$AY$12)),IF(AND(A2416=hypothèses!$AV$14,G2416=hypothèses!$AQ$1),IF(E2416&lt;=hypothèses!$AT$14,hypothèses!$AW$14,IF(E2416&gt;=hypothèses!$AU$14,hypothèses!$AX$14,E2416*hypothèses!$AY$14)),IF(AND(A2416=hypothèses!$AV$15,G2416=hypothèses!$AQ$1),IF(E2416&lt;=hypothèses!$AT$15,hypothèses!$AW$15,IF(E2416&gt;=hypothèses!$AU$15,hypothèses!$AX$15,E2416*hypothèses!$AY$15)),IF(AND(A2416=hypothèses!$AV$17,G2416=hypothèses!$AR$1),IF(E2416&lt;=hypothèses!$AT$17,hypothèses!$AW$17,IF(E2416&gt;=hypothèses!$AU$17,hypothèses!$AX$17,E2416*hypothèses!$AY$17)),IF(AND(A2416=hypothèses!$AV$18,G2416=hypothèses!$AR$1),IF(E2416&lt;=hypothèses!$AT$18,hypothèses!$AW$18,IF(E2416&gt;=hypothèses!$AU$18,hypothèses!$AX$18,E2416*hypothèses!$AY$18)),0))))))))))))))</f>
        <v>0</v>
      </c>
      <c r="L2416" s="58"/>
    </row>
    <row r="2417" spans="1:12">
      <c r="A2417" t="s">
        <v>70</v>
      </c>
      <c r="B2417" s="59">
        <v>75091</v>
      </c>
      <c r="C2417">
        <v>31</v>
      </c>
      <c r="D2417">
        <v>4</v>
      </c>
      <c r="E2417" s="4">
        <f t="shared" si="37"/>
        <v>1564.3958333333333</v>
      </c>
      <c r="F2417" s="49">
        <f>IF($E2417&lt;=hypothèses!$AK$2,1,IF(AND($E2417&gt;hypothèses!$AJ$3,$E2417&lt;=hypothèses!$AK$3),2,IF(AND($E2417&gt;hypothèses!$AJ$4,$E2417&lt;=hypothèses!$AK$4),3,IF(AND($E2417&gt;hypothèses!$AJ$5,$E2417&lt;=hypothèses!$AK$5),4,IF(AND($E2417&gt;hypothèses!$AJ$6,$E2417&lt;=hypothèses!$AK$6),5,IF(AND($E2417&gt;hypothèses!$AJ$7,$E2417&lt;=hypothèses!$AK$7),6,IF(AND($E2417&gt;hypothèses!$AJ$8,$E2417&lt;=hypothèses!$AK$8),7,IF(AND($E2417&gt;hypothèses!$AJ$9,$E2417&lt;=hypothèses!$AK$9),8,IF(AND($E2417&gt;hypothèses!$AJ$10,$E2417&lt;=hypothèses!$AK$10),9,IF(AND($E2417&gt;hypothèses!$AJ$11,$E2417&lt;=hypothèses!$AK$11),10,""))))))))))</f>
        <v>8</v>
      </c>
      <c r="G2417" t="s">
        <v>13</v>
      </c>
      <c r="H2417">
        <v>1</v>
      </c>
      <c r="I2417">
        <v>936</v>
      </c>
      <c r="J2417" s="58" cm="1">
        <f t="array" ref="J24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417" s="58">
        <f>IF(G2417="Tarif Frais de dossier",30,IF(I2417&lt;0,0,IF(AND(A2417=hypothèses!$AV$2,G2417=hypothèses!$AM$1),IF(E2417&lt;=hypothèses!$AT$2,hypothèses!$AW$2,IF(E2417&gt;=hypothèses!$AU$2,hypothèses!$AX$2,E2417*hypothèses!$AY$2)),IF(AND(A2417=hypothèses!$AV$3,G2417=hypothèses!$AM$1),IF(E2417&lt;=hypothèses!$AT$3,hypothèses!$AW$3,IF(E2417&gt;=hypothèses!$AU$3,hypothèses!$AX$3,E2417*hypothèses!$AY$3)),IF(AND(A2417=hypothèses!$AV$5,G2417=hypothèses!$AN$1),IF(E2417&lt;=hypothèses!$AT$5,hypothèses!$AW$5,IF(E2417&gt;=hypothèses!$AU$5,hypothèses!$AX$5,E2417*hypothèses!$AY$5)),IF(AND(A2417=hypothèses!$AV$6,G2417=hypothèses!$AN$1),IF(E2417&lt;=hypothèses!$AT$6,hypothèses!$AW$6,IF(E2417&gt;=hypothèses!$AU$6,hypothèses!$AX$6,E2417*hypothèses!$AY$6)),IF(AND(A2417=hypothèses!$AV$8,G2417=hypothèses!$AO$1),IF(E2417&lt;=hypothèses!$AT$8,hypothèses!$AW$8,IF(E2417&gt;=hypothèses!$AU$8,hypothèses!$AX$8,E2417*hypothèses!$AY$8)),IF(AND(A2417=hypothèses!$AV$9,G2417=hypothèses!$AO$1),IF(E2417&lt;=hypothèses!$AT$9,hypothèses!$AW$9,IF(E2417&gt;=hypothèses!$AU$9,hypothèses!$AX$9,E2417*hypothèses!$AY$9)),IF(AND(A2417=hypothèses!$AV$11,G2417=hypothèses!$AP$1),IF(E2417&lt;=hypothèses!$AT$11,hypothèses!$AW$11,IF(E2417&gt;=hypothèses!$AU$11,hypothèses!$AX$11,E2417*hypothèses!$AY$11)),IF(AND(A2417=hypothèses!$AV$12,G2417=hypothèses!$AP$1),IF(E2417&lt;=hypothèses!$AT$12,hypothèses!$AW$12,IF(E2417&gt;=hypothèses!$AU$12,hypothèses!$AX$12,E2417*hypothèses!$AY$12)),IF(AND(A2417=hypothèses!$AV$14,G2417=hypothèses!$AQ$1),IF(E2417&lt;=hypothèses!$AT$14,hypothèses!$AW$14,IF(E2417&gt;=hypothèses!$AU$14,hypothèses!$AX$14,E2417*hypothèses!$AY$14)),IF(AND(A2417=hypothèses!$AV$15,G2417=hypothèses!$AQ$1),IF(E2417&lt;=hypothèses!$AT$15,hypothèses!$AW$15,IF(E2417&gt;=hypothèses!$AU$15,hypothèses!$AX$15,E2417*hypothèses!$AY$15)),IF(AND(A2417=hypothèses!$AV$17,G2417=hypothèses!$AR$1),IF(E2417&lt;=hypothèses!$AT$17,hypothèses!$AW$17,IF(E2417&gt;=hypothèses!$AU$17,hypothèses!$AX$17,E2417*hypothèses!$AY$17)),IF(AND(A2417=hypothèses!$AV$18,G2417=hypothèses!$AR$1),IF(E2417&lt;=hypothèses!$AT$18,hypothèses!$AW$18,IF(E2417&gt;=hypothèses!$AU$18,hypothèses!$AX$18,E2417*hypothèses!$AY$18)),0))))))))))))))</f>
        <v>413.00049999999999</v>
      </c>
      <c r="L2417" s="58"/>
    </row>
    <row r="2418" spans="1:12">
      <c r="A2418" t="s">
        <v>70</v>
      </c>
      <c r="B2418" s="59">
        <v>75091</v>
      </c>
      <c r="C2418">
        <v>31</v>
      </c>
      <c r="D2418">
        <v>4</v>
      </c>
      <c r="E2418" s="4">
        <f t="shared" si="37"/>
        <v>1564.3958333333333</v>
      </c>
      <c r="F2418" s="49">
        <f>IF($E2418&lt;=hypothèses!$AK$2,1,IF(AND($E2418&gt;hypothèses!$AJ$3,$E2418&lt;=hypothèses!$AK$3),2,IF(AND($E2418&gt;hypothèses!$AJ$4,$E2418&lt;=hypothèses!$AK$4),3,IF(AND($E2418&gt;hypothèses!$AJ$5,$E2418&lt;=hypothèses!$AK$5),4,IF(AND($E2418&gt;hypothèses!$AJ$6,$E2418&lt;=hypothèses!$AK$6),5,IF(AND($E2418&gt;hypothèses!$AJ$7,$E2418&lt;=hypothèses!$AK$7),6,IF(AND($E2418&gt;hypothèses!$AJ$8,$E2418&lt;=hypothèses!$AK$8),7,IF(AND($E2418&gt;hypothèses!$AJ$9,$E2418&lt;=hypothèses!$AK$9),8,IF(AND($E2418&gt;hypothèses!$AJ$10,$E2418&lt;=hypothèses!$AK$10),9,IF(AND($E2418&gt;hypothèses!$AJ$11,$E2418&lt;=hypothèses!$AK$11),10,""))))))))))</f>
        <v>8</v>
      </c>
      <c r="G2418" t="s">
        <v>15</v>
      </c>
      <c r="H2418">
        <v>1</v>
      </c>
      <c r="I2418">
        <v>-93.6</v>
      </c>
      <c r="J2418" s="58" cm="1">
        <f t="array" ref="J24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418" s="58">
        <f>IF(G2418="Tarif Frais de dossier",30,IF(I2418&lt;0,0,IF(AND(A2418=hypothèses!$AV$2,G2418=hypothèses!$AM$1),IF(E2418&lt;=hypothèses!$AT$2,hypothèses!$AW$2,IF(E2418&gt;=hypothèses!$AU$2,hypothèses!$AX$2,E2418*hypothèses!$AY$2)),IF(AND(A2418=hypothèses!$AV$3,G2418=hypothèses!$AM$1),IF(E2418&lt;=hypothèses!$AT$3,hypothèses!$AW$3,IF(E2418&gt;=hypothèses!$AU$3,hypothèses!$AX$3,E2418*hypothèses!$AY$3)),IF(AND(A2418=hypothèses!$AV$5,G2418=hypothèses!$AN$1),IF(E2418&lt;=hypothèses!$AT$5,hypothèses!$AW$5,IF(E2418&gt;=hypothèses!$AU$5,hypothèses!$AX$5,E2418*hypothèses!$AY$5)),IF(AND(A2418=hypothèses!$AV$6,G2418=hypothèses!$AN$1),IF(E2418&lt;=hypothèses!$AT$6,hypothèses!$AW$6,IF(E2418&gt;=hypothèses!$AU$6,hypothèses!$AX$6,E2418*hypothèses!$AY$6)),IF(AND(A2418=hypothèses!$AV$8,G2418=hypothèses!$AO$1),IF(E2418&lt;=hypothèses!$AT$8,hypothèses!$AW$8,IF(E2418&gt;=hypothèses!$AU$8,hypothèses!$AX$8,E2418*hypothèses!$AY$8)),IF(AND(A2418=hypothèses!$AV$9,G2418=hypothèses!$AO$1),IF(E2418&lt;=hypothèses!$AT$9,hypothèses!$AW$9,IF(E2418&gt;=hypothèses!$AU$9,hypothèses!$AX$9,E2418*hypothèses!$AY$9)),IF(AND(A2418=hypothèses!$AV$11,G2418=hypothèses!$AP$1),IF(E2418&lt;=hypothèses!$AT$11,hypothèses!$AW$11,IF(E2418&gt;=hypothèses!$AU$11,hypothèses!$AX$11,E2418*hypothèses!$AY$11)),IF(AND(A2418=hypothèses!$AV$12,G2418=hypothèses!$AP$1),IF(E2418&lt;=hypothèses!$AT$12,hypothèses!$AW$12,IF(E2418&gt;=hypothèses!$AU$12,hypothèses!$AX$12,E2418*hypothèses!$AY$12)),IF(AND(A2418=hypothèses!$AV$14,G2418=hypothèses!$AQ$1),IF(E2418&lt;=hypothèses!$AT$14,hypothèses!$AW$14,IF(E2418&gt;=hypothèses!$AU$14,hypothèses!$AX$14,E2418*hypothèses!$AY$14)),IF(AND(A2418=hypothèses!$AV$15,G2418=hypothèses!$AQ$1),IF(E2418&lt;=hypothèses!$AT$15,hypothèses!$AW$15,IF(E2418&gt;=hypothèses!$AU$15,hypothèses!$AX$15,E2418*hypothèses!$AY$15)),IF(AND(A2418=hypothèses!$AV$17,G2418=hypothèses!$AR$1),IF(E2418&lt;=hypothèses!$AT$17,hypothèses!$AW$17,IF(E2418&gt;=hypothèses!$AU$17,hypothèses!$AX$17,E2418*hypothèses!$AY$17)),IF(AND(A2418=hypothèses!$AV$18,G2418=hypothèses!$AR$1),IF(E2418&lt;=hypothèses!$AT$18,hypothèses!$AW$18,IF(E2418&gt;=hypothèses!$AU$18,hypothèses!$AX$18,E2418*hypothèses!$AY$18)),0))))))))))))))</f>
        <v>0</v>
      </c>
      <c r="L2418" s="58"/>
    </row>
    <row r="2419" spans="1:12">
      <c r="A2419" t="s">
        <v>70</v>
      </c>
      <c r="B2419" s="59">
        <v>75091</v>
      </c>
      <c r="C2419">
        <v>31</v>
      </c>
      <c r="D2419">
        <v>4</v>
      </c>
      <c r="E2419" s="4">
        <f t="shared" si="37"/>
        <v>1564.3958333333333</v>
      </c>
      <c r="F2419" s="49">
        <f>IF($E2419&lt;=hypothèses!$AK$2,1,IF(AND($E2419&gt;hypothèses!$AJ$3,$E2419&lt;=hypothèses!$AK$3),2,IF(AND($E2419&gt;hypothèses!$AJ$4,$E2419&lt;=hypothèses!$AK$4),3,IF(AND($E2419&gt;hypothèses!$AJ$5,$E2419&lt;=hypothèses!$AK$5),4,IF(AND($E2419&gt;hypothèses!$AJ$6,$E2419&lt;=hypothèses!$AK$6),5,IF(AND($E2419&gt;hypothèses!$AJ$7,$E2419&lt;=hypothèses!$AK$7),6,IF(AND($E2419&gt;hypothèses!$AJ$8,$E2419&lt;=hypothèses!$AK$8),7,IF(AND($E2419&gt;hypothèses!$AJ$9,$E2419&lt;=hypothèses!$AK$9),8,IF(AND($E2419&gt;hypothèses!$AJ$10,$E2419&lt;=hypothèses!$AK$10),9,IF(AND($E2419&gt;hypothèses!$AJ$11,$E2419&lt;=hypothèses!$AK$11),10,""))))))))))</f>
        <v>8</v>
      </c>
      <c r="I2419">
        <v>0</v>
      </c>
      <c r="J2419" s="58" t="str" cm="1">
        <f t="array" ref="J24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19" s="58">
        <f>IF(G2419="Tarif Frais de dossier",30,IF(I2419&lt;0,0,IF(AND(A2419=hypothèses!$AV$2,G2419=hypothèses!$AM$1),IF(E2419&lt;=hypothèses!$AT$2,hypothèses!$AW$2,IF(E2419&gt;=hypothèses!$AU$2,hypothèses!$AX$2,E2419*hypothèses!$AY$2)),IF(AND(A2419=hypothèses!$AV$3,G2419=hypothèses!$AM$1),IF(E2419&lt;=hypothèses!$AT$3,hypothèses!$AW$3,IF(E2419&gt;=hypothèses!$AU$3,hypothèses!$AX$3,E2419*hypothèses!$AY$3)),IF(AND(A2419=hypothèses!$AV$5,G2419=hypothèses!$AN$1),IF(E2419&lt;=hypothèses!$AT$5,hypothèses!$AW$5,IF(E2419&gt;=hypothèses!$AU$5,hypothèses!$AX$5,E2419*hypothèses!$AY$5)),IF(AND(A2419=hypothèses!$AV$6,G2419=hypothèses!$AN$1),IF(E2419&lt;=hypothèses!$AT$6,hypothèses!$AW$6,IF(E2419&gt;=hypothèses!$AU$6,hypothèses!$AX$6,E2419*hypothèses!$AY$6)),IF(AND(A2419=hypothèses!$AV$8,G2419=hypothèses!$AO$1),IF(E2419&lt;=hypothèses!$AT$8,hypothèses!$AW$8,IF(E2419&gt;=hypothèses!$AU$8,hypothèses!$AX$8,E2419*hypothèses!$AY$8)),IF(AND(A2419=hypothèses!$AV$9,G2419=hypothèses!$AO$1),IF(E2419&lt;=hypothèses!$AT$9,hypothèses!$AW$9,IF(E2419&gt;=hypothèses!$AU$9,hypothèses!$AX$9,E2419*hypothèses!$AY$9)),IF(AND(A2419=hypothèses!$AV$11,G2419=hypothèses!$AP$1),IF(E2419&lt;=hypothèses!$AT$11,hypothèses!$AW$11,IF(E2419&gt;=hypothèses!$AU$11,hypothèses!$AX$11,E2419*hypothèses!$AY$11)),IF(AND(A2419=hypothèses!$AV$12,G2419=hypothèses!$AP$1),IF(E2419&lt;=hypothèses!$AT$12,hypothèses!$AW$12,IF(E2419&gt;=hypothèses!$AU$12,hypothèses!$AX$12,E2419*hypothèses!$AY$12)),IF(AND(A2419=hypothèses!$AV$14,G2419=hypothèses!$AQ$1),IF(E2419&lt;=hypothèses!$AT$14,hypothèses!$AW$14,IF(E2419&gt;=hypothèses!$AU$14,hypothèses!$AX$14,E2419*hypothèses!$AY$14)),IF(AND(A2419=hypothèses!$AV$15,G2419=hypothèses!$AQ$1),IF(E2419&lt;=hypothèses!$AT$15,hypothèses!$AW$15,IF(E2419&gt;=hypothèses!$AU$15,hypothèses!$AX$15,E2419*hypothèses!$AY$15)),IF(AND(A2419=hypothèses!$AV$17,G2419=hypothèses!$AR$1),IF(E2419&lt;=hypothèses!$AT$17,hypothèses!$AW$17,IF(E2419&gt;=hypothèses!$AU$17,hypothèses!$AX$17,E2419*hypothèses!$AY$17)),IF(AND(A2419=hypothèses!$AV$18,G2419=hypothèses!$AR$1),IF(E2419&lt;=hypothèses!$AT$18,hypothèses!$AW$18,IF(E2419&gt;=hypothèses!$AU$18,hypothèses!$AX$18,E2419*hypothèses!$AY$18)),0))))))))))))))</f>
        <v>0</v>
      </c>
      <c r="L2419" s="58"/>
    </row>
    <row r="2420" spans="1:12">
      <c r="A2420" t="s">
        <v>70</v>
      </c>
      <c r="B2420" s="59">
        <v>28921</v>
      </c>
      <c r="C2420">
        <v>12</v>
      </c>
      <c r="D2420">
        <v>2.5</v>
      </c>
      <c r="E2420" s="4">
        <f t="shared" si="37"/>
        <v>964.0333333333333</v>
      </c>
      <c r="F2420" s="49">
        <f>IF($E2420&lt;=hypothèses!$AK$2,1,IF(AND($E2420&gt;hypothèses!$AJ$3,$E2420&lt;=hypothèses!$AK$3),2,IF(AND($E2420&gt;hypothèses!$AJ$4,$E2420&lt;=hypothèses!$AK$4),3,IF(AND($E2420&gt;hypothèses!$AJ$5,$E2420&lt;=hypothèses!$AK$5),4,IF(AND($E2420&gt;hypothèses!$AJ$6,$E2420&lt;=hypothèses!$AK$6),5,IF(AND($E2420&gt;hypothèses!$AJ$7,$E2420&lt;=hypothèses!$AK$7),6,IF(AND($E2420&gt;hypothèses!$AJ$8,$E2420&lt;=hypothèses!$AK$8),7,IF(AND($E2420&gt;hypothèses!$AJ$9,$E2420&lt;=hypothèses!$AK$9),8,IF(AND($E2420&gt;hypothèses!$AJ$10,$E2420&lt;=hypothèses!$AK$10),9,IF(AND($E2420&gt;hypothèses!$AJ$11,$E2420&lt;=hypothèses!$AK$11),10,""))))))))))</f>
        <v>6</v>
      </c>
      <c r="G2420" t="s">
        <v>13</v>
      </c>
      <c r="H2420">
        <v>1</v>
      </c>
      <c r="I2420">
        <v>413</v>
      </c>
      <c r="J2420" s="58" cm="1">
        <f t="array" ref="J24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2420" s="58">
        <f>IF(G2420="Tarif Frais de dossier",30,IF(I2420&lt;0,0,IF(AND(A2420=hypothèses!$AV$2,G2420=hypothèses!$AM$1),IF(E2420&lt;=hypothèses!$AT$2,hypothèses!$AW$2,IF(E2420&gt;=hypothèses!$AU$2,hypothèses!$AX$2,E2420*hypothèses!$AY$2)),IF(AND(A2420=hypothèses!$AV$3,G2420=hypothèses!$AM$1),IF(E2420&lt;=hypothèses!$AT$3,hypothèses!$AW$3,IF(E2420&gt;=hypothèses!$AU$3,hypothèses!$AX$3,E2420*hypothèses!$AY$3)),IF(AND(A2420=hypothèses!$AV$5,G2420=hypothèses!$AN$1),IF(E2420&lt;=hypothèses!$AT$5,hypothèses!$AW$5,IF(E2420&gt;=hypothèses!$AU$5,hypothèses!$AX$5,E2420*hypothèses!$AY$5)),IF(AND(A2420=hypothèses!$AV$6,G2420=hypothèses!$AN$1),IF(E2420&lt;=hypothèses!$AT$6,hypothèses!$AW$6,IF(E2420&gt;=hypothèses!$AU$6,hypothèses!$AX$6,E2420*hypothèses!$AY$6)),IF(AND(A2420=hypothèses!$AV$8,G2420=hypothèses!$AO$1),IF(E2420&lt;=hypothèses!$AT$8,hypothèses!$AW$8,IF(E2420&gt;=hypothèses!$AU$8,hypothèses!$AX$8,E2420*hypothèses!$AY$8)),IF(AND(A2420=hypothèses!$AV$9,G2420=hypothèses!$AO$1),IF(E2420&lt;=hypothèses!$AT$9,hypothèses!$AW$9,IF(E2420&gt;=hypothèses!$AU$9,hypothèses!$AX$9,E2420*hypothèses!$AY$9)),IF(AND(A2420=hypothèses!$AV$11,G2420=hypothèses!$AP$1),IF(E2420&lt;=hypothèses!$AT$11,hypothèses!$AW$11,IF(E2420&gt;=hypothèses!$AU$11,hypothèses!$AX$11,E2420*hypothèses!$AY$11)),IF(AND(A2420=hypothèses!$AV$12,G2420=hypothèses!$AP$1),IF(E2420&lt;=hypothèses!$AT$12,hypothèses!$AW$12,IF(E2420&gt;=hypothèses!$AU$12,hypothèses!$AX$12,E2420*hypothèses!$AY$12)),IF(AND(A2420=hypothèses!$AV$14,G2420=hypothèses!$AQ$1),IF(E2420&lt;=hypothèses!$AT$14,hypothèses!$AW$14,IF(E2420&gt;=hypothèses!$AU$14,hypothèses!$AX$14,E2420*hypothèses!$AY$14)),IF(AND(A2420=hypothèses!$AV$15,G2420=hypothèses!$AQ$1),IF(E2420&lt;=hypothèses!$AT$15,hypothèses!$AW$15,IF(E2420&gt;=hypothèses!$AU$15,hypothèses!$AX$15,E2420*hypothèses!$AY$15)),IF(AND(A2420=hypothèses!$AV$17,G2420=hypothèses!$AR$1),IF(E2420&lt;=hypothèses!$AT$17,hypothèses!$AW$17,IF(E2420&gt;=hypothèses!$AU$17,hypothèses!$AX$17,E2420*hypothèses!$AY$17)),IF(AND(A2420=hypothèses!$AV$18,G2420=hypothèses!$AR$1),IF(E2420&lt;=hypothèses!$AT$18,hypothèses!$AW$18,IF(E2420&gt;=hypothèses!$AU$18,hypothèses!$AX$18,E2420*hypothèses!$AY$18)),0))))))))))))))</f>
        <v>254.50480000000002</v>
      </c>
      <c r="L2420" s="58"/>
    </row>
    <row r="2421" spans="1:12">
      <c r="A2421" t="s">
        <v>70</v>
      </c>
      <c r="B2421" s="59">
        <v>28921</v>
      </c>
      <c r="C2421">
        <v>12</v>
      </c>
      <c r="D2421">
        <v>2.5</v>
      </c>
      <c r="E2421" s="4">
        <f t="shared" si="37"/>
        <v>964.0333333333333</v>
      </c>
      <c r="F2421" s="49">
        <f>IF($E2421&lt;=hypothèses!$AK$2,1,IF(AND($E2421&gt;hypothèses!$AJ$3,$E2421&lt;=hypothèses!$AK$3),2,IF(AND($E2421&gt;hypothèses!$AJ$4,$E2421&lt;=hypothèses!$AK$4),3,IF(AND($E2421&gt;hypothèses!$AJ$5,$E2421&lt;=hypothèses!$AK$5),4,IF(AND($E2421&gt;hypothèses!$AJ$6,$E2421&lt;=hypothèses!$AK$6),5,IF(AND($E2421&gt;hypothèses!$AJ$7,$E2421&lt;=hypothèses!$AK$7),6,IF(AND($E2421&gt;hypothèses!$AJ$8,$E2421&lt;=hypothèses!$AK$8),7,IF(AND($E2421&gt;hypothèses!$AJ$9,$E2421&lt;=hypothèses!$AK$9),8,IF(AND($E2421&gt;hypothèses!$AJ$10,$E2421&lt;=hypothèses!$AK$10),9,IF(AND($E2421&gt;hypothèses!$AJ$11,$E2421&lt;=hypothèses!$AK$11),10,""))))))))))</f>
        <v>6</v>
      </c>
      <c r="I2421">
        <v>0</v>
      </c>
      <c r="J2421" s="58" t="str" cm="1">
        <f t="array" ref="J24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21" s="58">
        <f>IF(G2421="Tarif Frais de dossier",30,IF(I2421&lt;0,0,IF(AND(A2421=hypothèses!$AV$2,G2421=hypothèses!$AM$1),IF(E2421&lt;=hypothèses!$AT$2,hypothèses!$AW$2,IF(E2421&gt;=hypothèses!$AU$2,hypothèses!$AX$2,E2421*hypothèses!$AY$2)),IF(AND(A2421=hypothèses!$AV$3,G2421=hypothèses!$AM$1),IF(E2421&lt;=hypothèses!$AT$3,hypothèses!$AW$3,IF(E2421&gt;=hypothèses!$AU$3,hypothèses!$AX$3,E2421*hypothèses!$AY$3)),IF(AND(A2421=hypothèses!$AV$5,G2421=hypothèses!$AN$1),IF(E2421&lt;=hypothèses!$AT$5,hypothèses!$AW$5,IF(E2421&gt;=hypothèses!$AU$5,hypothèses!$AX$5,E2421*hypothèses!$AY$5)),IF(AND(A2421=hypothèses!$AV$6,G2421=hypothèses!$AN$1),IF(E2421&lt;=hypothèses!$AT$6,hypothèses!$AW$6,IF(E2421&gt;=hypothèses!$AU$6,hypothèses!$AX$6,E2421*hypothèses!$AY$6)),IF(AND(A2421=hypothèses!$AV$8,G2421=hypothèses!$AO$1),IF(E2421&lt;=hypothèses!$AT$8,hypothèses!$AW$8,IF(E2421&gt;=hypothèses!$AU$8,hypothèses!$AX$8,E2421*hypothèses!$AY$8)),IF(AND(A2421=hypothèses!$AV$9,G2421=hypothèses!$AO$1),IF(E2421&lt;=hypothèses!$AT$9,hypothèses!$AW$9,IF(E2421&gt;=hypothèses!$AU$9,hypothèses!$AX$9,E2421*hypothèses!$AY$9)),IF(AND(A2421=hypothèses!$AV$11,G2421=hypothèses!$AP$1),IF(E2421&lt;=hypothèses!$AT$11,hypothèses!$AW$11,IF(E2421&gt;=hypothèses!$AU$11,hypothèses!$AX$11,E2421*hypothèses!$AY$11)),IF(AND(A2421=hypothèses!$AV$12,G2421=hypothèses!$AP$1),IF(E2421&lt;=hypothèses!$AT$12,hypothèses!$AW$12,IF(E2421&gt;=hypothèses!$AU$12,hypothèses!$AX$12,E2421*hypothèses!$AY$12)),IF(AND(A2421=hypothèses!$AV$14,G2421=hypothèses!$AQ$1),IF(E2421&lt;=hypothèses!$AT$14,hypothèses!$AW$14,IF(E2421&gt;=hypothèses!$AU$14,hypothèses!$AX$14,E2421*hypothèses!$AY$14)),IF(AND(A2421=hypothèses!$AV$15,G2421=hypothèses!$AQ$1),IF(E2421&lt;=hypothèses!$AT$15,hypothèses!$AW$15,IF(E2421&gt;=hypothèses!$AU$15,hypothèses!$AX$15,E2421*hypothèses!$AY$15)),IF(AND(A2421=hypothèses!$AV$17,G2421=hypothèses!$AR$1),IF(E2421&lt;=hypothèses!$AT$17,hypothèses!$AW$17,IF(E2421&gt;=hypothèses!$AU$17,hypothèses!$AX$17,E2421*hypothèses!$AY$17)),IF(AND(A2421=hypothèses!$AV$18,G2421=hypothèses!$AR$1),IF(E2421&lt;=hypothèses!$AT$18,hypothèses!$AW$18,IF(E2421&gt;=hypothèses!$AU$18,hypothèses!$AX$18,E2421*hypothèses!$AY$18)),0))))))))))))))</f>
        <v>0</v>
      </c>
      <c r="L2421" s="58"/>
    </row>
    <row r="2422" spans="1:12">
      <c r="A2422" t="s">
        <v>70</v>
      </c>
      <c r="B2422" s="59">
        <v>28921</v>
      </c>
      <c r="C2422">
        <v>12</v>
      </c>
      <c r="D2422">
        <v>2.5</v>
      </c>
      <c r="E2422" s="4">
        <f t="shared" si="37"/>
        <v>964.0333333333333</v>
      </c>
      <c r="F2422" s="49">
        <f>IF($E2422&lt;=hypothèses!$AK$2,1,IF(AND($E2422&gt;hypothèses!$AJ$3,$E2422&lt;=hypothèses!$AK$3),2,IF(AND($E2422&gt;hypothèses!$AJ$4,$E2422&lt;=hypothèses!$AK$4),3,IF(AND($E2422&gt;hypothèses!$AJ$5,$E2422&lt;=hypothèses!$AK$5),4,IF(AND($E2422&gt;hypothèses!$AJ$6,$E2422&lt;=hypothèses!$AK$6),5,IF(AND($E2422&gt;hypothèses!$AJ$7,$E2422&lt;=hypothèses!$AK$7),6,IF(AND($E2422&gt;hypothèses!$AJ$8,$E2422&lt;=hypothèses!$AK$8),7,IF(AND($E2422&gt;hypothèses!$AJ$9,$E2422&lt;=hypothèses!$AK$9),8,IF(AND($E2422&gt;hypothèses!$AJ$10,$E2422&lt;=hypothèses!$AK$10),9,IF(AND($E2422&gt;hypothèses!$AJ$11,$E2422&lt;=hypothèses!$AK$11),10,""))))))))))</f>
        <v>6</v>
      </c>
      <c r="I2422">
        <v>0</v>
      </c>
      <c r="J2422" s="58" t="str" cm="1">
        <f t="array" ref="J24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22" s="58">
        <f>IF(G2422="Tarif Frais de dossier",30,IF(I2422&lt;0,0,IF(AND(A2422=hypothèses!$AV$2,G2422=hypothèses!$AM$1),IF(E2422&lt;=hypothèses!$AT$2,hypothèses!$AW$2,IF(E2422&gt;=hypothèses!$AU$2,hypothèses!$AX$2,E2422*hypothèses!$AY$2)),IF(AND(A2422=hypothèses!$AV$3,G2422=hypothèses!$AM$1),IF(E2422&lt;=hypothèses!$AT$3,hypothèses!$AW$3,IF(E2422&gt;=hypothèses!$AU$3,hypothèses!$AX$3,E2422*hypothèses!$AY$3)),IF(AND(A2422=hypothèses!$AV$5,G2422=hypothèses!$AN$1),IF(E2422&lt;=hypothèses!$AT$5,hypothèses!$AW$5,IF(E2422&gt;=hypothèses!$AU$5,hypothèses!$AX$5,E2422*hypothèses!$AY$5)),IF(AND(A2422=hypothèses!$AV$6,G2422=hypothèses!$AN$1),IF(E2422&lt;=hypothèses!$AT$6,hypothèses!$AW$6,IF(E2422&gt;=hypothèses!$AU$6,hypothèses!$AX$6,E2422*hypothèses!$AY$6)),IF(AND(A2422=hypothèses!$AV$8,G2422=hypothèses!$AO$1),IF(E2422&lt;=hypothèses!$AT$8,hypothèses!$AW$8,IF(E2422&gt;=hypothèses!$AU$8,hypothèses!$AX$8,E2422*hypothèses!$AY$8)),IF(AND(A2422=hypothèses!$AV$9,G2422=hypothèses!$AO$1),IF(E2422&lt;=hypothèses!$AT$9,hypothèses!$AW$9,IF(E2422&gt;=hypothèses!$AU$9,hypothèses!$AX$9,E2422*hypothèses!$AY$9)),IF(AND(A2422=hypothèses!$AV$11,G2422=hypothèses!$AP$1),IF(E2422&lt;=hypothèses!$AT$11,hypothèses!$AW$11,IF(E2422&gt;=hypothèses!$AU$11,hypothèses!$AX$11,E2422*hypothèses!$AY$11)),IF(AND(A2422=hypothèses!$AV$12,G2422=hypothèses!$AP$1),IF(E2422&lt;=hypothèses!$AT$12,hypothèses!$AW$12,IF(E2422&gt;=hypothèses!$AU$12,hypothèses!$AX$12,E2422*hypothèses!$AY$12)),IF(AND(A2422=hypothèses!$AV$14,G2422=hypothèses!$AQ$1),IF(E2422&lt;=hypothèses!$AT$14,hypothèses!$AW$14,IF(E2422&gt;=hypothèses!$AU$14,hypothèses!$AX$14,E2422*hypothèses!$AY$14)),IF(AND(A2422=hypothèses!$AV$15,G2422=hypothèses!$AQ$1),IF(E2422&lt;=hypothèses!$AT$15,hypothèses!$AW$15,IF(E2422&gt;=hypothèses!$AU$15,hypothèses!$AX$15,E2422*hypothèses!$AY$15)),IF(AND(A2422=hypothèses!$AV$17,G2422=hypothèses!$AR$1),IF(E2422&lt;=hypothèses!$AT$17,hypothèses!$AW$17,IF(E2422&gt;=hypothèses!$AU$17,hypothèses!$AX$17,E2422*hypothèses!$AY$17)),IF(AND(A2422=hypothèses!$AV$18,G2422=hypothèses!$AR$1),IF(E2422&lt;=hypothèses!$AT$18,hypothèses!$AW$18,IF(E2422&gt;=hypothèses!$AU$18,hypothèses!$AX$18,E2422*hypothèses!$AY$18)),0))))))))))))))</f>
        <v>0</v>
      </c>
      <c r="L2422" s="58"/>
    </row>
    <row r="2423" spans="1:12">
      <c r="A2423" t="s">
        <v>70</v>
      </c>
      <c r="B2423" s="59">
        <v>0</v>
      </c>
      <c r="C2423">
        <v>1</v>
      </c>
      <c r="D2423">
        <v>2.5</v>
      </c>
      <c r="E2423" s="4">
        <f t="shared" si="37"/>
        <v>0</v>
      </c>
      <c r="F2423" s="49">
        <f>IF($E2423&lt;=hypothèses!$AK$2,1,IF(AND($E2423&gt;hypothèses!$AJ$3,$E2423&lt;=hypothèses!$AK$3),2,IF(AND($E2423&gt;hypothèses!$AJ$4,$E2423&lt;=hypothèses!$AK$4),3,IF(AND($E2423&gt;hypothèses!$AJ$5,$E2423&lt;=hypothèses!$AK$5),4,IF(AND($E2423&gt;hypothèses!$AJ$6,$E2423&lt;=hypothèses!$AK$6),5,IF(AND($E2423&gt;hypothèses!$AJ$7,$E2423&lt;=hypothèses!$AK$7),6,IF(AND($E2423&gt;hypothèses!$AJ$8,$E2423&lt;=hypothèses!$AK$8),7,IF(AND($E2423&gt;hypothèses!$AJ$9,$E2423&lt;=hypothèses!$AK$9),8,IF(AND($E2423&gt;hypothèses!$AJ$10,$E2423&lt;=hypothèses!$AK$10),9,IF(AND($E2423&gt;hypothèses!$AJ$11,$E2423&lt;=hypothèses!$AK$11),10,""))))))))))</f>
        <v>1</v>
      </c>
      <c r="G2423" t="s">
        <v>17</v>
      </c>
      <c r="H2423">
        <v>1</v>
      </c>
      <c r="I2423">
        <v>66</v>
      </c>
      <c r="J2423" s="58" cm="1">
        <f t="array" ref="J24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2423" s="58">
        <f>IF(G2423="Tarif Frais de dossier",30,IF(I2423&lt;0,0,IF(AND(A2423=hypothèses!$AV$2,G2423=hypothèses!$AM$1),IF(E2423&lt;=hypothèses!$AT$2,hypothèses!$AW$2,IF(E2423&gt;=hypothèses!$AU$2,hypothèses!$AX$2,E2423*hypothèses!$AY$2)),IF(AND(A2423=hypothèses!$AV$3,G2423=hypothèses!$AM$1),IF(E2423&lt;=hypothèses!$AT$3,hypothèses!$AW$3,IF(E2423&gt;=hypothèses!$AU$3,hypothèses!$AX$3,E2423*hypothèses!$AY$3)),IF(AND(A2423=hypothèses!$AV$5,G2423=hypothèses!$AN$1),IF(E2423&lt;=hypothèses!$AT$5,hypothèses!$AW$5,IF(E2423&gt;=hypothèses!$AU$5,hypothèses!$AX$5,E2423*hypothèses!$AY$5)),IF(AND(A2423=hypothèses!$AV$6,G2423=hypothèses!$AN$1),IF(E2423&lt;=hypothèses!$AT$6,hypothèses!$AW$6,IF(E2423&gt;=hypothèses!$AU$6,hypothèses!$AX$6,E2423*hypothèses!$AY$6)),IF(AND(A2423=hypothèses!$AV$8,G2423=hypothèses!$AO$1),IF(E2423&lt;=hypothèses!$AT$8,hypothèses!$AW$8,IF(E2423&gt;=hypothèses!$AU$8,hypothèses!$AX$8,E2423*hypothèses!$AY$8)),IF(AND(A2423=hypothèses!$AV$9,G2423=hypothèses!$AO$1),IF(E2423&lt;=hypothèses!$AT$9,hypothèses!$AW$9,IF(E2423&gt;=hypothèses!$AU$9,hypothèses!$AX$9,E2423*hypothèses!$AY$9)),IF(AND(A2423=hypothèses!$AV$11,G2423=hypothèses!$AP$1),IF(E2423&lt;=hypothèses!$AT$11,hypothèses!$AW$11,IF(E2423&gt;=hypothèses!$AU$11,hypothèses!$AX$11,E2423*hypothèses!$AY$11)),IF(AND(A2423=hypothèses!$AV$12,G2423=hypothèses!$AP$1),IF(E2423&lt;=hypothèses!$AT$12,hypothèses!$AW$12,IF(E2423&gt;=hypothèses!$AU$12,hypothèses!$AX$12,E2423*hypothèses!$AY$12)),IF(AND(A2423=hypothèses!$AV$14,G2423=hypothèses!$AQ$1),IF(E2423&lt;=hypothèses!$AT$14,hypothèses!$AW$14,IF(E2423&gt;=hypothèses!$AU$14,hypothèses!$AX$14,E2423*hypothèses!$AY$14)),IF(AND(A2423=hypothèses!$AV$15,G2423=hypothèses!$AQ$1),IF(E2423&lt;=hypothèses!$AT$15,hypothèses!$AW$15,IF(E2423&gt;=hypothèses!$AU$15,hypothèses!$AX$15,E2423*hypothèses!$AY$15)),IF(AND(A2423=hypothèses!$AV$17,G2423=hypothèses!$AR$1),IF(E2423&lt;=hypothèses!$AT$17,hypothèses!$AW$17,IF(E2423&gt;=hypothèses!$AU$17,hypothèses!$AX$17,E2423*hypothèses!$AY$17)),IF(AND(A2423=hypothèses!$AV$18,G2423=hypothèses!$AR$1),IF(E2423&lt;=hypothèses!$AT$18,hypothèses!$AW$18,IF(E2423&gt;=hypothèses!$AU$18,hypothèses!$AX$18,E2423*hypothèses!$AY$18)),0))))))))))))))</f>
        <v>66</v>
      </c>
      <c r="L2423" s="58"/>
    </row>
    <row r="2424" spans="1:12">
      <c r="A2424" t="s">
        <v>70</v>
      </c>
      <c r="B2424" s="59">
        <v>0</v>
      </c>
      <c r="C2424">
        <v>1</v>
      </c>
      <c r="D2424">
        <v>2.5</v>
      </c>
      <c r="E2424" s="4">
        <f t="shared" si="37"/>
        <v>0</v>
      </c>
      <c r="F2424" s="49">
        <f>IF($E2424&lt;=hypothèses!$AK$2,1,IF(AND($E2424&gt;hypothèses!$AJ$3,$E2424&lt;=hypothèses!$AK$3),2,IF(AND($E2424&gt;hypothèses!$AJ$4,$E2424&lt;=hypothèses!$AK$4),3,IF(AND($E2424&gt;hypothèses!$AJ$5,$E2424&lt;=hypothèses!$AK$5),4,IF(AND($E2424&gt;hypothèses!$AJ$6,$E2424&lt;=hypothèses!$AK$6),5,IF(AND($E2424&gt;hypothèses!$AJ$7,$E2424&lt;=hypothèses!$AK$7),6,IF(AND($E2424&gt;hypothèses!$AJ$8,$E2424&lt;=hypothèses!$AK$8),7,IF(AND($E2424&gt;hypothèses!$AJ$9,$E2424&lt;=hypothèses!$AK$9),8,IF(AND($E2424&gt;hypothèses!$AJ$10,$E2424&lt;=hypothèses!$AK$10),9,IF(AND($E2424&gt;hypothèses!$AJ$11,$E2424&lt;=hypothèses!$AK$11),10,""))))))))))</f>
        <v>1</v>
      </c>
      <c r="I2424">
        <v>0</v>
      </c>
      <c r="J2424" s="58" t="str" cm="1">
        <f t="array" ref="J24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24" s="58">
        <f>IF(G2424="Tarif Frais de dossier",30,IF(I2424&lt;0,0,IF(AND(A2424=hypothèses!$AV$2,G2424=hypothèses!$AM$1),IF(E2424&lt;=hypothèses!$AT$2,hypothèses!$AW$2,IF(E2424&gt;=hypothèses!$AU$2,hypothèses!$AX$2,E2424*hypothèses!$AY$2)),IF(AND(A2424=hypothèses!$AV$3,G2424=hypothèses!$AM$1),IF(E2424&lt;=hypothèses!$AT$3,hypothèses!$AW$3,IF(E2424&gt;=hypothèses!$AU$3,hypothèses!$AX$3,E2424*hypothèses!$AY$3)),IF(AND(A2424=hypothèses!$AV$5,G2424=hypothèses!$AN$1),IF(E2424&lt;=hypothèses!$AT$5,hypothèses!$AW$5,IF(E2424&gt;=hypothèses!$AU$5,hypothèses!$AX$5,E2424*hypothèses!$AY$5)),IF(AND(A2424=hypothèses!$AV$6,G2424=hypothèses!$AN$1),IF(E2424&lt;=hypothèses!$AT$6,hypothèses!$AW$6,IF(E2424&gt;=hypothèses!$AU$6,hypothèses!$AX$6,E2424*hypothèses!$AY$6)),IF(AND(A2424=hypothèses!$AV$8,G2424=hypothèses!$AO$1),IF(E2424&lt;=hypothèses!$AT$8,hypothèses!$AW$8,IF(E2424&gt;=hypothèses!$AU$8,hypothèses!$AX$8,E2424*hypothèses!$AY$8)),IF(AND(A2424=hypothèses!$AV$9,G2424=hypothèses!$AO$1),IF(E2424&lt;=hypothèses!$AT$9,hypothèses!$AW$9,IF(E2424&gt;=hypothèses!$AU$9,hypothèses!$AX$9,E2424*hypothèses!$AY$9)),IF(AND(A2424=hypothèses!$AV$11,G2424=hypothèses!$AP$1),IF(E2424&lt;=hypothèses!$AT$11,hypothèses!$AW$11,IF(E2424&gt;=hypothèses!$AU$11,hypothèses!$AX$11,E2424*hypothèses!$AY$11)),IF(AND(A2424=hypothèses!$AV$12,G2424=hypothèses!$AP$1),IF(E2424&lt;=hypothèses!$AT$12,hypothèses!$AW$12,IF(E2424&gt;=hypothèses!$AU$12,hypothèses!$AX$12,E2424*hypothèses!$AY$12)),IF(AND(A2424=hypothèses!$AV$14,G2424=hypothèses!$AQ$1),IF(E2424&lt;=hypothèses!$AT$14,hypothèses!$AW$14,IF(E2424&gt;=hypothèses!$AU$14,hypothèses!$AX$14,E2424*hypothèses!$AY$14)),IF(AND(A2424=hypothèses!$AV$15,G2424=hypothèses!$AQ$1),IF(E2424&lt;=hypothèses!$AT$15,hypothèses!$AW$15,IF(E2424&gt;=hypothèses!$AU$15,hypothèses!$AX$15,E2424*hypothèses!$AY$15)),IF(AND(A2424=hypothèses!$AV$17,G2424=hypothèses!$AR$1),IF(E2424&lt;=hypothèses!$AT$17,hypothèses!$AW$17,IF(E2424&gt;=hypothèses!$AU$17,hypothèses!$AX$17,E2424*hypothèses!$AY$17)),IF(AND(A2424=hypothèses!$AV$18,G2424=hypothèses!$AR$1),IF(E2424&lt;=hypothèses!$AT$18,hypothèses!$AW$18,IF(E2424&gt;=hypothèses!$AU$18,hypothèses!$AX$18,E2424*hypothèses!$AY$18)),0))))))))))))))</f>
        <v>0</v>
      </c>
      <c r="L2424" s="58"/>
    </row>
    <row r="2425" spans="1:12">
      <c r="A2425" t="s">
        <v>70</v>
      </c>
      <c r="B2425" s="59">
        <v>0</v>
      </c>
      <c r="C2425">
        <v>1</v>
      </c>
      <c r="D2425">
        <v>2.5</v>
      </c>
      <c r="E2425" s="4">
        <f t="shared" si="37"/>
        <v>0</v>
      </c>
      <c r="F2425" s="49">
        <f>IF($E2425&lt;=hypothèses!$AK$2,1,IF(AND($E2425&gt;hypothèses!$AJ$3,$E2425&lt;=hypothèses!$AK$3),2,IF(AND($E2425&gt;hypothèses!$AJ$4,$E2425&lt;=hypothèses!$AK$4),3,IF(AND($E2425&gt;hypothèses!$AJ$5,$E2425&lt;=hypothèses!$AK$5),4,IF(AND($E2425&gt;hypothèses!$AJ$6,$E2425&lt;=hypothèses!$AK$6),5,IF(AND($E2425&gt;hypothèses!$AJ$7,$E2425&lt;=hypothèses!$AK$7),6,IF(AND($E2425&gt;hypothèses!$AJ$8,$E2425&lt;=hypothèses!$AK$8),7,IF(AND($E2425&gt;hypothèses!$AJ$9,$E2425&lt;=hypothèses!$AK$9),8,IF(AND($E2425&gt;hypothèses!$AJ$10,$E2425&lt;=hypothèses!$AK$10),9,IF(AND($E2425&gt;hypothèses!$AJ$11,$E2425&lt;=hypothèses!$AK$11),10,""))))))))))</f>
        <v>1</v>
      </c>
      <c r="I2425">
        <v>0</v>
      </c>
      <c r="J2425" s="58" t="str" cm="1">
        <f t="array" ref="J24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25" s="58">
        <f>IF(G2425="Tarif Frais de dossier",30,IF(I2425&lt;0,0,IF(AND(A2425=hypothèses!$AV$2,G2425=hypothèses!$AM$1),IF(E2425&lt;=hypothèses!$AT$2,hypothèses!$AW$2,IF(E2425&gt;=hypothèses!$AU$2,hypothèses!$AX$2,E2425*hypothèses!$AY$2)),IF(AND(A2425=hypothèses!$AV$3,G2425=hypothèses!$AM$1),IF(E2425&lt;=hypothèses!$AT$3,hypothèses!$AW$3,IF(E2425&gt;=hypothèses!$AU$3,hypothèses!$AX$3,E2425*hypothèses!$AY$3)),IF(AND(A2425=hypothèses!$AV$5,G2425=hypothèses!$AN$1),IF(E2425&lt;=hypothèses!$AT$5,hypothèses!$AW$5,IF(E2425&gt;=hypothèses!$AU$5,hypothèses!$AX$5,E2425*hypothèses!$AY$5)),IF(AND(A2425=hypothèses!$AV$6,G2425=hypothèses!$AN$1),IF(E2425&lt;=hypothèses!$AT$6,hypothèses!$AW$6,IF(E2425&gt;=hypothèses!$AU$6,hypothèses!$AX$6,E2425*hypothèses!$AY$6)),IF(AND(A2425=hypothèses!$AV$8,G2425=hypothèses!$AO$1),IF(E2425&lt;=hypothèses!$AT$8,hypothèses!$AW$8,IF(E2425&gt;=hypothèses!$AU$8,hypothèses!$AX$8,E2425*hypothèses!$AY$8)),IF(AND(A2425=hypothèses!$AV$9,G2425=hypothèses!$AO$1),IF(E2425&lt;=hypothèses!$AT$9,hypothèses!$AW$9,IF(E2425&gt;=hypothèses!$AU$9,hypothèses!$AX$9,E2425*hypothèses!$AY$9)),IF(AND(A2425=hypothèses!$AV$11,G2425=hypothèses!$AP$1),IF(E2425&lt;=hypothèses!$AT$11,hypothèses!$AW$11,IF(E2425&gt;=hypothèses!$AU$11,hypothèses!$AX$11,E2425*hypothèses!$AY$11)),IF(AND(A2425=hypothèses!$AV$12,G2425=hypothèses!$AP$1),IF(E2425&lt;=hypothèses!$AT$12,hypothèses!$AW$12,IF(E2425&gt;=hypothèses!$AU$12,hypothèses!$AX$12,E2425*hypothèses!$AY$12)),IF(AND(A2425=hypothèses!$AV$14,G2425=hypothèses!$AQ$1),IF(E2425&lt;=hypothèses!$AT$14,hypothèses!$AW$14,IF(E2425&gt;=hypothèses!$AU$14,hypothèses!$AX$14,E2425*hypothèses!$AY$14)),IF(AND(A2425=hypothèses!$AV$15,G2425=hypothèses!$AQ$1),IF(E2425&lt;=hypothèses!$AT$15,hypothèses!$AW$15,IF(E2425&gt;=hypothèses!$AU$15,hypothèses!$AX$15,E2425*hypothèses!$AY$15)),IF(AND(A2425=hypothèses!$AV$17,G2425=hypothèses!$AR$1),IF(E2425&lt;=hypothèses!$AT$17,hypothèses!$AW$17,IF(E2425&gt;=hypothèses!$AU$17,hypothèses!$AX$17,E2425*hypothèses!$AY$17)),IF(AND(A2425=hypothèses!$AV$18,G2425=hypothèses!$AR$1),IF(E2425&lt;=hypothèses!$AT$18,hypothèses!$AW$18,IF(E2425&gt;=hypothèses!$AU$18,hypothèses!$AX$18,E2425*hypothèses!$AY$18)),0))))))))))))))</f>
        <v>0</v>
      </c>
      <c r="L2425" s="58"/>
    </row>
    <row r="2426" spans="1:12">
      <c r="A2426" t="s">
        <v>70</v>
      </c>
      <c r="B2426" s="59">
        <v>0</v>
      </c>
      <c r="C2426">
        <v>1</v>
      </c>
      <c r="D2426">
        <v>2.5</v>
      </c>
      <c r="E2426" s="4">
        <f t="shared" si="37"/>
        <v>0</v>
      </c>
      <c r="F2426" s="49">
        <f>IF($E2426&lt;=hypothèses!$AK$2,1,IF(AND($E2426&gt;hypothèses!$AJ$3,$E2426&lt;=hypothèses!$AK$3),2,IF(AND($E2426&gt;hypothèses!$AJ$4,$E2426&lt;=hypothèses!$AK$4),3,IF(AND($E2426&gt;hypothèses!$AJ$5,$E2426&lt;=hypothèses!$AK$5),4,IF(AND($E2426&gt;hypothèses!$AJ$6,$E2426&lt;=hypothèses!$AK$6),5,IF(AND($E2426&gt;hypothèses!$AJ$7,$E2426&lt;=hypothèses!$AK$7),6,IF(AND($E2426&gt;hypothèses!$AJ$8,$E2426&lt;=hypothèses!$AK$8),7,IF(AND($E2426&gt;hypothèses!$AJ$9,$E2426&lt;=hypothèses!$AK$9),8,IF(AND($E2426&gt;hypothèses!$AJ$10,$E2426&lt;=hypothèses!$AK$10),9,IF(AND($E2426&gt;hypothèses!$AJ$11,$E2426&lt;=hypothèses!$AK$11),10,""))))))))))</f>
        <v>1</v>
      </c>
      <c r="I2426">
        <v>0</v>
      </c>
      <c r="J2426" s="58" t="str" cm="1">
        <f t="array" ref="J24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26" s="58">
        <f>IF(G2426="Tarif Frais de dossier",30,IF(I2426&lt;0,0,IF(AND(A2426=hypothèses!$AV$2,G2426=hypothèses!$AM$1),IF(E2426&lt;=hypothèses!$AT$2,hypothèses!$AW$2,IF(E2426&gt;=hypothèses!$AU$2,hypothèses!$AX$2,E2426*hypothèses!$AY$2)),IF(AND(A2426=hypothèses!$AV$3,G2426=hypothèses!$AM$1),IF(E2426&lt;=hypothèses!$AT$3,hypothèses!$AW$3,IF(E2426&gt;=hypothèses!$AU$3,hypothèses!$AX$3,E2426*hypothèses!$AY$3)),IF(AND(A2426=hypothèses!$AV$5,G2426=hypothèses!$AN$1),IF(E2426&lt;=hypothèses!$AT$5,hypothèses!$AW$5,IF(E2426&gt;=hypothèses!$AU$5,hypothèses!$AX$5,E2426*hypothèses!$AY$5)),IF(AND(A2426=hypothèses!$AV$6,G2426=hypothèses!$AN$1),IF(E2426&lt;=hypothèses!$AT$6,hypothèses!$AW$6,IF(E2426&gt;=hypothèses!$AU$6,hypothèses!$AX$6,E2426*hypothèses!$AY$6)),IF(AND(A2426=hypothèses!$AV$8,G2426=hypothèses!$AO$1),IF(E2426&lt;=hypothèses!$AT$8,hypothèses!$AW$8,IF(E2426&gt;=hypothèses!$AU$8,hypothèses!$AX$8,E2426*hypothèses!$AY$8)),IF(AND(A2426=hypothèses!$AV$9,G2426=hypothèses!$AO$1),IF(E2426&lt;=hypothèses!$AT$9,hypothèses!$AW$9,IF(E2426&gt;=hypothèses!$AU$9,hypothèses!$AX$9,E2426*hypothèses!$AY$9)),IF(AND(A2426=hypothèses!$AV$11,G2426=hypothèses!$AP$1),IF(E2426&lt;=hypothèses!$AT$11,hypothèses!$AW$11,IF(E2426&gt;=hypothèses!$AU$11,hypothèses!$AX$11,E2426*hypothèses!$AY$11)),IF(AND(A2426=hypothèses!$AV$12,G2426=hypothèses!$AP$1),IF(E2426&lt;=hypothèses!$AT$12,hypothèses!$AW$12,IF(E2426&gt;=hypothèses!$AU$12,hypothèses!$AX$12,E2426*hypothèses!$AY$12)),IF(AND(A2426=hypothèses!$AV$14,G2426=hypothèses!$AQ$1),IF(E2426&lt;=hypothèses!$AT$14,hypothèses!$AW$14,IF(E2426&gt;=hypothèses!$AU$14,hypothèses!$AX$14,E2426*hypothèses!$AY$14)),IF(AND(A2426=hypothèses!$AV$15,G2426=hypothèses!$AQ$1),IF(E2426&lt;=hypothèses!$AT$15,hypothèses!$AW$15,IF(E2426&gt;=hypothèses!$AU$15,hypothèses!$AX$15,E2426*hypothèses!$AY$15)),IF(AND(A2426=hypothèses!$AV$17,G2426=hypothèses!$AR$1),IF(E2426&lt;=hypothèses!$AT$17,hypothèses!$AW$17,IF(E2426&gt;=hypothèses!$AU$17,hypothèses!$AX$17,E2426*hypothèses!$AY$17)),IF(AND(A2426=hypothèses!$AV$18,G2426=hypothèses!$AR$1),IF(E2426&lt;=hypothèses!$AT$18,hypothèses!$AW$18,IF(E2426&gt;=hypothèses!$AU$18,hypothèses!$AX$18,E2426*hypothèses!$AY$18)),0))))))))))))))</f>
        <v>0</v>
      </c>
      <c r="L2426" s="58"/>
    </row>
    <row r="2427" spans="1:12">
      <c r="A2427" t="s">
        <v>70</v>
      </c>
      <c r="B2427" s="59">
        <v>10622</v>
      </c>
      <c r="C2427">
        <v>5</v>
      </c>
      <c r="D2427">
        <v>1</v>
      </c>
      <c r="E2427" s="4">
        <f t="shared" si="37"/>
        <v>885.16666666666663</v>
      </c>
      <c r="F2427" s="49">
        <f>IF($E2427&lt;=hypothèses!$AK$2,1,IF(AND($E2427&gt;hypothèses!$AJ$3,$E2427&lt;=hypothèses!$AK$3),2,IF(AND($E2427&gt;hypothèses!$AJ$4,$E2427&lt;=hypothèses!$AK$4),3,IF(AND($E2427&gt;hypothèses!$AJ$5,$E2427&lt;=hypothèses!$AK$5),4,IF(AND($E2427&gt;hypothèses!$AJ$6,$E2427&lt;=hypothèses!$AK$6),5,IF(AND($E2427&gt;hypothèses!$AJ$7,$E2427&lt;=hypothèses!$AK$7),6,IF(AND($E2427&gt;hypothèses!$AJ$8,$E2427&lt;=hypothèses!$AK$8),7,IF(AND($E2427&gt;hypothèses!$AJ$9,$E2427&lt;=hypothèses!$AK$9),8,IF(AND($E2427&gt;hypothèses!$AJ$10,$E2427&lt;=hypothèses!$AK$10),9,IF(AND($E2427&gt;hypothèses!$AJ$11,$E2427&lt;=hypothèses!$AK$11),10,""))))))))))</f>
        <v>5</v>
      </c>
      <c r="G2427" t="s">
        <v>13</v>
      </c>
      <c r="H2427">
        <v>1.1000000000000001</v>
      </c>
      <c r="I2427">
        <v>72.599999999999994</v>
      </c>
      <c r="J2427" s="58" cm="1">
        <f t="array" ref="J24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561.96800000000007</v>
      </c>
      <c r="K2427" s="58">
        <f>IF(G2427="Tarif Frais de dossier",30,IF(I2427&lt;0,0,IF(AND(A2427=hypothèses!$AV$2,G2427=hypothèses!$AM$1),IF(E2427&lt;=hypothèses!$AT$2,hypothèses!$AW$2,IF(E2427&gt;=hypothèses!$AU$2,hypothèses!$AX$2,E2427*hypothèses!$AY$2)),IF(AND(A2427=hypothèses!$AV$3,G2427=hypothèses!$AM$1),IF(E2427&lt;=hypothèses!$AT$3,hypothèses!$AW$3,IF(E2427&gt;=hypothèses!$AU$3,hypothèses!$AX$3,E2427*hypothèses!$AY$3)),IF(AND(A2427=hypothèses!$AV$5,G2427=hypothèses!$AN$1),IF(E2427&lt;=hypothèses!$AT$5,hypothèses!$AW$5,IF(E2427&gt;=hypothèses!$AU$5,hypothèses!$AX$5,E2427*hypothèses!$AY$5)),IF(AND(A2427=hypothèses!$AV$6,G2427=hypothèses!$AN$1),IF(E2427&lt;=hypothèses!$AT$6,hypothèses!$AW$6,IF(E2427&gt;=hypothèses!$AU$6,hypothèses!$AX$6,E2427*hypothèses!$AY$6)),IF(AND(A2427=hypothèses!$AV$8,G2427=hypothèses!$AO$1),IF(E2427&lt;=hypothèses!$AT$8,hypothèses!$AW$8,IF(E2427&gt;=hypothèses!$AU$8,hypothèses!$AX$8,E2427*hypothèses!$AY$8)),IF(AND(A2427=hypothèses!$AV$9,G2427=hypothèses!$AO$1),IF(E2427&lt;=hypothèses!$AT$9,hypothèses!$AW$9,IF(E2427&gt;=hypothèses!$AU$9,hypothèses!$AX$9,E2427*hypothèses!$AY$9)),IF(AND(A2427=hypothèses!$AV$11,G2427=hypothèses!$AP$1),IF(E2427&lt;=hypothèses!$AT$11,hypothèses!$AW$11,IF(E2427&gt;=hypothèses!$AU$11,hypothèses!$AX$11,E2427*hypothèses!$AY$11)),IF(AND(A2427=hypothèses!$AV$12,G2427=hypothèses!$AP$1),IF(E2427&lt;=hypothèses!$AT$12,hypothèses!$AW$12,IF(E2427&gt;=hypothèses!$AU$12,hypothèses!$AX$12,E2427*hypothèses!$AY$12)),IF(AND(A2427=hypothèses!$AV$14,G2427=hypothèses!$AQ$1),IF(E2427&lt;=hypothèses!$AT$14,hypothèses!$AW$14,IF(E2427&gt;=hypothèses!$AU$14,hypothèses!$AX$14,E2427*hypothèses!$AY$14)),IF(AND(A2427=hypothèses!$AV$15,G2427=hypothèses!$AQ$1),IF(E2427&lt;=hypothèses!$AT$15,hypothèses!$AW$15,IF(E2427&gt;=hypothèses!$AU$15,hypothèses!$AX$15,E2427*hypothèses!$AY$15)),IF(AND(A2427=hypothèses!$AV$17,G2427=hypothèses!$AR$1),IF(E2427&lt;=hypothèses!$AT$17,hypothèses!$AW$17,IF(E2427&gt;=hypothèses!$AU$17,hypothèses!$AX$17,E2427*hypothèses!$AY$17)),IF(AND(A2427=hypothèses!$AV$18,G2427=hypothèses!$AR$1),IF(E2427&lt;=hypothèses!$AT$18,hypothèses!$AW$18,IF(E2427&gt;=hypothèses!$AU$18,hypothèses!$AX$18,E2427*hypothèses!$AY$18)),0))))))))))))))</f>
        <v>233.684</v>
      </c>
      <c r="L2427" s="58"/>
    </row>
    <row r="2428" spans="1:12">
      <c r="A2428" t="s">
        <v>70</v>
      </c>
      <c r="B2428" s="59">
        <v>10622</v>
      </c>
      <c r="C2428">
        <v>5</v>
      </c>
      <c r="D2428">
        <v>1</v>
      </c>
      <c r="E2428" s="4">
        <f t="shared" si="37"/>
        <v>885.16666666666663</v>
      </c>
      <c r="F2428" s="49">
        <f>IF($E2428&lt;=hypothèses!$AK$2,1,IF(AND($E2428&gt;hypothèses!$AJ$3,$E2428&lt;=hypothèses!$AK$3),2,IF(AND($E2428&gt;hypothèses!$AJ$4,$E2428&lt;=hypothèses!$AK$4),3,IF(AND($E2428&gt;hypothèses!$AJ$5,$E2428&lt;=hypothèses!$AK$5),4,IF(AND($E2428&gt;hypothèses!$AJ$6,$E2428&lt;=hypothèses!$AK$6),5,IF(AND($E2428&gt;hypothèses!$AJ$7,$E2428&lt;=hypothèses!$AK$7),6,IF(AND($E2428&gt;hypothèses!$AJ$8,$E2428&lt;=hypothèses!$AK$8),7,IF(AND($E2428&gt;hypothèses!$AJ$9,$E2428&lt;=hypothèses!$AK$9),8,IF(AND($E2428&gt;hypothèses!$AJ$10,$E2428&lt;=hypothèses!$AK$10),9,IF(AND($E2428&gt;hypothèses!$AJ$11,$E2428&lt;=hypothèses!$AK$11),10,""))))))))))</f>
        <v>5</v>
      </c>
      <c r="I2428">
        <v>0</v>
      </c>
      <c r="J2428" s="58" t="str" cm="1">
        <f t="array" ref="J24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28" s="58">
        <f>IF(G2428="Tarif Frais de dossier",30,IF(I2428&lt;0,0,IF(AND(A2428=hypothèses!$AV$2,G2428=hypothèses!$AM$1),IF(E2428&lt;=hypothèses!$AT$2,hypothèses!$AW$2,IF(E2428&gt;=hypothèses!$AU$2,hypothèses!$AX$2,E2428*hypothèses!$AY$2)),IF(AND(A2428=hypothèses!$AV$3,G2428=hypothèses!$AM$1),IF(E2428&lt;=hypothèses!$AT$3,hypothèses!$AW$3,IF(E2428&gt;=hypothèses!$AU$3,hypothèses!$AX$3,E2428*hypothèses!$AY$3)),IF(AND(A2428=hypothèses!$AV$5,G2428=hypothèses!$AN$1),IF(E2428&lt;=hypothèses!$AT$5,hypothèses!$AW$5,IF(E2428&gt;=hypothèses!$AU$5,hypothèses!$AX$5,E2428*hypothèses!$AY$5)),IF(AND(A2428=hypothèses!$AV$6,G2428=hypothèses!$AN$1),IF(E2428&lt;=hypothèses!$AT$6,hypothèses!$AW$6,IF(E2428&gt;=hypothèses!$AU$6,hypothèses!$AX$6,E2428*hypothèses!$AY$6)),IF(AND(A2428=hypothèses!$AV$8,G2428=hypothèses!$AO$1),IF(E2428&lt;=hypothèses!$AT$8,hypothèses!$AW$8,IF(E2428&gt;=hypothèses!$AU$8,hypothèses!$AX$8,E2428*hypothèses!$AY$8)),IF(AND(A2428=hypothèses!$AV$9,G2428=hypothèses!$AO$1),IF(E2428&lt;=hypothèses!$AT$9,hypothèses!$AW$9,IF(E2428&gt;=hypothèses!$AU$9,hypothèses!$AX$9,E2428*hypothèses!$AY$9)),IF(AND(A2428=hypothèses!$AV$11,G2428=hypothèses!$AP$1),IF(E2428&lt;=hypothèses!$AT$11,hypothèses!$AW$11,IF(E2428&gt;=hypothèses!$AU$11,hypothèses!$AX$11,E2428*hypothèses!$AY$11)),IF(AND(A2428=hypothèses!$AV$12,G2428=hypothèses!$AP$1),IF(E2428&lt;=hypothèses!$AT$12,hypothèses!$AW$12,IF(E2428&gt;=hypothèses!$AU$12,hypothèses!$AX$12,E2428*hypothèses!$AY$12)),IF(AND(A2428=hypothèses!$AV$14,G2428=hypothèses!$AQ$1),IF(E2428&lt;=hypothèses!$AT$14,hypothèses!$AW$14,IF(E2428&gt;=hypothèses!$AU$14,hypothèses!$AX$14,E2428*hypothèses!$AY$14)),IF(AND(A2428=hypothèses!$AV$15,G2428=hypothèses!$AQ$1),IF(E2428&lt;=hypothèses!$AT$15,hypothèses!$AW$15,IF(E2428&gt;=hypothèses!$AU$15,hypothèses!$AX$15,E2428*hypothèses!$AY$15)),IF(AND(A2428=hypothèses!$AV$17,G2428=hypothèses!$AR$1),IF(E2428&lt;=hypothèses!$AT$17,hypothèses!$AW$17,IF(E2428&gt;=hypothèses!$AU$17,hypothèses!$AX$17,E2428*hypothèses!$AY$17)),IF(AND(A2428=hypothèses!$AV$18,G2428=hypothèses!$AR$1),IF(E2428&lt;=hypothèses!$AT$18,hypothèses!$AW$18,IF(E2428&gt;=hypothèses!$AU$18,hypothèses!$AX$18,E2428*hypothèses!$AY$18)),0))))))))))))))</f>
        <v>0</v>
      </c>
      <c r="L2428" s="58"/>
    </row>
    <row r="2429" spans="1:12">
      <c r="A2429" t="s">
        <v>70</v>
      </c>
      <c r="B2429" s="59">
        <v>10622</v>
      </c>
      <c r="C2429">
        <v>5</v>
      </c>
      <c r="D2429">
        <v>1</v>
      </c>
      <c r="E2429" s="4">
        <f t="shared" si="37"/>
        <v>885.16666666666663</v>
      </c>
      <c r="F2429" s="49">
        <f>IF($E2429&lt;=hypothèses!$AK$2,1,IF(AND($E2429&gt;hypothèses!$AJ$3,$E2429&lt;=hypothèses!$AK$3),2,IF(AND($E2429&gt;hypothèses!$AJ$4,$E2429&lt;=hypothèses!$AK$4),3,IF(AND($E2429&gt;hypothèses!$AJ$5,$E2429&lt;=hypothèses!$AK$5),4,IF(AND($E2429&gt;hypothèses!$AJ$6,$E2429&lt;=hypothèses!$AK$6),5,IF(AND($E2429&gt;hypothèses!$AJ$7,$E2429&lt;=hypothèses!$AK$7),6,IF(AND($E2429&gt;hypothèses!$AJ$8,$E2429&lt;=hypothèses!$AK$8),7,IF(AND($E2429&gt;hypothèses!$AJ$9,$E2429&lt;=hypothèses!$AK$9),8,IF(AND($E2429&gt;hypothèses!$AJ$10,$E2429&lt;=hypothèses!$AK$10),9,IF(AND($E2429&gt;hypothèses!$AJ$11,$E2429&lt;=hypothèses!$AK$11),10,""))))))))))</f>
        <v>5</v>
      </c>
      <c r="I2429">
        <v>0</v>
      </c>
      <c r="J2429" s="58" t="str" cm="1">
        <f t="array" ref="J24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29" s="58">
        <f>IF(G2429="Tarif Frais de dossier",30,IF(I2429&lt;0,0,IF(AND(A2429=hypothèses!$AV$2,G2429=hypothèses!$AM$1),IF(E2429&lt;=hypothèses!$AT$2,hypothèses!$AW$2,IF(E2429&gt;=hypothèses!$AU$2,hypothèses!$AX$2,E2429*hypothèses!$AY$2)),IF(AND(A2429=hypothèses!$AV$3,G2429=hypothèses!$AM$1),IF(E2429&lt;=hypothèses!$AT$3,hypothèses!$AW$3,IF(E2429&gt;=hypothèses!$AU$3,hypothèses!$AX$3,E2429*hypothèses!$AY$3)),IF(AND(A2429=hypothèses!$AV$5,G2429=hypothèses!$AN$1),IF(E2429&lt;=hypothèses!$AT$5,hypothèses!$AW$5,IF(E2429&gt;=hypothèses!$AU$5,hypothèses!$AX$5,E2429*hypothèses!$AY$5)),IF(AND(A2429=hypothèses!$AV$6,G2429=hypothèses!$AN$1),IF(E2429&lt;=hypothèses!$AT$6,hypothèses!$AW$6,IF(E2429&gt;=hypothèses!$AU$6,hypothèses!$AX$6,E2429*hypothèses!$AY$6)),IF(AND(A2429=hypothèses!$AV$8,G2429=hypothèses!$AO$1),IF(E2429&lt;=hypothèses!$AT$8,hypothèses!$AW$8,IF(E2429&gt;=hypothèses!$AU$8,hypothèses!$AX$8,E2429*hypothèses!$AY$8)),IF(AND(A2429=hypothèses!$AV$9,G2429=hypothèses!$AO$1),IF(E2429&lt;=hypothèses!$AT$9,hypothèses!$AW$9,IF(E2429&gt;=hypothèses!$AU$9,hypothèses!$AX$9,E2429*hypothèses!$AY$9)),IF(AND(A2429=hypothèses!$AV$11,G2429=hypothèses!$AP$1),IF(E2429&lt;=hypothèses!$AT$11,hypothèses!$AW$11,IF(E2429&gt;=hypothèses!$AU$11,hypothèses!$AX$11,E2429*hypothèses!$AY$11)),IF(AND(A2429=hypothèses!$AV$12,G2429=hypothèses!$AP$1),IF(E2429&lt;=hypothèses!$AT$12,hypothèses!$AW$12,IF(E2429&gt;=hypothèses!$AU$12,hypothèses!$AX$12,E2429*hypothèses!$AY$12)),IF(AND(A2429=hypothèses!$AV$14,G2429=hypothèses!$AQ$1),IF(E2429&lt;=hypothèses!$AT$14,hypothèses!$AW$14,IF(E2429&gt;=hypothèses!$AU$14,hypothèses!$AX$14,E2429*hypothèses!$AY$14)),IF(AND(A2429=hypothèses!$AV$15,G2429=hypothèses!$AQ$1),IF(E2429&lt;=hypothèses!$AT$15,hypothèses!$AW$15,IF(E2429&gt;=hypothèses!$AU$15,hypothèses!$AX$15,E2429*hypothèses!$AY$15)),IF(AND(A2429=hypothèses!$AV$17,G2429=hypothèses!$AR$1),IF(E2429&lt;=hypothèses!$AT$17,hypothèses!$AW$17,IF(E2429&gt;=hypothèses!$AU$17,hypothèses!$AX$17,E2429*hypothèses!$AY$17)),IF(AND(A2429=hypothèses!$AV$18,G2429=hypothèses!$AR$1),IF(E2429&lt;=hypothèses!$AT$18,hypothèses!$AW$18,IF(E2429&gt;=hypothèses!$AU$18,hypothèses!$AX$18,E2429*hypothèses!$AY$18)),0))))))))))))))</f>
        <v>0</v>
      </c>
      <c r="L2429" s="58"/>
    </row>
    <row r="2430" spans="1:12">
      <c r="A2430" t="s">
        <v>70</v>
      </c>
      <c r="B2430" s="59">
        <v>10622</v>
      </c>
      <c r="C2430">
        <v>5</v>
      </c>
      <c r="D2430">
        <v>1</v>
      </c>
      <c r="E2430" s="4">
        <f t="shared" si="37"/>
        <v>885.16666666666663</v>
      </c>
      <c r="F2430" s="49">
        <f>IF($E2430&lt;=hypothèses!$AK$2,1,IF(AND($E2430&gt;hypothèses!$AJ$3,$E2430&lt;=hypothèses!$AK$3),2,IF(AND($E2430&gt;hypothèses!$AJ$4,$E2430&lt;=hypothèses!$AK$4),3,IF(AND($E2430&gt;hypothèses!$AJ$5,$E2430&lt;=hypothèses!$AK$5),4,IF(AND($E2430&gt;hypothèses!$AJ$6,$E2430&lt;=hypothèses!$AK$6),5,IF(AND($E2430&gt;hypothèses!$AJ$7,$E2430&lt;=hypothèses!$AK$7),6,IF(AND($E2430&gt;hypothèses!$AJ$8,$E2430&lt;=hypothèses!$AK$8),7,IF(AND($E2430&gt;hypothèses!$AJ$9,$E2430&lt;=hypothèses!$AK$9),8,IF(AND($E2430&gt;hypothèses!$AJ$10,$E2430&lt;=hypothèses!$AK$10),9,IF(AND($E2430&gt;hypothèses!$AJ$11,$E2430&lt;=hypothèses!$AK$11),10,""))))))))))</f>
        <v>5</v>
      </c>
      <c r="I2430">
        <v>0</v>
      </c>
      <c r="J2430" s="58" t="str" cm="1">
        <f t="array" ref="J24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30" s="58">
        <f>IF(G2430="Tarif Frais de dossier",30,IF(I2430&lt;0,0,IF(AND(A2430=hypothèses!$AV$2,G2430=hypothèses!$AM$1),IF(E2430&lt;=hypothèses!$AT$2,hypothèses!$AW$2,IF(E2430&gt;=hypothèses!$AU$2,hypothèses!$AX$2,E2430*hypothèses!$AY$2)),IF(AND(A2430=hypothèses!$AV$3,G2430=hypothèses!$AM$1),IF(E2430&lt;=hypothèses!$AT$3,hypothèses!$AW$3,IF(E2430&gt;=hypothèses!$AU$3,hypothèses!$AX$3,E2430*hypothèses!$AY$3)),IF(AND(A2430=hypothèses!$AV$5,G2430=hypothèses!$AN$1),IF(E2430&lt;=hypothèses!$AT$5,hypothèses!$AW$5,IF(E2430&gt;=hypothèses!$AU$5,hypothèses!$AX$5,E2430*hypothèses!$AY$5)),IF(AND(A2430=hypothèses!$AV$6,G2430=hypothèses!$AN$1),IF(E2430&lt;=hypothèses!$AT$6,hypothèses!$AW$6,IF(E2430&gt;=hypothèses!$AU$6,hypothèses!$AX$6,E2430*hypothèses!$AY$6)),IF(AND(A2430=hypothèses!$AV$8,G2430=hypothèses!$AO$1),IF(E2430&lt;=hypothèses!$AT$8,hypothèses!$AW$8,IF(E2430&gt;=hypothèses!$AU$8,hypothèses!$AX$8,E2430*hypothèses!$AY$8)),IF(AND(A2430=hypothèses!$AV$9,G2430=hypothèses!$AO$1),IF(E2430&lt;=hypothèses!$AT$9,hypothèses!$AW$9,IF(E2430&gt;=hypothèses!$AU$9,hypothèses!$AX$9,E2430*hypothèses!$AY$9)),IF(AND(A2430=hypothèses!$AV$11,G2430=hypothèses!$AP$1),IF(E2430&lt;=hypothèses!$AT$11,hypothèses!$AW$11,IF(E2430&gt;=hypothèses!$AU$11,hypothèses!$AX$11,E2430*hypothèses!$AY$11)),IF(AND(A2430=hypothèses!$AV$12,G2430=hypothèses!$AP$1),IF(E2430&lt;=hypothèses!$AT$12,hypothèses!$AW$12,IF(E2430&gt;=hypothèses!$AU$12,hypothèses!$AX$12,E2430*hypothèses!$AY$12)),IF(AND(A2430=hypothèses!$AV$14,G2430=hypothèses!$AQ$1),IF(E2430&lt;=hypothèses!$AT$14,hypothèses!$AW$14,IF(E2430&gt;=hypothèses!$AU$14,hypothèses!$AX$14,E2430*hypothèses!$AY$14)),IF(AND(A2430=hypothèses!$AV$15,G2430=hypothèses!$AQ$1),IF(E2430&lt;=hypothèses!$AT$15,hypothèses!$AW$15,IF(E2430&gt;=hypothèses!$AU$15,hypothèses!$AX$15,E2430*hypothèses!$AY$15)),IF(AND(A2430=hypothèses!$AV$17,G2430=hypothèses!$AR$1),IF(E2430&lt;=hypothèses!$AT$17,hypothèses!$AW$17,IF(E2430&gt;=hypothèses!$AU$17,hypothèses!$AX$17,E2430*hypothèses!$AY$17)),IF(AND(A2430=hypothèses!$AV$18,G2430=hypothèses!$AR$1),IF(E2430&lt;=hypothèses!$AT$18,hypothèses!$AW$18,IF(E2430&gt;=hypothèses!$AU$18,hypothèses!$AX$18,E2430*hypothèses!$AY$18)),0))))))))))))))</f>
        <v>0</v>
      </c>
      <c r="L2430" s="58"/>
    </row>
    <row r="2431" spans="1:12">
      <c r="A2431" t="s">
        <v>70</v>
      </c>
      <c r="B2431" s="59">
        <v>10622</v>
      </c>
      <c r="C2431">
        <v>5</v>
      </c>
      <c r="D2431">
        <v>1</v>
      </c>
      <c r="E2431" s="4">
        <f t="shared" si="37"/>
        <v>885.16666666666663</v>
      </c>
      <c r="F2431" s="49">
        <f>IF($E2431&lt;=hypothèses!$AK$2,1,IF(AND($E2431&gt;hypothèses!$AJ$3,$E2431&lt;=hypothèses!$AK$3),2,IF(AND($E2431&gt;hypothèses!$AJ$4,$E2431&lt;=hypothèses!$AK$4),3,IF(AND($E2431&gt;hypothèses!$AJ$5,$E2431&lt;=hypothèses!$AK$5),4,IF(AND($E2431&gt;hypothèses!$AJ$6,$E2431&lt;=hypothèses!$AK$6),5,IF(AND($E2431&gt;hypothèses!$AJ$7,$E2431&lt;=hypothèses!$AK$7),6,IF(AND($E2431&gt;hypothèses!$AJ$8,$E2431&lt;=hypothèses!$AK$8),7,IF(AND($E2431&gt;hypothèses!$AJ$9,$E2431&lt;=hypothèses!$AK$9),8,IF(AND($E2431&gt;hypothèses!$AJ$10,$E2431&lt;=hypothèses!$AK$10),9,IF(AND($E2431&gt;hypothèses!$AJ$11,$E2431&lt;=hypothèses!$AK$11),10,""))))))))))</f>
        <v>5</v>
      </c>
      <c r="I2431">
        <v>0</v>
      </c>
      <c r="J2431" s="58" t="str" cm="1">
        <f t="array" ref="J24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31" s="58">
        <f>IF(G2431="Tarif Frais de dossier",30,IF(I2431&lt;0,0,IF(AND(A2431=hypothèses!$AV$2,G2431=hypothèses!$AM$1),IF(E2431&lt;=hypothèses!$AT$2,hypothèses!$AW$2,IF(E2431&gt;=hypothèses!$AU$2,hypothèses!$AX$2,E2431*hypothèses!$AY$2)),IF(AND(A2431=hypothèses!$AV$3,G2431=hypothèses!$AM$1),IF(E2431&lt;=hypothèses!$AT$3,hypothèses!$AW$3,IF(E2431&gt;=hypothèses!$AU$3,hypothèses!$AX$3,E2431*hypothèses!$AY$3)),IF(AND(A2431=hypothèses!$AV$5,G2431=hypothèses!$AN$1),IF(E2431&lt;=hypothèses!$AT$5,hypothèses!$AW$5,IF(E2431&gt;=hypothèses!$AU$5,hypothèses!$AX$5,E2431*hypothèses!$AY$5)),IF(AND(A2431=hypothèses!$AV$6,G2431=hypothèses!$AN$1),IF(E2431&lt;=hypothèses!$AT$6,hypothèses!$AW$6,IF(E2431&gt;=hypothèses!$AU$6,hypothèses!$AX$6,E2431*hypothèses!$AY$6)),IF(AND(A2431=hypothèses!$AV$8,G2431=hypothèses!$AO$1),IF(E2431&lt;=hypothèses!$AT$8,hypothèses!$AW$8,IF(E2431&gt;=hypothèses!$AU$8,hypothèses!$AX$8,E2431*hypothèses!$AY$8)),IF(AND(A2431=hypothèses!$AV$9,G2431=hypothèses!$AO$1),IF(E2431&lt;=hypothèses!$AT$9,hypothèses!$AW$9,IF(E2431&gt;=hypothèses!$AU$9,hypothèses!$AX$9,E2431*hypothèses!$AY$9)),IF(AND(A2431=hypothèses!$AV$11,G2431=hypothèses!$AP$1),IF(E2431&lt;=hypothèses!$AT$11,hypothèses!$AW$11,IF(E2431&gt;=hypothèses!$AU$11,hypothèses!$AX$11,E2431*hypothèses!$AY$11)),IF(AND(A2431=hypothèses!$AV$12,G2431=hypothèses!$AP$1),IF(E2431&lt;=hypothèses!$AT$12,hypothèses!$AW$12,IF(E2431&gt;=hypothèses!$AU$12,hypothèses!$AX$12,E2431*hypothèses!$AY$12)),IF(AND(A2431=hypothèses!$AV$14,G2431=hypothèses!$AQ$1),IF(E2431&lt;=hypothèses!$AT$14,hypothèses!$AW$14,IF(E2431&gt;=hypothèses!$AU$14,hypothèses!$AX$14,E2431*hypothèses!$AY$14)),IF(AND(A2431=hypothèses!$AV$15,G2431=hypothèses!$AQ$1),IF(E2431&lt;=hypothèses!$AT$15,hypothèses!$AW$15,IF(E2431&gt;=hypothèses!$AU$15,hypothèses!$AX$15,E2431*hypothèses!$AY$15)),IF(AND(A2431=hypothèses!$AV$17,G2431=hypothèses!$AR$1),IF(E2431&lt;=hypothèses!$AT$17,hypothèses!$AW$17,IF(E2431&gt;=hypothèses!$AU$17,hypothèses!$AX$17,E2431*hypothèses!$AY$17)),IF(AND(A2431=hypothèses!$AV$18,G2431=hypothèses!$AR$1),IF(E2431&lt;=hypothèses!$AT$18,hypothèses!$AW$18,IF(E2431&gt;=hypothèses!$AU$18,hypothèses!$AX$18,E2431*hypothèses!$AY$18)),0))))))))))))))</f>
        <v>0</v>
      </c>
      <c r="L2431" s="58"/>
    </row>
    <row r="2432" spans="1:12">
      <c r="A2432" t="s">
        <v>70</v>
      </c>
      <c r="B2432" s="59">
        <v>10622</v>
      </c>
      <c r="C2432">
        <v>5</v>
      </c>
      <c r="D2432">
        <v>1</v>
      </c>
      <c r="E2432" s="4">
        <f t="shared" si="37"/>
        <v>885.16666666666663</v>
      </c>
      <c r="F2432" s="49">
        <f>IF($E2432&lt;=hypothèses!$AK$2,1,IF(AND($E2432&gt;hypothèses!$AJ$3,$E2432&lt;=hypothèses!$AK$3),2,IF(AND($E2432&gt;hypothèses!$AJ$4,$E2432&lt;=hypothèses!$AK$4),3,IF(AND($E2432&gt;hypothèses!$AJ$5,$E2432&lt;=hypothèses!$AK$5),4,IF(AND($E2432&gt;hypothèses!$AJ$6,$E2432&lt;=hypothèses!$AK$6),5,IF(AND($E2432&gt;hypothèses!$AJ$7,$E2432&lt;=hypothèses!$AK$7),6,IF(AND($E2432&gt;hypothèses!$AJ$8,$E2432&lt;=hypothèses!$AK$8),7,IF(AND($E2432&gt;hypothèses!$AJ$9,$E2432&lt;=hypothèses!$AK$9),8,IF(AND($E2432&gt;hypothèses!$AJ$10,$E2432&lt;=hypothèses!$AK$10),9,IF(AND($E2432&gt;hypothèses!$AJ$11,$E2432&lt;=hypothèses!$AK$11),10,""))))))))))</f>
        <v>5</v>
      </c>
      <c r="I2432">
        <v>0</v>
      </c>
      <c r="J2432" s="58" t="str" cm="1">
        <f t="array" ref="J24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32" s="58">
        <f>IF(G2432="Tarif Frais de dossier",30,IF(I2432&lt;0,0,IF(AND(A2432=hypothèses!$AV$2,G2432=hypothèses!$AM$1),IF(E2432&lt;=hypothèses!$AT$2,hypothèses!$AW$2,IF(E2432&gt;=hypothèses!$AU$2,hypothèses!$AX$2,E2432*hypothèses!$AY$2)),IF(AND(A2432=hypothèses!$AV$3,G2432=hypothèses!$AM$1),IF(E2432&lt;=hypothèses!$AT$3,hypothèses!$AW$3,IF(E2432&gt;=hypothèses!$AU$3,hypothèses!$AX$3,E2432*hypothèses!$AY$3)),IF(AND(A2432=hypothèses!$AV$5,G2432=hypothèses!$AN$1),IF(E2432&lt;=hypothèses!$AT$5,hypothèses!$AW$5,IF(E2432&gt;=hypothèses!$AU$5,hypothèses!$AX$5,E2432*hypothèses!$AY$5)),IF(AND(A2432=hypothèses!$AV$6,G2432=hypothèses!$AN$1),IF(E2432&lt;=hypothèses!$AT$6,hypothèses!$AW$6,IF(E2432&gt;=hypothèses!$AU$6,hypothèses!$AX$6,E2432*hypothèses!$AY$6)),IF(AND(A2432=hypothèses!$AV$8,G2432=hypothèses!$AO$1),IF(E2432&lt;=hypothèses!$AT$8,hypothèses!$AW$8,IF(E2432&gt;=hypothèses!$AU$8,hypothèses!$AX$8,E2432*hypothèses!$AY$8)),IF(AND(A2432=hypothèses!$AV$9,G2432=hypothèses!$AO$1),IF(E2432&lt;=hypothèses!$AT$9,hypothèses!$AW$9,IF(E2432&gt;=hypothèses!$AU$9,hypothèses!$AX$9,E2432*hypothèses!$AY$9)),IF(AND(A2432=hypothèses!$AV$11,G2432=hypothèses!$AP$1),IF(E2432&lt;=hypothèses!$AT$11,hypothèses!$AW$11,IF(E2432&gt;=hypothèses!$AU$11,hypothèses!$AX$11,E2432*hypothèses!$AY$11)),IF(AND(A2432=hypothèses!$AV$12,G2432=hypothèses!$AP$1),IF(E2432&lt;=hypothèses!$AT$12,hypothèses!$AW$12,IF(E2432&gt;=hypothèses!$AU$12,hypothèses!$AX$12,E2432*hypothèses!$AY$12)),IF(AND(A2432=hypothèses!$AV$14,G2432=hypothèses!$AQ$1),IF(E2432&lt;=hypothèses!$AT$14,hypothèses!$AW$14,IF(E2432&gt;=hypothèses!$AU$14,hypothèses!$AX$14,E2432*hypothèses!$AY$14)),IF(AND(A2432=hypothèses!$AV$15,G2432=hypothèses!$AQ$1),IF(E2432&lt;=hypothèses!$AT$15,hypothèses!$AW$15,IF(E2432&gt;=hypothèses!$AU$15,hypothèses!$AX$15,E2432*hypothèses!$AY$15)),IF(AND(A2432=hypothèses!$AV$17,G2432=hypothèses!$AR$1),IF(E2432&lt;=hypothèses!$AT$17,hypothèses!$AW$17,IF(E2432&gt;=hypothèses!$AU$17,hypothèses!$AX$17,E2432*hypothèses!$AY$17)),IF(AND(A2432=hypothèses!$AV$18,G2432=hypothèses!$AR$1),IF(E2432&lt;=hypothèses!$AT$18,hypothèses!$AW$18,IF(E2432&gt;=hypothèses!$AU$18,hypothèses!$AX$18,E2432*hypothèses!$AY$18)),0))))))))))))))</f>
        <v>0</v>
      </c>
      <c r="L2432" s="58"/>
    </row>
    <row r="2433" spans="1:12">
      <c r="A2433" t="s">
        <v>70</v>
      </c>
      <c r="B2433" s="59">
        <v>79309</v>
      </c>
      <c r="C2433">
        <v>32</v>
      </c>
      <c r="D2433">
        <v>4</v>
      </c>
      <c r="E2433" s="4">
        <f t="shared" si="37"/>
        <v>1652.2708333333333</v>
      </c>
      <c r="F2433" s="49">
        <f>IF($E2433&lt;=hypothèses!$AK$2,1,IF(AND($E2433&gt;hypothèses!$AJ$3,$E2433&lt;=hypothèses!$AK$3),2,IF(AND($E2433&gt;hypothèses!$AJ$4,$E2433&lt;=hypothèses!$AK$4),3,IF(AND($E2433&gt;hypothèses!$AJ$5,$E2433&lt;=hypothèses!$AK$5),4,IF(AND($E2433&gt;hypothèses!$AJ$6,$E2433&lt;=hypothèses!$AK$6),5,IF(AND($E2433&gt;hypothèses!$AJ$7,$E2433&lt;=hypothèses!$AK$7),6,IF(AND($E2433&gt;hypothèses!$AJ$8,$E2433&lt;=hypothèses!$AK$8),7,IF(AND($E2433&gt;hypothèses!$AJ$9,$E2433&lt;=hypothèses!$AK$9),8,IF(AND($E2433&gt;hypothèses!$AJ$10,$E2433&lt;=hypothèses!$AK$10),9,IF(AND($E2433&gt;hypothèses!$AJ$11,$E2433&lt;=hypothèses!$AK$11),10,""))))))))))</f>
        <v>8</v>
      </c>
      <c r="G2433" t="s">
        <v>16</v>
      </c>
      <c r="H2433">
        <v>1</v>
      </c>
      <c r="I2433">
        <v>180</v>
      </c>
      <c r="J2433" s="58" cm="1">
        <f t="array" ref="J24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2433" s="58">
        <f>IF(G2433="Tarif Frais de dossier",30,IF(I2433&lt;0,0,IF(AND(A2433=hypothèses!$AV$2,G2433=hypothèses!$AM$1),IF(E2433&lt;=hypothèses!$AT$2,hypothèses!$AW$2,IF(E2433&gt;=hypothèses!$AU$2,hypothèses!$AX$2,E2433*hypothèses!$AY$2)),IF(AND(A2433=hypothèses!$AV$3,G2433=hypothèses!$AM$1),IF(E2433&lt;=hypothèses!$AT$3,hypothèses!$AW$3,IF(E2433&gt;=hypothèses!$AU$3,hypothèses!$AX$3,E2433*hypothèses!$AY$3)),IF(AND(A2433=hypothèses!$AV$5,G2433=hypothèses!$AN$1),IF(E2433&lt;=hypothèses!$AT$5,hypothèses!$AW$5,IF(E2433&gt;=hypothèses!$AU$5,hypothèses!$AX$5,E2433*hypothèses!$AY$5)),IF(AND(A2433=hypothèses!$AV$6,G2433=hypothèses!$AN$1),IF(E2433&lt;=hypothèses!$AT$6,hypothèses!$AW$6,IF(E2433&gt;=hypothèses!$AU$6,hypothèses!$AX$6,E2433*hypothèses!$AY$6)),IF(AND(A2433=hypothèses!$AV$8,G2433=hypothèses!$AO$1),IF(E2433&lt;=hypothèses!$AT$8,hypothèses!$AW$8,IF(E2433&gt;=hypothèses!$AU$8,hypothèses!$AX$8,E2433*hypothèses!$AY$8)),IF(AND(A2433=hypothèses!$AV$9,G2433=hypothèses!$AO$1),IF(E2433&lt;=hypothèses!$AT$9,hypothèses!$AW$9,IF(E2433&gt;=hypothèses!$AU$9,hypothèses!$AX$9,E2433*hypothèses!$AY$9)),IF(AND(A2433=hypothèses!$AV$11,G2433=hypothèses!$AP$1),IF(E2433&lt;=hypothèses!$AT$11,hypothèses!$AW$11,IF(E2433&gt;=hypothèses!$AU$11,hypothèses!$AX$11,E2433*hypothèses!$AY$11)),IF(AND(A2433=hypothèses!$AV$12,G2433=hypothèses!$AP$1),IF(E2433&lt;=hypothèses!$AT$12,hypothèses!$AW$12,IF(E2433&gt;=hypothèses!$AU$12,hypothèses!$AX$12,E2433*hypothèses!$AY$12)),IF(AND(A2433=hypothèses!$AV$14,G2433=hypothèses!$AQ$1),IF(E2433&lt;=hypothèses!$AT$14,hypothèses!$AW$14,IF(E2433&gt;=hypothèses!$AU$14,hypothèses!$AX$14,E2433*hypothèses!$AY$14)),IF(AND(A2433=hypothèses!$AV$15,G2433=hypothèses!$AQ$1),IF(E2433&lt;=hypothèses!$AT$15,hypothèses!$AW$15,IF(E2433&gt;=hypothèses!$AU$15,hypothèses!$AX$15,E2433*hypothèses!$AY$15)),IF(AND(A2433=hypothèses!$AV$17,G2433=hypothèses!$AR$1),IF(E2433&lt;=hypothèses!$AT$17,hypothèses!$AW$17,IF(E2433&gt;=hypothèses!$AU$17,hypothèses!$AX$17,E2433*hypothèses!$AY$17)),IF(AND(A2433=hypothèses!$AV$18,G2433=hypothèses!$AR$1),IF(E2433&lt;=hypothèses!$AT$18,hypothèses!$AW$18,IF(E2433&gt;=hypothèses!$AU$18,hypothèses!$AX$18,E2433*hypothèses!$AY$18)),0))))))))))))))</f>
        <v>167.76903846153846</v>
      </c>
      <c r="L2433" s="58"/>
    </row>
    <row r="2434" spans="1:12">
      <c r="A2434" t="s">
        <v>70</v>
      </c>
      <c r="B2434" s="59">
        <v>79309</v>
      </c>
      <c r="C2434">
        <v>32</v>
      </c>
      <c r="D2434">
        <v>4</v>
      </c>
      <c r="E2434" s="4">
        <f t="shared" ref="E2434:E2497" si="38">(B2434/D2434)/12</f>
        <v>1652.2708333333333</v>
      </c>
      <c r="F2434" s="49">
        <f>IF($E2434&lt;=hypothèses!$AK$2,1,IF(AND($E2434&gt;hypothèses!$AJ$3,$E2434&lt;=hypothèses!$AK$3),2,IF(AND($E2434&gt;hypothèses!$AJ$4,$E2434&lt;=hypothèses!$AK$4),3,IF(AND($E2434&gt;hypothèses!$AJ$5,$E2434&lt;=hypothèses!$AK$5),4,IF(AND($E2434&gt;hypothèses!$AJ$6,$E2434&lt;=hypothèses!$AK$6),5,IF(AND($E2434&gt;hypothèses!$AJ$7,$E2434&lt;=hypothèses!$AK$7),6,IF(AND($E2434&gt;hypothèses!$AJ$8,$E2434&lt;=hypothèses!$AK$8),7,IF(AND($E2434&gt;hypothèses!$AJ$9,$E2434&lt;=hypothèses!$AK$9),8,IF(AND($E2434&gt;hypothèses!$AJ$10,$E2434&lt;=hypothèses!$AK$10),9,IF(AND($E2434&gt;hypothèses!$AJ$11,$E2434&lt;=hypothèses!$AK$11),10,""))))))))))</f>
        <v>8</v>
      </c>
      <c r="G2434" t="s">
        <v>15</v>
      </c>
      <c r="H2434">
        <v>1</v>
      </c>
      <c r="I2434">
        <v>-18</v>
      </c>
      <c r="J2434" s="58" cm="1">
        <f t="array" ref="J24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434" s="58">
        <f>IF(G2434="Tarif Frais de dossier",30,IF(I2434&lt;0,0,IF(AND(A2434=hypothèses!$AV$2,G2434=hypothèses!$AM$1),IF(E2434&lt;=hypothèses!$AT$2,hypothèses!$AW$2,IF(E2434&gt;=hypothèses!$AU$2,hypothèses!$AX$2,E2434*hypothèses!$AY$2)),IF(AND(A2434=hypothèses!$AV$3,G2434=hypothèses!$AM$1),IF(E2434&lt;=hypothèses!$AT$3,hypothèses!$AW$3,IF(E2434&gt;=hypothèses!$AU$3,hypothèses!$AX$3,E2434*hypothèses!$AY$3)),IF(AND(A2434=hypothèses!$AV$5,G2434=hypothèses!$AN$1),IF(E2434&lt;=hypothèses!$AT$5,hypothèses!$AW$5,IF(E2434&gt;=hypothèses!$AU$5,hypothèses!$AX$5,E2434*hypothèses!$AY$5)),IF(AND(A2434=hypothèses!$AV$6,G2434=hypothèses!$AN$1),IF(E2434&lt;=hypothèses!$AT$6,hypothèses!$AW$6,IF(E2434&gt;=hypothèses!$AU$6,hypothèses!$AX$6,E2434*hypothèses!$AY$6)),IF(AND(A2434=hypothèses!$AV$8,G2434=hypothèses!$AO$1),IF(E2434&lt;=hypothèses!$AT$8,hypothèses!$AW$8,IF(E2434&gt;=hypothèses!$AU$8,hypothèses!$AX$8,E2434*hypothèses!$AY$8)),IF(AND(A2434=hypothèses!$AV$9,G2434=hypothèses!$AO$1),IF(E2434&lt;=hypothèses!$AT$9,hypothèses!$AW$9,IF(E2434&gt;=hypothèses!$AU$9,hypothèses!$AX$9,E2434*hypothèses!$AY$9)),IF(AND(A2434=hypothèses!$AV$11,G2434=hypothèses!$AP$1),IF(E2434&lt;=hypothèses!$AT$11,hypothèses!$AW$11,IF(E2434&gt;=hypothèses!$AU$11,hypothèses!$AX$11,E2434*hypothèses!$AY$11)),IF(AND(A2434=hypothèses!$AV$12,G2434=hypothèses!$AP$1),IF(E2434&lt;=hypothèses!$AT$12,hypothèses!$AW$12,IF(E2434&gt;=hypothèses!$AU$12,hypothèses!$AX$12,E2434*hypothèses!$AY$12)),IF(AND(A2434=hypothèses!$AV$14,G2434=hypothèses!$AQ$1),IF(E2434&lt;=hypothèses!$AT$14,hypothèses!$AW$14,IF(E2434&gt;=hypothèses!$AU$14,hypothèses!$AX$14,E2434*hypothèses!$AY$14)),IF(AND(A2434=hypothèses!$AV$15,G2434=hypothèses!$AQ$1),IF(E2434&lt;=hypothèses!$AT$15,hypothèses!$AW$15,IF(E2434&gt;=hypothèses!$AU$15,hypothèses!$AX$15,E2434*hypothèses!$AY$15)),IF(AND(A2434=hypothèses!$AV$17,G2434=hypothèses!$AR$1),IF(E2434&lt;=hypothèses!$AT$17,hypothèses!$AW$17,IF(E2434&gt;=hypothèses!$AU$17,hypothèses!$AX$17,E2434*hypothèses!$AY$17)),IF(AND(A2434=hypothèses!$AV$18,G2434=hypothèses!$AR$1),IF(E2434&lt;=hypothèses!$AT$18,hypothèses!$AW$18,IF(E2434&gt;=hypothèses!$AU$18,hypothèses!$AX$18,E2434*hypothèses!$AY$18)),0))))))))))))))</f>
        <v>0</v>
      </c>
      <c r="L2434" s="58"/>
    </row>
    <row r="2435" spans="1:12">
      <c r="A2435" t="s">
        <v>70</v>
      </c>
      <c r="B2435" s="59">
        <v>79309</v>
      </c>
      <c r="C2435">
        <v>32</v>
      </c>
      <c r="D2435">
        <v>4</v>
      </c>
      <c r="E2435" s="4">
        <f t="shared" si="38"/>
        <v>1652.2708333333333</v>
      </c>
      <c r="F2435" s="49">
        <f>IF($E2435&lt;=hypothèses!$AK$2,1,IF(AND($E2435&gt;hypothèses!$AJ$3,$E2435&lt;=hypothèses!$AK$3),2,IF(AND($E2435&gt;hypothèses!$AJ$4,$E2435&lt;=hypothèses!$AK$4),3,IF(AND($E2435&gt;hypothèses!$AJ$5,$E2435&lt;=hypothèses!$AK$5),4,IF(AND($E2435&gt;hypothèses!$AJ$6,$E2435&lt;=hypothèses!$AK$6),5,IF(AND($E2435&gt;hypothèses!$AJ$7,$E2435&lt;=hypothèses!$AK$7),6,IF(AND($E2435&gt;hypothèses!$AJ$8,$E2435&lt;=hypothèses!$AK$8),7,IF(AND($E2435&gt;hypothèses!$AJ$9,$E2435&lt;=hypothèses!$AK$9),8,IF(AND($E2435&gt;hypothèses!$AJ$10,$E2435&lt;=hypothèses!$AK$10),9,IF(AND($E2435&gt;hypothèses!$AJ$11,$E2435&lt;=hypothèses!$AK$11),10,""))))))))))</f>
        <v>8</v>
      </c>
      <c r="G2435" t="s">
        <v>13</v>
      </c>
      <c r="H2435">
        <v>1</v>
      </c>
      <c r="I2435">
        <v>949</v>
      </c>
      <c r="J2435" s="58" cm="1">
        <f t="array" ref="J24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435" s="58">
        <f>IF(G2435="Tarif Frais de dossier",30,IF(I2435&lt;0,0,IF(AND(A2435=hypothèses!$AV$2,G2435=hypothèses!$AM$1),IF(E2435&lt;=hypothèses!$AT$2,hypothèses!$AW$2,IF(E2435&gt;=hypothèses!$AU$2,hypothèses!$AX$2,E2435*hypothèses!$AY$2)),IF(AND(A2435=hypothèses!$AV$3,G2435=hypothèses!$AM$1),IF(E2435&lt;=hypothèses!$AT$3,hypothèses!$AW$3,IF(E2435&gt;=hypothèses!$AU$3,hypothèses!$AX$3,E2435*hypothèses!$AY$3)),IF(AND(A2435=hypothèses!$AV$5,G2435=hypothèses!$AN$1),IF(E2435&lt;=hypothèses!$AT$5,hypothèses!$AW$5,IF(E2435&gt;=hypothèses!$AU$5,hypothèses!$AX$5,E2435*hypothèses!$AY$5)),IF(AND(A2435=hypothèses!$AV$6,G2435=hypothèses!$AN$1),IF(E2435&lt;=hypothèses!$AT$6,hypothèses!$AW$6,IF(E2435&gt;=hypothèses!$AU$6,hypothèses!$AX$6,E2435*hypothèses!$AY$6)),IF(AND(A2435=hypothèses!$AV$8,G2435=hypothèses!$AO$1),IF(E2435&lt;=hypothèses!$AT$8,hypothèses!$AW$8,IF(E2435&gt;=hypothèses!$AU$8,hypothèses!$AX$8,E2435*hypothèses!$AY$8)),IF(AND(A2435=hypothèses!$AV$9,G2435=hypothèses!$AO$1),IF(E2435&lt;=hypothèses!$AT$9,hypothèses!$AW$9,IF(E2435&gt;=hypothèses!$AU$9,hypothèses!$AX$9,E2435*hypothèses!$AY$9)),IF(AND(A2435=hypothèses!$AV$11,G2435=hypothèses!$AP$1),IF(E2435&lt;=hypothèses!$AT$11,hypothèses!$AW$11,IF(E2435&gt;=hypothèses!$AU$11,hypothèses!$AX$11,E2435*hypothèses!$AY$11)),IF(AND(A2435=hypothèses!$AV$12,G2435=hypothèses!$AP$1),IF(E2435&lt;=hypothèses!$AT$12,hypothèses!$AW$12,IF(E2435&gt;=hypothèses!$AU$12,hypothèses!$AX$12,E2435*hypothèses!$AY$12)),IF(AND(A2435=hypothèses!$AV$14,G2435=hypothèses!$AQ$1),IF(E2435&lt;=hypothèses!$AT$14,hypothèses!$AW$14,IF(E2435&gt;=hypothèses!$AU$14,hypothèses!$AX$14,E2435*hypothèses!$AY$14)),IF(AND(A2435=hypothèses!$AV$15,G2435=hypothèses!$AQ$1),IF(E2435&lt;=hypothèses!$AT$15,hypothèses!$AW$15,IF(E2435&gt;=hypothèses!$AU$15,hypothèses!$AX$15,E2435*hypothèses!$AY$15)),IF(AND(A2435=hypothèses!$AV$17,G2435=hypothèses!$AR$1),IF(E2435&lt;=hypothèses!$AT$17,hypothèses!$AW$17,IF(E2435&gt;=hypothèses!$AU$17,hypothèses!$AX$17,E2435*hypothèses!$AY$17)),IF(AND(A2435=hypothèses!$AV$18,G2435=hypothèses!$AR$1),IF(E2435&lt;=hypothèses!$AT$18,hypothèses!$AW$18,IF(E2435&gt;=hypothèses!$AU$18,hypothèses!$AX$18,E2435*hypothèses!$AY$18)),0))))))))))))))</f>
        <v>436.1995</v>
      </c>
      <c r="L2435" s="58"/>
    </row>
    <row r="2436" spans="1:12">
      <c r="A2436" t="s">
        <v>70</v>
      </c>
      <c r="B2436" s="59">
        <v>79309</v>
      </c>
      <c r="C2436">
        <v>32</v>
      </c>
      <c r="D2436">
        <v>4</v>
      </c>
      <c r="E2436" s="4">
        <f t="shared" si="38"/>
        <v>1652.2708333333333</v>
      </c>
      <c r="F2436" s="49">
        <f>IF($E2436&lt;=hypothèses!$AK$2,1,IF(AND($E2436&gt;hypothèses!$AJ$3,$E2436&lt;=hypothèses!$AK$3),2,IF(AND($E2436&gt;hypothèses!$AJ$4,$E2436&lt;=hypothèses!$AK$4),3,IF(AND($E2436&gt;hypothèses!$AJ$5,$E2436&lt;=hypothèses!$AK$5),4,IF(AND($E2436&gt;hypothèses!$AJ$6,$E2436&lt;=hypothèses!$AK$6),5,IF(AND($E2436&gt;hypothèses!$AJ$7,$E2436&lt;=hypothèses!$AK$7),6,IF(AND($E2436&gt;hypothèses!$AJ$8,$E2436&lt;=hypothèses!$AK$8),7,IF(AND($E2436&gt;hypothèses!$AJ$9,$E2436&lt;=hypothèses!$AK$9),8,IF(AND($E2436&gt;hypothèses!$AJ$10,$E2436&lt;=hypothèses!$AK$10),9,IF(AND($E2436&gt;hypothèses!$AJ$11,$E2436&lt;=hypothèses!$AK$11),10,""))))))))))</f>
        <v>8</v>
      </c>
      <c r="G2436" t="s">
        <v>15</v>
      </c>
      <c r="H2436">
        <v>1</v>
      </c>
      <c r="I2436">
        <v>-94.9</v>
      </c>
      <c r="J2436" s="58" cm="1">
        <f t="array" ref="J24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436" s="58">
        <f>IF(G2436="Tarif Frais de dossier",30,IF(I2436&lt;0,0,IF(AND(A2436=hypothèses!$AV$2,G2436=hypothèses!$AM$1),IF(E2436&lt;=hypothèses!$AT$2,hypothèses!$AW$2,IF(E2436&gt;=hypothèses!$AU$2,hypothèses!$AX$2,E2436*hypothèses!$AY$2)),IF(AND(A2436=hypothèses!$AV$3,G2436=hypothèses!$AM$1),IF(E2436&lt;=hypothèses!$AT$3,hypothèses!$AW$3,IF(E2436&gt;=hypothèses!$AU$3,hypothèses!$AX$3,E2436*hypothèses!$AY$3)),IF(AND(A2436=hypothèses!$AV$5,G2436=hypothèses!$AN$1),IF(E2436&lt;=hypothèses!$AT$5,hypothèses!$AW$5,IF(E2436&gt;=hypothèses!$AU$5,hypothèses!$AX$5,E2436*hypothèses!$AY$5)),IF(AND(A2436=hypothèses!$AV$6,G2436=hypothèses!$AN$1),IF(E2436&lt;=hypothèses!$AT$6,hypothèses!$AW$6,IF(E2436&gt;=hypothèses!$AU$6,hypothèses!$AX$6,E2436*hypothèses!$AY$6)),IF(AND(A2436=hypothèses!$AV$8,G2436=hypothèses!$AO$1),IF(E2436&lt;=hypothèses!$AT$8,hypothèses!$AW$8,IF(E2436&gt;=hypothèses!$AU$8,hypothèses!$AX$8,E2436*hypothèses!$AY$8)),IF(AND(A2436=hypothèses!$AV$9,G2436=hypothèses!$AO$1),IF(E2436&lt;=hypothèses!$AT$9,hypothèses!$AW$9,IF(E2436&gt;=hypothèses!$AU$9,hypothèses!$AX$9,E2436*hypothèses!$AY$9)),IF(AND(A2436=hypothèses!$AV$11,G2436=hypothèses!$AP$1),IF(E2436&lt;=hypothèses!$AT$11,hypothèses!$AW$11,IF(E2436&gt;=hypothèses!$AU$11,hypothèses!$AX$11,E2436*hypothèses!$AY$11)),IF(AND(A2436=hypothèses!$AV$12,G2436=hypothèses!$AP$1),IF(E2436&lt;=hypothèses!$AT$12,hypothèses!$AW$12,IF(E2436&gt;=hypothèses!$AU$12,hypothèses!$AX$12,E2436*hypothèses!$AY$12)),IF(AND(A2436=hypothèses!$AV$14,G2436=hypothèses!$AQ$1),IF(E2436&lt;=hypothèses!$AT$14,hypothèses!$AW$14,IF(E2436&gt;=hypothèses!$AU$14,hypothèses!$AX$14,E2436*hypothèses!$AY$14)),IF(AND(A2436=hypothèses!$AV$15,G2436=hypothèses!$AQ$1),IF(E2436&lt;=hypothèses!$AT$15,hypothèses!$AW$15,IF(E2436&gt;=hypothèses!$AU$15,hypothèses!$AX$15,E2436*hypothèses!$AY$15)),IF(AND(A2436=hypothèses!$AV$17,G2436=hypothèses!$AR$1),IF(E2436&lt;=hypothèses!$AT$17,hypothèses!$AW$17,IF(E2436&gt;=hypothèses!$AU$17,hypothèses!$AX$17,E2436*hypothèses!$AY$17)),IF(AND(A2436=hypothèses!$AV$18,G2436=hypothèses!$AR$1),IF(E2436&lt;=hypothèses!$AT$18,hypothèses!$AW$18,IF(E2436&gt;=hypothèses!$AU$18,hypothèses!$AX$18,E2436*hypothèses!$AY$18)),0))))))))))))))</f>
        <v>0</v>
      </c>
      <c r="L2436" s="58"/>
    </row>
    <row r="2437" spans="1:12">
      <c r="A2437" t="s">
        <v>70</v>
      </c>
      <c r="B2437" s="59">
        <v>79309</v>
      </c>
      <c r="C2437">
        <v>32</v>
      </c>
      <c r="D2437">
        <v>4</v>
      </c>
      <c r="E2437" s="4">
        <f t="shared" si="38"/>
        <v>1652.2708333333333</v>
      </c>
      <c r="F2437" s="49">
        <f>IF($E2437&lt;=hypothèses!$AK$2,1,IF(AND($E2437&gt;hypothèses!$AJ$3,$E2437&lt;=hypothèses!$AK$3),2,IF(AND($E2437&gt;hypothèses!$AJ$4,$E2437&lt;=hypothèses!$AK$4),3,IF(AND($E2437&gt;hypothèses!$AJ$5,$E2437&lt;=hypothèses!$AK$5),4,IF(AND($E2437&gt;hypothèses!$AJ$6,$E2437&lt;=hypothèses!$AK$6),5,IF(AND($E2437&gt;hypothèses!$AJ$7,$E2437&lt;=hypothèses!$AK$7),6,IF(AND($E2437&gt;hypothèses!$AJ$8,$E2437&lt;=hypothèses!$AK$8),7,IF(AND($E2437&gt;hypothèses!$AJ$9,$E2437&lt;=hypothèses!$AK$9),8,IF(AND($E2437&gt;hypothèses!$AJ$10,$E2437&lt;=hypothèses!$AK$10),9,IF(AND($E2437&gt;hypothèses!$AJ$11,$E2437&lt;=hypothèses!$AK$11),10,""))))))))))</f>
        <v>8</v>
      </c>
      <c r="I2437">
        <v>0</v>
      </c>
      <c r="J2437" s="58" t="str" cm="1">
        <f t="array" ref="J24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37" s="58">
        <f>IF(G2437="Tarif Frais de dossier",30,IF(I2437&lt;0,0,IF(AND(A2437=hypothèses!$AV$2,G2437=hypothèses!$AM$1),IF(E2437&lt;=hypothèses!$AT$2,hypothèses!$AW$2,IF(E2437&gt;=hypothèses!$AU$2,hypothèses!$AX$2,E2437*hypothèses!$AY$2)),IF(AND(A2437=hypothèses!$AV$3,G2437=hypothèses!$AM$1),IF(E2437&lt;=hypothèses!$AT$3,hypothèses!$AW$3,IF(E2437&gt;=hypothèses!$AU$3,hypothèses!$AX$3,E2437*hypothèses!$AY$3)),IF(AND(A2437=hypothèses!$AV$5,G2437=hypothèses!$AN$1),IF(E2437&lt;=hypothèses!$AT$5,hypothèses!$AW$5,IF(E2437&gt;=hypothèses!$AU$5,hypothèses!$AX$5,E2437*hypothèses!$AY$5)),IF(AND(A2437=hypothèses!$AV$6,G2437=hypothèses!$AN$1),IF(E2437&lt;=hypothèses!$AT$6,hypothèses!$AW$6,IF(E2437&gt;=hypothèses!$AU$6,hypothèses!$AX$6,E2437*hypothèses!$AY$6)),IF(AND(A2437=hypothèses!$AV$8,G2437=hypothèses!$AO$1),IF(E2437&lt;=hypothèses!$AT$8,hypothèses!$AW$8,IF(E2437&gt;=hypothèses!$AU$8,hypothèses!$AX$8,E2437*hypothèses!$AY$8)),IF(AND(A2437=hypothèses!$AV$9,G2437=hypothèses!$AO$1),IF(E2437&lt;=hypothèses!$AT$9,hypothèses!$AW$9,IF(E2437&gt;=hypothèses!$AU$9,hypothèses!$AX$9,E2437*hypothèses!$AY$9)),IF(AND(A2437=hypothèses!$AV$11,G2437=hypothèses!$AP$1),IF(E2437&lt;=hypothèses!$AT$11,hypothèses!$AW$11,IF(E2437&gt;=hypothèses!$AU$11,hypothèses!$AX$11,E2437*hypothèses!$AY$11)),IF(AND(A2437=hypothèses!$AV$12,G2437=hypothèses!$AP$1),IF(E2437&lt;=hypothèses!$AT$12,hypothèses!$AW$12,IF(E2437&gt;=hypothèses!$AU$12,hypothèses!$AX$12,E2437*hypothèses!$AY$12)),IF(AND(A2437=hypothèses!$AV$14,G2437=hypothèses!$AQ$1),IF(E2437&lt;=hypothèses!$AT$14,hypothèses!$AW$14,IF(E2437&gt;=hypothèses!$AU$14,hypothèses!$AX$14,E2437*hypothèses!$AY$14)),IF(AND(A2437=hypothèses!$AV$15,G2437=hypothèses!$AQ$1),IF(E2437&lt;=hypothèses!$AT$15,hypothèses!$AW$15,IF(E2437&gt;=hypothèses!$AU$15,hypothèses!$AX$15,E2437*hypothèses!$AY$15)),IF(AND(A2437=hypothèses!$AV$17,G2437=hypothèses!$AR$1),IF(E2437&lt;=hypothèses!$AT$17,hypothèses!$AW$17,IF(E2437&gt;=hypothèses!$AU$17,hypothèses!$AX$17,E2437*hypothèses!$AY$17)),IF(AND(A2437=hypothèses!$AV$18,G2437=hypothèses!$AR$1),IF(E2437&lt;=hypothèses!$AT$18,hypothèses!$AW$18,IF(E2437&gt;=hypothèses!$AU$18,hypothèses!$AX$18,E2437*hypothèses!$AY$18)),0))))))))))))))</f>
        <v>0</v>
      </c>
      <c r="L2437" s="58"/>
    </row>
    <row r="2438" spans="1:12">
      <c r="A2438" t="s">
        <v>70</v>
      </c>
      <c r="B2438" s="59">
        <v>79309</v>
      </c>
      <c r="C2438">
        <v>32</v>
      </c>
      <c r="D2438">
        <v>4</v>
      </c>
      <c r="E2438" s="4">
        <f t="shared" si="38"/>
        <v>1652.2708333333333</v>
      </c>
      <c r="F2438" s="49">
        <f>IF($E2438&lt;=hypothèses!$AK$2,1,IF(AND($E2438&gt;hypothèses!$AJ$3,$E2438&lt;=hypothèses!$AK$3),2,IF(AND($E2438&gt;hypothèses!$AJ$4,$E2438&lt;=hypothèses!$AK$4),3,IF(AND($E2438&gt;hypothèses!$AJ$5,$E2438&lt;=hypothèses!$AK$5),4,IF(AND($E2438&gt;hypothèses!$AJ$6,$E2438&lt;=hypothèses!$AK$6),5,IF(AND($E2438&gt;hypothèses!$AJ$7,$E2438&lt;=hypothèses!$AK$7),6,IF(AND($E2438&gt;hypothèses!$AJ$8,$E2438&lt;=hypothèses!$AK$8),7,IF(AND($E2438&gt;hypothèses!$AJ$9,$E2438&lt;=hypothèses!$AK$9),8,IF(AND($E2438&gt;hypothèses!$AJ$10,$E2438&lt;=hypothèses!$AK$10),9,IF(AND($E2438&gt;hypothèses!$AJ$11,$E2438&lt;=hypothèses!$AK$11),10,""))))))))))</f>
        <v>8</v>
      </c>
      <c r="I2438">
        <v>0</v>
      </c>
      <c r="J2438" s="58" t="str" cm="1">
        <f t="array" ref="J24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38" s="58">
        <f>IF(G2438="Tarif Frais de dossier",30,IF(I2438&lt;0,0,IF(AND(A2438=hypothèses!$AV$2,G2438=hypothèses!$AM$1),IF(E2438&lt;=hypothèses!$AT$2,hypothèses!$AW$2,IF(E2438&gt;=hypothèses!$AU$2,hypothèses!$AX$2,E2438*hypothèses!$AY$2)),IF(AND(A2438=hypothèses!$AV$3,G2438=hypothèses!$AM$1),IF(E2438&lt;=hypothèses!$AT$3,hypothèses!$AW$3,IF(E2438&gt;=hypothèses!$AU$3,hypothèses!$AX$3,E2438*hypothèses!$AY$3)),IF(AND(A2438=hypothèses!$AV$5,G2438=hypothèses!$AN$1),IF(E2438&lt;=hypothèses!$AT$5,hypothèses!$AW$5,IF(E2438&gt;=hypothèses!$AU$5,hypothèses!$AX$5,E2438*hypothèses!$AY$5)),IF(AND(A2438=hypothèses!$AV$6,G2438=hypothèses!$AN$1),IF(E2438&lt;=hypothèses!$AT$6,hypothèses!$AW$6,IF(E2438&gt;=hypothèses!$AU$6,hypothèses!$AX$6,E2438*hypothèses!$AY$6)),IF(AND(A2438=hypothèses!$AV$8,G2438=hypothèses!$AO$1),IF(E2438&lt;=hypothèses!$AT$8,hypothèses!$AW$8,IF(E2438&gt;=hypothèses!$AU$8,hypothèses!$AX$8,E2438*hypothèses!$AY$8)),IF(AND(A2438=hypothèses!$AV$9,G2438=hypothèses!$AO$1),IF(E2438&lt;=hypothèses!$AT$9,hypothèses!$AW$9,IF(E2438&gt;=hypothèses!$AU$9,hypothèses!$AX$9,E2438*hypothèses!$AY$9)),IF(AND(A2438=hypothèses!$AV$11,G2438=hypothèses!$AP$1),IF(E2438&lt;=hypothèses!$AT$11,hypothèses!$AW$11,IF(E2438&gt;=hypothèses!$AU$11,hypothèses!$AX$11,E2438*hypothèses!$AY$11)),IF(AND(A2438=hypothèses!$AV$12,G2438=hypothèses!$AP$1),IF(E2438&lt;=hypothèses!$AT$12,hypothèses!$AW$12,IF(E2438&gt;=hypothèses!$AU$12,hypothèses!$AX$12,E2438*hypothèses!$AY$12)),IF(AND(A2438=hypothèses!$AV$14,G2438=hypothèses!$AQ$1),IF(E2438&lt;=hypothèses!$AT$14,hypothèses!$AW$14,IF(E2438&gt;=hypothèses!$AU$14,hypothèses!$AX$14,E2438*hypothèses!$AY$14)),IF(AND(A2438=hypothèses!$AV$15,G2438=hypothèses!$AQ$1),IF(E2438&lt;=hypothèses!$AT$15,hypothèses!$AW$15,IF(E2438&gt;=hypothèses!$AU$15,hypothèses!$AX$15,E2438*hypothèses!$AY$15)),IF(AND(A2438=hypothèses!$AV$17,G2438=hypothèses!$AR$1),IF(E2438&lt;=hypothèses!$AT$17,hypothèses!$AW$17,IF(E2438&gt;=hypothèses!$AU$17,hypothèses!$AX$17,E2438*hypothèses!$AY$17)),IF(AND(A2438=hypothèses!$AV$18,G2438=hypothèses!$AR$1),IF(E2438&lt;=hypothèses!$AT$18,hypothèses!$AW$18,IF(E2438&gt;=hypothèses!$AU$18,hypothèses!$AX$18,E2438*hypothèses!$AY$18)),0))))))))))))))</f>
        <v>0</v>
      </c>
      <c r="L2438" s="58"/>
    </row>
    <row r="2439" spans="1:12">
      <c r="A2439" t="s">
        <v>70</v>
      </c>
      <c r="B2439" s="59">
        <v>42212</v>
      </c>
      <c r="C2439">
        <v>17</v>
      </c>
      <c r="D2439">
        <v>3</v>
      </c>
      <c r="E2439" s="4">
        <f t="shared" si="38"/>
        <v>1172.5555555555554</v>
      </c>
      <c r="F2439" s="49">
        <f>IF($E2439&lt;=hypothèses!$AK$2,1,IF(AND($E2439&gt;hypothèses!$AJ$3,$E2439&lt;=hypothèses!$AK$3),2,IF(AND($E2439&gt;hypothèses!$AJ$4,$E2439&lt;=hypothèses!$AK$4),3,IF(AND($E2439&gt;hypothèses!$AJ$5,$E2439&lt;=hypothèses!$AK$5),4,IF(AND($E2439&gt;hypothèses!$AJ$6,$E2439&lt;=hypothèses!$AK$6),5,IF(AND($E2439&gt;hypothèses!$AJ$7,$E2439&lt;=hypothèses!$AK$7),6,IF(AND($E2439&gt;hypothèses!$AJ$8,$E2439&lt;=hypothèses!$AK$8),7,IF(AND($E2439&gt;hypothèses!$AJ$9,$E2439&lt;=hypothèses!$AK$9),8,IF(AND($E2439&gt;hypothèses!$AJ$10,$E2439&lt;=hypothèses!$AK$10),9,IF(AND($E2439&gt;hypothèses!$AJ$11,$E2439&lt;=hypothèses!$AK$11),10,""))))))))))</f>
        <v>7</v>
      </c>
      <c r="G2439" t="s">
        <v>17</v>
      </c>
      <c r="H2439">
        <v>1</v>
      </c>
      <c r="I2439">
        <v>323</v>
      </c>
      <c r="J2439" s="58" cm="1">
        <f t="array" ref="J24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349.97999999999996</v>
      </c>
      <c r="K2439" s="58">
        <f>IF(G2439="Tarif Frais de dossier",30,IF(I2439&lt;0,0,IF(AND(A2439=hypothèses!$AV$2,G2439=hypothèses!$AM$1),IF(E2439&lt;=hypothèses!$AT$2,hypothèses!$AW$2,IF(E2439&gt;=hypothèses!$AU$2,hypothèses!$AX$2,E2439*hypothèses!$AY$2)),IF(AND(A2439=hypothèses!$AV$3,G2439=hypothèses!$AM$1),IF(E2439&lt;=hypothèses!$AT$3,hypothèses!$AW$3,IF(E2439&gt;=hypothèses!$AU$3,hypothèses!$AX$3,E2439*hypothèses!$AY$3)),IF(AND(A2439=hypothèses!$AV$5,G2439=hypothèses!$AN$1),IF(E2439&lt;=hypothèses!$AT$5,hypothèses!$AW$5,IF(E2439&gt;=hypothèses!$AU$5,hypothèses!$AX$5,E2439*hypothèses!$AY$5)),IF(AND(A2439=hypothèses!$AV$6,G2439=hypothèses!$AN$1),IF(E2439&lt;=hypothèses!$AT$6,hypothèses!$AW$6,IF(E2439&gt;=hypothèses!$AU$6,hypothèses!$AX$6,E2439*hypothèses!$AY$6)),IF(AND(A2439=hypothèses!$AV$8,G2439=hypothèses!$AO$1),IF(E2439&lt;=hypothèses!$AT$8,hypothèses!$AW$8,IF(E2439&gt;=hypothèses!$AU$8,hypothèses!$AX$8,E2439*hypothèses!$AY$8)),IF(AND(A2439=hypothèses!$AV$9,G2439=hypothèses!$AO$1),IF(E2439&lt;=hypothèses!$AT$9,hypothèses!$AW$9,IF(E2439&gt;=hypothèses!$AU$9,hypothèses!$AX$9,E2439*hypothèses!$AY$9)),IF(AND(A2439=hypothèses!$AV$11,G2439=hypothèses!$AP$1),IF(E2439&lt;=hypothèses!$AT$11,hypothèses!$AW$11,IF(E2439&gt;=hypothèses!$AU$11,hypothèses!$AX$11,E2439*hypothèses!$AY$11)),IF(AND(A2439=hypothèses!$AV$12,G2439=hypothèses!$AP$1),IF(E2439&lt;=hypothèses!$AT$12,hypothèses!$AW$12,IF(E2439&gt;=hypothèses!$AU$12,hypothèses!$AX$12,E2439*hypothèses!$AY$12)),IF(AND(A2439=hypothèses!$AV$14,G2439=hypothèses!$AQ$1),IF(E2439&lt;=hypothèses!$AT$14,hypothèses!$AW$14,IF(E2439&gt;=hypothèses!$AU$14,hypothèses!$AX$14,E2439*hypothèses!$AY$14)),IF(AND(A2439=hypothèses!$AV$15,G2439=hypothèses!$AQ$1),IF(E2439&lt;=hypothèses!$AT$15,hypothèses!$AW$15,IF(E2439&gt;=hypothèses!$AU$15,hypothèses!$AX$15,E2439*hypothèses!$AY$15)),IF(AND(A2439=hypothèses!$AV$17,G2439=hypothèses!$AR$1),IF(E2439&lt;=hypothèses!$AT$17,hypothèses!$AW$17,IF(E2439&gt;=hypothèses!$AU$17,hypothèses!$AX$17,E2439*hypothèses!$AY$17)),IF(AND(A2439=hypothèses!$AV$18,G2439=hypothèses!$AR$1),IF(E2439&lt;=hypothèses!$AT$18,hypothèses!$AW$18,IF(E2439&gt;=hypothèses!$AU$18,hypothèses!$AX$18,E2439*hypothèses!$AY$18)),0))))))))))))))</f>
        <v>154.77733333333333</v>
      </c>
      <c r="L2439" s="58"/>
    </row>
    <row r="2440" spans="1:12">
      <c r="A2440" t="s">
        <v>70</v>
      </c>
      <c r="B2440" s="59">
        <v>16123</v>
      </c>
      <c r="C2440">
        <v>7</v>
      </c>
      <c r="D2440">
        <v>1</v>
      </c>
      <c r="E2440" s="4">
        <f t="shared" si="38"/>
        <v>1343.5833333333333</v>
      </c>
      <c r="F2440" s="49">
        <f>IF($E2440&lt;=hypothèses!$AK$2,1,IF(AND($E2440&gt;hypothèses!$AJ$3,$E2440&lt;=hypothèses!$AK$3),2,IF(AND($E2440&gt;hypothèses!$AJ$4,$E2440&lt;=hypothèses!$AK$4),3,IF(AND($E2440&gt;hypothèses!$AJ$5,$E2440&lt;=hypothèses!$AK$5),4,IF(AND($E2440&gt;hypothèses!$AJ$6,$E2440&lt;=hypothèses!$AK$6),5,IF(AND($E2440&gt;hypothèses!$AJ$7,$E2440&lt;=hypothèses!$AK$7),6,IF(AND($E2440&gt;hypothèses!$AJ$8,$E2440&lt;=hypothèses!$AK$8),7,IF(AND($E2440&gt;hypothèses!$AJ$9,$E2440&lt;=hypothèses!$AK$9),8,IF(AND($E2440&gt;hypothèses!$AJ$10,$E2440&lt;=hypothèses!$AK$10),9,IF(AND($E2440&gt;hypothèses!$AJ$11,$E2440&lt;=hypothèses!$AK$11),10,""))))))))))</f>
        <v>7</v>
      </c>
      <c r="G2440" t="s">
        <v>13</v>
      </c>
      <c r="H2440">
        <v>1.1000000000000001</v>
      </c>
      <c r="I2440">
        <v>602.79999999999995</v>
      </c>
      <c r="J2440" s="58" cm="1">
        <f t="array" ref="J24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806.65200000000016</v>
      </c>
      <c r="K2440" s="58">
        <f>IF(G2440="Tarif Frais de dossier",30,IF(I2440&lt;0,0,IF(AND(A2440=hypothèses!$AV$2,G2440=hypothèses!$AM$1),IF(E2440&lt;=hypothèses!$AT$2,hypothèses!$AW$2,IF(E2440&gt;=hypothèses!$AU$2,hypothèses!$AX$2,E2440*hypothèses!$AY$2)),IF(AND(A2440=hypothèses!$AV$3,G2440=hypothèses!$AM$1),IF(E2440&lt;=hypothèses!$AT$3,hypothèses!$AW$3,IF(E2440&gt;=hypothèses!$AU$3,hypothèses!$AX$3,E2440*hypothèses!$AY$3)),IF(AND(A2440=hypothèses!$AV$5,G2440=hypothèses!$AN$1),IF(E2440&lt;=hypothèses!$AT$5,hypothèses!$AW$5,IF(E2440&gt;=hypothèses!$AU$5,hypothèses!$AX$5,E2440*hypothèses!$AY$5)),IF(AND(A2440=hypothèses!$AV$6,G2440=hypothèses!$AN$1),IF(E2440&lt;=hypothèses!$AT$6,hypothèses!$AW$6,IF(E2440&gt;=hypothèses!$AU$6,hypothèses!$AX$6,E2440*hypothèses!$AY$6)),IF(AND(A2440=hypothèses!$AV$8,G2440=hypothèses!$AO$1),IF(E2440&lt;=hypothèses!$AT$8,hypothèses!$AW$8,IF(E2440&gt;=hypothèses!$AU$8,hypothèses!$AX$8,E2440*hypothèses!$AY$8)),IF(AND(A2440=hypothèses!$AV$9,G2440=hypothèses!$AO$1),IF(E2440&lt;=hypothèses!$AT$9,hypothèses!$AW$9,IF(E2440&gt;=hypothèses!$AU$9,hypothèses!$AX$9,E2440*hypothèses!$AY$9)),IF(AND(A2440=hypothèses!$AV$11,G2440=hypothèses!$AP$1),IF(E2440&lt;=hypothèses!$AT$11,hypothèses!$AW$11,IF(E2440&gt;=hypothèses!$AU$11,hypothèses!$AX$11,E2440*hypothèses!$AY$11)),IF(AND(A2440=hypothèses!$AV$12,G2440=hypothèses!$AP$1),IF(E2440&lt;=hypothèses!$AT$12,hypothèses!$AW$12,IF(E2440&gt;=hypothèses!$AU$12,hypothèses!$AX$12,E2440*hypothèses!$AY$12)),IF(AND(A2440=hypothèses!$AV$14,G2440=hypothèses!$AQ$1),IF(E2440&lt;=hypothèses!$AT$14,hypothèses!$AW$14,IF(E2440&gt;=hypothèses!$AU$14,hypothèses!$AX$14,E2440*hypothèses!$AY$14)),IF(AND(A2440=hypothèses!$AV$15,G2440=hypothèses!$AQ$1),IF(E2440&lt;=hypothèses!$AT$15,hypothèses!$AW$15,IF(E2440&gt;=hypothèses!$AU$15,hypothèses!$AX$15,E2440*hypothèses!$AY$15)),IF(AND(A2440=hypothèses!$AV$17,G2440=hypothèses!$AR$1),IF(E2440&lt;=hypothèses!$AT$17,hypothèses!$AW$17,IF(E2440&gt;=hypothèses!$AU$17,hypothèses!$AX$17,E2440*hypothèses!$AY$17)),IF(AND(A2440=hypothèses!$AV$18,G2440=hypothèses!$AR$1),IF(E2440&lt;=hypothèses!$AT$18,hypothèses!$AW$18,IF(E2440&gt;=hypothèses!$AU$18,hypothèses!$AX$18,E2440*hypothèses!$AY$18)),0))))))))))))))</f>
        <v>354.70600000000002</v>
      </c>
      <c r="L2440" s="58"/>
    </row>
    <row r="2441" spans="1:12">
      <c r="A2441" t="s">
        <v>70</v>
      </c>
      <c r="B2441" s="59">
        <v>16123</v>
      </c>
      <c r="C2441">
        <v>7</v>
      </c>
      <c r="D2441">
        <v>1</v>
      </c>
      <c r="E2441" s="4">
        <f t="shared" si="38"/>
        <v>1343.5833333333333</v>
      </c>
      <c r="F2441" s="49">
        <f>IF($E2441&lt;=hypothèses!$AK$2,1,IF(AND($E2441&gt;hypothèses!$AJ$3,$E2441&lt;=hypothèses!$AK$3),2,IF(AND($E2441&gt;hypothèses!$AJ$4,$E2441&lt;=hypothèses!$AK$4),3,IF(AND($E2441&gt;hypothèses!$AJ$5,$E2441&lt;=hypothèses!$AK$5),4,IF(AND($E2441&gt;hypothèses!$AJ$6,$E2441&lt;=hypothèses!$AK$6),5,IF(AND($E2441&gt;hypothèses!$AJ$7,$E2441&lt;=hypothèses!$AK$7),6,IF(AND($E2441&gt;hypothèses!$AJ$8,$E2441&lt;=hypothèses!$AK$8),7,IF(AND($E2441&gt;hypothèses!$AJ$9,$E2441&lt;=hypothèses!$AK$9),8,IF(AND($E2441&gt;hypothèses!$AJ$10,$E2441&lt;=hypothèses!$AK$10),9,IF(AND($E2441&gt;hypothèses!$AJ$11,$E2441&lt;=hypothèses!$AK$11),10,""))))))))))</f>
        <v>7</v>
      </c>
      <c r="I2441">
        <v>0</v>
      </c>
      <c r="J2441" s="58" t="str" cm="1">
        <f t="array" ref="J24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41" s="58">
        <f>IF(G2441="Tarif Frais de dossier",30,IF(I2441&lt;0,0,IF(AND(A2441=hypothèses!$AV$2,G2441=hypothèses!$AM$1),IF(E2441&lt;=hypothèses!$AT$2,hypothèses!$AW$2,IF(E2441&gt;=hypothèses!$AU$2,hypothèses!$AX$2,E2441*hypothèses!$AY$2)),IF(AND(A2441=hypothèses!$AV$3,G2441=hypothèses!$AM$1),IF(E2441&lt;=hypothèses!$AT$3,hypothèses!$AW$3,IF(E2441&gt;=hypothèses!$AU$3,hypothèses!$AX$3,E2441*hypothèses!$AY$3)),IF(AND(A2441=hypothèses!$AV$5,G2441=hypothèses!$AN$1),IF(E2441&lt;=hypothèses!$AT$5,hypothèses!$AW$5,IF(E2441&gt;=hypothèses!$AU$5,hypothèses!$AX$5,E2441*hypothèses!$AY$5)),IF(AND(A2441=hypothèses!$AV$6,G2441=hypothèses!$AN$1),IF(E2441&lt;=hypothèses!$AT$6,hypothèses!$AW$6,IF(E2441&gt;=hypothèses!$AU$6,hypothèses!$AX$6,E2441*hypothèses!$AY$6)),IF(AND(A2441=hypothèses!$AV$8,G2441=hypothèses!$AO$1),IF(E2441&lt;=hypothèses!$AT$8,hypothèses!$AW$8,IF(E2441&gt;=hypothèses!$AU$8,hypothèses!$AX$8,E2441*hypothèses!$AY$8)),IF(AND(A2441=hypothèses!$AV$9,G2441=hypothèses!$AO$1),IF(E2441&lt;=hypothèses!$AT$9,hypothèses!$AW$9,IF(E2441&gt;=hypothèses!$AU$9,hypothèses!$AX$9,E2441*hypothèses!$AY$9)),IF(AND(A2441=hypothèses!$AV$11,G2441=hypothèses!$AP$1),IF(E2441&lt;=hypothèses!$AT$11,hypothèses!$AW$11,IF(E2441&gt;=hypothèses!$AU$11,hypothèses!$AX$11,E2441*hypothèses!$AY$11)),IF(AND(A2441=hypothèses!$AV$12,G2441=hypothèses!$AP$1),IF(E2441&lt;=hypothèses!$AT$12,hypothèses!$AW$12,IF(E2441&gt;=hypothèses!$AU$12,hypothèses!$AX$12,E2441*hypothèses!$AY$12)),IF(AND(A2441=hypothèses!$AV$14,G2441=hypothèses!$AQ$1),IF(E2441&lt;=hypothèses!$AT$14,hypothèses!$AW$14,IF(E2441&gt;=hypothèses!$AU$14,hypothèses!$AX$14,E2441*hypothèses!$AY$14)),IF(AND(A2441=hypothèses!$AV$15,G2441=hypothèses!$AQ$1),IF(E2441&lt;=hypothèses!$AT$15,hypothèses!$AW$15,IF(E2441&gt;=hypothèses!$AU$15,hypothèses!$AX$15,E2441*hypothèses!$AY$15)),IF(AND(A2441=hypothèses!$AV$17,G2441=hypothèses!$AR$1),IF(E2441&lt;=hypothèses!$AT$17,hypothèses!$AW$17,IF(E2441&gt;=hypothèses!$AU$17,hypothèses!$AX$17,E2441*hypothèses!$AY$17)),IF(AND(A2441=hypothèses!$AV$18,G2441=hypothèses!$AR$1),IF(E2441&lt;=hypothèses!$AT$18,hypothèses!$AW$18,IF(E2441&gt;=hypothèses!$AU$18,hypothèses!$AX$18,E2441*hypothèses!$AY$18)),0))))))))))))))</f>
        <v>0</v>
      </c>
      <c r="L2441" s="58"/>
    </row>
    <row r="2442" spans="1:12">
      <c r="A2442" t="s">
        <v>70</v>
      </c>
      <c r="B2442" s="59">
        <v>16123</v>
      </c>
      <c r="C2442">
        <v>7</v>
      </c>
      <c r="D2442">
        <v>1</v>
      </c>
      <c r="E2442" s="4">
        <f t="shared" si="38"/>
        <v>1343.5833333333333</v>
      </c>
      <c r="F2442" s="49">
        <f>IF($E2442&lt;=hypothèses!$AK$2,1,IF(AND($E2442&gt;hypothèses!$AJ$3,$E2442&lt;=hypothèses!$AK$3),2,IF(AND($E2442&gt;hypothèses!$AJ$4,$E2442&lt;=hypothèses!$AK$4),3,IF(AND($E2442&gt;hypothèses!$AJ$5,$E2442&lt;=hypothèses!$AK$5),4,IF(AND($E2442&gt;hypothèses!$AJ$6,$E2442&lt;=hypothèses!$AK$6),5,IF(AND($E2442&gt;hypothèses!$AJ$7,$E2442&lt;=hypothèses!$AK$7),6,IF(AND($E2442&gt;hypothèses!$AJ$8,$E2442&lt;=hypothèses!$AK$8),7,IF(AND($E2442&gt;hypothèses!$AJ$9,$E2442&lt;=hypothèses!$AK$9),8,IF(AND($E2442&gt;hypothèses!$AJ$10,$E2442&lt;=hypothèses!$AK$10),9,IF(AND($E2442&gt;hypothèses!$AJ$11,$E2442&lt;=hypothèses!$AK$11),10,""))))))))))</f>
        <v>7</v>
      </c>
      <c r="I2442">
        <v>0</v>
      </c>
      <c r="J2442" s="58" t="str" cm="1">
        <f t="array" ref="J24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42" s="58">
        <f>IF(G2442="Tarif Frais de dossier",30,IF(I2442&lt;0,0,IF(AND(A2442=hypothèses!$AV$2,G2442=hypothèses!$AM$1),IF(E2442&lt;=hypothèses!$AT$2,hypothèses!$AW$2,IF(E2442&gt;=hypothèses!$AU$2,hypothèses!$AX$2,E2442*hypothèses!$AY$2)),IF(AND(A2442=hypothèses!$AV$3,G2442=hypothèses!$AM$1),IF(E2442&lt;=hypothèses!$AT$3,hypothèses!$AW$3,IF(E2442&gt;=hypothèses!$AU$3,hypothèses!$AX$3,E2442*hypothèses!$AY$3)),IF(AND(A2442=hypothèses!$AV$5,G2442=hypothèses!$AN$1),IF(E2442&lt;=hypothèses!$AT$5,hypothèses!$AW$5,IF(E2442&gt;=hypothèses!$AU$5,hypothèses!$AX$5,E2442*hypothèses!$AY$5)),IF(AND(A2442=hypothèses!$AV$6,G2442=hypothèses!$AN$1),IF(E2442&lt;=hypothèses!$AT$6,hypothèses!$AW$6,IF(E2442&gt;=hypothèses!$AU$6,hypothèses!$AX$6,E2442*hypothèses!$AY$6)),IF(AND(A2442=hypothèses!$AV$8,G2442=hypothèses!$AO$1),IF(E2442&lt;=hypothèses!$AT$8,hypothèses!$AW$8,IF(E2442&gt;=hypothèses!$AU$8,hypothèses!$AX$8,E2442*hypothèses!$AY$8)),IF(AND(A2442=hypothèses!$AV$9,G2442=hypothèses!$AO$1),IF(E2442&lt;=hypothèses!$AT$9,hypothèses!$AW$9,IF(E2442&gt;=hypothèses!$AU$9,hypothèses!$AX$9,E2442*hypothèses!$AY$9)),IF(AND(A2442=hypothèses!$AV$11,G2442=hypothèses!$AP$1),IF(E2442&lt;=hypothèses!$AT$11,hypothèses!$AW$11,IF(E2442&gt;=hypothèses!$AU$11,hypothèses!$AX$11,E2442*hypothèses!$AY$11)),IF(AND(A2442=hypothèses!$AV$12,G2442=hypothèses!$AP$1),IF(E2442&lt;=hypothèses!$AT$12,hypothèses!$AW$12,IF(E2442&gt;=hypothèses!$AU$12,hypothèses!$AX$12,E2442*hypothèses!$AY$12)),IF(AND(A2442=hypothèses!$AV$14,G2442=hypothèses!$AQ$1),IF(E2442&lt;=hypothèses!$AT$14,hypothèses!$AW$14,IF(E2442&gt;=hypothèses!$AU$14,hypothèses!$AX$14,E2442*hypothèses!$AY$14)),IF(AND(A2442=hypothèses!$AV$15,G2442=hypothèses!$AQ$1),IF(E2442&lt;=hypothèses!$AT$15,hypothèses!$AW$15,IF(E2442&gt;=hypothèses!$AU$15,hypothèses!$AX$15,E2442*hypothèses!$AY$15)),IF(AND(A2442=hypothèses!$AV$17,G2442=hypothèses!$AR$1),IF(E2442&lt;=hypothèses!$AT$17,hypothèses!$AW$17,IF(E2442&gt;=hypothèses!$AU$17,hypothèses!$AX$17,E2442*hypothèses!$AY$17)),IF(AND(A2442=hypothèses!$AV$18,G2442=hypothèses!$AR$1),IF(E2442&lt;=hypothèses!$AT$18,hypothèses!$AW$18,IF(E2442&gt;=hypothèses!$AU$18,hypothèses!$AX$18,E2442*hypothèses!$AY$18)),0))))))))))))))</f>
        <v>0</v>
      </c>
      <c r="L2442" s="58"/>
    </row>
    <row r="2443" spans="1:12">
      <c r="A2443" t="s">
        <v>70</v>
      </c>
      <c r="B2443" s="59">
        <v>16123</v>
      </c>
      <c r="C2443">
        <v>7</v>
      </c>
      <c r="D2443">
        <v>1</v>
      </c>
      <c r="E2443" s="4">
        <f t="shared" si="38"/>
        <v>1343.5833333333333</v>
      </c>
      <c r="F2443" s="49">
        <f>IF($E2443&lt;=hypothèses!$AK$2,1,IF(AND($E2443&gt;hypothèses!$AJ$3,$E2443&lt;=hypothèses!$AK$3),2,IF(AND($E2443&gt;hypothèses!$AJ$4,$E2443&lt;=hypothèses!$AK$4),3,IF(AND($E2443&gt;hypothèses!$AJ$5,$E2443&lt;=hypothèses!$AK$5),4,IF(AND($E2443&gt;hypothèses!$AJ$6,$E2443&lt;=hypothèses!$AK$6),5,IF(AND($E2443&gt;hypothèses!$AJ$7,$E2443&lt;=hypothèses!$AK$7),6,IF(AND($E2443&gt;hypothèses!$AJ$8,$E2443&lt;=hypothèses!$AK$8),7,IF(AND($E2443&gt;hypothèses!$AJ$9,$E2443&lt;=hypothèses!$AK$9),8,IF(AND($E2443&gt;hypothèses!$AJ$10,$E2443&lt;=hypothèses!$AK$10),9,IF(AND($E2443&gt;hypothèses!$AJ$11,$E2443&lt;=hypothèses!$AK$11),10,""))))))))))</f>
        <v>7</v>
      </c>
      <c r="I2443">
        <v>0</v>
      </c>
      <c r="J2443" s="58" t="str" cm="1">
        <f t="array" ref="J24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43" s="58">
        <f>IF(G2443="Tarif Frais de dossier",30,IF(I2443&lt;0,0,IF(AND(A2443=hypothèses!$AV$2,G2443=hypothèses!$AM$1),IF(E2443&lt;=hypothèses!$AT$2,hypothèses!$AW$2,IF(E2443&gt;=hypothèses!$AU$2,hypothèses!$AX$2,E2443*hypothèses!$AY$2)),IF(AND(A2443=hypothèses!$AV$3,G2443=hypothèses!$AM$1),IF(E2443&lt;=hypothèses!$AT$3,hypothèses!$AW$3,IF(E2443&gt;=hypothèses!$AU$3,hypothèses!$AX$3,E2443*hypothèses!$AY$3)),IF(AND(A2443=hypothèses!$AV$5,G2443=hypothèses!$AN$1),IF(E2443&lt;=hypothèses!$AT$5,hypothèses!$AW$5,IF(E2443&gt;=hypothèses!$AU$5,hypothèses!$AX$5,E2443*hypothèses!$AY$5)),IF(AND(A2443=hypothèses!$AV$6,G2443=hypothèses!$AN$1),IF(E2443&lt;=hypothèses!$AT$6,hypothèses!$AW$6,IF(E2443&gt;=hypothèses!$AU$6,hypothèses!$AX$6,E2443*hypothèses!$AY$6)),IF(AND(A2443=hypothèses!$AV$8,G2443=hypothèses!$AO$1),IF(E2443&lt;=hypothèses!$AT$8,hypothèses!$AW$8,IF(E2443&gt;=hypothèses!$AU$8,hypothèses!$AX$8,E2443*hypothèses!$AY$8)),IF(AND(A2443=hypothèses!$AV$9,G2443=hypothèses!$AO$1),IF(E2443&lt;=hypothèses!$AT$9,hypothèses!$AW$9,IF(E2443&gt;=hypothèses!$AU$9,hypothèses!$AX$9,E2443*hypothèses!$AY$9)),IF(AND(A2443=hypothèses!$AV$11,G2443=hypothèses!$AP$1),IF(E2443&lt;=hypothèses!$AT$11,hypothèses!$AW$11,IF(E2443&gt;=hypothèses!$AU$11,hypothèses!$AX$11,E2443*hypothèses!$AY$11)),IF(AND(A2443=hypothèses!$AV$12,G2443=hypothèses!$AP$1),IF(E2443&lt;=hypothèses!$AT$12,hypothèses!$AW$12,IF(E2443&gt;=hypothèses!$AU$12,hypothèses!$AX$12,E2443*hypothèses!$AY$12)),IF(AND(A2443=hypothèses!$AV$14,G2443=hypothèses!$AQ$1),IF(E2443&lt;=hypothèses!$AT$14,hypothèses!$AW$14,IF(E2443&gt;=hypothèses!$AU$14,hypothèses!$AX$14,E2443*hypothèses!$AY$14)),IF(AND(A2443=hypothèses!$AV$15,G2443=hypothèses!$AQ$1),IF(E2443&lt;=hypothèses!$AT$15,hypothèses!$AW$15,IF(E2443&gt;=hypothèses!$AU$15,hypothèses!$AX$15,E2443*hypothèses!$AY$15)),IF(AND(A2443=hypothèses!$AV$17,G2443=hypothèses!$AR$1),IF(E2443&lt;=hypothèses!$AT$17,hypothèses!$AW$17,IF(E2443&gt;=hypothèses!$AU$17,hypothèses!$AX$17,E2443*hypothèses!$AY$17)),IF(AND(A2443=hypothèses!$AV$18,G2443=hypothèses!$AR$1),IF(E2443&lt;=hypothèses!$AT$18,hypothèses!$AW$18,IF(E2443&gt;=hypothèses!$AU$18,hypothèses!$AX$18,E2443*hypothèses!$AY$18)),0))))))))))))))</f>
        <v>0</v>
      </c>
      <c r="L2443" s="58"/>
    </row>
    <row r="2444" spans="1:12">
      <c r="A2444" t="s">
        <v>68</v>
      </c>
      <c r="B2444" s="59">
        <v>5149</v>
      </c>
      <c r="C2444">
        <v>3</v>
      </c>
      <c r="D2444">
        <v>1</v>
      </c>
      <c r="E2444" s="4">
        <f t="shared" si="38"/>
        <v>429.08333333333331</v>
      </c>
      <c r="F2444" s="49">
        <f>IF($E2444&lt;=hypothèses!$AK$2,1,IF(AND($E2444&gt;hypothèses!$AJ$3,$E2444&lt;=hypothèses!$AK$3),2,IF(AND($E2444&gt;hypothèses!$AJ$4,$E2444&lt;=hypothèses!$AK$4),3,IF(AND($E2444&gt;hypothèses!$AJ$5,$E2444&lt;=hypothèses!$AK$5),4,IF(AND($E2444&gt;hypothèses!$AJ$6,$E2444&lt;=hypothèses!$AK$6),5,IF(AND($E2444&gt;hypothèses!$AJ$7,$E2444&lt;=hypothèses!$AK$7),6,IF(AND($E2444&gt;hypothèses!$AJ$8,$E2444&lt;=hypothèses!$AK$8),7,IF(AND($E2444&gt;hypothèses!$AJ$9,$E2444&lt;=hypothèses!$AK$9),8,IF(AND($E2444&gt;hypothèses!$AJ$10,$E2444&lt;=hypothèses!$AK$10),9,IF(AND($E2444&gt;hypothèses!$AJ$11,$E2444&lt;=hypothèses!$AK$11),10,""))))))))))</f>
        <v>2</v>
      </c>
      <c r="G2444" t="s">
        <v>12</v>
      </c>
      <c r="H2444">
        <v>1</v>
      </c>
      <c r="I2444">
        <v>843</v>
      </c>
      <c r="J2444" s="58" cm="1">
        <f t="array" ref="J24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904.89</v>
      </c>
      <c r="K2444" s="58">
        <f>IF(G2444="Tarif Frais de dossier",30,IF(I2444&lt;0,0,IF(AND(A2444=hypothèses!$AV$2,G2444=hypothèses!$AM$1),IF(E2444&lt;=hypothèses!$AT$2,hypothèses!$AW$2,IF(E2444&gt;=hypothèses!$AU$2,hypothèses!$AX$2,E2444*hypothèses!$AY$2)),IF(AND(A2444=hypothèses!$AV$3,G2444=hypothèses!$AM$1),IF(E2444&lt;=hypothèses!$AT$3,hypothèses!$AW$3,IF(E2444&gt;=hypothèses!$AU$3,hypothèses!$AX$3,E2444*hypothèses!$AY$3)),IF(AND(A2444=hypothèses!$AV$5,G2444=hypothèses!$AN$1),IF(E2444&lt;=hypothèses!$AT$5,hypothèses!$AW$5,IF(E2444&gt;=hypothèses!$AU$5,hypothèses!$AX$5,E2444*hypothèses!$AY$5)),IF(AND(A2444=hypothèses!$AV$6,G2444=hypothèses!$AN$1),IF(E2444&lt;=hypothèses!$AT$6,hypothèses!$AW$6,IF(E2444&gt;=hypothèses!$AU$6,hypothèses!$AX$6,E2444*hypothèses!$AY$6)),IF(AND(A2444=hypothèses!$AV$8,G2444=hypothèses!$AO$1),IF(E2444&lt;=hypothèses!$AT$8,hypothèses!$AW$8,IF(E2444&gt;=hypothèses!$AU$8,hypothèses!$AX$8,E2444*hypothèses!$AY$8)),IF(AND(A2444=hypothèses!$AV$9,G2444=hypothèses!$AO$1),IF(E2444&lt;=hypothèses!$AT$9,hypothèses!$AW$9,IF(E2444&gt;=hypothèses!$AU$9,hypothèses!$AX$9,E2444*hypothèses!$AY$9)),IF(AND(A2444=hypothèses!$AV$11,G2444=hypothèses!$AP$1),IF(E2444&lt;=hypothèses!$AT$11,hypothèses!$AW$11,IF(E2444&gt;=hypothèses!$AU$11,hypothèses!$AX$11,E2444*hypothèses!$AY$11)),IF(AND(A2444=hypothèses!$AV$12,G2444=hypothèses!$AP$1),IF(E2444&lt;=hypothèses!$AT$12,hypothèses!$AW$12,IF(E2444&gt;=hypothèses!$AU$12,hypothèses!$AX$12,E2444*hypothèses!$AY$12)),IF(AND(A2444=hypothèses!$AV$14,G2444=hypothèses!$AQ$1),IF(E2444&lt;=hypothèses!$AT$14,hypothèses!$AW$14,IF(E2444&gt;=hypothèses!$AU$14,hypothèses!$AX$14,E2444*hypothèses!$AY$14)),IF(AND(A2444=hypothèses!$AV$15,G2444=hypothèses!$AQ$1),IF(E2444&lt;=hypothèses!$AT$15,hypothèses!$AW$15,IF(E2444&gt;=hypothèses!$AU$15,hypothèses!$AX$15,E2444*hypothèses!$AY$15)),IF(AND(A2444=hypothèses!$AV$17,G2444=hypothèses!$AR$1),IF(E2444&lt;=hypothèses!$AT$17,hypothèses!$AW$17,IF(E2444&gt;=hypothèses!$AU$17,hypothèses!$AX$17,E2444*hypothèses!$AY$17)),IF(AND(A2444=hypothèses!$AV$18,G2444=hypothèses!$AR$1),IF(E2444&lt;=hypothèses!$AT$18,hypothèses!$AW$18,IF(E2444&gt;=hypothèses!$AU$18,hypothèses!$AX$18,E2444*hypothèses!$AY$18)),0))))))))))))))</f>
        <v>843</v>
      </c>
      <c r="L2444" s="58"/>
    </row>
    <row r="2445" spans="1:12">
      <c r="A2445" t="s">
        <v>68</v>
      </c>
      <c r="B2445" s="59">
        <v>5149</v>
      </c>
      <c r="C2445">
        <v>3</v>
      </c>
      <c r="D2445">
        <v>1</v>
      </c>
      <c r="E2445" s="4">
        <f t="shared" si="38"/>
        <v>429.08333333333331</v>
      </c>
      <c r="F2445" s="49">
        <f>IF($E2445&lt;=hypothèses!$AK$2,1,IF(AND($E2445&gt;hypothèses!$AJ$3,$E2445&lt;=hypothèses!$AK$3),2,IF(AND($E2445&gt;hypothèses!$AJ$4,$E2445&lt;=hypothèses!$AK$4),3,IF(AND($E2445&gt;hypothèses!$AJ$5,$E2445&lt;=hypothèses!$AK$5),4,IF(AND($E2445&gt;hypothèses!$AJ$6,$E2445&lt;=hypothèses!$AK$6),5,IF(AND($E2445&gt;hypothèses!$AJ$7,$E2445&lt;=hypothèses!$AK$7),6,IF(AND($E2445&gt;hypothèses!$AJ$8,$E2445&lt;=hypothèses!$AK$8),7,IF(AND($E2445&gt;hypothèses!$AJ$9,$E2445&lt;=hypothèses!$AK$9),8,IF(AND($E2445&gt;hypothèses!$AJ$10,$E2445&lt;=hypothèses!$AK$10),9,IF(AND($E2445&gt;hypothèses!$AJ$11,$E2445&lt;=hypothèses!$AK$11),10,""))))))))))</f>
        <v>2</v>
      </c>
      <c r="G2445" t="s">
        <v>14</v>
      </c>
      <c r="H2445">
        <v>1</v>
      </c>
      <c r="I2445">
        <v>30</v>
      </c>
      <c r="J2445" s="58" cm="1">
        <f t="array" ref="J24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445" s="58">
        <f>IF(G2445="Tarif Frais de dossier",30,IF(I2445&lt;0,0,IF(AND(A2445=hypothèses!$AV$2,G2445=hypothèses!$AM$1),IF(E2445&lt;=hypothèses!$AT$2,hypothèses!$AW$2,IF(E2445&gt;=hypothèses!$AU$2,hypothèses!$AX$2,E2445*hypothèses!$AY$2)),IF(AND(A2445=hypothèses!$AV$3,G2445=hypothèses!$AM$1),IF(E2445&lt;=hypothèses!$AT$3,hypothèses!$AW$3,IF(E2445&gt;=hypothèses!$AU$3,hypothèses!$AX$3,E2445*hypothèses!$AY$3)),IF(AND(A2445=hypothèses!$AV$5,G2445=hypothèses!$AN$1),IF(E2445&lt;=hypothèses!$AT$5,hypothèses!$AW$5,IF(E2445&gt;=hypothèses!$AU$5,hypothèses!$AX$5,E2445*hypothèses!$AY$5)),IF(AND(A2445=hypothèses!$AV$6,G2445=hypothèses!$AN$1),IF(E2445&lt;=hypothèses!$AT$6,hypothèses!$AW$6,IF(E2445&gt;=hypothèses!$AU$6,hypothèses!$AX$6,E2445*hypothèses!$AY$6)),IF(AND(A2445=hypothèses!$AV$8,G2445=hypothèses!$AO$1),IF(E2445&lt;=hypothèses!$AT$8,hypothèses!$AW$8,IF(E2445&gt;=hypothèses!$AU$8,hypothèses!$AX$8,E2445*hypothèses!$AY$8)),IF(AND(A2445=hypothèses!$AV$9,G2445=hypothèses!$AO$1),IF(E2445&lt;=hypothèses!$AT$9,hypothèses!$AW$9,IF(E2445&gt;=hypothèses!$AU$9,hypothèses!$AX$9,E2445*hypothèses!$AY$9)),IF(AND(A2445=hypothèses!$AV$11,G2445=hypothèses!$AP$1),IF(E2445&lt;=hypothèses!$AT$11,hypothèses!$AW$11,IF(E2445&gt;=hypothèses!$AU$11,hypothèses!$AX$11,E2445*hypothèses!$AY$11)),IF(AND(A2445=hypothèses!$AV$12,G2445=hypothèses!$AP$1),IF(E2445&lt;=hypothèses!$AT$12,hypothèses!$AW$12,IF(E2445&gt;=hypothèses!$AU$12,hypothèses!$AX$12,E2445*hypothèses!$AY$12)),IF(AND(A2445=hypothèses!$AV$14,G2445=hypothèses!$AQ$1),IF(E2445&lt;=hypothèses!$AT$14,hypothèses!$AW$14,IF(E2445&gt;=hypothèses!$AU$14,hypothèses!$AX$14,E2445*hypothèses!$AY$14)),IF(AND(A2445=hypothèses!$AV$15,G2445=hypothèses!$AQ$1),IF(E2445&lt;=hypothèses!$AT$15,hypothèses!$AW$15,IF(E2445&gt;=hypothèses!$AU$15,hypothèses!$AX$15,E2445*hypothèses!$AY$15)),IF(AND(A2445=hypothèses!$AV$17,G2445=hypothèses!$AR$1),IF(E2445&lt;=hypothèses!$AT$17,hypothèses!$AW$17,IF(E2445&gt;=hypothèses!$AU$17,hypothèses!$AX$17,E2445*hypothèses!$AY$17)),IF(AND(A2445=hypothèses!$AV$18,G2445=hypothèses!$AR$1),IF(E2445&lt;=hypothèses!$AT$18,hypothèses!$AW$18,IF(E2445&gt;=hypothèses!$AU$18,hypothèses!$AX$18,E2445*hypothèses!$AY$18)),0))))))))))))))</f>
        <v>30</v>
      </c>
      <c r="L2445" s="58"/>
    </row>
    <row r="2446" spans="1:12">
      <c r="A2446" t="s">
        <v>68</v>
      </c>
      <c r="B2446" s="59">
        <v>5149</v>
      </c>
      <c r="C2446">
        <v>3</v>
      </c>
      <c r="D2446">
        <v>1</v>
      </c>
      <c r="E2446" s="4">
        <f t="shared" si="38"/>
        <v>429.08333333333331</v>
      </c>
      <c r="F2446" s="49">
        <f>IF($E2446&lt;=hypothèses!$AK$2,1,IF(AND($E2446&gt;hypothèses!$AJ$3,$E2446&lt;=hypothèses!$AK$3),2,IF(AND($E2446&gt;hypothèses!$AJ$4,$E2446&lt;=hypothèses!$AK$4),3,IF(AND($E2446&gt;hypothèses!$AJ$5,$E2446&lt;=hypothèses!$AK$5),4,IF(AND($E2446&gt;hypothèses!$AJ$6,$E2446&lt;=hypothèses!$AK$6),5,IF(AND($E2446&gt;hypothèses!$AJ$7,$E2446&lt;=hypothèses!$AK$7),6,IF(AND($E2446&gt;hypothèses!$AJ$8,$E2446&lt;=hypothèses!$AK$8),7,IF(AND($E2446&gt;hypothèses!$AJ$9,$E2446&lt;=hypothèses!$AK$9),8,IF(AND($E2446&gt;hypothèses!$AJ$10,$E2446&lt;=hypothèses!$AK$10),9,IF(AND($E2446&gt;hypothèses!$AJ$11,$E2446&lt;=hypothèses!$AK$11),10,""))))))))))</f>
        <v>2</v>
      </c>
      <c r="I2446">
        <v>0</v>
      </c>
      <c r="J2446" s="58" t="str" cm="1">
        <f t="array" ref="J24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46" s="58">
        <f>IF(G2446="Tarif Frais de dossier",30,IF(I2446&lt;0,0,IF(AND(A2446=hypothèses!$AV$2,G2446=hypothèses!$AM$1),IF(E2446&lt;=hypothèses!$AT$2,hypothèses!$AW$2,IF(E2446&gt;=hypothèses!$AU$2,hypothèses!$AX$2,E2446*hypothèses!$AY$2)),IF(AND(A2446=hypothèses!$AV$3,G2446=hypothèses!$AM$1),IF(E2446&lt;=hypothèses!$AT$3,hypothèses!$AW$3,IF(E2446&gt;=hypothèses!$AU$3,hypothèses!$AX$3,E2446*hypothèses!$AY$3)),IF(AND(A2446=hypothèses!$AV$5,G2446=hypothèses!$AN$1),IF(E2446&lt;=hypothèses!$AT$5,hypothèses!$AW$5,IF(E2446&gt;=hypothèses!$AU$5,hypothèses!$AX$5,E2446*hypothèses!$AY$5)),IF(AND(A2446=hypothèses!$AV$6,G2446=hypothèses!$AN$1),IF(E2446&lt;=hypothèses!$AT$6,hypothèses!$AW$6,IF(E2446&gt;=hypothèses!$AU$6,hypothèses!$AX$6,E2446*hypothèses!$AY$6)),IF(AND(A2446=hypothèses!$AV$8,G2446=hypothèses!$AO$1),IF(E2446&lt;=hypothèses!$AT$8,hypothèses!$AW$8,IF(E2446&gt;=hypothèses!$AU$8,hypothèses!$AX$8,E2446*hypothèses!$AY$8)),IF(AND(A2446=hypothèses!$AV$9,G2446=hypothèses!$AO$1),IF(E2446&lt;=hypothèses!$AT$9,hypothèses!$AW$9,IF(E2446&gt;=hypothèses!$AU$9,hypothèses!$AX$9,E2446*hypothèses!$AY$9)),IF(AND(A2446=hypothèses!$AV$11,G2446=hypothèses!$AP$1),IF(E2446&lt;=hypothèses!$AT$11,hypothèses!$AW$11,IF(E2446&gt;=hypothèses!$AU$11,hypothèses!$AX$11,E2446*hypothèses!$AY$11)),IF(AND(A2446=hypothèses!$AV$12,G2446=hypothèses!$AP$1),IF(E2446&lt;=hypothèses!$AT$12,hypothèses!$AW$12,IF(E2446&gt;=hypothèses!$AU$12,hypothèses!$AX$12,E2446*hypothèses!$AY$12)),IF(AND(A2446=hypothèses!$AV$14,G2446=hypothèses!$AQ$1),IF(E2446&lt;=hypothèses!$AT$14,hypothèses!$AW$14,IF(E2446&gt;=hypothèses!$AU$14,hypothèses!$AX$14,E2446*hypothèses!$AY$14)),IF(AND(A2446=hypothèses!$AV$15,G2446=hypothèses!$AQ$1),IF(E2446&lt;=hypothèses!$AT$15,hypothèses!$AW$15,IF(E2446&gt;=hypothèses!$AU$15,hypothèses!$AX$15,E2446*hypothèses!$AY$15)),IF(AND(A2446=hypothèses!$AV$17,G2446=hypothèses!$AR$1),IF(E2446&lt;=hypothèses!$AT$17,hypothèses!$AW$17,IF(E2446&gt;=hypothèses!$AU$17,hypothèses!$AX$17,E2446*hypothèses!$AY$17)),IF(AND(A2446=hypothèses!$AV$18,G2446=hypothèses!$AR$1),IF(E2446&lt;=hypothèses!$AT$18,hypothèses!$AW$18,IF(E2446&gt;=hypothèses!$AU$18,hypothèses!$AX$18,E2446*hypothèses!$AY$18)),0))))))))))))))</f>
        <v>0</v>
      </c>
      <c r="L2446" s="58"/>
    </row>
    <row r="2447" spans="1:12">
      <c r="A2447" t="s">
        <v>68</v>
      </c>
      <c r="B2447" s="59">
        <v>5149</v>
      </c>
      <c r="C2447">
        <v>3</v>
      </c>
      <c r="D2447">
        <v>1</v>
      </c>
      <c r="E2447" s="4">
        <f t="shared" si="38"/>
        <v>429.08333333333331</v>
      </c>
      <c r="F2447" s="49">
        <f>IF($E2447&lt;=hypothèses!$AK$2,1,IF(AND($E2447&gt;hypothèses!$AJ$3,$E2447&lt;=hypothèses!$AK$3),2,IF(AND($E2447&gt;hypothèses!$AJ$4,$E2447&lt;=hypothèses!$AK$4),3,IF(AND($E2447&gt;hypothèses!$AJ$5,$E2447&lt;=hypothèses!$AK$5),4,IF(AND($E2447&gt;hypothèses!$AJ$6,$E2447&lt;=hypothèses!$AK$6),5,IF(AND($E2447&gt;hypothèses!$AJ$7,$E2447&lt;=hypothèses!$AK$7),6,IF(AND($E2447&gt;hypothèses!$AJ$8,$E2447&lt;=hypothèses!$AK$8),7,IF(AND($E2447&gt;hypothèses!$AJ$9,$E2447&lt;=hypothèses!$AK$9),8,IF(AND($E2447&gt;hypothèses!$AJ$10,$E2447&lt;=hypothèses!$AK$10),9,IF(AND($E2447&gt;hypothèses!$AJ$11,$E2447&lt;=hypothèses!$AK$11),10,""))))))))))</f>
        <v>2</v>
      </c>
      <c r="I2447">
        <v>0</v>
      </c>
      <c r="J2447" s="58" t="str" cm="1">
        <f t="array" ref="J24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47" s="58">
        <f>IF(G2447="Tarif Frais de dossier",30,IF(I2447&lt;0,0,IF(AND(A2447=hypothèses!$AV$2,G2447=hypothèses!$AM$1),IF(E2447&lt;=hypothèses!$AT$2,hypothèses!$AW$2,IF(E2447&gt;=hypothèses!$AU$2,hypothèses!$AX$2,E2447*hypothèses!$AY$2)),IF(AND(A2447=hypothèses!$AV$3,G2447=hypothèses!$AM$1),IF(E2447&lt;=hypothèses!$AT$3,hypothèses!$AW$3,IF(E2447&gt;=hypothèses!$AU$3,hypothèses!$AX$3,E2447*hypothèses!$AY$3)),IF(AND(A2447=hypothèses!$AV$5,G2447=hypothèses!$AN$1),IF(E2447&lt;=hypothèses!$AT$5,hypothèses!$AW$5,IF(E2447&gt;=hypothèses!$AU$5,hypothèses!$AX$5,E2447*hypothèses!$AY$5)),IF(AND(A2447=hypothèses!$AV$6,G2447=hypothèses!$AN$1),IF(E2447&lt;=hypothèses!$AT$6,hypothèses!$AW$6,IF(E2447&gt;=hypothèses!$AU$6,hypothèses!$AX$6,E2447*hypothèses!$AY$6)),IF(AND(A2447=hypothèses!$AV$8,G2447=hypothèses!$AO$1),IF(E2447&lt;=hypothèses!$AT$8,hypothèses!$AW$8,IF(E2447&gt;=hypothèses!$AU$8,hypothèses!$AX$8,E2447*hypothèses!$AY$8)),IF(AND(A2447=hypothèses!$AV$9,G2447=hypothèses!$AO$1),IF(E2447&lt;=hypothèses!$AT$9,hypothèses!$AW$9,IF(E2447&gt;=hypothèses!$AU$9,hypothèses!$AX$9,E2447*hypothèses!$AY$9)),IF(AND(A2447=hypothèses!$AV$11,G2447=hypothèses!$AP$1),IF(E2447&lt;=hypothèses!$AT$11,hypothèses!$AW$11,IF(E2447&gt;=hypothèses!$AU$11,hypothèses!$AX$11,E2447*hypothèses!$AY$11)),IF(AND(A2447=hypothèses!$AV$12,G2447=hypothèses!$AP$1),IF(E2447&lt;=hypothèses!$AT$12,hypothèses!$AW$12,IF(E2447&gt;=hypothèses!$AU$12,hypothèses!$AX$12,E2447*hypothèses!$AY$12)),IF(AND(A2447=hypothèses!$AV$14,G2447=hypothèses!$AQ$1),IF(E2447&lt;=hypothèses!$AT$14,hypothèses!$AW$14,IF(E2447&gt;=hypothèses!$AU$14,hypothèses!$AX$14,E2447*hypothèses!$AY$14)),IF(AND(A2447=hypothèses!$AV$15,G2447=hypothèses!$AQ$1),IF(E2447&lt;=hypothèses!$AT$15,hypothèses!$AW$15,IF(E2447&gt;=hypothèses!$AU$15,hypothèses!$AX$15,E2447*hypothèses!$AY$15)),IF(AND(A2447=hypothèses!$AV$17,G2447=hypothèses!$AR$1),IF(E2447&lt;=hypothèses!$AT$17,hypothèses!$AW$17,IF(E2447&gt;=hypothèses!$AU$17,hypothèses!$AX$17,E2447*hypothèses!$AY$17)),IF(AND(A2447=hypothèses!$AV$18,G2447=hypothèses!$AR$1),IF(E2447&lt;=hypothèses!$AT$18,hypothèses!$AW$18,IF(E2447&gt;=hypothèses!$AU$18,hypothèses!$AX$18,E2447*hypothèses!$AY$18)),0))))))))))))))</f>
        <v>0</v>
      </c>
      <c r="L2447" s="58"/>
    </row>
    <row r="2448" spans="1:12">
      <c r="A2448" t="s">
        <v>70</v>
      </c>
      <c r="B2448" s="59">
        <v>0</v>
      </c>
      <c r="C2448">
        <v>1</v>
      </c>
      <c r="D2448">
        <v>1</v>
      </c>
      <c r="E2448" s="4">
        <f t="shared" si="38"/>
        <v>0</v>
      </c>
      <c r="F2448" s="49">
        <f>IF($E2448&lt;=hypothèses!$AK$2,1,IF(AND($E2448&gt;hypothèses!$AJ$3,$E2448&lt;=hypothèses!$AK$3),2,IF(AND($E2448&gt;hypothèses!$AJ$4,$E2448&lt;=hypothèses!$AK$4),3,IF(AND($E2448&gt;hypothèses!$AJ$5,$E2448&lt;=hypothèses!$AK$5),4,IF(AND($E2448&gt;hypothèses!$AJ$6,$E2448&lt;=hypothèses!$AK$6),5,IF(AND($E2448&gt;hypothèses!$AJ$7,$E2448&lt;=hypothèses!$AK$7),6,IF(AND($E2448&gt;hypothèses!$AJ$8,$E2448&lt;=hypothèses!$AK$8),7,IF(AND($E2448&gt;hypothèses!$AJ$9,$E2448&lt;=hypothèses!$AK$9),8,IF(AND($E2448&gt;hypothèses!$AJ$10,$E2448&lt;=hypothèses!$AK$10),9,IF(AND($E2448&gt;hypothèses!$AJ$11,$E2448&lt;=hypothèses!$AK$11),10,""))))))))))</f>
        <v>1</v>
      </c>
      <c r="G2448" t="s">
        <v>13</v>
      </c>
      <c r="H2448">
        <v>1.1000000000000001</v>
      </c>
      <c r="I2448">
        <v>72.599999999999994</v>
      </c>
      <c r="J2448" s="58" cm="1">
        <f t="array" ref="J24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2448" s="58">
        <f>IF(G2448="Tarif Frais de dossier",30,IF(I2448&lt;0,0,IF(AND(A2448=hypothèses!$AV$2,G2448=hypothèses!$AM$1),IF(E2448&lt;=hypothèses!$AT$2,hypothèses!$AW$2,IF(E2448&gt;=hypothèses!$AU$2,hypothèses!$AX$2,E2448*hypothèses!$AY$2)),IF(AND(A2448=hypothèses!$AV$3,G2448=hypothèses!$AM$1),IF(E2448&lt;=hypothèses!$AT$3,hypothèses!$AW$3,IF(E2448&gt;=hypothèses!$AU$3,hypothèses!$AX$3,E2448*hypothèses!$AY$3)),IF(AND(A2448=hypothèses!$AV$5,G2448=hypothèses!$AN$1),IF(E2448&lt;=hypothèses!$AT$5,hypothèses!$AW$5,IF(E2448&gt;=hypothèses!$AU$5,hypothèses!$AX$5,E2448*hypothèses!$AY$5)),IF(AND(A2448=hypothèses!$AV$6,G2448=hypothèses!$AN$1),IF(E2448&lt;=hypothèses!$AT$6,hypothèses!$AW$6,IF(E2448&gt;=hypothèses!$AU$6,hypothèses!$AX$6,E2448*hypothèses!$AY$6)),IF(AND(A2448=hypothèses!$AV$8,G2448=hypothèses!$AO$1),IF(E2448&lt;=hypothèses!$AT$8,hypothèses!$AW$8,IF(E2448&gt;=hypothèses!$AU$8,hypothèses!$AX$8,E2448*hypothèses!$AY$8)),IF(AND(A2448=hypothèses!$AV$9,G2448=hypothèses!$AO$1),IF(E2448&lt;=hypothèses!$AT$9,hypothèses!$AW$9,IF(E2448&gt;=hypothèses!$AU$9,hypothèses!$AX$9,E2448*hypothèses!$AY$9)),IF(AND(A2448=hypothèses!$AV$11,G2448=hypothèses!$AP$1),IF(E2448&lt;=hypothèses!$AT$11,hypothèses!$AW$11,IF(E2448&gt;=hypothèses!$AU$11,hypothèses!$AX$11,E2448*hypothèses!$AY$11)),IF(AND(A2448=hypothèses!$AV$12,G2448=hypothèses!$AP$1),IF(E2448&lt;=hypothèses!$AT$12,hypothèses!$AW$12,IF(E2448&gt;=hypothèses!$AU$12,hypothèses!$AX$12,E2448*hypothèses!$AY$12)),IF(AND(A2448=hypothèses!$AV$14,G2448=hypothèses!$AQ$1),IF(E2448&lt;=hypothèses!$AT$14,hypothèses!$AW$14,IF(E2448&gt;=hypothèses!$AU$14,hypothèses!$AX$14,E2448*hypothèses!$AY$14)),IF(AND(A2448=hypothèses!$AV$15,G2448=hypothèses!$AQ$1),IF(E2448&lt;=hypothèses!$AT$15,hypothèses!$AW$15,IF(E2448&gt;=hypothèses!$AU$15,hypothèses!$AX$15,E2448*hypothèses!$AY$15)),IF(AND(A2448=hypothèses!$AV$17,G2448=hypothèses!$AR$1),IF(E2448&lt;=hypothèses!$AT$17,hypothèses!$AW$17,IF(E2448&gt;=hypothèses!$AU$17,hypothèses!$AX$17,E2448*hypothèses!$AY$17)),IF(AND(A2448=hypothèses!$AV$18,G2448=hypothèses!$AR$1),IF(E2448&lt;=hypothèses!$AT$18,hypothèses!$AW$18,IF(E2448&gt;=hypothèses!$AU$18,hypothèses!$AX$18,E2448*hypothèses!$AY$18)),0))))))))))))))</f>
        <v>66</v>
      </c>
      <c r="L2448" s="58"/>
    </row>
    <row r="2449" spans="1:12">
      <c r="A2449" t="s">
        <v>70</v>
      </c>
      <c r="B2449" s="59">
        <v>0</v>
      </c>
      <c r="C2449">
        <v>1</v>
      </c>
      <c r="D2449">
        <v>1</v>
      </c>
      <c r="E2449" s="4">
        <f t="shared" si="38"/>
        <v>0</v>
      </c>
      <c r="F2449" s="49">
        <f>IF($E2449&lt;=hypothèses!$AK$2,1,IF(AND($E2449&gt;hypothèses!$AJ$3,$E2449&lt;=hypothèses!$AK$3),2,IF(AND($E2449&gt;hypothèses!$AJ$4,$E2449&lt;=hypothèses!$AK$4),3,IF(AND($E2449&gt;hypothèses!$AJ$5,$E2449&lt;=hypothèses!$AK$5),4,IF(AND($E2449&gt;hypothèses!$AJ$6,$E2449&lt;=hypothèses!$AK$6),5,IF(AND($E2449&gt;hypothèses!$AJ$7,$E2449&lt;=hypothèses!$AK$7),6,IF(AND($E2449&gt;hypothèses!$AJ$8,$E2449&lt;=hypothèses!$AK$8),7,IF(AND($E2449&gt;hypothèses!$AJ$9,$E2449&lt;=hypothèses!$AK$9),8,IF(AND($E2449&gt;hypothèses!$AJ$10,$E2449&lt;=hypothèses!$AK$10),9,IF(AND($E2449&gt;hypothèses!$AJ$11,$E2449&lt;=hypothèses!$AK$11),10,""))))))))))</f>
        <v>1</v>
      </c>
      <c r="I2449">
        <v>0</v>
      </c>
      <c r="J2449" s="58" t="str" cm="1">
        <f t="array" ref="J24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49" s="58">
        <f>IF(G2449="Tarif Frais de dossier",30,IF(I2449&lt;0,0,IF(AND(A2449=hypothèses!$AV$2,G2449=hypothèses!$AM$1),IF(E2449&lt;=hypothèses!$AT$2,hypothèses!$AW$2,IF(E2449&gt;=hypothèses!$AU$2,hypothèses!$AX$2,E2449*hypothèses!$AY$2)),IF(AND(A2449=hypothèses!$AV$3,G2449=hypothèses!$AM$1),IF(E2449&lt;=hypothèses!$AT$3,hypothèses!$AW$3,IF(E2449&gt;=hypothèses!$AU$3,hypothèses!$AX$3,E2449*hypothèses!$AY$3)),IF(AND(A2449=hypothèses!$AV$5,G2449=hypothèses!$AN$1),IF(E2449&lt;=hypothèses!$AT$5,hypothèses!$AW$5,IF(E2449&gt;=hypothèses!$AU$5,hypothèses!$AX$5,E2449*hypothèses!$AY$5)),IF(AND(A2449=hypothèses!$AV$6,G2449=hypothèses!$AN$1),IF(E2449&lt;=hypothèses!$AT$6,hypothèses!$AW$6,IF(E2449&gt;=hypothèses!$AU$6,hypothèses!$AX$6,E2449*hypothèses!$AY$6)),IF(AND(A2449=hypothèses!$AV$8,G2449=hypothèses!$AO$1),IF(E2449&lt;=hypothèses!$AT$8,hypothèses!$AW$8,IF(E2449&gt;=hypothèses!$AU$8,hypothèses!$AX$8,E2449*hypothèses!$AY$8)),IF(AND(A2449=hypothèses!$AV$9,G2449=hypothèses!$AO$1),IF(E2449&lt;=hypothèses!$AT$9,hypothèses!$AW$9,IF(E2449&gt;=hypothèses!$AU$9,hypothèses!$AX$9,E2449*hypothèses!$AY$9)),IF(AND(A2449=hypothèses!$AV$11,G2449=hypothèses!$AP$1),IF(E2449&lt;=hypothèses!$AT$11,hypothèses!$AW$11,IF(E2449&gt;=hypothèses!$AU$11,hypothèses!$AX$11,E2449*hypothèses!$AY$11)),IF(AND(A2449=hypothèses!$AV$12,G2449=hypothèses!$AP$1),IF(E2449&lt;=hypothèses!$AT$12,hypothèses!$AW$12,IF(E2449&gt;=hypothèses!$AU$12,hypothèses!$AX$12,E2449*hypothèses!$AY$12)),IF(AND(A2449=hypothèses!$AV$14,G2449=hypothèses!$AQ$1),IF(E2449&lt;=hypothèses!$AT$14,hypothèses!$AW$14,IF(E2449&gt;=hypothèses!$AU$14,hypothèses!$AX$14,E2449*hypothèses!$AY$14)),IF(AND(A2449=hypothèses!$AV$15,G2449=hypothèses!$AQ$1),IF(E2449&lt;=hypothèses!$AT$15,hypothèses!$AW$15,IF(E2449&gt;=hypothèses!$AU$15,hypothèses!$AX$15,E2449*hypothèses!$AY$15)),IF(AND(A2449=hypothèses!$AV$17,G2449=hypothèses!$AR$1),IF(E2449&lt;=hypothèses!$AT$17,hypothèses!$AW$17,IF(E2449&gt;=hypothèses!$AU$17,hypothèses!$AX$17,E2449*hypothèses!$AY$17)),IF(AND(A2449=hypothèses!$AV$18,G2449=hypothèses!$AR$1),IF(E2449&lt;=hypothèses!$AT$18,hypothèses!$AW$18,IF(E2449&gt;=hypothèses!$AU$18,hypothèses!$AX$18,E2449*hypothèses!$AY$18)),0))))))))))))))</f>
        <v>0</v>
      </c>
      <c r="L2449" s="58"/>
    </row>
    <row r="2450" spans="1:12">
      <c r="A2450" t="s">
        <v>70</v>
      </c>
      <c r="B2450" s="59">
        <v>87026</v>
      </c>
      <c r="C2450">
        <v>35</v>
      </c>
      <c r="D2450">
        <v>3</v>
      </c>
      <c r="E2450" s="4">
        <f t="shared" si="38"/>
        <v>2417.3888888888891</v>
      </c>
      <c r="F2450" s="49">
        <f>IF($E2450&lt;=hypothèses!$AK$2,1,IF(AND($E2450&gt;hypothèses!$AJ$3,$E2450&lt;=hypothèses!$AK$3),2,IF(AND($E2450&gt;hypothèses!$AJ$4,$E2450&lt;=hypothèses!$AK$4),3,IF(AND($E2450&gt;hypothèses!$AJ$5,$E2450&lt;=hypothèses!$AK$5),4,IF(AND($E2450&gt;hypothèses!$AJ$6,$E2450&lt;=hypothèses!$AK$6),5,IF(AND($E2450&gt;hypothèses!$AJ$7,$E2450&lt;=hypothèses!$AK$7),6,IF(AND($E2450&gt;hypothèses!$AJ$8,$E2450&lt;=hypothèses!$AK$8),7,IF(AND($E2450&gt;hypothèses!$AJ$9,$E2450&lt;=hypothèses!$AK$9),8,IF(AND($E2450&gt;hypothèses!$AJ$10,$E2450&lt;=hypothèses!$AK$10),9,IF(AND($E2450&gt;hypothèses!$AJ$11,$E2450&lt;=hypothèses!$AK$11),10,""))))))))))</f>
        <v>9</v>
      </c>
      <c r="G2450" t="s">
        <v>13</v>
      </c>
      <c r="H2450">
        <v>1</v>
      </c>
      <c r="I2450">
        <v>987</v>
      </c>
      <c r="J2450" s="58" cm="1">
        <f t="array" ref="J24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450" s="58">
        <f>IF(G2450="Tarif Frais de dossier",30,IF(I2450&lt;0,0,IF(AND(A2450=hypothèses!$AV$2,G2450=hypothèses!$AM$1),IF(E2450&lt;=hypothèses!$AT$2,hypothèses!$AW$2,IF(E2450&gt;=hypothèses!$AU$2,hypothèses!$AX$2,E2450*hypothèses!$AY$2)),IF(AND(A2450=hypothèses!$AV$3,G2450=hypothèses!$AM$1),IF(E2450&lt;=hypothèses!$AT$3,hypothèses!$AW$3,IF(E2450&gt;=hypothèses!$AU$3,hypothèses!$AX$3,E2450*hypothèses!$AY$3)),IF(AND(A2450=hypothèses!$AV$5,G2450=hypothèses!$AN$1),IF(E2450&lt;=hypothèses!$AT$5,hypothèses!$AW$5,IF(E2450&gt;=hypothèses!$AU$5,hypothèses!$AX$5,E2450*hypothèses!$AY$5)),IF(AND(A2450=hypothèses!$AV$6,G2450=hypothèses!$AN$1),IF(E2450&lt;=hypothèses!$AT$6,hypothèses!$AW$6,IF(E2450&gt;=hypothèses!$AU$6,hypothèses!$AX$6,E2450*hypothèses!$AY$6)),IF(AND(A2450=hypothèses!$AV$8,G2450=hypothèses!$AO$1),IF(E2450&lt;=hypothèses!$AT$8,hypothèses!$AW$8,IF(E2450&gt;=hypothèses!$AU$8,hypothèses!$AX$8,E2450*hypothèses!$AY$8)),IF(AND(A2450=hypothèses!$AV$9,G2450=hypothèses!$AO$1),IF(E2450&lt;=hypothèses!$AT$9,hypothèses!$AW$9,IF(E2450&gt;=hypothèses!$AU$9,hypothèses!$AX$9,E2450*hypothèses!$AY$9)),IF(AND(A2450=hypothèses!$AV$11,G2450=hypothèses!$AP$1),IF(E2450&lt;=hypothèses!$AT$11,hypothèses!$AW$11,IF(E2450&gt;=hypothèses!$AU$11,hypothèses!$AX$11,E2450*hypothèses!$AY$11)),IF(AND(A2450=hypothèses!$AV$12,G2450=hypothèses!$AP$1),IF(E2450&lt;=hypothèses!$AT$12,hypothèses!$AW$12,IF(E2450&gt;=hypothèses!$AU$12,hypothèses!$AX$12,E2450*hypothèses!$AY$12)),IF(AND(A2450=hypothèses!$AV$14,G2450=hypothèses!$AQ$1),IF(E2450&lt;=hypothèses!$AT$14,hypothèses!$AW$14,IF(E2450&gt;=hypothèses!$AU$14,hypothèses!$AX$14,E2450*hypothèses!$AY$14)),IF(AND(A2450=hypothèses!$AV$15,G2450=hypothèses!$AQ$1),IF(E2450&lt;=hypothèses!$AT$15,hypothèses!$AW$15,IF(E2450&gt;=hypothèses!$AU$15,hypothèses!$AX$15,E2450*hypothèses!$AY$15)),IF(AND(A2450=hypothèses!$AV$17,G2450=hypothèses!$AR$1),IF(E2450&lt;=hypothèses!$AT$17,hypothèses!$AW$17,IF(E2450&gt;=hypothèses!$AU$17,hypothèses!$AX$17,E2450*hypothèses!$AY$17)),IF(AND(A2450=hypothèses!$AV$18,G2450=hypothèses!$AR$1),IF(E2450&lt;=hypothèses!$AT$18,hypothèses!$AW$18,IF(E2450&gt;=hypothèses!$AU$18,hypothèses!$AX$18,E2450*hypothèses!$AY$18)),0))))))))))))))</f>
        <v>638.19066666666674</v>
      </c>
      <c r="L2450" s="58"/>
    </row>
    <row r="2451" spans="1:12">
      <c r="A2451" t="s">
        <v>70</v>
      </c>
      <c r="B2451" s="59">
        <v>87026</v>
      </c>
      <c r="C2451">
        <v>35</v>
      </c>
      <c r="D2451">
        <v>3</v>
      </c>
      <c r="E2451" s="4">
        <f t="shared" si="38"/>
        <v>2417.3888888888891</v>
      </c>
      <c r="F2451" s="49">
        <f>IF($E2451&lt;=hypothèses!$AK$2,1,IF(AND($E2451&gt;hypothèses!$AJ$3,$E2451&lt;=hypothèses!$AK$3),2,IF(AND($E2451&gt;hypothèses!$AJ$4,$E2451&lt;=hypothèses!$AK$4),3,IF(AND($E2451&gt;hypothèses!$AJ$5,$E2451&lt;=hypothèses!$AK$5),4,IF(AND($E2451&gt;hypothèses!$AJ$6,$E2451&lt;=hypothèses!$AK$6),5,IF(AND($E2451&gt;hypothèses!$AJ$7,$E2451&lt;=hypothèses!$AK$7),6,IF(AND($E2451&gt;hypothèses!$AJ$8,$E2451&lt;=hypothèses!$AK$8),7,IF(AND($E2451&gt;hypothèses!$AJ$9,$E2451&lt;=hypothèses!$AK$9),8,IF(AND($E2451&gt;hypothèses!$AJ$10,$E2451&lt;=hypothèses!$AK$10),9,IF(AND($E2451&gt;hypothèses!$AJ$11,$E2451&lt;=hypothèses!$AK$11),10,""))))))))))</f>
        <v>9</v>
      </c>
      <c r="I2451">
        <v>0</v>
      </c>
      <c r="J2451" s="58" t="str" cm="1">
        <f t="array" ref="J24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51" s="58">
        <f>IF(G2451="Tarif Frais de dossier",30,IF(I2451&lt;0,0,IF(AND(A2451=hypothèses!$AV$2,G2451=hypothèses!$AM$1),IF(E2451&lt;=hypothèses!$AT$2,hypothèses!$AW$2,IF(E2451&gt;=hypothèses!$AU$2,hypothèses!$AX$2,E2451*hypothèses!$AY$2)),IF(AND(A2451=hypothèses!$AV$3,G2451=hypothèses!$AM$1),IF(E2451&lt;=hypothèses!$AT$3,hypothèses!$AW$3,IF(E2451&gt;=hypothèses!$AU$3,hypothèses!$AX$3,E2451*hypothèses!$AY$3)),IF(AND(A2451=hypothèses!$AV$5,G2451=hypothèses!$AN$1),IF(E2451&lt;=hypothèses!$AT$5,hypothèses!$AW$5,IF(E2451&gt;=hypothèses!$AU$5,hypothèses!$AX$5,E2451*hypothèses!$AY$5)),IF(AND(A2451=hypothèses!$AV$6,G2451=hypothèses!$AN$1),IF(E2451&lt;=hypothèses!$AT$6,hypothèses!$AW$6,IF(E2451&gt;=hypothèses!$AU$6,hypothèses!$AX$6,E2451*hypothèses!$AY$6)),IF(AND(A2451=hypothèses!$AV$8,G2451=hypothèses!$AO$1),IF(E2451&lt;=hypothèses!$AT$8,hypothèses!$AW$8,IF(E2451&gt;=hypothèses!$AU$8,hypothèses!$AX$8,E2451*hypothèses!$AY$8)),IF(AND(A2451=hypothèses!$AV$9,G2451=hypothèses!$AO$1),IF(E2451&lt;=hypothèses!$AT$9,hypothèses!$AW$9,IF(E2451&gt;=hypothèses!$AU$9,hypothèses!$AX$9,E2451*hypothèses!$AY$9)),IF(AND(A2451=hypothèses!$AV$11,G2451=hypothèses!$AP$1),IF(E2451&lt;=hypothèses!$AT$11,hypothèses!$AW$11,IF(E2451&gt;=hypothèses!$AU$11,hypothèses!$AX$11,E2451*hypothèses!$AY$11)),IF(AND(A2451=hypothèses!$AV$12,G2451=hypothèses!$AP$1),IF(E2451&lt;=hypothèses!$AT$12,hypothèses!$AW$12,IF(E2451&gt;=hypothèses!$AU$12,hypothèses!$AX$12,E2451*hypothèses!$AY$12)),IF(AND(A2451=hypothèses!$AV$14,G2451=hypothèses!$AQ$1),IF(E2451&lt;=hypothèses!$AT$14,hypothèses!$AW$14,IF(E2451&gt;=hypothèses!$AU$14,hypothèses!$AX$14,E2451*hypothèses!$AY$14)),IF(AND(A2451=hypothèses!$AV$15,G2451=hypothèses!$AQ$1),IF(E2451&lt;=hypothèses!$AT$15,hypothèses!$AW$15,IF(E2451&gt;=hypothèses!$AU$15,hypothèses!$AX$15,E2451*hypothèses!$AY$15)),IF(AND(A2451=hypothèses!$AV$17,G2451=hypothèses!$AR$1),IF(E2451&lt;=hypothèses!$AT$17,hypothèses!$AW$17,IF(E2451&gt;=hypothèses!$AU$17,hypothèses!$AX$17,E2451*hypothèses!$AY$17)),IF(AND(A2451=hypothèses!$AV$18,G2451=hypothèses!$AR$1),IF(E2451&lt;=hypothèses!$AT$18,hypothèses!$AW$18,IF(E2451&gt;=hypothèses!$AU$18,hypothèses!$AX$18,E2451*hypothèses!$AY$18)),0))))))))))))))</f>
        <v>0</v>
      </c>
      <c r="L2451" s="58"/>
    </row>
    <row r="2452" spans="1:12">
      <c r="A2452" t="s">
        <v>70</v>
      </c>
      <c r="B2452" s="59">
        <v>87026</v>
      </c>
      <c r="C2452">
        <v>35</v>
      </c>
      <c r="D2452">
        <v>3</v>
      </c>
      <c r="E2452" s="4">
        <f t="shared" si="38"/>
        <v>2417.3888888888891</v>
      </c>
      <c r="F2452" s="49">
        <f>IF($E2452&lt;=hypothèses!$AK$2,1,IF(AND($E2452&gt;hypothèses!$AJ$3,$E2452&lt;=hypothèses!$AK$3),2,IF(AND($E2452&gt;hypothèses!$AJ$4,$E2452&lt;=hypothèses!$AK$4),3,IF(AND($E2452&gt;hypothèses!$AJ$5,$E2452&lt;=hypothèses!$AK$5),4,IF(AND($E2452&gt;hypothèses!$AJ$6,$E2452&lt;=hypothèses!$AK$6),5,IF(AND($E2452&gt;hypothèses!$AJ$7,$E2452&lt;=hypothèses!$AK$7),6,IF(AND($E2452&gt;hypothèses!$AJ$8,$E2452&lt;=hypothèses!$AK$8),7,IF(AND($E2452&gt;hypothèses!$AJ$9,$E2452&lt;=hypothèses!$AK$9),8,IF(AND($E2452&gt;hypothèses!$AJ$10,$E2452&lt;=hypothèses!$AK$10),9,IF(AND($E2452&gt;hypothèses!$AJ$11,$E2452&lt;=hypothèses!$AK$11),10,""))))))))))</f>
        <v>9</v>
      </c>
      <c r="I2452">
        <v>0</v>
      </c>
      <c r="J2452" s="58" t="str" cm="1">
        <f t="array" ref="J24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52" s="58">
        <f>IF(G2452="Tarif Frais de dossier",30,IF(I2452&lt;0,0,IF(AND(A2452=hypothèses!$AV$2,G2452=hypothèses!$AM$1),IF(E2452&lt;=hypothèses!$AT$2,hypothèses!$AW$2,IF(E2452&gt;=hypothèses!$AU$2,hypothèses!$AX$2,E2452*hypothèses!$AY$2)),IF(AND(A2452=hypothèses!$AV$3,G2452=hypothèses!$AM$1),IF(E2452&lt;=hypothèses!$AT$3,hypothèses!$AW$3,IF(E2452&gt;=hypothèses!$AU$3,hypothèses!$AX$3,E2452*hypothèses!$AY$3)),IF(AND(A2452=hypothèses!$AV$5,G2452=hypothèses!$AN$1),IF(E2452&lt;=hypothèses!$AT$5,hypothèses!$AW$5,IF(E2452&gt;=hypothèses!$AU$5,hypothèses!$AX$5,E2452*hypothèses!$AY$5)),IF(AND(A2452=hypothèses!$AV$6,G2452=hypothèses!$AN$1),IF(E2452&lt;=hypothèses!$AT$6,hypothèses!$AW$6,IF(E2452&gt;=hypothèses!$AU$6,hypothèses!$AX$6,E2452*hypothèses!$AY$6)),IF(AND(A2452=hypothèses!$AV$8,G2452=hypothèses!$AO$1),IF(E2452&lt;=hypothèses!$AT$8,hypothèses!$AW$8,IF(E2452&gt;=hypothèses!$AU$8,hypothèses!$AX$8,E2452*hypothèses!$AY$8)),IF(AND(A2452=hypothèses!$AV$9,G2452=hypothèses!$AO$1),IF(E2452&lt;=hypothèses!$AT$9,hypothèses!$AW$9,IF(E2452&gt;=hypothèses!$AU$9,hypothèses!$AX$9,E2452*hypothèses!$AY$9)),IF(AND(A2452=hypothèses!$AV$11,G2452=hypothèses!$AP$1),IF(E2452&lt;=hypothèses!$AT$11,hypothèses!$AW$11,IF(E2452&gt;=hypothèses!$AU$11,hypothèses!$AX$11,E2452*hypothèses!$AY$11)),IF(AND(A2452=hypothèses!$AV$12,G2452=hypothèses!$AP$1),IF(E2452&lt;=hypothèses!$AT$12,hypothèses!$AW$12,IF(E2452&gt;=hypothèses!$AU$12,hypothèses!$AX$12,E2452*hypothèses!$AY$12)),IF(AND(A2452=hypothèses!$AV$14,G2452=hypothèses!$AQ$1),IF(E2452&lt;=hypothèses!$AT$14,hypothèses!$AW$14,IF(E2452&gt;=hypothèses!$AU$14,hypothèses!$AX$14,E2452*hypothèses!$AY$14)),IF(AND(A2452=hypothèses!$AV$15,G2452=hypothèses!$AQ$1),IF(E2452&lt;=hypothèses!$AT$15,hypothèses!$AW$15,IF(E2452&gt;=hypothèses!$AU$15,hypothèses!$AX$15,E2452*hypothèses!$AY$15)),IF(AND(A2452=hypothèses!$AV$17,G2452=hypothèses!$AR$1),IF(E2452&lt;=hypothèses!$AT$17,hypothèses!$AW$17,IF(E2452&gt;=hypothèses!$AU$17,hypothèses!$AX$17,E2452*hypothèses!$AY$17)),IF(AND(A2452=hypothèses!$AV$18,G2452=hypothèses!$AR$1),IF(E2452&lt;=hypothèses!$AT$18,hypothèses!$AW$18,IF(E2452&gt;=hypothèses!$AU$18,hypothèses!$AX$18,E2452*hypothèses!$AY$18)),0))))))))))))))</f>
        <v>0</v>
      </c>
      <c r="L2452" s="58"/>
    </row>
    <row r="2453" spans="1:12">
      <c r="A2453" t="s">
        <v>70</v>
      </c>
      <c r="B2453" s="59">
        <v>87026</v>
      </c>
      <c r="C2453">
        <v>35</v>
      </c>
      <c r="D2453">
        <v>3</v>
      </c>
      <c r="E2453" s="4">
        <f t="shared" si="38"/>
        <v>2417.3888888888891</v>
      </c>
      <c r="F2453" s="49">
        <f>IF($E2453&lt;=hypothèses!$AK$2,1,IF(AND($E2453&gt;hypothèses!$AJ$3,$E2453&lt;=hypothèses!$AK$3),2,IF(AND($E2453&gt;hypothèses!$AJ$4,$E2453&lt;=hypothèses!$AK$4),3,IF(AND($E2453&gt;hypothèses!$AJ$5,$E2453&lt;=hypothèses!$AK$5),4,IF(AND($E2453&gt;hypothèses!$AJ$6,$E2453&lt;=hypothèses!$AK$6),5,IF(AND($E2453&gt;hypothèses!$AJ$7,$E2453&lt;=hypothèses!$AK$7),6,IF(AND($E2453&gt;hypothèses!$AJ$8,$E2453&lt;=hypothèses!$AK$8),7,IF(AND($E2453&gt;hypothèses!$AJ$9,$E2453&lt;=hypothèses!$AK$9),8,IF(AND($E2453&gt;hypothèses!$AJ$10,$E2453&lt;=hypothèses!$AK$10),9,IF(AND($E2453&gt;hypothèses!$AJ$11,$E2453&lt;=hypothèses!$AK$11),10,""))))))))))</f>
        <v>9</v>
      </c>
      <c r="I2453">
        <v>0</v>
      </c>
      <c r="J2453" s="58" t="str" cm="1">
        <f t="array" ref="J24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53" s="58">
        <f>IF(G2453="Tarif Frais de dossier",30,IF(I2453&lt;0,0,IF(AND(A2453=hypothèses!$AV$2,G2453=hypothèses!$AM$1),IF(E2453&lt;=hypothèses!$AT$2,hypothèses!$AW$2,IF(E2453&gt;=hypothèses!$AU$2,hypothèses!$AX$2,E2453*hypothèses!$AY$2)),IF(AND(A2453=hypothèses!$AV$3,G2453=hypothèses!$AM$1),IF(E2453&lt;=hypothèses!$AT$3,hypothèses!$AW$3,IF(E2453&gt;=hypothèses!$AU$3,hypothèses!$AX$3,E2453*hypothèses!$AY$3)),IF(AND(A2453=hypothèses!$AV$5,G2453=hypothèses!$AN$1),IF(E2453&lt;=hypothèses!$AT$5,hypothèses!$AW$5,IF(E2453&gt;=hypothèses!$AU$5,hypothèses!$AX$5,E2453*hypothèses!$AY$5)),IF(AND(A2453=hypothèses!$AV$6,G2453=hypothèses!$AN$1),IF(E2453&lt;=hypothèses!$AT$6,hypothèses!$AW$6,IF(E2453&gt;=hypothèses!$AU$6,hypothèses!$AX$6,E2453*hypothèses!$AY$6)),IF(AND(A2453=hypothèses!$AV$8,G2453=hypothèses!$AO$1),IF(E2453&lt;=hypothèses!$AT$8,hypothèses!$AW$8,IF(E2453&gt;=hypothèses!$AU$8,hypothèses!$AX$8,E2453*hypothèses!$AY$8)),IF(AND(A2453=hypothèses!$AV$9,G2453=hypothèses!$AO$1),IF(E2453&lt;=hypothèses!$AT$9,hypothèses!$AW$9,IF(E2453&gt;=hypothèses!$AU$9,hypothèses!$AX$9,E2453*hypothèses!$AY$9)),IF(AND(A2453=hypothèses!$AV$11,G2453=hypothèses!$AP$1),IF(E2453&lt;=hypothèses!$AT$11,hypothèses!$AW$11,IF(E2453&gt;=hypothèses!$AU$11,hypothèses!$AX$11,E2453*hypothèses!$AY$11)),IF(AND(A2453=hypothèses!$AV$12,G2453=hypothèses!$AP$1),IF(E2453&lt;=hypothèses!$AT$12,hypothèses!$AW$12,IF(E2453&gt;=hypothèses!$AU$12,hypothèses!$AX$12,E2453*hypothèses!$AY$12)),IF(AND(A2453=hypothèses!$AV$14,G2453=hypothèses!$AQ$1),IF(E2453&lt;=hypothèses!$AT$14,hypothèses!$AW$14,IF(E2453&gt;=hypothèses!$AU$14,hypothèses!$AX$14,E2453*hypothèses!$AY$14)),IF(AND(A2453=hypothèses!$AV$15,G2453=hypothèses!$AQ$1),IF(E2453&lt;=hypothèses!$AT$15,hypothèses!$AW$15,IF(E2453&gt;=hypothèses!$AU$15,hypothèses!$AX$15,E2453*hypothèses!$AY$15)),IF(AND(A2453=hypothèses!$AV$17,G2453=hypothèses!$AR$1),IF(E2453&lt;=hypothèses!$AT$17,hypothèses!$AW$17,IF(E2453&gt;=hypothèses!$AU$17,hypothèses!$AX$17,E2453*hypothèses!$AY$17)),IF(AND(A2453=hypothèses!$AV$18,G2453=hypothèses!$AR$1),IF(E2453&lt;=hypothèses!$AT$18,hypothèses!$AW$18,IF(E2453&gt;=hypothèses!$AU$18,hypothèses!$AX$18,E2453*hypothèses!$AY$18)),0))))))))))))))</f>
        <v>0</v>
      </c>
      <c r="L2453" s="58"/>
    </row>
    <row r="2454" spans="1:12">
      <c r="A2454" t="s">
        <v>70</v>
      </c>
      <c r="B2454" s="59">
        <v>87026</v>
      </c>
      <c r="C2454">
        <v>35</v>
      </c>
      <c r="D2454">
        <v>3</v>
      </c>
      <c r="E2454" s="4">
        <f t="shared" si="38"/>
        <v>2417.3888888888891</v>
      </c>
      <c r="F2454" s="49">
        <f>IF($E2454&lt;=hypothèses!$AK$2,1,IF(AND($E2454&gt;hypothèses!$AJ$3,$E2454&lt;=hypothèses!$AK$3),2,IF(AND($E2454&gt;hypothèses!$AJ$4,$E2454&lt;=hypothèses!$AK$4),3,IF(AND($E2454&gt;hypothèses!$AJ$5,$E2454&lt;=hypothèses!$AK$5),4,IF(AND($E2454&gt;hypothèses!$AJ$6,$E2454&lt;=hypothèses!$AK$6),5,IF(AND($E2454&gt;hypothèses!$AJ$7,$E2454&lt;=hypothèses!$AK$7),6,IF(AND($E2454&gt;hypothèses!$AJ$8,$E2454&lt;=hypothèses!$AK$8),7,IF(AND($E2454&gt;hypothèses!$AJ$9,$E2454&lt;=hypothèses!$AK$9),8,IF(AND($E2454&gt;hypothèses!$AJ$10,$E2454&lt;=hypothèses!$AK$10),9,IF(AND($E2454&gt;hypothèses!$AJ$11,$E2454&lt;=hypothèses!$AK$11),10,""))))))))))</f>
        <v>9</v>
      </c>
      <c r="I2454">
        <v>0</v>
      </c>
      <c r="J2454" s="58" t="str" cm="1">
        <f t="array" ref="J24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54" s="58">
        <f>IF(G2454="Tarif Frais de dossier",30,IF(I2454&lt;0,0,IF(AND(A2454=hypothèses!$AV$2,G2454=hypothèses!$AM$1),IF(E2454&lt;=hypothèses!$AT$2,hypothèses!$AW$2,IF(E2454&gt;=hypothèses!$AU$2,hypothèses!$AX$2,E2454*hypothèses!$AY$2)),IF(AND(A2454=hypothèses!$AV$3,G2454=hypothèses!$AM$1),IF(E2454&lt;=hypothèses!$AT$3,hypothèses!$AW$3,IF(E2454&gt;=hypothèses!$AU$3,hypothèses!$AX$3,E2454*hypothèses!$AY$3)),IF(AND(A2454=hypothèses!$AV$5,G2454=hypothèses!$AN$1),IF(E2454&lt;=hypothèses!$AT$5,hypothèses!$AW$5,IF(E2454&gt;=hypothèses!$AU$5,hypothèses!$AX$5,E2454*hypothèses!$AY$5)),IF(AND(A2454=hypothèses!$AV$6,G2454=hypothèses!$AN$1),IF(E2454&lt;=hypothèses!$AT$6,hypothèses!$AW$6,IF(E2454&gt;=hypothèses!$AU$6,hypothèses!$AX$6,E2454*hypothèses!$AY$6)),IF(AND(A2454=hypothèses!$AV$8,G2454=hypothèses!$AO$1),IF(E2454&lt;=hypothèses!$AT$8,hypothèses!$AW$8,IF(E2454&gt;=hypothèses!$AU$8,hypothèses!$AX$8,E2454*hypothèses!$AY$8)),IF(AND(A2454=hypothèses!$AV$9,G2454=hypothèses!$AO$1),IF(E2454&lt;=hypothèses!$AT$9,hypothèses!$AW$9,IF(E2454&gt;=hypothèses!$AU$9,hypothèses!$AX$9,E2454*hypothèses!$AY$9)),IF(AND(A2454=hypothèses!$AV$11,G2454=hypothèses!$AP$1),IF(E2454&lt;=hypothèses!$AT$11,hypothèses!$AW$11,IF(E2454&gt;=hypothèses!$AU$11,hypothèses!$AX$11,E2454*hypothèses!$AY$11)),IF(AND(A2454=hypothèses!$AV$12,G2454=hypothèses!$AP$1),IF(E2454&lt;=hypothèses!$AT$12,hypothèses!$AW$12,IF(E2454&gt;=hypothèses!$AU$12,hypothèses!$AX$12,E2454*hypothèses!$AY$12)),IF(AND(A2454=hypothèses!$AV$14,G2454=hypothèses!$AQ$1),IF(E2454&lt;=hypothèses!$AT$14,hypothèses!$AW$14,IF(E2454&gt;=hypothèses!$AU$14,hypothèses!$AX$14,E2454*hypothèses!$AY$14)),IF(AND(A2454=hypothèses!$AV$15,G2454=hypothèses!$AQ$1),IF(E2454&lt;=hypothèses!$AT$15,hypothèses!$AW$15,IF(E2454&gt;=hypothèses!$AU$15,hypothèses!$AX$15,E2454*hypothèses!$AY$15)),IF(AND(A2454=hypothèses!$AV$17,G2454=hypothèses!$AR$1),IF(E2454&lt;=hypothèses!$AT$17,hypothèses!$AW$17,IF(E2454&gt;=hypothèses!$AU$17,hypothèses!$AX$17,E2454*hypothèses!$AY$17)),IF(AND(A2454=hypothèses!$AV$18,G2454=hypothèses!$AR$1),IF(E2454&lt;=hypothèses!$AT$18,hypothèses!$AW$18,IF(E2454&gt;=hypothèses!$AU$18,hypothèses!$AX$18,E2454*hypothèses!$AY$18)),0))))))))))))))</f>
        <v>0</v>
      </c>
      <c r="L2454" s="58"/>
    </row>
    <row r="2455" spans="1:12">
      <c r="A2455" t="s">
        <v>68</v>
      </c>
      <c r="B2455" s="59">
        <v>32320</v>
      </c>
      <c r="C2455">
        <v>13</v>
      </c>
      <c r="D2455">
        <v>2</v>
      </c>
      <c r="E2455" s="4">
        <f t="shared" si="38"/>
        <v>1346.6666666666667</v>
      </c>
      <c r="F2455" s="49">
        <f>IF($E2455&lt;=hypothèses!$AK$2,1,IF(AND($E2455&gt;hypothèses!$AJ$3,$E2455&lt;=hypothèses!$AK$3),2,IF(AND($E2455&gt;hypothèses!$AJ$4,$E2455&lt;=hypothèses!$AK$4),3,IF(AND($E2455&gt;hypothèses!$AJ$5,$E2455&lt;=hypothèses!$AK$5),4,IF(AND($E2455&gt;hypothèses!$AJ$6,$E2455&lt;=hypothèses!$AK$6),5,IF(AND($E2455&gt;hypothèses!$AJ$7,$E2455&lt;=hypothèses!$AK$7),6,IF(AND($E2455&gt;hypothèses!$AJ$8,$E2455&lt;=hypothèses!$AK$8),7,IF(AND($E2455&gt;hypothèses!$AJ$9,$E2455&lt;=hypothèses!$AK$9),8,IF(AND($E2455&gt;hypothèses!$AJ$10,$E2455&lt;=hypothèses!$AK$10),9,IF(AND($E2455&gt;hypothèses!$AJ$11,$E2455&lt;=hypothèses!$AK$11),10,""))))))))))</f>
        <v>7</v>
      </c>
      <c r="G2455" t="s">
        <v>14</v>
      </c>
      <c r="H2455">
        <v>1</v>
      </c>
      <c r="I2455">
        <v>30</v>
      </c>
      <c r="J2455" s="58" cm="1">
        <f t="array" ref="J24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455" s="58">
        <f>IF(G2455="Tarif Frais de dossier",30,IF(I2455&lt;0,0,IF(AND(A2455=hypothèses!$AV$2,G2455=hypothèses!$AM$1),IF(E2455&lt;=hypothèses!$AT$2,hypothèses!$AW$2,IF(E2455&gt;=hypothèses!$AU$2,hypothèses!$AX$2,E2455*hypothèses!$AY$2)),IF(AND(A2455=hypothèses!$AV$3,G2455=hypothèses!$AM$1),IF(E2455&lt;=hypothèses!$AT$3,hypothèses!$AW$3,IF(E2455&gt;=hypothèses!$AU$3,hypothèses!$AX$3,E2455*hypothèses!$AY$3)),IF(AND(A2455=hypothèses!$AV$5,G2455=hypothèses!$AN$1),IF(E2455&lt;=hypothèses!$AT$5,hypothèses!$AW$5,IF(E2455&gt;=hypothèses!$AU$5,hypothèses!$AX$5,E2455*hypothèses!$AY$5)),IF(AND(A2455=hypothèses!$AV$6,G2455=hypothèses!$AN$1),IF(E2455&lt;=hypothèses!$AT$6,hypothèses!$AW$6,IF(E2455&gt;=hypothèses!$AU$6,hypothèses!$AX$6,E2455*hypothèses!$AY$6)),IF(AND(A2455=hypothèses!$AV$8,G2455=hypothèses!$AO$1),IF(E2455&lt;=hypothèses!$AT$8,hypothèses!$AW$8,IF(E2455&gt;=hypothèses!$AU$8,hypothèses!$AX$8,E2455*hypothèses!$AY$8)),IF(AND(A2455=hypothèses!$AV$9,G2455=hypothèses!$AO$1),IF(E2455&lt;=hypothèses!$AT$9,hypothèses!$AW$9,IF(E2455&gt;=hypothèses!$AU$9,hypothèses!$AX$9,E2455*hypothèses!$AY$9)),IF(AND(A2455=hypothèses!$AV$11,G2455=hypothèses!$AP$1),IF(E2455&lt;=hypothèses!$AT$11,hypothèses!$AW$11,IF(E2455&gt;=hypothèses!$AU$11,hypothèses!$AX$11,E2455*hypothèses!$AY$11)),IF(AND(A2455=hypothèses!$AV$12,G2455=hypothèses!$AP$1),IF(E2455&lt;=hypothèses!$AT$12,hypothèses!$AW$12,IF(E2455&gt;=hypothèses!$AU$12,hypothèses!$AX$12,E2455*hypothèses!$AY$12)),IF(AND(A2455=hypothèses!$AV$14,G2455=hypothèses!$AQ$1),IF(E2455&lt;=hypothèses!$AT$14,hypothèses!$AW$14,IF(E2455&gt;=hypothèses!$AU$14,hypothèses!$AX$14,E2455*hypothèses!$AY$14)),IF(AND(A2455=hypothèses!$AV$15,G2455=hypothèses!$AQ$1),IF(E2455&lt;=hypothèses!$AT$15,hypothèses!$AW$15,IF(E2455&gt;=hypothèses!$AU$15,hypothèses!$AX$15,E2455*hypothèses!$AY$15)),IF(AND(A2455=hypothèses!$AV$17,G2455=hypothèses!$AR$1),IF(E2455&lt;=hypothèses!$AT$17,hypothèses!$AW$17,IF(E2455&gt;=hypothèses!$AU$17,hypothèses!$AX$17,E2455*hypothèses!$AY$17)),IF(AND(A2455=hypothèses!$AV$18,G2455=hypothèses!$AR$1),IF(E2455&lt;=hypothèses!$AT$18,hypothèses!$AW$18,IF(E2455&gt;=hypothèses!$AU$18,hypothèses!$AX$18,E2455*hypothèses!$AY$18)),0))))))))))))))</f>
        <v>30</v>
      </c>
      <c r="L2455" s="58"/>
    </row>
    <row r="2456" spans="1:12">
      <c r="A2456" t="s">
        <v>68</v>
      </c>
      <c r="B2456" s="59">
        <v>32320</v>
      </c>
      <c r="C2456">
        <v>13</v>
      </c>
      <c r="D2456">
        <v>2</v>
      </c>
      <c r="E2456" s="4">
        <f t="shared" si="38"/>
        <v>1346.6666666666667</v>
      </c>
      <c r="F2456" s="49">
        <f>IF($E2456&lt;=hypothèses!$AK$2,1,IF(AND($E2456&gt;hypothèses!$AJ$3,$E2456&lt;=hypothèses!$AK$3),2,IF(AND($E2456&gt;hypothèses!$AJ$4,$E2456&lt;=hypothèses!$AK$4),3,IF(AND($E2456&gt;hypothèses!$AJ$5,$E2456&lt;=hypothèses!$AK$5),4,IF(AND($E2456&gt;hypothèses!$AJ$6,$E2456&lt;=hypothèses!$AK$6),5,IF(AND($E2456&gt;hypothèses!$AJ$7,$E2456&lt;=hypothèses!$AK$7),6,IF(AND($E2456&gt;hypothèses!$AJ$8,$E2456&lt;=hypothèses!$AK$8),7,IF(AND($E2456&gt;hypothèses!$AJ$9,$E2456&lt;=hypothèses!$AK$9),8,IF(AND($E2456&gt;hypothèses!$AJ$10,$E2456&lt;=hypothèses!$AK$10),9,IF(AND($E2456&gt;hypothèses!$AJ$11,$E2456&lt;=hypothèses!$AK$11),10,""))))))))))</f>
        <v>7</v>
      </c>
      <c r="G2456" t="s">
        <v>17</v>
      </c>
      <c r="H2456">
        <v>1</v>
      </c>
      <c r="I2456">
        <v>315</v>
      </c>
      <c r="J2456" s="58" cm="1">
        <f t="array" ref="J24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436.02000000000004</v>
      </c>
      <c r="K2456" s="58">
        <f>IF(G2456="Tarif Frais de dossier",30,IF(I2456&lt;0,0,IF(AND(A2456=hypothèses!$AV$2,G2456=hypothèses!$AM$1),IF(E2456&lt;=hypothèses!$AT$2,hypothèses!$AW$2,IF(E2456&gt;=hypothèses!$AU$2,hypothèses!$AX$2,E2456*hypothèses!$AY$2)),IF(AND(A2456=hypothèses!$AV$3,G2456=hypothèses!$AM$1),IF(E2456&lt;=hypothèses!$AT$3,hypothèses!$AW$3,IF(E2456&gt;=hypothèses!$AU$3,hypothèses!$AX$3,E2456*hypothèses!$AY$3)),IF(AND(A2456=hypothèses!$AV$5,G2456=hypothèses!$AN$1),IF(E2456&lt;=hypothèses!$AT$5,hypothèses!$AW$5,IF(E2456&gt;=hypothèses!$AU$5,hypothèses!$AX$5,E2456*hypothèses!$AY$5)),IF(AND(A2456=hypothèses!$AV$6,G2456=hypothèses!$AN$1),IF(E2456&lt;=hypothèses!$AT$6,hypothèses!$AW$6,IF(E2456&gt;=hypothèses!$AU$6,hypothèses!$AX$6,E2456*hypothèses!$AY$6)),IF(AND(A2456=hypothèses!$AV$8,G2456=hypothèses!$AO$1),IF(E2456&lt;=hypothèses!$AT$8,hypothèses!$AW$8,IF(E2456&gt;=hypothèses!$AU$8,hypothèses!$AX$8,E2456*hypothèses!$AY$8)),IF(AND(A2456=hypothèses!$AV$9,G2456=hypothèses!$AO$1),IF(E2456&lt;=hypothèses!$AT$9,hypothèses!$AW$9,IF(E2456&gt;=hypothèses!$AU$9,hypothèses!$AX$9,E2456*hypothèses!$AY$9)),IF(AND(A2456=hypothèses!$AV$11,G2456=hypothèses!$AP$1),IF(E2456&lt;=hypothèses!$AT$11,hypothèses!$AW$11,IF(E2456&gt;=hypothèses!$AU$11,hypothèses!$AX$11,E2456*hypothèses!$AY$11)),IF(AND(A2456=hypothèses!$AV$12,G2456=hypothèses!$AP$1),IF(E2456&lt;=hypothèses!$AT$12,hypothèses!$AW$12,IF(E2456&gt;=hypothèses!$AU$12,hypothèses!$AX$12,E2456*hypothèses!$AY$12)),IF(AND(A2456=hypothèses!$AV$14,G2456=hypothèses!$AQ$1),IF(E2456&lt;=hypothèses!$AT$14,hypothèses!$AW$14,IF(E2456&gt;=hypothèses!$AU$14,hypothèses!$AX$14,E2456*hypothèses!$AY$14)),IF(AND(A2456=hypothèses!$AV$15,G2456=hypothèses!$AQ$1),IF(E2456&lt;=hypothèses!$AT$15,hypothèses!$AW$15,IF(E2456&gt;=hypothèses!$AU$15,hypothèses!$AX$15,E2456*hypothèses!$AY$15)),IF(AND(A2456=hypothèses!$AV$17,G2456=hypothèses!$AR$1),IF(E2456&lt;=hypothèses!$AT$17,hypothèses!$AW$17,IF(E2456&gt;=hypothèses!$AU$17,hypothèses!$AX$17,E2456*hypothèses!$AY$17)),IF(AND(A2456=hypothèses!$AV$18,G2456=hypothèses!$AR$1),IF(E2456&lt;=hypothèses!$AT$18,hypothèses!$AW$18,IF(E2456&gt;=hypothèses!$AU$18,hypothèses!$AX$18,E2456*hypothèses!$AY$18)),0))))))))))))))</f>
        <v>222.20000000000002</v>
      </c>
      <c r="L2456" s="58"/>
    </row>
    <row r="2457" spans="1:12">
      <c r="A2457" t="s">
        <v>70</v>
      </c>
      <c r="B2457" s="59">
        <v>79885</v>
      </c>
      <c r="C2457">
        <v>32</v>
      </c>
      <c r="D2457">
        <v>3</v>
      </c>
      <c r="E2457" s="4">
        <f t="shared" si="38"/>
        <v>2219.0277777777778</v>
      </c>
      <c r="F2457" s="49">
        <f>IF($E2457&lt;=hypothèses!$AK$2,1,IF(AND($E2457&gt;hypothèses!$AJ$3,$E2457&lt;=hypothèses!$AK$3),2,IF(AND($E2457&gt;hypothèses!$AJ$4,$E2457&lt;=hypothèses!$AK$4),3,IF(AND($E2457&gt;hypothèses!$AJ$5,$E2457&lt;=hypothèses!$AK$5),4,IF(AND($E2457&gt;hypothèses!$AJ$6,$E2457&lt;=hypothèses!$AK$6),5,IF(AND($E2457&gt;hypothèses!$AJ$7,$E2457&lt;=hypothèses!$AK$7),6,IF(AND($E2457&gt;hypothèses!$AJ$8,$E2457&lt;=hypothèses!$AK$8),7,IF(AND($E2457&gt;hypothèses!$AJ$9,$E2457&lt;=hypothèses!$AK$9),8,IF(AND($E2457&gt;hypothèses!$AJ$10,$E2457&lt;=hypothèses!$AK$10),9,IF(AND($E2457&gt;hypothèses!$AJ$11,$E2457&lt;=hypothèses!$AK$11),10,""))))))))))</f>
        <v>9</v>
      </c>
      <c r="G2457" t="s">
        <v>13</v>
      </c>
      <c r="H2457">
        <v>1</v>
      </c>
      <c r="I2457">
        <v>949</v>
      </c>
      <c r="J2457" s="58" cm="1">
        <f t="array" ref="J24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457" s="58">
        <f>IF(G2457="Tarif Frais de dossier",30,IF(I2457&lt;0,0,IF(AND(A2457=hypothèses!$AV$2,G2457=hypothèses!$AM$1),IF(E2457&lt;=hypothèses!$AT$2,hypothèses!$AW$2,IF(E2457&gt;=hypothèses!$AU$2,hypothèses!$AX$2,E2457*hypothèses!$AY$2)),IF(AND(A2457=hypothèses!$AV$3,G2457=hypothèses!$AM$1),IF(E2457&lt;=hypothèses!$AT$3,hypothèses!$AW$3,IF(E2457&gt;=hypothèses!$AU$3,hypothèses!$AX$3,E2457*hypothèses!$AY$3)),IF(AND(A2457=hypothèses!$AV$5,G2457=hypothèses!$AN$1),IF(E2457&lt;=hypothèses!$AT$5,hypothèses!$AW$5,IF(E2457&gt;=hypothèses!$AU$5,hypothèses!$AX$5,E2457*hypothèses!$AY$5)),IF(AND(A2457=hypothèses!$AV$6,G2457=hypothèses!$AN$1),IF(E2457&lt;=hypothèses!$AT$6,hypothèses!$AW$6,IF(E2457&gt;=hypothèses!$AU$6,hypothèses!$AX$6,E2457*hypothèses!$AY$6)),IF(AND(A2457=hypothèses!$AV$8,G2457=hypothèses!$AO$1),IF(E2457&lt;=hypothèses!$AT$8,hypothèses!$AW$8,IF(E2457&gt;=hypothèses!$AU$8,hypothèses!$AX$8,E2457*hypothèses!$AY$8)),IF(AND(A2457=hypothèses!$AV$9,G2457=hypothèses!$AO$1),IF(E2457&lt;=hypothèses!$AT$9,hypothèses!$AW$9,IF(E2457&gt;=hypothèses!$AU$9,hypothèses!$AX$9,E2457*hypothèses!$AY$9)),IF(AND(A2457=hypothèses!$AV$11,G2457=hypothèses!$AP$1),IF(E2457&lt;=hypothèses!$AT$11,hypothèses!$AW$11,IF(E2457&gt;=hypothèses!$AU$11,hypothèses!$AX$11,E2457*hypothèses!$AY$11)),IF(AND(A2457=hypothèses!$AV$12,G2457=hypothèses!$AP$1),IF(E2457&lt;=hypothèses!$AT$12,hypothèses!$AW$12,IF(E2457&gt;=hypothèses!$AU$12,hypothèses!$AX$12,E2457*hypothèses!$AY$12)),IF(AND(A2457=hypothèses!$AV$14,G2457=hypothèses!$AQ$1),IF(E2457&lt;=hypothèses!$AT$14,hypothèses!$AW$14,IF(E2457&gt;=hypothèses!$AU$14,hypothèses!$AX$14,E2457*hypothèses!$AY$14)),IF(AND(A2457=hypothèses!$AV$15,G2457=hypothèses!$AQ$1),IF(E2457&lt;=hypothèses!$AT$15,hypothèses!$AW$15,IF(E2457&gt;=hypothèses!$AU$15,hypothèses!$AX$15,E2457*hypothèses!$AY$15)),IF(AND(A2457=hypothèses!$AV$17,G2457=hypothèses!$AR$1),IF(E2457&lt;=hypothèses!$AT$17,hypothèses!$AW$17,IF(E2457&gt;=hypothèses!$AU$17,hypothèses!$AX$17,E2457*hypothèses!$AY$17)),IF(AND(A2457=hypothèses!$AV$18,G2457=hypothèses!$AR$1),IF(E2457&lt;=hypothèses!$AT$18,hypothèses!$AW$18,IF(E2457&gt;=hypothèses!$AU$18,hypothèses!$AX$18,E2457*hypothèses!$AY$18)),0))))))))))))))</f>
        <v>585.82333333333338</v>
      </c>
      <c r="L2457" s="58"/>
    </row>
    <row r="2458" spans="1:12">
      <c r="A2458" t="s">
        <v>70</v>
      </c>
      <c r="B2458" s="59">
        <v>79885</v>
      </c>
      <c r="C2458">
        <v>32</v>
      </c>
      <c r="D2458">
        <v>3</v>
      </c>
      <c r="E2458" s="4">
        <f t="shared" si="38"/>
        <v>2219.0277777777778</v>
      </c>
      <c r="F2458" s="49">
        <f>IF($E2458&lt;=hypothèses!$AK$2,1,IF(AND($E2458&gt;hypothèses!$AJ$3,$E2458&lt;=hypothèses!$AK$3),2,IF(AND($E2458&gt;hypothèses!$AJ$4,$E2458&lt;=hypothèses!$AK$4),3,IF(AND($E2458&gt;hypothèses!$AJ$5,$E2458&lt;=hypothèses!$AK$5),4,IF(AND($E2458&gt;hypothèses!$AJ$6,$E2458&lt;=hypothèses!$AK$6),5,IF(AND($E2458&gt;hypothèses!$AJ$7,$E2458&lt;=hypothèses!$AK$7),6,IF(AND($E2458&gt;hypothèses!$AJ$8,$E2458&lt;=hypothèses!$AK$8),7,IF(AND($E2458&gt;hypothèses!$AJ$9,$E2458&lt;=hypothèses!$AK$9),8,IF(AND($E2458&gt;hypothèses!$AJ$10,$E2458&lt;=hypothèses!$AK$10),9,IF(AND($E2458&gt;hypothèses!$AJ$11,$E2458&lt;=hypothèses!$AK$11),10,""))))))))))</f>
        <v>9</v>
      </c>
      <c r="I2458">
        <v>0</v>
      </c>
      <c r="J2458" s="58" t="str" cm="1">
        <f t="array" ref="J24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58" s="58">
        <f>IF(G2458="Tarif Frais de dossier",30,IF(I2458&lt;0,0,IF(AND(A2458=hypothèses!$AV$2,G2458=hypothèses!$AM$1),IF(E2458&lt;=hypothèses!$AT$2,hypothèses!$AW$2,IF(E2458&gt;=hypothèses!$AU$2,hypothèses!$AX$2,E2458*hypothèses!$AY$2)),IF(AND(A2458=hypothèses!$AV$3,G2458=hypothèses!$AM$1),IF(E2458&lt;=hypothèses!$AT$3,hypothèses!$AW$3,IF(E2458&gt;=hypothèses!$AU$3,hypothèses!$AX$3,E2458*hypothèses!$AY$3)),IF(AND(A2458=hypothèses!$AV$5,G2458=hypothèses!$AN$1),IF(E2458&lt;=hypothèses!$AT$5,hypothèses!$AW$5,IF(E2458&gt;=hypothèses!$AU$5,hypothèses!$AX$5,E2458*hypothèses!$AY$5)),IF(AND(A2458=hypothèses!$AV$6,G2458=hypothèses!$AN$1),IF(E2458&lt;=hypothèses!$AT$6,hypothèses!$AW$6,IF(E2458&gt;=hypothèses!$AU$6,hypothèses!$AX$6,E2458*hypothèses!$AY$6)),IF(AND(A2458=hypothèses!$AV$8,G2458=hypothèses!$AO$1),IF(E2458&lt;=hypothèses!$AT$8,hypothèses!$AW$8,IF(E2458&gt;=hypothèses!$AU$8,hypothèses!$AX$8,E2458*hypothèses!$AY$8)),IF(AND(A2458=hypothèses!$AV$9,G2458=hypothèses!$AO$1),IF(E2458&lt;=hypothèses!$AT$9,hypothèses!$AW$9,IF(E2458&gt;=hypothèses!$AU$9,hypothèses!$AX$9,E2458*hypothèses!$AY$9)),IF(AND(A2458=hypothèses!$AV$11,G2458=hypothèses!$AP$1),IF(E2458&lt;=hypothèses!$AT$11,hypothèses!$AW$11,IF(E2458&gt;=hypothèses!$AU$11,hypothèses!$AX$11,E2458*hypothèses!$AY$11)),IF(AND(A2458=hypothèses!$AV$12,G2458=hypothèses!$AP$1),IF(E2458&lt;=hypothèses!$AT$12,hypothèses!$AW$12,IF(E2458&gt;=hypothèses!$AU$12,hypothèses!$AX$12,E2458*hypothèses!$AY$12)),IF(AND(A2458=hypothèses!$AV$14,G2458=hypothèses!$AQ$1),IF(E2458&lt;=hypothèses!$AT$14,hypothèses!$AW$14,IF(E2458&gt;=hypothèses!$AU$14,hypothèses!$AX$14,E2458*hypothèses!$AY$14)),IF(AND(A2458=hypothèses!$AV$15,G2458=hypothèses!$AQ$1),IF(E2458&lt;=hypothèses!$AT$15,hypothèses!$AW$15,IF(E2458&gt;=hypothèses!$AU$15,hypothèses!$AX$15,E2458*hypothèses!$AY$15)),IF(AND(A2458=hypothèses!$AV$17,G2458=hypothèses!$AR$1),IF(E2458&lt;=hypothèses!$AT$17,hypothèses!$AW$17,IF(E2458&gt;=hypothèses!$AU$17,hypothèses!$AX$17,E2458*hypothèses!$AY$17)),IF(AND(A2458=hypothèses!$AV$18,G2458=hypothèses!$AR$1),IF(E2458&lt;=hypothèses!$AT$18,hypothèses!$AW$18,IF(E2458&gt;=hypothèses!$AU$18,hypothèses!$AX$18,E2458*hypothèses!$AY$18)),0))))))))))))))</f>
        <v>0</v>
      </c>
      <c r="L2458" s="58"/>
    </row>
    <row r="2459" spans="1:12">
      <c r="A2459" t="s">
        <v>70</v>
      </c>
      <c r="B2459" s="59">
        <v>73051</v>
      </c>
      <c r="C2459">
        <v>30</v>
      </c>
      <c r="D2459">
        <v>3</v>
      </c>
      <c r="E2459" s="4">
        <f t="shared" si="38"/>
        <v>2029.1944444444443</v>
      </c>
      <c r="F2459" s="49">
        <f>IF($E2459&lt;=hypothèses!$AK$2,1,IF(AND($E2459&gt;hypothèses!$AJ$3,$E2459&lt;=hypothèses!$AK$3),2,IF(AND($E2459&gt;hypothèses!$AJ$4,$E2459&lt;=hypothèses!$AK$4),3,IF(AND($E2459&gt;hypothèses!$AJ$5,$E2459&lt;=hypothèses!$AK$5),4,IF(AND($E2459&gt;hypothèses!$AJ$6,$E2459&lt;=hypothèses!$AK$6),5,IF(AND($E2459&gt;hypothèses!$AJ$7,$E2459&lt;=hypothèses!$AK$7),6,IF(AND($E2459&gt;hypothèses!$AJ$8,$E2459&lt;=hypothèses!$AK$8),7,IF(AND($E2459&gt;hypothèses!$AJ$9,$E2459&lt;=hypothèses!$AK$9),8,IF(AND($E2459&gt;hypothèses!$AJ$10,$E2459&lt;=hypothèses!$AK$10),9,IF(AND($E2459&gt;hypothèses!$AJ$11,$E2459&lt;=hypothèses!$AK$11),10,""))))))))))</f>
        <v>9</v>
      </c>
      <c r="G2459" t="s">
        <v>14</v>
      </c>
      <c r="H2459">
        <v>1</v>
      </c>
      <c r="I2459">
        <v>30</v>
      </c>
      <c r="J2459" s="58" cm="1">
        <f t="array" ref="J24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459" s="58">
        <f>IF(G2459="Tarif Frais de dossier",30,IF(I2459&lt;0,0,IF(AND(A2459=hypothèses!$AV$2,G2459=hypothèses!$AM$1),IF(E2459&lt;=hypothèses!$AT$2,hypothèses!$AW$2,IF(E2459&gt;=hypothèses!$AU$2,hypothèses!$AX$2,E2459*hypothèses!$AY$2)),IF(AND(A2459=hypothèses!$AV$3,G2459=hypothèses!$AM$1),IF(E2459&lt;=hypothèses!$AT$3,hypothèses!$AW$3,IF(E2459&gt;=hypothèses!$AU$3,hypothèses!$AX$3,E2459*hypothèses!$AY$3)),IF(AND(A2459=hypothèses!$AV$5,G2459=hypothèses!$AN$1),IF(E2459&lt;=hypothèses!$AT$5,hypothèses!$AW$5,IF(E2459&gt;=hypothèses!$AU$5,hypothèses!$AX$5,E2459*hypothèses!$AY$5)),IF(AND(A2459=hypothèses!$AV$6,G2459=hypothèses!$AN$1),IF(E2459&lt;=hypothèses!$AT$6,hypothèses!$AW$6,IF(E2459&gt;=hypothèses!$AU$6,hypothèses!$AX$6,E2459*hypothèses!$AY$6)),IF(AND(A2459=hypothèses!$AV$8,G2459=hypothèses!$AO$1),IF(E2459&lt;=hypothèses!$AT$8,hypothèses!$AW$8,IF(E2459&gt;=hypothèses!$AU$8,hypothèses!$AX$8,E2459*hypothèses!$AY$8)),IF(AND(A2459=hypothèses!$AV$9,G2459=hypothèses!$AO$1),IF(E2459&lt;=hypothèses!$AT$9,hypothèses!$AW$9,IF(E2459&gt;=hypothèses!$AU$9,hypothèses!$AX$9,E2459*hypothèses!$AY$9)),IF(AND(A2459=hypothèses!$AV$11,G2459=hypothèses!$AP$1),IF(E2459&lt;=hypothèses!$AT$11,hypothèses!$AW$11,IF(E2459&gt;=hypothèses!$AU$11,hypothèses!$AX$11,E2459*hypothèses!$AY$11)),IF(AND(A2459=hypothèses!$AV$12,G2459=hypothèses!$AP$1),IF(E2459&lt;=hypothèses!$AT$12,hypothèses!$AW$12,IF(E2459&gt;=hypothèses!$AU$12,hypothèses!$AX$12,E2459*hypothèses!$AY$12)),IF(AND(A2459=hypothèses!$AV$14,G2459=hypothèses!$AQ$1),IF(E2459&lt;=hypothèses!$AT$14,hypothèses!$AW$14,IF(E2459&gt;=hypothèses!$AU$14,hypothèses!$AX$14,E2459*hypothèses!$AY$14)),IF(AND(A2459=hypothèses!$AV$15,G2459=hypothèses!$AQ$1),IF(E2459&lt;=hypothèses!$AT$15,hypothèses!$AW$15,IF(E2459&gt;=hypothèses!$AU$15,hypothèses!$AX$15,E2459*hypothèses!$AY$15)),IF(AND(A2459=hypothèses!$AV$17,G2459=hypothèses!$AR$1),IF(E2459&lt;=hypothèses!$AT$17,hypothèses!$AW$17,IF(E2459&gt;=hypothèses!$AU$17,hypothèses!$AX$17,E2459*hypothèses!$AY$17)),IF(AND(A2459=hypothèses!$AV$18,G2459=hypothèses!$AR$1),IF(E2459&lt;=hypothèses!$AT$18,hypothèses!$AW$18,IF(E2459&gt;=hypothèses!$AU$18,hypothèses!$AX$18,E2459*hypothèses!$AY$18)),0))))))))))))))</f>
        <v>30</v>
      </c>
      <c r="L2459" s="58"/>
    </row>
    <row r="2460" spans="1:12">
      <c r="A2460" t="s">
        <v>70</v>
      </c>
      <c r="B2460" s="59">
        <v>73051</v>
      </c>
      <c r="C2460">
        <v>30</v>
      </c>
      <c r="D2460">
        <v>3</v>
      </c>
      <c r="E2460" s="4">
        <f t="shared" si="38"/>
        <v>2029.1944444444443</v>
      </c>
      <c r="F2460" s="49">
        <f>IF($E2460&lt;=hypothèses!$AK$2,1,IF(AND($E2460&gt;hypothèses!$AJ$3,$E2460&lt;=hypothèses!$AK$3),2,IF(AND($E2460&gt;hypothèses!$AJ$4,$E2460&lt;=hypothèses!$AK$4),3,IF(AND($E2460&gt;hypothèses!$AJ$5,$E2460&lt;=hypothèses!$AK$5),4,IF(AND($E2460&gt;hypothèses!$AJ$6,$E2460&lt;=hypothèses!$AK$6),5,IF(AND($E2460&gt;hypothèses!$AJ$7,$E2460&lt;=hypothèses!$AK$7),6,IF(AND($E2460&gt;hypothèses!$AJ$8,$E2460&lt;=hypothèses!$AK$8),7,IF(AND($E2460&gt;hypothèses!$AJ$9,$E2460&lt;=hypothèses!$AK$9),8,IF(AND($E2460&gt;hypothèses!$AJ$10,$E2460&lt;=hypothèses!$AK$10),9,IF(AND($E2460&gt;hypothèses!$AJ$11,$E2460&lt;=hypothèses!$AK$11),10,""))))))))))</f>
        <v>9</v>
      </c>
      <c r="G2460" t="s">
        <v>13</v>
      </c>
      <c r="H2460">
        <v>1.1000000000000001</v>
      </c>
      <c r="I2460">
        <v>1016.4</v>
      </c>
      <c r="J2460" s="58" cm="1">
        <f t="array" ref="J24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1051.3360000000002</v>
      </c>
      <c r="K2460" s="58">
        <f>IF(G2460="Tarif Frais de dossier",30,IF(I2460&lt;0,0,IF(AND(A2460=hypothèses!$AV$2,G2460=hypothèses!$AM$1),IF(E2460&lt;=hypothèses!$AT$2,hypothèses!$AW$2,IF(E2460&gt;=hypothèses!$AU$2,hypothèses!$AX$2,E2460*hypothèses!$AY$2)),IF(AND(A2460=hypothèses!$AV$3,G2460=hypothèses!$AM$1),IF(E2460&lt;=hypothèses!$AT$3,hypothèses!$AW$3,IF(E2460&gt;=hypothèses!$AU$3,hypothèses!$AX$3,E2460*hypothèses!$AY$3)),IF(AND(A2460=hypothèses!$AV$5,G2460=hypothèses!$AN$1),IF(E2460&lt;=hypothèses!$AT$5,hypothèses!$AW$5,IF(E2460&gt;=hypothèses!$AU$5,hypothèses!$AX$5,E2460*hypothèses!$AY$5)),IF(AND(A2460=hypothèses!$AV$6,G2460=hypothèses!$AN$1),IF(E2460&lt;=hypothèses!$AT$6,hypothèses!$AW$6,IF(E2460&gt;=hypothèses!$AU$6,hypothèses!$AX$6,E2460*hypothèses!$AY$6)),IF(AND(A2460=hypothèses!$AV$8,G2460=hypothèses!$AO$1),IF(E2460&lt;=hypothèses!$AT$8,hypothèses!$AW$8,IF(E2460&gt;=hypothèses!$AU$8,hypothèses!$AX$8,E2460*hypothèses!$AY$8)),IF(AND(A2460=hypothèses!$AV$9,G2460=hypothèses!$AO$1),IF(E2460&lt;=hypothèses!$AT$9,hypothèses!$AW$9,IF(E2460&gt;=hypothèses!$AU$9,hypothèses!$AX$9,E2460*hypothèses!$AY$9)),IF(AND(A2460=hypothèses!$AV$11,G2460=hypothèses!$AP$1),IF(E2460&lt;=hypothèses!$AT$11,hypothèses!$AW$11,IF(E2460&gt;=hypothèses!$AU$11,hypothèses!$AX$11,E2460*hypothèses!$AY$11)),IF(AND(A2460=hypothèses!$AV$12,G2460=hypothèses!$AP$1),IF(E2460&lt;=hypothèses!$AT$12,hypothèses!$AW$12,IF(E2460&gt;=hypothèses!$AU$12,hypothèses!$AX$12,E2460*hypothèses!$AY$12)),IF(AND(A2460=hypothèses!$AV$14,G2460=hypothèses!$AQ$1),IF(E2460&lt;=hypothèses!$AT$14,hypothèses!$AW$14,IF(E2460&gt;=hypothèses!$AU$14,hypothèses!$AX$14,E2460*hypothèses!$AY$14)),IF(AND(A2460=hypothèses!$AV$15,G2460=hypothèses!$AQ$1),IF(E2460&lt;=hypothèses!$AT$15,hypothèses!$AW$15,IF(E2460&gt;=hypothèses!$AU$15,hypothèses!$AX$15,E2460*hypothèses!$AY$15)),IF(AND(A2460=hypothèses!$AV$17,G2460=hypothèses!$AR$1),IF(E2460&lt;=hypothèses!$AT$17,hypothèses!$AW$17,IF(E2460&gt;=hypothèses!$AU$17,hypothèses!$AX$17,E2460*hypothèses!$AY$17)),IF(AND(A2460=hypothèses!$AV$18,G2460=hypothèses!$AR$1),IF(E2460&lt;=hypothèses!$AT$18,hypothèses!$AW$18,IF(E2460&gt;=hypothèses!$AU$18,hypothèses!$AX$18,E2460*hypothèses!$AY$18)),0))))))))))))))</f>
        <v>535.70733333333328</v>
      </c>
      <c r="L2460" s="58"/>
    </row>
    <row r="2461" spans="1:12">
      <c r="A2461" t="s">
        <v>68</v>
      </c>
      <c r="B2461" s="59">
        <v>4976</v>
      </c>
      <c r="C2461">
        <v>2</v>
      </c>
      <c r="D2461">
        <v>1</v>
      </c>
      <c r="E2461" s="4">
        <f t="shared" si="38"/>
        <v>414.66666666666669</v>
      </c>
      <c r="F2461" s="49">
        <f>IF($E2461&lt;=hypothèses!$AK$2,1,IF(AND($E2461&gt;hypothèses!$AJ$3,$E2461&lt;=hypothèses!$AK$3),2,IF(AND($E2461&gt;hypothèses!$AJ$4,$E2461&lt;=hypothèses!$AK$4),3,IF(AND($E2461&gt;hypothèses!$AJ$5,$E2461&lt;=hypothèses!$AK$5),4,IF(AND($E2461&gt;hypothèses!$AJ$6,$E2461&lt;=hypothèses!$AK$6),5,IF(AND($E2461&gt;hypothèses!$AJ$7,$E2461&lt;=hypothèses!$AK$7),6,IF(AND($E2461&gt;hypothèses!$AJ$8,$E2461&lt;=hypothèses!$AK$8),7,IF(AND($E2461&gt;hypothèses!$AJ$9,$E2461&lt;=hypothèses!$AK$9),8,IF(AND($E2461&gt;hypothèses!$AJ$10,$E2461&lt;=hypothèses!$AK$10),9,IF(AND($E2461&gt;hypothèses!$AJ$11,$E2461&lt;=hypothèses!$AK$11),10,""))))))))))</f>
        <v>2</v>
      </c>
      <c r="G2461" t="s">
        <v>13</v>
      </c>
      <c r="H2461">
        <v>1.3</v>
      </c>
      <c r="I2461">
        <v>176.8</v>
      </c>
      <c r="J2461" s="58" cm="1">
        <f t="array" ref="J24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268.67099999999999</v>
      </c>
      <c r="K2461" s="58">
        <f>IF(G2461="Tarif Frais de dossier",30,IF(I2461&lt;0,0,IF(AND(A2461=hypothèses!$AV$2,G2461=hypothèses!$AM$1),IF(E2461&lt;=hypothèses!$AT$2,hypothèses!$AW$2,IF(E2461&gt;=hypothèses!$AU$2,hypothèses!$AX$2,E2461*hypothèses!$AY$2)),IF(AND(A2461=hypothèses!$AV$3,G2461=hypothèses!$AM$1),IF(E2461&lt;=hypothèses!$AT$3,hypothèses!$AW$3,IF(E2461&gt;=hypothèses!$AU$3,hypothèses!$AX$3,E2461*hypothèses!$AY$3)),IF(AND(A2461=hypothèses!$AV$5,G2461=hypothèses!$AN$1),IF(E2461&lt;=hypothèses!$AT$5,hypothèses!$AW$5,IF(E2461&gt;=hypothèses!$AU$5,hypothèses!$AX$5,E2461*hypothèses!$AY$5)),IF(AND(A2461=hypothèses!$AV$6,G2461=hypothèses!$AN$1),IF(E2461&lt;=hypothèses!$AT$6,hypothèses!$AW$6,IF(E2461&gt;=hypothèses!$AU$6,hypothèses!$AX$6,E2461*hypothèses!$AY$6)),IF(AND(A2461=hypothèses!$AV$8,G2461=hypothèses!$AO$1),IF(E2461&lt;=hypothèses!$AT$8,hypothèses!$AW$8,IF(E2461&gt;=hypothèses!$AU$8,hypothèses!$AX$8,E2461*hypothèses!$AY$8)),IF(AND(A2461=hypothèses!$AV$9,G2461=hypothèses!$AO$1),IF(E2461&lt;=hypothèses!$AT$9,hypothèses!$AW$9,IF(E2461&gt;=hypothèses!$AU$9,hypothèses!$AX$9,E2461*hypothèses!$AY$9)),IF(AND(A2461=hypothèses!$AV$11,G2461=hypothèses!$AP$1),IF(E2461&lt;=hypothèses!$AT$11,hypothèses!$AW$11,IF(E2461&gt;=hypothèses!$AU$11,hypothèses!$AX$11,E2461*hypothèses!$AY$11)),IF(AND(A2461=hypothèses!$AV$12,G2461=hypothèses!$AP$1),IF(E2461&lt;=hypothèses!$AT$12,hypothèses!$AW$12,IF(E2461&gt;=hypothèses!$AU$12,hypothèses!$AX$12,E2461*hypothèses!$AY$12)),IF(AND(A2461=hypothèses!$AV$14,G2461=hypothèses!$AQ$1),IF(E2461&lt;=hypothèses!$AT$14,hypothèses!$AW$14,IF(E2461&gt;=hypothèses!$AU$14,hypothèses!$AX$14,E2461*hypothèses!$AY$14)),IF(AND(A2461=hypothèses!$AV$15,G2461=hypothèses!$AQ$1),IF(E2461&lt;=hypothèses!$AT$15,hypothèses!$AW$15,IF(E2461&gt;=hypothèses!$AU$15,hypothèses!$AX$15,E2461*hypothèses!$AY$15)),IF(AND(A2461=hypothèses!$AV$17,G2461=hypothèses!$AR$1),IF(E2461&lt;=hypothèses!$AT$17,hypothèses!$AW$17,IF(E2461&gt;=hypothèses!$AU$17,hypothèses!$AX$17,E2461*hypothèses!$AY$17)),IF(AND(A2461=hypothèses!$AV$18,G2461=hypothèses!$AR$1),IF(E2461&lt;=hypothèses!$AT$18,hypothèses!$AW$18,IF(E2461&gt;=hypothèses!$AU$18,hypothèses!$AX$18,E2461*hypothèses!$AY$18)),0))))))))))))))</f>
        <v>136.84</v>
      </c>
      <c r="L2461" s="58"/>
    </row>
    <row r="2462" spans="1:12">
      <c r="A2462" t="s">
        <v>68</v>
      </c>
      <c r="B2462" s="59">
        <v>4976</v>
      </c>
      <c r="C2462">
        <v>2</v>
      </c>
      <c r="D2462">
        <v>1</v>
      </c>
      <c r="E2462" s="4">
        <f t="shared" si="38"/>
        <v>414.66666666666669</v>
      </c>
      <c r="F2462" s="49">
        <f>IF($E2462&lt;=hypothèses!$AK$2,1,IF(AND($E2462&gt;hypothèses!$AJ$3,$E2462&lt;=hypothèses!$AK$3),2,IF(AND($E2462&gt;hypothèses!$AJ$4,$E2462&lt;=hypothèses!$AK$4),3,IF(AND($E2462&gt;hypothèses!$AJ$5,$E2462&lt;=hypothèses!$AK$5),4,IF(AND($E2462&gt;hypothèses!$AJ$6,$E2462&lt;=hypothèses!$AK$6),5,IF(AND($E2462&gt;hypothèses!$AJ$7,$E2462&lt;=hypothèses!$AK$7),6,IF(AND($E2462&gt;hypothèses!$AJ$8,$E2462&lt;=hypothèses!$AK$8),7,IF(AND($E2462&gt;hypothèses!$AJ$9,$E2462&lt;=hypothèses!$AK$9),8,IF(AND($E2462&gt;hypothèses!$AJ$10,$E2462&lt;=hypothèses!$AK$10),9,IF(AND($E2462&gt;hypothèses!$AJ$11,$E2462&lt;=hypothèses!$AK$11),10,""))))))))))</f>
        <v>2</v>
      </c>
      <c r="I2462">
        <v>0</v>
      </c>
      <c r="J2462" s="58" t="str" cm="1">
        <f t="array" ref="J24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62" s="58">
        <f>IF(G2462="Tarif Frais de dossier",30,IF(I2462&lt;0,0,IF(AND(A2462=hypothèses!$AV$2,G2462=hypothèses!$AM$1),IF(E2462&lt;=hypothèses!$AT$2,hypothèses!$AW$2,IF(E2462&gt;=hypothèses!$AU$2,hypothèses!$AX$2,E2462*hypothèses!$AY$2)),IF(AND(A2462=hypothèses!$AV$3,G2462=hypothèses!$AM$1),IF(E2462&lt;=hypothèses!$AT$3,hypothèses!$AW$3,IF(E2462&gt;=hypothèses!$AU$3,hypothèses!$AX$3,E2462*hypothèses!$AY$3)),IF(AND(A2462=hypothèses!$AV$5,G2462=hypothèses!$AN$1),IF(E2462&lt;=hypothèses!$AT$5,hypothèses!$AW$5,IF(E2462&gt;=hypothèses!$AU$5,hypothèses!$AX$5,E2462*hypothèses!$AY$5)),IF(AND(A2462=hypothèses!$AV$6,G2462=hypothèses!$AN$1),IF(E2462&lt;=hypothèses!$AT$6,hypothèses!$AW$6,IF(E2462&gt;=hypothèses!$AU$6,hypothèses!$AX$6,E2462*hypothèses!$AY$6)),IF(AND(A2462=hypothèses!$AV$8,G2462=hypothèses!$AO$1),IF(E2462&lt;=hypothèses!$AT$8,hypothèses!$AW$8,IF(E2462&gt;=hypothèses!$AU$8,hypothèses!$AX$8,E2462*hypothèses!$AY$8)),IF(AND(A2462=hypothèses!$AV$9,G2462=hypothèses!$AO$1),IF(E2462&lt;=hypothèses!$AT$9,hypothèses!$AW$9,IF(E2462&gt;=hypothèses!$AU$9,hypothèses!$AX$9,E2462*hypothèses!$AY$9)),IF(AND(A2462=hypothèses!$AV$11,G2462=hypothèses!$AP$1),IF(E2462&lt;=hypothèses!$AT$11,hypothèses!$AW$11,IF(E2462&gt;=hypothèses!$AU$11,hypothèses!$AX$11,E2462*hypothèses!$AY$11)),IF(AND(A2462=hypothèses!$AV$12,G2462=hypothèses!$AP$1),IF(E2462&lt;=hypothèses!$AT$12,hypothèses!$AW$12,IF(E2462&gt;=hypothèses!$AU$12,hypothèses!$AX$12,E2462*hypothèses!$AY$12)),IF(AND(A2462=hypothèses!$AV$14,G2462=hypothèses!$AQ$1),IF(E2462&lt;=hypothèses!$AT$14,hypothèses!$AW$14,IF(E2462&gt;=hypothèses!$AU$14,hypothèses!$AX$14,E2462*hypothèses!$AY$14)),IF(AND(A2462=hypothèses!$AV$15,G2462=hypothèses!$AQ$1),IF(E2462&lt;=hypothèses!$AT$15,hypothèses!$AW$15,IF(E2462&gt;=hypothèses!$AU$15,hypothèses!$AX$15,E2462*hypothèses!$AY$15)),IF(AND(A2462=hypothèses!$AV$17,G2462=hypothèses!$AR$1),IF(E2462&lt;=hypothèses!$AT$17,hypothèses!$AW$17,IF(E2462&gt;=hypothèses!$AU$17,hypothèses!$AX$17,E2462*hypothèses!$AY$17)),IF(AND(A2462=hypothèses!$AV$18,G2462=hypothèses!$AR$1),IF(E2462&lt;=hypothèses!$AT$18,hypothèses!$AW$18,IF(E2462&gt;=hypothèses!$AU$18,hypothèses!$AX$18,E2462*hypothèses!$AY$18)),0))))))))))))))</f>
        <v>0</v>
      </c>
      <c r="L2462" s="58"/>
    </row>
    <row r="2463" spans="1:12">
      <c r="A2463" t="s">
        <v>68</v>
      </c>
      <c r="B2463" s="59">
        <v>4976</v>
      </c>
      <c r="C2463">
        <v>2</v>
      </c>
      <c r="D2463">
        <v>1</v>
      </c>
      <c r="E2463" s="4">
        <f t="shared" si="38"/>
        <v>414.66666666666669</v>
      </c>
      <c r="F2463" s="49">
        <f>IF($E2463&lt;=hypothèses!$AK$2,1,IF(AND($E2463&gt;hypothèses!$AJ$3,$E2463&lt;=hypothèses!$AK$3),2,IF(AND($E2463&gt;hypothèses!$AJ$4,$E2463&lt;=hypothèses!$AK$4),3,IF(AND($E2463&gt;hypothèses!$AJ$5,$E2463&lt;=hypothèses!$AK$5),4,IF(AND($E2463&gt;hypothèses!$AJ$6,$E2463&lt;=hypothèses!$AK$6),5,IF(AND($E2463&gt;hypothèses!$AJ$7,$E2463&lt;=hypothèses!$AK$7),6,IF(AND($E2463&gt;hypothèses!$AJ$8,$E2463&lt;=hypothèses!$AK$8),7,IF(AND($E2463&gt;hypothèses!$AJ$9,$E2463&lt;=hypothèses!$AK$9),8,IF(AND($E2463&gt;hypothèses!$AJ$10,$E2463&lt;=hypothèses!$AK$10),9,IF(AND($E2463&gt;hypothèses!$AJ$11,$E2463&lt;=hypothèses!$AK$11),10,""))))))))))</f>
        <v>2</v>
      </c>
      <c r="I2463">
        <v>0</v>
      </c>
      <c r="J2463" s="58" t="str" cm="1">
        <f t="array" ref="J24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63" s="58">
        <f>IF(G2463="Tarif Frais de dossier",30,IF(I2463&lt;0,0,IF(AND(A2463=hypothèses!$AV$2,G2463=hypothèses!$AM$1),IF(E2463&lt;=hypothèses!$AT$2,hypothèses!$AW$2,IF(E2463&gt;=hypothèses!$AU$2,hypothèses!$AX$2,E2463*hypothèses!$AY$2)),IF(AND(A2463=hypothèses!$AV$3,G2463=hypothèses!$AM$1),IF(E2463&lt;=hypothèses!$AT$3,hypothèses!$AW$3,IF(E2463&gt;=hypothèses!$AU$3,hypothèses!$AX$3,E2463*hypothèses!$AY$3)),IF(AND(A2463=hypothèses!$AV$5,G2463=hypothèses!$AN$1),IF(E2463&lt;=hypothèses!$AT$5,hypothèses!$AW$5,IF(E2463&gt;=hypothèses!$AU$5,hypothèses!$AX$5,E2463*hypothèses!$AY$5)),IF(AND(A2463=hypothèses!$AV$6,G2463=hypothèses!$AN$1),IF(E2463&lt;=hypothèses!$AT$6,hypothèses!$AW$6,IF(E2463&gt;=hypothèses!$AU$6,hypothèses!$AX$6,E2463*hypothèses!$AY$6)),IF(AND(A2463=hypothèses!$AV$8,G2463=hypothèses!$AO$1),IF(E2463&lt;=hypothèses!$AT$8,hypothèses!$AW$8,IF(E2463&gt;=hypothèses!$AU$8,hypothèses!$AX$8,E2463*hypothèses!$AY$8)),IF(AND(A2463=hypothèses!$AV$9,G2463=hypothèses!$AO$1),IF(E2463&lt;=hypothèses!$AT$9,hypothèses!$AW$9,IF(E2463&gt;=hypothèses!$AU$9,hypothèses!$AX$9,E2463*hypothèses!$AY$9)),IF(AND(A2463=hypothèses!$AV$11,G2463=hypothèses!$AP$1),IF(E2463&lt;=hypothèses!$AT$11,hypothèses!$AW$11,IF(E2463&gt;=hypothèses!$AU$11,hypothèses!$AX$11,E2463*hypothèses!$AY$11)),IF(AND(A2463=hypothèses!$AV$12,G2463=hypothèses!$AP$1),IF(E2463&lt;=hypothèses!$AT$12,hypothèses!$AW$12,IF(E2463&gt;=hypothèses!$AU$12,hypothèses!$AX$12,E2463*hypothèses!$AY$12)),IF(AND(A2463=hypothèses!$AV$14,G2463=hypothèses!$AQ$1),IF(E2463&lt;=hypothèses!$AT$14,hypothèses!$AW$14,IF(E2463&gt;=hypothèses!$AU$14,hypothèses!$AX$14,E2463*hypothèses!$AY$14)),IF(AND(A2463=hypothèses!$AV$15,G2463=hypothèses!$AQ$1),IF(E2463&lt;=hypothèses!$AT$15,hypothèses!$AW$15,IF(E2463&gt;=hypothèses!$AU$15,hypothèses!$AX$15,E2463*hypothèses!$AY$15)),IF(AND(A2463=hypothèses!$AV$17,G2463=hypothèses!$AR$1),IF(E2463&lt;=hypothèses!$AT$17,hypothèses!$AW$17,IF(E2463&gt;=hypothèses!$AU$17,hypothèses!$AX$17,E2463*hypothèses!$AY$17)),IF(AND(A2463=hypothèses!$AV$18,G2463=hypothèses!$AR$1),IF(E2463&lt;=hypothèses!$AT$18,hypothèses!$AW$18,IF(E2463&gt;=hypothèses!$AU$18,hypothèses!$AX$18,E2463*hypothèses!$AY$18)),0))))))))))))))</f>
        <v>0</v>
      </c>
      <c r="L2463" s="58"/>
    </row>
    <row r="2464" spans="1:12">
      <c r="A2464" t="s">
        <v>68</v>
      </c>
      <c r="B2464" s="59">
        <v>4976</v>
      </c>
      <c r="C2464">
        <v>2</v>
      </c>
      <c r="D2464">
        <v>1</v>
      </c>
      <c r="E2464" s="4">
        <f t="shared" si="38"/>
        <v>414.66666666666669</v>
      </c>
      <c r="F2464" s="49">
        <f>IF($E2464&lt;=hypothèses!$AK$2,1,IF(AND($E2464&gt;hypothèses!$AJ$3,$E2464&lt;=hypothèses!$AK$3),2,IF(AND($E2464&gt;hypothèses!$AJ$4,$E2464&lt;=hypothèses!$AK$4),3,IF(AND($E2464&gt;hypothèses!$AJ$5,$E2464&lt;=hypothèses!$AK$5),4,IF(AND($E2464&gt;hypothèses!$AJ$6,$E2464&lt;=hypothèses!$AK$6),5,IF(AND($E2464&gt;hypothèses!$AJ$7,$E2464&lt;=hypothèses!$AK$7),6,IF(AND($E2464&gt;hypothèses!$AJ$8,$E2464&lt;=hypothèses!$AK$8),7,IF(AND($E2464&gt;hypothèses!$AJ$9,$E2464&lt;=hypothèses!$AK$9),8,IF(AND($E2464&gt;hypothèses!$AJ$10,$E2464&lt;=hypothèses!$AK$10),9,IF(AND($E2464&gt;hypothèses!$AJ$11,$E2464&lt;=hypothèses!$AK$11),10,""))))))))))</f>
        <v>2</v>
      </c>
      <c r="I2464">
        <v>0</v>
      </c>
      <c r="J2464" s="58" t="str" cm="1">
        <f t="array" ref="J24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64" s="58">
        <f>IF(G2464="Tarif Frais de dossier",30,IF(I2464&lt;0,0,IF(AND(A2464=hypothèses!$AV$2,G2464=hypothèses!$AM$1),IF(E2464&lt;=hypothèses!$AT$2,hypothèses!$AW$2,IF(E2464&gt;=hypothèses!$AU$2,hypothèses!$AX$2,E2464*hypothèses!$AY$2)),IF(AND(A2464=hypothèses!$AV$3,G2464=hypothèses!$AM$1),IF(E2464&lt;=hypothèses!$AT$3,hypothèses!$AW$3,IF(E2464&gt;=hypothèses!$AU$3,hypothèses!$AX$3,E2464*hypothèses!$AY$3)),IF(AND(A2464=hypothèses!$AV$5,G2464=hypothèses!$AN$1),IF(E2464&lt;=hypothèses!$AT$5,hypothèses!$AW$5,IF(E2464&gt;=hypothèses!$AU$5,hypothèses!$AX$5,E2464*hypothèses!$AY$5)),IF(AND(A2464=hypothèses!$AV$6,G2464=hypothèses!$AN$1),IF(E2464&lt;=hypothèses!$AT$6,hypothèses!$AW$6,IF(E2464&gt;=hypothèses!$AU$6,hypothèses!$AX$6,E2464*hypothèses!$AY$6)),IF(AND(A2464=hypothèses!$AV$8,G2464=hypothèses!$AO$1),IF(E2464&lt;=hypothèses!$AT$8,hypothèses!$AW$8,IF(E2464&gt;=hypothèses!$AU$8,hypothèses!$AX$8,E2464*hypothèses!$AY$8)),IF(AND(A2464=hypothèses!$AV$9,G2464=hypothèses!$AO$1),IF(E2464&lt;=hypothèses!$AT$9,hypothèses!$AW$9,IF(E2464&gt;=hypothèses!$AU$9,hypothèses!$AX$9,E2464*hypothèses!$AY$9)),IF(AND(A2464=hypothèses!$AV$11,G2464=hypothèses!$AP$1),IF(E2464&lt;=hypothèses!$AT$11,hypothèses!$AW$11,IF(E2464&gt;=hypothèses!$AU$11,hypothèses!$AX$11,E2464*hypothèses!$AY$11)),IF(AND(A2464=hypothèses!$AV$12,G2464=hypothèses!$AP$1),IF(E2464&lt;=hypothèses!$AT$12,hypothèses!$AW$12,IF(E2464&gt;=hypothèses!$AU$12,hypothèses!$AX$12,E2464*hypothèses!$AY$12)),IF(AND(A2464=hypothèses!$AV$14,G2464=hypothèses!$AQ$1),IF(E2464&lt;=hypothèses!$AT$14,hypothèses!$AW$14,IF(E2464&gt;=hypothèses!$AU$14,hypothèses!$AX$14,E2464*hypothèses!$AY$14)),IF(AND(A2464=hypothèses!$AV$15,G2464=hypothèses!$AQ$1),IF(E2464&lt;=hypothèses!$AT$15,hypothèses!$AW$15,IF(E2464&gt;=hypothèses!$AU$15,hypothèses!$AX$15,E2464*hypothèses!$AY$15)),IF(AND(A2464=hypothèses!$AV$17,G2464=hypothèses!$AR$1),IF(E2464&lt;=hypothèses!$AT$17,hypothèses!$AW$17,IF(E2464&gt;=hypothèses!$AU$17,hypothèses!$AX$17,E2464*hypothèses!$AY$17)),IF(AND(A2464=hypothèses!$AV$18,G2464=hypothèses!$AR$1),IF(E2464&lt;=hypothèses!$AT$18,hypothèses!$AW$18,IF(E2464&gt;=hypothèses!$AU$18,hypothèses!$AX$18,E2464*hypothèses!$AY$18)),0))))))))))))))</f>
        <v>0</v>
      </c>
      <c r="L2464" s="58"/>
    </row>
    <row r="2465" spans="1:12">
      <c r="A2465" t="s">
        <v>68</v>
      </c>
      <c r="B2465" s="59">
        <v>4976</v>
      </c>
      <c r="C2465">
        <v>2</v>
      </c>
      <c r="D2465">
        <v>1</v>
      </c>
      <c r="E2465" s="4">
        <f t="shared" si="38"/>
        <v>414.66666666666669</v>
      </c>
      <c r="F2465" s="49">
        <f>IF($E2465&lt;=hypothèses!$AK$2,1,IF(AND($E2465&gt;hypothèses!$AJ$3,$E2465&lt;=hypothèses!$AK$3),2,IF(AND($E2465&gt;hypothèses!$AJ$4,$E2465&lt;=hypothèses!$AK$4),3,IF(AND($E2465&gt;hypothèses!$AJ$5,$E2465&lt;=hypothèses!$AK$5),4,IF(AND($E2465&gt;hypothèses!$AJ$6,$E2465&lt;=hypothèses!$AK$6),5,IF(AND($E2465&gt;hypothèses!$AJ$7,$E2465&lt;=hypothèses!$AK$7),6,IF(AND($E2465&gt;hypothèses!$AJ$8,$E2465&lt;=hypothèses!$AK$8),7,IF(AND($E2465&gt;hypothèses!$AJ$9,$E2465&lt;=hypothèses!$AK$9),8,IF(AND($E2465&gt;hypothèses!$AJ$10,$E2465&lt;=hypothèses!$AK$10),9,IF(AND($E2465&gt;hypothèses!$AJ$11,$E2465&lt;=hypothèses!$AK$11),10,""))))))))))</f>
        <v>2</v>
      </c>
      <c r="I2465">
        <v>0</v>
      </c>
      <c r="J2465" s="58" t="str" cm="1">
        <f t="array" ref="J24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65" s="58">
        <f>IF(G2465="Tarif Frais de dossier",30,IF(I2465&lt;0,0,IF(AND(A2465=hypothèses!$AV$2,G2465=hypothèses!$AM$1),IF(E2465&lt;=hypothèses!$AT$2,hypothèses!$AW$2,IF(E2465&gt;=hypothèses!$AU$2,hypothèses!$AX$2,E2465*hypothèses!$AY$2)),IF(AND(A2465=hypothèses!$AV$3,G2465=hypothèses!$AM$1),IF(E2465&lt;=hypothèses!$AT$3,hypothèses!$AW$3,IF(E2465&gt;=hypothèses!$AU$3,hypothèses!$AX$3,E2465*hypothèses!$AY$3)),IF(AND(A2465=hypothèses!$AV$5,G2465=hypothèses!$AN$1),IF(E2465&lt;=hypothèses!$AT$5,hypothèses!$AW$5,IF(E2465&gt;=hypothèses!$AU$5,hypothèses!$AX$5,E2465*hypothèses!$AY$5)),IF(AND(A2465=hypothèses!$AV$6,G2465=hypothèses!$AN$1),IF(E2465&lt;=hypothèses!$AT$6,hypothèses!$AW$6,IF(E2465&gt;=hypothèses!$AU$6,hypothèses!$AX$6,E2465*hypothèses!$AY$6)),IF(AND(A2465=hypothèses!$AV$8,G2465=hypothèses!$AO$1),IF(E2465&lt;=hypothèses!$AT$8,hypothèses!$AW$8,IF(E2465&gt;=hypothèses!$AU$8,hypothèses!$AX$8,E2465*hypothèses!$AY$8)),IF(AND(A2465=hypothèses!$AV$9,G2465=hypothèses!$AO$1),IF(E2465&lt;=hypothèses!$AT$9,hypothèses!$AW$9,IF(E2465&gt;=hypothèses!$AU$9,hypothèses!$AX$9,E2465*hypothèses!$AY$9)),IF(AND(A2465=hypothèses!$AV$11,G2465=hypothèses!$AP$1),IF(E2465&lt;=hypothèses!$AT$11,hypothèses!$AW$11,IF(E2465&gt;=hypothèses!$AU$11,hypothèses!$AX$11,E2465*hypothèses!$AY$11)),IF(AND(A2465=hypothèses!$AV$12,G2465=hypothèses!$AP$1),IF(E2465&lt;=hypothèses!$AT$12,hypothèses!$AW$12,IF(E2465&gt;=hypothèses!$AU$12,hypothèses!$AX$12,E2465*hypothèses!$AY$12)),IF(AND(A2465=hypothèses!$AV$14,G2465=hypothèses!$AQ$1),IF(E2465&lt;=hypothèses!$AT$14,hypothèses!$AW$14,IF(E2465&gt;=hypothèses!$AU$14,hypothèses!$AX$14,E2465*hypothèses!$AY$14)),IF(AND(A2465=hypothèses!$AV$15,G2465=hypothèses!$AQ$1),IF(E2465&lt;=hypothèses!$AT$15,hypothèses!$AW$15,IF(E2465&gt;=hypothèses!$AU$15,hypothèses!$AX$15,E2465*hypothèses!$AY$15)),IF(AND(A2465=hypothèses!$AV$17,G2465=hypothèses!$AR$1),IF(E2465&lt;=hypothèses!$AT$17,hypothèses!$AW$17,IF(E2465&gt;=hypothèses!$AU$17,hypothèses!$AX$17,E2465*hypothèses!$AY$17)),IF(AND(A2465=hypothèses!$AV$18,G2465=hypothèses!$AR$1),IF(E2465&lt;=hypothèses!$AT$18,hypothèses!$AW$18,IF(E2465&gt;=hypothèses!$AU$18,hypothèses!$AX$18,E2465*hypothèses!$AY$18)),0))))))))))))))</f>
        <v>0</v>
      </c>
      <c r="L2465" s="58"/>
    </row>
    <row r="2466" spans="1:12">
      <c r="A2466" t="s">
        <v>68</v>
      </c>
      <c r="B2466" s="59">
        <v>4976</v>
      </c>
      <c r="C2466">
        <v>2</v>
      </c>
      <c r="D2466">
        <v>1</v>
      </c>
      <c r="E2466" s="4">
        <f t="shared" si="38"/>
        <v>414.66666666666669</v>
      </c>
      <c r="F2466" s="49">
        <f>IF($E2466&lt;=hypothèses!$AK$2,1,IF(AND($E2466&gt;hypothèses!$AJ$3,$E2466&lt;=hypothèses!$AK$3),2,IF(AND($E2466&gt;hypothèses!$AJ$4,$E2466&lt;=hypothèses!$AK$4),3,IF(AND($E2466&gt;hypothèses!$AJ$5,$E2466&lt;=hypothèses!$AK$5),4,IF(AND($E2466&gt;hypothèses!$AJ$6,$E2466&lt;=hypothèses!$AK$6),5,IF(AND($E2466&gt;hypothèses!$AJ$7,$E2466&lt;=hypothèses!$AK$7),6,IF(AND($E2466&gt;hypothèses!$AJ$8,$E2466&lt;=hypothèses!$AK$8),7,IF(AND($E2466&gt;hypothèses!$AJ$9,$E2466&lt;=hypothèses!$AK$9),8,IF(AND($E2466&gt;hypothèses!$AJ$10,$E2466&lt;=hypothèses!$AK$10),9,IF(AND($E2466&gt;hypothèses!$AJ$11,$E2466&lt;=hypothèses!$AK$11),10,""))))))))))</f>
        <v>2</v>
      </c>
      <c r="I2466">
        <v>0</v>
      </c>
      <c r="J2466" s="58" t="str" cm="1">
        <f t="array" ref="J24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66" s="58">
        <f>IF(G2466="Tarif Frais de dossier",30,IF(I2466&lt;0,0,IF(AND(A2466=hypothèses!$AV$2,G2466=hypothèses!$AM$1),IF(E2466&lt;=hypothèses!$AT$2,hypothèses!$AW$2,IF(E2466&gt;=hypothèses!$AU$2,hypothèses!$AX$2,E2466*hypothèses!$AY$2)),IF(AND(A2466=hypothèses!$AV$3,G2466=hypothèses!$AM$1),IF(E2466&lt;=hypothèses!$AT$3,hypothèses!$AW$3,IF(E2466&gt;=hypothèses!$AU$3,hypothèses!$AX$3,E2466*hypothèses!$AY$3)),IF(AND(A2466=hypothèses!$AV$5,G2466=hypothèses!$AN$1),IF(E2466&lt;=hypothèses!$AT$5,hypothèses!$AW$5,IF(E2466&gt;=hypothèses!$AU$5,hypothèses!$AX$5,E2466*hypothèses!$AY$5)),IF(AND(A2466=hypothèses!$AV$6,G2466=hypothèses!$AN$1),IF(E2466&lt;=hypothèses!$AT$6,hypothèses!$AW$6,IF(E2466&gt;=hypothèses!$AU$6,hypothèses!$AX$6,E2466*hypothèses!$AY$6)),IF(AND(A2466=hypothèses!$AV$8,G2466=hypothèses!$AO$1),IF(E2466&lt;=hypothèses!$AT$8,hypothèses!$AW$8,IF(E2466&gt;=hypothèses!$AU$8,hypothèses!$AX$8,E2466*hypothèses!$AY$8)),IF(AND(A2466=hypothèses!$AV$9,G2466=hypothèses!$AO$1),IF(E2466&lt;=hypothèses!$AT$9,hypothèses!$AW$9,IF(E2466&gt;=hypothèses!$AU$9,hypothèses!$AX$9,E2466*hypothèses!$AY$9)),IF(AND(A2466=hypothèses!$AV$11,G2466=hypothèses!$AP$1),IF(E2466&lt;=hypothèses!$AT$11,hypothèses!$AW$11,IF(E2466&gt;=hypothèses!$AU$11,hypothèses!$AX$11,E2466*hypothèses!$AY$11)),IF(AND(A2466=hypothèses!$AV$12,G2466=hypothèses!$AP$1),IF(E2466&lt;=hypothèses!$AT$12,hypothèses!$AW$12,IF(E2466&gt;=hypothèses!$AU$12,hypothèses!$AX$12,E2466*hypothèses!$AY$12)),IF(AND(A2466=hypothèses!$AV$14,G2466=hypothèses!$AQ$1),IF(E2466&lt;=hypothèses!$AT$14,hypothèses!$AW$14,IF(E2466&gt;=hypothèses!$AU$14,hypothèses!$AX$14,E2466*hypothèses!$AY$14)),IF(AND(A2466=hypothèses!$AV$15,G2466=hypothèses!$AQ$1),IF(E2466&lt;=hypothèses!$AT$15,hypothèses!$AW$15,IF(E2466&gt;=hypothèses!$AU$15,hypothèses!$AX$15,E2466*hypothèses!$AY$15)),IF(AND(A2466=hypothèses!$AV$17,G2466=hypothèses!$AR$1),IF(E2466&lt;=hypothèses!$AT$17,hypothèses!$AW$17,IF(E2466&gt;=hypothèses!$AU$17,hypothèses!$AX$17,E2466*hypothèses!$AY$17)),IF(AND(A2466=hypothèses!$AV$18,G2466=hypothèses!$AR$1),IF(E2466&lt;=hypothèses!$AT$18,hypothèses!$AW$18,IF(E2466&gt;=hypothèses!$AU$18,hypothèses!$AX$18,E2466*hypothèses!$AY$18)),0))))))))))))))</f>
        <v>0</v>
      </c>
      <c r="L2466" s="58"/>
    </row>
    <row r="2467" spans="1:12">
      <c r="A2467" t="s">
        <v>68</v>
      </c>
      <c r="B2467" s="59">
        <v>15698</v>
      </c>
      <c r="C2467">
        <v>7</v>
      </c>
      <c r="D2467">
        <v>1</v>
      </c>
      <c r="E2467" s="4">
        <f t="shared" si="38"/>
        <v>1308.1666666666667</v>
      </c>
      <c r="F2467" s="49">
        <f>IF($E2467&lt;=hypothèses!$AK$2,1,IF(AND($E2467&gt;hypothèses!$AJ$3,$E2467&lt;=hypothèses!$AK$3),2,IF(AND($E2467&gt;hypothèses!$AJ$4,$E2467&lt;=hypothèses!$AK$4),3,IF(AND($E2467&gt;hypothèses!$AJ$5,$E2467&lt;=hypothèses!$AK$5),4,IF(AND($E2467&gt;hypothèses!$AJ$6,$E2467&lt;=hypothèses!$AK$6),5,IF(AND($E2467&gt;hypothèses!$AJ$7,$E2467&lt;=hypothèses!$AK$7),6,IF(AND($E2467&gt;hypothèses!$AJ$8,$E2467&lt;=hypothèses!$AK$8),7,IF(AND($E2467&gt;hypothèses!$AJ$9,$E2467&lt;=hypothèses!$AK$9),8,IF(AND($E2467&gt;hypothèses!$AJ$10,$E2467&lt;=hypothèses!$AK$10),9,IF(AND($E2467&gt;hypothèses!$AJ$11,$E2467&lt;=hypothèses!$AK$11),10,""))))))))))</f>
        <v>7</v>
      </c>
      <c r="G2467" t="s">
        <v>13</v>
      </c>
      <c r="H2467">
        <v>1.4</v>
      </c>
      <c r="I2467">
        <v>767.2</v>
      </c>
      <c r="J2467" s="58" cm="1">
        <f t="array" ref="J24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1274.0279999999998</v>
      </c>
      <c r="K2467" s="58">
        <f>IF(G2467="Tarif Frais de dossier",30,IF(I2467&lt;0,0,IF(AND(A2467=hypothèses!$AV$2,G2467=hypothèses!$AM$1),IF(E2467&lt;=hypothèses!$AT$2,hypothèses!$AW$2,IF(E2467&gt;=hypothèses!$AU$2,hypothèses!$AX$2,E2467*hypothèses!$AY$2)),IF(AND(A2467=hypothèses!$AV$3,G2467=hypothèses!$AM$1),IF(E2467&lt;=hypothèses!$AT$3,hypothèses!$AW$3,IF(E2467&gt;=hypothèses!$AU$3,hypothèses!$AX$3,E2467*hypothèses!$AY$3)),IF(AND(A2467=hypothèses!$AV$5,G2467=hypothèses!$AN$1),IF(E2467&lt;=hypothèses!$AT$5,hypothèses!$AW$5,IF(E2467&gt;=hypothèses!$AU$5,hypothèses!$AX$5,E2467*hypothèses!$AY$5)),IF(AND(A2467=hypothèses!$AV$6,G2467=hypothèses!$AN$1),IF(E2467&lt;=hypothèses!$AT$6,hypothèses!$AW$6,IF(E2467&gt;=hypothèses!$AU$6,hypothèses!$AX$6,E2467*hypothèses!$AY$6)),IF(AND(A2467=hypothèses!$AV$8,G2467=hypothèses!$AO$1),IF(E2467&lt;=hypothèses!$AT$8,hypothèses!$AW$8,IF(E2467&gt;=hypothèses!$AU$8,hypothèses!$AX$8,E2467*hypothèses!$AY$8)),IF(AND(A2467=hypothèses!$AV$9,G2467=hypothèses!$AO$1),IF(E2467&lt;=hypothèses!$AT$9,hypothèses!$AW$9,IF(E2467&gt;=hypothèses!$AU$9,hypothèses!$AX$9,E2467*hypothèses!$AY$9)),IF(AND(A2467=hypothèses!$AV$11,G2467=hypothèses!$AP$1),IF(E2467&lt;=hypothèses!$AT$11,hypothèses!$AW$11,IF(E2467&gt;=hypothèses!$AU$11,hypothèses!$AX$11,E2467*hypothèses!$AY$11)),IF(AND(A2467=hypothèses!$AV$12,G2467=hypothèses!$AP$1),IF(E2467&lt;=hypothèses!$AT$12,hypothèses!$AW$12,IF(E2467&gt;=hypothèses!$AU$12,hypothèses!$AX$12,E2467*hypothèses!$AY$12)),IF(AND(A2467=hypothèses!$AV$14,G2467=hypothèses!$AQ$1),IF(E2467&lt;=hypothèses!$AT$14,hypothèses!$AW$14,IF(E2467&gt;=hypothèses!$AU$14,hypothèses!$AX$14,E2467*hypothèses!$AY$14)),IF(AND(A2467=hypothèses!$AV$15,G2467=hypothèses!$AQ$1),IF(E2467&lt;=hypothèses!$AT$15,hypothèses!$AW$15,IF(E2467&gt;=hypothèses!$AU$15,hypothèses!$AX$15,E2467*hypothèses!$AY$15)),IF(AND(A2467=hypothèses!$AV$17,G2467=hypothèses!$AR$1),IF(E2467&lt;=hypothèses!$AT$17,hypothèses!$AW$17,IF(E2467&gt;=hypothèses!$AU$17,hypothèses!$AX$17,E2467*hypothèses!$AY$17)),IF(AND(A2467=hypothèses!$AV$18,G2467=hypothèses!$AR$1),IF(E2467&lt;=hypothèses!$AT$18,hypothèses!$AW$18,IF(E2467&gt;=hypothèses!$AU$18,hypothèses!$AX$18,E2467*hypothèses!$AY$18)),0))))))))))))))</f>
        <v>431.69500000000005</v>
      </c>
      <c r="L2467" s="58"/>
    </row>
    <row r="2468" spans="1:12">
      <c r="A2468" t="s">
        <v>70</v>
      </c>
      <c r="B2468" s="59">
        <v>63555</v>
      </c>
      <c r="C2468">
        <v>26</v>
      </c>
      <c r="D2468">
        <v>3</v>
      </c>
      <c r="E2468" s="4">
        <f t="shared" si="38"/>
        <v>1765.4166666666667</v>
      </c>
      <c r="F2468" s="49">
        <f>IF($E2468&lt;=hypothèses!$AK$2,1,IF(AND($E2468&gt;hypothèses!$AJ$3,$E2468&lt;=hypothèses!$AK$3),2,IF(AND($E2468&gt;hypothèses!$AJ$4,$E2468&lt;=hypothèses!$AK$4),3,IF(AND($E2468&gt;hypothèses!$AJ$5,$E2468&lt;=hypothèses!$AK$5),4,IF(AND($E2468&gt;hypothèses!$AJ$6,$E2468&lt;=hypothèses!$AK$6),5,IF(AND($E2468&gt;hypothèses!$AJ$7,$E2468&lt;=hypothèses!$AK$7),6,IF(AND($E2468&gt;hypothèses!$AJ$8,$E2468&lt;=hypothèses!$AK$8),7,IF(AND($E2468&gt;hypothèses!$AJ$9,$E2468&lt;=hypothèses!$AK$9),8,IF(AND($E2468&gt;hypothèses!$AJ$10,$E2468&lt;=hypothèses!$AK$10),9,IF(AND($E2468&gt;hypothèses!$AJ$11,$E2468&lt;=hypothèses!$AK$11),10,""))))))))))</f>
        <v>8</v>
      </c>
      <c r="G2468" t="s">
        <v>16</v>
      </c>
      <c r="H2468">
        <v>1</v>
      </c>
      <c r="I2468">
        <v>165</v>
      </c>
      <c r="J2468" s="58" cm="1">
        <f t="array" ref="J24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171.77000000000004</v>
      </c>
      <c r="K2468" s="58">
        <f>IF(G2468="Tarif Frais de dossier",30,IF(I2468&lt;0,0,IF(AND(A2468=hypothèses!$AV$2,G2468=hypothèses!$AM$1),IF(E2468&lt;=hypothèses!$AT$2,hypothèses!$AW$2,IF(E2468&gt;=hypothèses!$AU$2,hypothèses!$AX$2,E2468*hypothèses!$AY$2)),IF(AND(A2468=hypothèses!$AV$3,G2468=hypothèses!$AM$1),IF(E2468&lt;=hypothèses!$AT$3,hypothèses!$AW$3,IF(E2468&gt;=hypothèses!$AU$3,hypothèses!$AX$3,E2468*hypothèses!$AY$3)),IF(AND(A2468=hypothèses!$AV$5,G2468=hypothèses!$AN$1),IF(E2468&lt;=hypothèses!$AT$5,hypothèses!$AW$5,IF(E2468&gt;=hypothèses!$AU$5,hypothèses!$AX$5,E2468*hypothèses!$AY$5)),IF(AND(A2468=hypothèses!$AV$6,G2468=hypothèses!$AN$1),IF(E2468&lt;=hypothèses!$AT$6,hypothèses!$AW$6,IF(E2468&gt;=hypothèses!$AU$6,hypothèses!$AX$6,E2468*hypothèses!$AY$6)),IF(AND(A2468=hypothèses!$AV$8,G2468=hypothèses!$AO$1),IF(E2468&lt;=hypothèses!$AT$8,hypothèses!$AW$8,IF(E2468&gt;=hypothèses!$AU$8,hypothèses!$AX$8,E2468*hypothèses!$AY$8)),IF(AND(A2468=hypothèses!$AV$9,G2468=hypothèses!$AO$1),IF(E2468&lt;=hypothèses!$AT$9,hypothèses!$AW$9,IF(E2468&gt;=hypothèses!$AU$9,hypothèses!$AX$9,E2468*hypothèses!$AY$9)),IF(AND(A2468=hypothèses!$AV$11,G2468=hypothèses!$AP$1),IF(E2468&lt;=hypothèses!$AT$11,hypothèses!$AW$11,IF(E2468&gt;=hypothèses!$AU$11,hypothèses!$AX$11,E2468*hypothèses!$AY$11)),IF(AND(A2468=hypothèses!$AV$12,G2468=hypothèses!$AP$1),IF(E2468&lt;=hypothèses!$AT$12,hypothèses!$AW$12,IF(E2468&gt;=hypothèses!$AU$12,hypothèses!$AX$12,E2468*hypothèses!$AY$12)),IF(AND(A2468=hypothèses!$AV$14,G2468=hypothèses!$AQ$1),IF(E2468&lt;=hypothèses!$AT$14,hypothèses!$AW$14,IF(E2468&gt;=hypothèses!$AU$14,hypothèses!$AX$14,E2468*hypothèses!$AY$14)),IF(AND(A2468=hypothèses!$AV$15,G2468=hypothèses!$AQ$1),IF(E2468&lt;=hypothèses!$AT$15,hypothèses!$AW$15,IF(E2468&gt;=hypothèses!$AU$15,hypothèses!$AX$15,E2468*hypothèses!$AY$15)),IF(AND(A2468=hypothèses!$AV$17,G2468=hypothèses!$AR$1),IF(E2468&lt;=hypothèses!$AT$17,hypothèses!$AW$17,IF(E2468&gt;=hypothèses!$AU$17,hypothèses!$AX$17,E2468*hypothèses!$AY$17)),IF(AND(A2468=hypothèses!$AV$18,G2468=hypothèses!$AR$1),IF(E2468&lt;=hypothèses!$AT$18,hypothèses!$AW$18,IF(E2468&gt;=hypothèses!$AU$18,hypothèses!$AX$18,E2468*hypothèses!$AY$18)),0))))))))))))))</f>
        <v>179.25769230769231</v>
      </c>
      <c r="L2468" s="58"/>
    </row>
    <row r="2469" spans="1:12">
      <c r="A2469" t="s">
        <v>70</v>
      </c>
      <c r="B2469" s="59">
        <v>30758</v>
      </c>
      <c r="C2469">
        <v>13</v>
      </c>
      <c r="D2469">
        <v>1.5</v>
      </c>
      <c r="E2469" s="4">
        <f t="shared" si="38"/>
        <v>1708.7777777777776</v>
      </c>
      <c r="F2469" s="49">
        <f>IF($E2469&lt;=hypothèses!$AK$2,1,IF(AND($E2469&gt;hypothèses!$AJ$3,$E2469&lt;=hypothèses!$AK$3),2,IF(AND($E2469&gt;hypothèses!$AJ$4,$E2469&lt;=hypothèses!$AK$4),3,IF(AND($E2469&gt;hypothèses!$AJ$5,$E2469&lt;=hypothèses!$AK$5),4,IF(AND($E2469&gt;hypothèses!$AJ$6,$E2469&lt;=hypothèses!$AK$6),5,IF(AND($E2469&gt;hypothèses!$AJ$7,$E2469&lt;=hypothèses!$AK$7),6,IF(AND($E2469&gt;hypothèses!$AJ$8,$E2469&lt;=hypothèses!$AK$8),7,IF(AND($E2469&gt;hypothèses!$AJ$9,$E2469&lt;=hypothèses!$AK$9),8,IF(AND($E2469&gt;hypothèses!$AJ$10,$E2469&lt;=hypothèses!$AK$10),9,IF(AND($E2469&gt;hypothèses!$AJ$11,$E2469&lt;=hypothèses!$AK$11),10,""))))))))))</f>
        <v>8</v>
      </c>
      <c r="G2469" t="s">
        <v>17</v>
      </c>
      <c r="H2469">
        <v>1</v>
      </c>
      <c r="I2469">
        <v>215</v>
      </c>
      <c r="J2469" s="58" cm="1">
        <f t="array" ref="J24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397.30999999999995</v>
      </c>
      <c r="K2469" s="58">
        <f>IF(G2469="Tarif Frais de dossier",30,IF(I2469&lt;0,0,IF(AND(A2469=hypothèses!$AV$2,G2469=hypothèses!$AM$1),IF(E2469&lt;=hypothèses!$AT$2,hypothèses!$AW$2,IF(E2469&gt;=hypothèses!$AU$2,hypothèses!$AX$2,E2469*hypothèses!$AY$2)),IF(AND(A2469=hypothèses!$AV$3,G2469=hypothèses!$AM$1),IF(E2469&lt;=hypothèses!$AT$3,hypothèses!$AW$3,IF(E2469&gt;=hypothèses!$AU$3,hypothèses!$AX$3,E2469*hypothèses!$AY$3)),IF(AND(A2469=hypothèses!$AV$5,G2469=hypothèses!$AN$1),IF(E2469&lt;=hypothèses!$AT$5,hypothèses!$AW$5,IF(E2469&gt;=hypothèses!$AU$5,hypothèses!$AX$5,E2469*hypothèses!$AY$5)),IF(AND(A2469=hypothèses!$AV$6,G2469=hypothèses!$AN$1),IF(E2469&lt;=hypothèses!$AT$6,hypothèses!$AW$6,IF(E2469&gt;=hypothèses!$AU$6,hypothèses!$AX$6,E2469*hypothèses!$AY$6)),IF(AND(A2469=hypothèses!$AV$8,G2469=hypothèses!$AO$1),IF(E2469&lt;=hypothèses!$AT$8,hypothèses!$AW$8,IF(E2469&gt;=hypothèses!$AU$8,hypothèses!$AX$8,E2469*hypothèses!$AY$8)),IF(AND(A2469=hypothèses!$AV$9,G2469=hypothèses!$AO$1),IF(E2469&lt;=hypothèses!$AT$9,hypothèses!$AW$9,IF(E2469&gt;=hypothèses!$AU$9,hypothèses!$AX$9,E2469*hypothèses!$AY$9)),IF(AND(A2469=hypothèses!$AV$11,G2469=hypothèses!$AP$1),IF(E2469&lt;=hypothèses!$AT$11,hypothèses!$AW$11,IF(E2469&gt;=hypothèses!$AU$11,hypothèses!$AX$11,E2469*hypothèses!$AY$11)),IF(AND(A2469=hypothèses!$AV$12,G2469=hypothèses!$AP$1),IF(E2469&lt;=hypothèses!$AT$12,hypothèses!$AW$12,IF(E2469&gt;=hypothèses!$AU$12,hypothèses!$AX$12,E2469*hypothèses!$AY$12)),IF(AND(A2469=hypothèses!$AV$14,G2469=hypothèses!$AQ$1),IF(E2469&lt;=hypothèses!$AT$14,hypothèses!$AW$14,IF(E2469&gt;=hypothèses!$AU$14,hypothèses!$AX$14,E2469*hypothèses!$AY$14)),IF(AND(A2469=hypothèses!$AV$15,G2469=hypothèses!$AQ$1),IF(E2469&lt;=hypothèses!$AT$15,hypothèses!$AW$15,IF(E2469&gt;=hypothèses!$AU$15,hypothèses!$AX$15,E2469*hypothèses!$AY$15)),IF(AND(A2469=hypothèses!$AV$17,G2469=hypothèses!$AR$1),IF(E2469&lt;=hypothèses!$AT$17,hypothèses!$AW$17,IF(E2469&gt;=hypothèses!$AU$17,hypothèses!$AX$17,E2469*hypothèses!$AY$17)),IF(AND(A2469=hypothèses!$AV$18,G2469=hypothèses!$AR$1),IF(E2469&lt;=hypothèses!$AT$18,hypothèses!$AW$18,IF(E2469&gt;=hypothèses!$AU$18,hypothèses!$AX$18,E2469*hypothèses!$AY$18)),0))))))))))))))</f>
        <v>225.55866666666665</v>
      </c>
      <c r="L2469" s="58"/>
    </row>
    <row r="2470" spans="1:12">
      <c r="A2470" t="s">
        <v>70</v>
      </c>
      <c r="B2470" s="59">
        <v>30758</v>
      </c>
      <c r="C2470">
        <v>13</v>
      </c>
      <c r="D2470">
        <v>1.5</v>
      </c>
      <c r="E2470" s="4">
        <f t="shared" si="38"/>
        <v>1708.7777777777776</v>
      </c>
      <c r="F2470" s="49">
        <f>IF($E2470&lt;=hypothèses!$AK$2,1,IF(AND($E2470&gt;hypothèses!$AJ$3,$E2470&lt;=hypothèses!$AK$3),2,IF(AND($E2470&gt;hypothèses!$AJ$4,$E2470&lt;=hypothèses!$AK$4),3,IF(AND($E2470&gt;hypothèses!$AJ$5,$E2470&lt;=hypothèses!$AK$5),4,IF(AND($E2470&gt;hypothèses!$AJ$6,$E2470&lt;=hypothèses!$AK$6),5,IF(AND($E2470&gt;hypothèses!$AJ$7,$E2470&lt;=hypothèses!$AK$7),6,IF(AND($E2470&gt;hypothèses!$AJ$8,$E2470&lt;=hypothèses!$AK$8),7,IF(AND($E2470&gt;hypothèses!$AJ$9,$E2470&lt;=hypothèses!$AK$9),8,IF(AND($E2470&gt;hypothèses!$AJ$10,$E2470&lt;=hypothèses!$AK$10),9,IF(AND($E2470&gt;hypothèses!$AJ$11,$E2470&lt;=hypothèses!$AK$11),10,""))))))))))</f>
        <v>8</v>
      </c>
      <c r="I2470">
        <v>0</v>
      </c>
      <c r="J2470" s="58" t="str" cm="1">
        <f t="array" ref="J24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70" s="58">
        <f>IF(G2470="Tarif Frais de dossier",30,IF(I2470&lt;0,0,IF(AND(A2470=hypothèses!$AV$2,G2470=hypothèses!$AM$1),IF(E2470&lt;=hypothèses!$AT$2,hypothèses!$AW$2,IF(E2470&gt;=hypothèses!$AU$2,hypothèses!$AX$2,E2470*hypothèses!$AY$2)),IF(AND(A2470=hypothèses!$AV$3,G2470=hypothèses!$AM$1),IF(E2470&lt;=hypothèses!$AT$3,hypothèses!$AW$3,IF(E2470&gt;=hypothèses!$AU$3,hypothèses!$AX$3,E2470*hypothèses!$AY$3)),IF(AND(A2470=hypothèses!$AV$5,G2470=hypothèses!$AN$1),IF(E2470&lt;=hypothèses!$AT$5,hypothèses!$AW$5,IF(E2470&gt;=hypothèses!$AU$5,hypothèses!$AX$5,E2470*hypothèses!$AY$5)),IF(AND(A2470=hypothèses!$AV$6,G2470=hypothèses!$AN$1),IF(E2470&lt;=hypothèses!$AT$6,hypothèses!$AW$6,IF(E2470&gt;=hypothèses!$AU$6,hypothèses!$AX$6,E2470*hypothèses!$AY$6)),IF(AND(A2470=hypothèses!$AV$8,G2470=hypothèses!$AO$1),IF(E2470&lt;=hypothèses!$AT$8,hypothèses!$AW$8,IF(E2470&gt;=hypothèses!$AU$8,hypothèses!$AX$8,E2470*hypothèses!$AY$8)),IF(AND(A2470=hypothèses!$AV$9,G2470=hypothèses!$AO$1),IF(E2470&lt;=hypothèses!$AT$9,hypothèses!$AW$9,IF(E2470&gt;=hypothèses!$AU$9,hypothèses!$AX$9,E2470*hypothèses!$AY$9)),IF(AND(A2470=hypothèses!$AV$11,G2470=hypothèses!$AP$1),IF(E2470&lt;=hypothèses!$AT$11,hypothèses!$AW$11,IF(E2470&gt;=hypothèses!$AU$11,hypothèses!$AX$11,E2470*hypothèses!$AY$11)),IF(AND(A2470=hypothèses!$AV$12,G2470=hypothèses!$AP$1),IF(E2470&lt;=hypothèses!$AT$12,hypothèses!$AW$12,IF(E2470&gt;=hypothèses!$AU$12,hypothèses!$AX$12,E2470*hypothèses!$AY$12)),IF(AND(A2470=hypothèses!$AV$14,G2470=hypothèses!$AQ$1),IF(E2470&lt;=hypothèses!$AT$14,hypothèses!$AW$14,IF(E2470&gt;=hypothèses!$AU$14,hypothèses!$AX$14,E2470*hypothèses!$AY$14)),IF(AND(A2470=hypothèses!$AV$15,G2470=hypothèses!$AQ$1),IF(E2470&lt;=hypothèses!$AT$15,hypothèses!$AW$15,IF(E2470&gt;=hypothèses!$AU$15,hypothèses!$AX$15,E2470*hypothèses!$AY$15)),IF(AND(A2470=hypothèses!$AV$17,G2470=hypothèses!$AR$1),IF(E2470&lt;=hypothèses!$AT$17,hypothèses!$AW$17,IF(E2470&gt;=hypothèses!$AU$17,hypothèses!$AX$17,E2470*hypothèses!$AY$17)),IF(AND(A2470=hypothèses!$AV$18,G2470=hypothèses!$AR$1),IF(E2470&lt;=hypothèses!$AT$18,hypothèses!$AW$18,IF(E2470&gt;=hypothèses!$AU$18,hypothèses!$AX$18,E2470*hypothèses!$AY$18)),0))))))))))))))</f>
        <v>0</v>
      </c>
      <c r="L2470" s="58"/>
    </row>
    <row r="2471" spans="1:12">
      <c r="A2471" t="s">
        <v>68</v>
      </c>
      <c r="B2471" s="59">
        <v>43005</v>
      </c>
      <c r="C2471">
        <v>18</v>
      </c>
      <c r="D2471">
        <v>1.5</v>
      </c>
      <c r="E2471" s="4">
        <f t="shared" si="38"/>
        <v>2389.1666666666665</v>
      </c>
      <c r="F2471" s="49">
        <f>IF($E2471&lt;=hypothèses!$AK$2,1,IF(AND($E2471&gt;hypothèses!$AJ$3,$E2471&lt;=hypothèses!$AK$3),2,IF(AND($E2471&gt;hypothèses!$AJ$4,$E2471&lt;=hypothèses!$AK$4),3,IF(AND($E2471&gt;hypothèses!$AJ$5,$E2471&lt;=hypothèses!$AK$5),4,IF(AND($E2471&gt;hypothèses!$AJ$6,$E2471&lt;=hypothèses!$AK$6),5,IF(AND($E2471&gt;hypothèses!$AJ$7,$E2471&lt;=hypothèses!$AK$7),6,IF(AND($E2471&gt;hypothèses!$AJ$8,$E2471&lt;=hypothèses!$AK$8),7,IF(AND($E2471&gt;hypothèses!$AJ$9,$E2471&lt;=hypothèses!$AK$9),8,IF(AND($E2471&gt;hypothèses!$AJ$10,$E2471&lt;=hypothèses!$AK$10),9,IF(AND($E2471&gt;hypothèses!$AJ$11,$E2471&lt;=hypothèses!$AK$11),10,""))))))))))</f>
        <v>9</v>
      </c>
      <c r="G2471" t="s">
        <v>13</v>
      </c>
      <c r="H2471">
        <v>1</v>
      </c>
      <c r="I2471">
        <v>810</v>
      </c>
      <c r="J2471" s="58" cm="1">
        <f t="array" ref="J24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1191.3599999999999</v>
      </c>
      <c r="K2471" s="58">
        <f>IF(G2471="Tarif Frais de dossier",30,IF(I2471&lt;0,0,IF(AND(A2471=hypothèses!$AV$2,G2471=hypothèses!$AM$1),IF(E2471&lt;=hypothèses!$AT$2,hypothèses!$AW$2,IF(E2471&gt;=hypothèses!$AU$2,hypothèses!$AX$2,E2471*hypothèses!$AY$2)),IF(AND(A2471=hypothèses!$AV$3,G2471=hypothèses!$AM$1),IF(E2471&lt;=hypothèses!$AT$3,hypothèses!$AW$3,IF(E2471&gt;=hypothèses!$AU$3,hypothèses!$AX$3,E2471*hypothèses!$AY$3)),IF(AND(A2471=hypothèses!$AV$5,G2471=hypothèses!$AN$1),IF(E2471&lt;=hypothèses!$AT$5,hypothèses!$AW$5,IF(E2471&gt;=hypothèses!$AU$5,hypothèses!$AX$5,E2471*hypothèses!$AY$5)),IF(AND(A2471=hypothèses!$AV$6,G2471=hypothèses!$AN$1),IF(E2471&lt;=hypothèses!$AT$6,hypothèses!$AW$6,IF(E2471&gt;=hypothèses!$AU$6,hypothèses!$AX$6,E2471*hypothèses!$AY$6)),IF(AND(A2471=hypothèses!$AV$8,G2471=hypothèses!$AO$1),IF(E2471&lt;=hypothèses!$AT$8,hypothèses!$AW$8,IF(E2471&gt;=hypothèses!$AU$8,hypothèses!$AX$8,E2471*hypothèses!$AY$8)),IF(AND(A2471=hypothèses!$AV$9,G2471=hypothèses!$AO$1),IF(E2471&lt;=hypothèses!$AT$9,hypothèses!$AW$9,IF(E2471&gt;=hypothèses!$AU$9,hypothèses!$AX$9,E2471*hypothèses!$AY$9)),IF(AND(A2471=hypothèses!$AV$11,G2471=hypothèses!$AP$1),IF(E2471&lt;=hypothèses!$AT$11,hypothèses!$AW$11,IF(E2471&gt;=hypothèses!$AU$11,hypothèses!$AX$11,E2471*hypothèses!$AY$11)),IF(AND(A2471=hypothèses!$AV$12,G2471=hypothèses!$AP$1),IF(E2471&lt;=hypothèses!$AT$12,hypothèses!$AW$12,IF(E2471&gt;=hypothèses!$AU$12,hypothèses!$AX$12,E2471*hypothèses!$AY$12)),IF(AND(A2471=hypothèses!$AV$14,G2471=hypothèses!$AQ$1),IF(E2471&lt;=hypothèses!$AT$14,hypothèses!$AW$14,IF(E2471&gt;=hypothèses!$AU$14,hypothèses!$AX$14,E2471*hypothèses!$AY$14)),IF(AND(A2471=hypothèses!$AV$15,G2471=hypothèses!$AQ$1),IF(E2471&lt;=hypothèses!$AT$15,hypothèses!$AW$15,IF(E2471&gt;=hypothèses!$AU$15,hypothèses!$AX$15,E2471*hypothèses!$AY$15)),IF(AND(A2471=hypothèses!$AV$17,G2471=hypothèses!$AR$1),IF(E2471&lt;=hypothèses!$AT$17,hypothèses!$AW$17,IF(E2471&gt;=hypothèses!$AU$17,hypothèses!$AX$17,E2471*hypothèses!$AY$17)),IF(AND(A2471=hypothèses!$AV$18,G2471=hypothèses!$AR$1),IF(E2471&lt;=hypothèses!$AT$18,hypothèses!$AW$18,IF(E2471&gt;=hypothèses!$AU$18,hypothèses!$AX$18,E2471*hypothèses!$AY$18)),0))))))))))))))</f>
        <v>788.42499999999995</v>
      </c>
      <c r="L2471" s="58"/>
    </row>
    <row r="2472" spans="1:12">
      <c r="A2472" t="s">
        <v>70</v>
      </c>
      <c r="B2472" s="59">
        <v>7908</v>
      </c>
      <c r="C2472">
        <v>4</v>
      </c>
      <c r="D2472">
        <v>2.5</v>
      </c>
      <c r="E2472" s="4">
        <f t="shared" si="38"/>
        <v>263.59999999999997</v>
      </c>
      <c r="F2472" s="49">
        <f>IF($E2472&lt;=hypothèses!$AK$2,1,IF(AND($E2472&gt;hypothèses!$AJ$3,$E2472&lt;=hypothèses!$AK$3),2,IF(AND($E2472&gt;hypothèses!$AJ$4,$E2472&lt;=hypothèses!$AK$4),3,IF(AND($E2472&gt;hypothèses!$AJ$5,$E2472&lt;=hypothèses!$AK$5),4,IF(AND($E2472&gt;hypothèses!$AJ$6,$E2472&lt;=hypothèses!$AK$6),5,IF(AND($E2472&gt;hypothèses!$AJ$7,$E2472&lt;=hypothèses!$AK$7),6,IF(AND($E2472&gt;hypothèses!$AJ$8,$E2472&lt;=hypothèses!$AK$8),7,IF(AND($E2472&gt;hypothèses!$AJ$9,$E2472&lt;=hypothèses!$AK$9),8,IF(AND($E2472&gt;hypothèses!$AJ$10,$E2472&lt;=hypothèses!$AK$10),9,IF(AND($E2472&gt;hypothèses!$AJ$11,$E2472&lt;=hypothèses!$AK$11),10,""))))))))))</f>
        <v>2</v>
      </c>
      <c r="G2472" t="s">
        <v>17</v>
      </c>
      <c r="H2472">
        <v>1</v>
      </c>
      <c r="I2472">
        <v>66</v>
      </c>
      <c r="J2472" s="58" cm="1">
        <f t="array" ref="J24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113.33</v>
      </c>
      <c r="K2472" s="58">
        <f>IF(G2472="Tarif Frais de dossier",30,IF(I2472&lt;0,0,IF(AND(A2472=hypothèses!$AV$2,G2472=hypothèses!$AM$1),IF(E2472&lt;=hypothèses!$AT$2,hypothèses!$AW$2,IF(E2472&gt;=hypothèses!$AU$2,hypothèses!$AX$2,E2472*hypothèses!$AY$2)),IF(AND(A2472=hypothèses!$AV$3,G2472=hypothèses!$AM$1),IF(E2472&lt;=hypothèses!$AT$3,hypothèses!$AW$3,IF(E2472&gt;=hypothèses!$AU$3,hypothèses!$AX$3,E2472*hypothèses!$AY$3)),IF(AND(A2472=hypothèses!$AV$5,G2472=hypothèses!$AN$1),IF(E2472&lt;=hypothèses!$AT$5,hypothèses!$AW$5,IF(E2472&gt;=hypothèses!$AU$5,hypothèses!$AX$5,E2472*hypothèses!$AY$5)),IF(AND(A2472=hypothèses!$AV$6,G2472=hypothèses!$AN$1),IF(E2472&lt;=hypothèses!$AT$6,hypothèses!$AW$6,IF(E2472&gt;=hypothèses!$AU$6,hypothèses!$AX$6,E2472*hypothèses!$AY$6)),IF(AND(A2472=hypothèses!$AV$8,G2472=hypothèses!$AO$1),IF(E2472&lt;=hypothèses!$AT$8,hypothèses!$AW$8,IF(E2472&gt;=hypothèses!$AU$8,hypothèses!$AX$8,E2472*hypothèses!$AY$8)),IF(AND(A2472=hypothèses!$AV$9,G2472=hypothèses!$AO$1),IF(E2472&lt;=hypothèses!$AT$9,hypothèses!$AW$9,IF(E2472&gt;=hypothèses!$AU$9,hypothèses!$AX$9,E2472*hypothèses!$AY$9)),IF(AND(A2472=hypothèses!$AV$11,G2472=hypothèses!$AP$1),IF(E2472&lt;=hypothèses!$AT$11,hypothèses!$AW$11,IF(E2472&gt;=hypothèses!$AU$11,hypothèses!$AX$11,E2472*hypothèses!$AY$11)),IF(AND(A2472=hypothèses!$AV$12,G2472=hypothèses!$AP$1),IF(E2472&lt;=hypothèses!$AT$12,hypothèses!$AW$12,IF(E2472&gt;=hypothèses!$AU$12,hypothèses!$AX$12,E2472*hypothèses!$AY$12)),IF(AND(A2472=hypothèses!$AV$14,G2472=hypothèses!$AQ$1),IF(E2472&lt;=hypothèses!$AT$14,hypothèses!$AW$14,IF(E2472&gt;=hypothèses!$AU$14,hypothèses!$AX$14,E2472*hypothèses!$AY$14)),IF(AND(A2472=hypothèses!$AV$15,G2472=hypothèses!$AQ$1),IF(E2472&lt;=hypothèses!$AT$15,hypothèses!$AW$15,IF(E2472&gt;=hypothèses!$AU$15,hypothèses!$AX$15,E2472*hypothèses!$AY$15)),IF(AND(A2472=hypothèses!$AV$17,G2472=hypothèses!$AR$1),IF(E2472&lt;=hypothèses!$AT$17,hypothèses!$AW$17,IF(E2472&gt;=hypothèses!$AU$17,hypothèses!$AX$17,E2472*hypothèses!$AY$17)),IF(AND(A2472=hypothèses!$AV$18,G2472=hypothèses!$AR$1),IF(E2472&lt;=hypothèses!$AT$18,hypothèses!$AW$18,IF(E2472&gt;=hypothèses!$AU$18,hypothèses!$AX$18,E2472*hypothèses!$AY$18)),0))))))))))))))</f>
        <v>66</v>
      </c>
      <c r="L2472" s="58"/>
    </row>
    <row r="2473" spans="1:12">
      <c r="A2473" t="s">
        <v>70</v>
      </c>
      <c r="B2473" s="59">
        <v>7908</v>
      </c>
      <c r="C2473">
        <v>4</v>
      </c>
      <c r="D2473">
        <v>2.5</v>
      </c>
      <c r="E2473" s="4">
        <f t="shared" si="38"/>
        <v>263.59999999999997</v>
      </c>
      <c r="F2473" s="49">
        <f>IF($E2473&lt;=hypothèses!$AK$2,1,IF(AND($E2473&gt;hypothèses!$AJ$3,$E2473&lt;=hypothèses!$AK$3),2,IF(AND($E2473&gt;hypothèses!$AJ$4,$E2473&lt;=hypothèses!$AK$4),3,IF(AND($E2473&gt;hypothèses!$AJ$5,$E2473&lt;=hypothèses!$AK$5),4,IF(AND($E2473&gt;hypothèses!$AJ$6,$E2473&lt;=hypothèses!$AK$6),5,IF(AND($E2473&gt;hypothèses!$AJ$7,$E2473&lt;=hypothèses!$AK$7),6,IF(AND($E2473&gt;hypothèses!$AJ$8,$E2473&lt;=hypothèses!$AK$8),7,IF(AND($E2473&gt;hypothèses!$AJ$9,$E2473&lt;=hypothèses!$AK$9),8,IF(AND($E2473&gt;hypothèses!$AJ$10,$E2473&lt;=hypothèses!$AK$10),9,IF(AND($E2473&gt;hypothèses!$AJ$11,$E2473&lt;=hypothèses!$AK$11),10,""))))))))))</f>
        <v>2</v>
      </c>
      <c r="I2473">
        <v>0</v>
      </c>
      <c r="J2473" s="58" t="str" cm="1">
        <f t="array" ref="J24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73" s="58">
        <f>IF(G2473="Tarif Frais de dossier",30,IF(I2473&lt;0,0,IF(AND(A2473=hypothèses!$AV$2,G2473=hypothèses!$AM$1),IF(E2473&lt;=hypothèses!$AT$2,hypothèses!$AW$2,IF(E2473&gt;=hypothèses!$AU$2,hypothèses!$AX$2,E2473*hypothèses!$AY$2)),IF(AND(A2473=hypothèses!$AV$3,G2473=hypothèses!$AM$1),IF(E2473&lt;=hypothèses!$AT$3,hypothèses!$AW$3,IF(E2473&gt;=hypothèses!$AU$3,hypothèses!$AX$3,E2473*hypothèses!$AY$3)),IF(AND(A2473=hypothèses!$AV$5,G2473=hypothèses!$AN$1),IF(E2473&lt;=hypothèses!$AT$5,hypothèses!$AW$5,IF(E2473&gt;=hypothèses!$AU$5,hypothèses!$AX$5,E2473*hypothèses!$AY$5)),IF(AND(A2473=hypothèses!$AV$6,G2473=hypothèses!$AN$1),IF(E2473&lt;=hypothèses!$AT$6,hypothèses!$AW$6,IF(E2473&gt;=hypothèses!$AU$6,hypothèses!$AX$6,E2473*hypothèses!$AY$6)),IF(AND(A2473=hypothèses!$AV$8,G2473=hypothèses!$AO$1),IF(E2473&lt;=hypothèses!$AT$8,hypothèses!$AW$8,IF(E2473&gt;=hypothèses!$AU$8,hypothèses!$AX$8,E2473*hypothèses!$AY$8)),IF(AND(A2473=hypothèses!$AV$9,G2473=hypothèses!$AO$1),IF(E2473&lt;=hypothèses!$AT$9,hypothèses!$AW$9,IF(E2473&gt;=hypothèses!$AU$9,hypothèses!$AX$9,E2473*hypothèses!$AY$9)),IF(AND(A2473=hypothèses!$AV$11,G2473=hypothèses!$AP$1),IF(E2473&lt;=hypothèses!$AT$11,hypothèses!$AW$11,IF(E2473&gt;=hypothèses!$AU$11,hypothèses!$AX$11,E2473*hypothèses!$AY$11)),IF(AND(A2473=hypothèses!$AV$12,G2473=hypothèses!$AP$1),IF(E2473&lt;=hypothèses!$AT$12,hypothèses!$AW$12,IF(E2473&gt;=hypothèses!$AU$12,hypothèses!$AX$12,E2473*hypothèses!$AY$12)),IF(AND(A2473=hypothèses!$AV$14,G2473=hypothèses!$AQ$1),IF(E2473&lt;=hypothèses!$AT$14,hypothèses!$AW$14,IF(E2473&gt;=hypothèses!$AU$14,hypothèses!$AX$14,E2473*hypothèses!$AY$14)),IF(AND(A2473=hypothèses!$AV$15,G2473=hypothèses!$AQ$1),IF(E2473&lt;=hypothèses!$AT$15,hypothèses!$AW$15,IF(E2473&gt;=hypothèses!$AU$15,hypothèses!$AX$15,E2473*hypothèses!$AY$15)),IF(AND(A2473=hypothèses!$AV$17,G2473=hypothèses!$AR$1),IF(E2473&lt;=hypothèses!$AT$17,hypothèses!$AW$17,IF(E2473&gt;=hypothèses!$AU$17,hypothèses!$AX$17,E2473*hypothèses!$AY$17)),IF(AND(A2473=hypothèses!$AV$18,G2473=hypothèses!$AR$1),IF(E2473&lt;=hypothèses!$AT$18,hypothèses!$AW$18,IF(E2473&gt;=hypothèses!$AU$18,hypothèses!$AX$18,E2473*hypothèses!$AY$18)),0))))))))))))))</f>
        <v>0</v>
      </c>
      <c r="L2473" s="58"/>
    </row>
    <row r="2474" spans="1:12">
      <c r="A2474" t="s">
        <v>70</v>
      </c>
      <c r="B2474" s="59">
        <v>44087</v>
      </c>
      <c r="C2474">
        <v>18</v>
      </c>
      <c r="D2474">
        <v>2</v>
      </c>
      <c r="E2474" s="4">
        <f t="shared" si="38"/>
        <v>1836.9583333333333</v>
      </c>
      <c r="F2474" s="49">
        <f>IF($E2474&lt;=hypothèses!$AK$2,1,IF(AND($E2474&gt;hypothèses!$AJ$3,$E2474&lt;=hypothèses!$AK$3),2,IF(AND($E2474&gt;hypothèses!$AJ$4,$E2474&lt;=hypothèses!$AK$4),3,IF(AND($E2474&gt;hypothèses!$AJ$5,$E2474&lt;=hypothèses!$AK$5),4,IF(AND($E2474&gt;hypothèses!$AJ$6,$E2474&lt;=hypothèses!$AK$6),5,IF(AND($E2474&gt;hypothèses!$AJ$7,$E2474&lt;=hypothèses!$AK$7),6,IF(AND($E2474&gt;hypothèses!$AJ$8,$E2474&lt;=hypothèses!$AK$8),7,IF(AND($E2474&gt;hypothèses!$AJ$9,$E2474&lt;=hypothèses!$AK$9),8,IF(AND($E2474&gt;hypothèses!$AJ$10,$E2474&lt;=hypothèses!$AK$10),9,IF(AND($E2474&gt;hypothèses!$AJ$11,$E2474&lt;=hypothèses!$AK$11),10,""))))))))))</f>
        <v>9</v>
      </c>
      <c r="I2474">
        <v>0</v>
      </c>
      <c r="J2474" s="58" t="str" cm="1">
        <f t="array" ref="J24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74" s="58">
        <f>IF(G2474="Tarif Frais de dossier",30,IF(I2474&lt;0,0,IF(AND(A2474=hypothèses!$AV$2,G2474=hypothèses!$AM$1),IF(E2474&lt;=hypothèses!$AT$2,hypothèses!$AW$2,IF(E2474&gt;=hypothèses!$AU$2,hypothèses!$AX$2,E2474*hypothèses!$AY$2)),IF(AND(A2474=hypothèses!$AV$3,G2474=hypothèses!$AM$1),IF(E2474&lt;=hypothèses!$AT$3,hypothèses!$AW$3,IF(E2474&gt;=hypothèses!$AU$3,hypothèses!$AX$3,E2474*hypothèses!$AY$3)),IF(AND(A2474=hypothèses!$AV$5,G2474=hypothèses!$AN$1),IF(E2474&lt;=hypothèses!$AT$5,hypothèses!$AW$5,IF(E2474&gt;=hypothèses!$AU$5,hypothèses!$AX$5,E2474*hypothèses!$AY$5)),IF(AND(A2474=hypothèses!$AV$6,G2474=hypothèses!$AN$1),IF(E2474&lt;=hypothèses!$AT$6,hypothèses!$AW$6,IF(E2474&gt;=hypothèses!$AU$6,hypothèses!$AX$6,E2474*hypothèses!$AY$6)),IF(AND(A2474=hypothèses!$AV$8,G2474=hypothèses!$AO$1),IF(E2474&lt;=hypothèses!$AT$8,hypothèses!$AW$8,IF(E2474&gt;=hypothèses!$AU$8,hypothèses!$AX$8,E2474*hypothèses!$AY$8)),IF(AND(A2474=hypothèses!$AV$9,G2474=hypothèses!$AO$1),IF(E2474&lt;=hypothèses!$AT$9,hypothèses!$AW$9,IF(E2474&gt;=hypothèses!$AU$9,hypothèses!$AX$9,E2474*hypothèses!$AY$9)),IF(AND(A2474=hypothèses!$AV$11,G2474=hypothèses!$AP$1),IF(E2474&lt;=hypothèses!$AT$11,hypothèses!$AW$11,IF(E2474&gt;=hypothèses!$AU$11,hypothèses!$AX$11,E2474*hypothèses!$AY$11)),IF(AND(A2474=hypothèses!$AV$12,G2474=hypothèses!$AP$1),IF(E2474&lt;=hypothèses!$AT$12,hypothèses!$AW$12,IF(E2474&gt;=hypothèses!$AU$12,hypothèses!$AX$12,E2474*hypothèses!$AY$12)),IF(AND(A2474=hypothèses!$AV$14,G2474=hypothèses!$AQ$1),IF(E2474&lt;=hypothèses!$AT$14,hypothèses!$AW$14,IF(E2474&gt;=hypothèses!$AU$14,hypothèses!$AX$14,E2474*hypothèses!$AY$14)),IF(AND(A2474=hypothèses!$AV$15,G2474=hypothèses!$AQ$1),IF(E2474&lt;=hypothèses!$AT$15,hypothèses!$AW$15,IF(E2474&gt;=hypothèses!$AU$15,hypothèses!$AX$15,E2474*hypothèses!$AY$15)),IF(AND(A2474=hypothèses!$AV$17,G2474=hypothèses!$AR$1),IF(E2474&lt;=hypothèses!$AT$17,hypothèses!$AW$17,IF(E2474&gt;=hypothèses!$AU$17,hypothèses!$AX$17,E2474*hypothèses!$AY$17)),IF(AND(A2474=hypothèses!$AV$18,G2474=hypothèses!$AR$1),IF(E2474&lt;=hypothèses!$AT$18,hypothèses!$AW$18,IF(E2474&gt;=hypothèses!$AU$18,hypothèses!$AX$18,E2474*hypothèses!$AY$18)),0))))))))))))))</f>
        <v>0</v>
      </c>
      <c r="L2474" s="58"/>
    </row>
    <row r="2475" spans="1:12">
      <c r="A2475" t="s">
        <v>70</v>
      </c>
      <c r="B2475" s="59">
        <v>44087</v>
      </c>
      <c r="C2475">
        <v>18</v>
      </c>
      <c r="D2475">
        <v>2</v>
      </c>
      <c r="E2475" s="4">
        <f t="shared" si="38"/>
        <v>1836.9583333333333</v>
      </c>
      <c r="F2475" s="49">
        <f>IF($E2475&lt;=hypothèses!$AK$2,1,IF(AND($E2475&gt;hypothèses!$AJ$3,$E2475&lt;=hypothèses!$AK$3),2,IF(AND($E2475&gt;hypothèses!$AJ$4,$E2475&lt;=hypothèses!$AK$4),3,IF(AND($E2475&gt;hypothèses!$AJ$5,$E2475&lt;=hypothèses!$AK$5),4,IF(AND($E2475&gt;hypothèses!$AJ$6,$E2475&lt;=hypothèses!$AK$6),5,IF(AND($E2475&gt;hypothèses!$AJ$7,$E2475&lt;=hypothèses!$AK$7),6,IF(AND($E2475&gt;hypothèses!$AJ$8,$E2475&lt;=hypothèses!$AK$8),7,IF(AND($E2475&gt;hypothèses!$AJ$9,$E2475&lt;=hypothèses!$AK$9),8,IF(AND($E2475&gt;hypothèses!$AJ$10,$E2475&lt;=hypothèses!$AK$10),9,IF(AND($E2475&gt;hypothèses!$AJ$11,$E2475&lt;=hypothèses!$AK$11),10,""))))))))))</f>
        <v>9</v>
      </c>
      <c r="I2475">
        <v>0</v>
      </c>
      <c r="J2475" s="58" t="str" cm="1">
        <f t="array" ref="J24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75" s="58">
        <f>IF(G2475="Tarif Frais de dossier",30,IF(I2475&lt;0,0,IF(AND(A2475=hypothèses!$AV$2,G2475=hypothèses!$AM$1),IF(E2475&lt;=hypothèses!$AT$2,hypothèses!$AW$2,IF(E2475&gt;=hypothèses!$AU$2,hypothèses!$AX$2,E2475*hypothèses!$AY$2)),IF(AND(A2475=hypothèses!$AV$3,G2475=hypothèses!$AM$1),IF(E2475&lt;=hypothèses!$AT$3,hypothèses!$AW$3,IF(E2475&gt;=hypothèses!$AU$3,hypothèses!$AX$3,E2475*hypothèses!$AY$3)),IF(AND(A2475=hypothèses!$AV$5,G2475=hypothèses!$AN$1),IF(E2475&lt;=hypothèses!$AT$5,hypothèses!$AW$5,IF(E2475&gt;=hypothèses!$AU$5,hypothèses!$AX$5,E2475*hypothèses!$AY$5)),IF(AND(A2475=hypothèses!$AV$6,G2475=hypothèses!$AN$1),IF(E2475&lt;=hypothèses!$AT$6,hypothèses!$AW$6,IF(E2475&gt;=hypothèses!$AU$6,hypothèses!$AX$6,E2475*hypothèses!$AY$6)),IF(AND(A2475=hypothèses!$AV$8,G2475=hypothèses!$AO$1),IF(E2475&lt;=hypothèses!$AT$8,hypothèses!$AW$8,IF(E2475&gt;=hypothèses!$AU$8,hypothèses!$AX$8,E2475*hypothèses!$AY$8)),IF(AND(A2475=hypothèses!$AV$9,G2475=hypothèses!$AO$1),IF(E2475&lt;=hypothèses!$AT$9,hypothèses!$AW$9,IF(E2475&gt;=hypothèses!$AU$9,hypothèses!$AX$9,E2475*hypothèses!$AY$9)),IF(AND(A2475=hypothèses!$AV$11,G2475=hypothèses!$AP$1),IF(E2475&lt;=hypothèses!$AT$11,hypothèses!$AW$11,IF(E2475&gt;=hypothèses!$AU$11,hypothèses!$AX$11,E2475*hypothèses!$AY$11)),IF(AND(A2475=hypothèses!$AV$12,G2475=hypothèses!$AP$1),IF(E2475&lt;=hypothèses!$AT$12,hypothèses!$AW$12,IF(E2475&gt;=hypothèses!$AU$12,hypothèses!$AX$12,E2475*hypothèses!$AY$12)),IF(AND(A2475=hypothèses!$AV$14,G2475=hypothèses!$AQ$1),IF(E2475&lt;=hypothèses!$AT$14,hypothèses!$AW$14,IF(E2475&gt;=hypothèses!$AU$14,hypothèses!$AX$14,E2475*hypothèses!$AY$14)),IF(AND(A2475=hypothèses!$AV$15,G2475=hypothèses!$AQ$1),IF(E2475&lt;=hypothèses!$AT$15,hypothèses!$AW$15,IF(E2475&gt;=hypothèses!$AU$15,hypothèses!$AX$15,E2475*hypothèses!$AY$15)),IF(AND(A2475=hypothèses!$AV$17,G2475=hypothèses!$AR$1),IF(E2475&lt;=hypothèses!$AT$17,hypothèses!$AW$17,IF(E2475&gt;=hypothèses!$AU$17,hypothèses!$AX$17,E2475*hypothèses!$AY$17)),IF(AND(A2475=hypothèses!$AV$18,G2475=hypothèses!$AR$1),IF(E2475&lt;=hypothèses!$AT$18,hypothèses!$AW$18,IF(E2475&gt;=hypothèses!$AU$18,hypothèses!$AX$18,E2475*hypothèses!$AY$18)),0))))))))))))))</f>
        <v>0</v>
      </c>
      <c r="L2475" s="58"/>
    </row>
    <row r="2476" spans="1:12">
      <c r="A2476" t="s">
        <v>70</v>
      </c>
      <c r="B2476" s="59">
        <v>44087</v>
      </c>
      <c r="C2476">
        <v>18</v>
      </c>
      <c r="D2476">
        <v>2</v>
      </c>
      <c r="E2476" s="4">
        <f t="shared" si="38"/>
        <v>1836.9583333333333</v>
      </c>
      <c r="F2476" s="49">
        <f>IF($E2476&lt;=hypothèses!$AK$2,1,IF(AND($E2476&gt;hypothèses!$AJ$3,$E2476&lt;=hypothèses!$AK$3),2,IF(AND($E2476&gt;hypothèses!$AJ$4,$E2476&lt;=hypothèses!$AK$4),3,IF(AND($E2476&gt;hypothèses!$AJ$5,$E2476&lt;=hypothèses!$AK$5),4,IF(AND($E2476&gt;hypothèses!$AJ$6,$E2476&lt;=hypothèses!$AK$6),5,IF(AND($E2476&gt;hypothèses!$AJ$7,$E2476&lt;=hypothèses!$AK$7),6,IF(AND($E2476&gt;hypothèses!$AJ$8,$E2476&lt;=hypothèses!$AK$8),7,IF(AND($E2476&gt;hypothèses!$AJ$9,$E2476&lt;=hypothèses!$AK$9),8,IF(AND($E2476&gt;hypothèses!$AJ$10,$E2476&lt;=hypothèses!$AK$10),9,IF(AND($E2476&gt;hypothèses!$AJ$11,$E2476&lt;=hypothèses!$AK$11),10,""))))))))))</f>
        <v>9</v>
      </c>
      <c r="I2476">
        <v>0</v>
      </c>
      <c r="J2476" s="58" t="str" cm="1">
        <f t="array" ref="J24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76" s="58">
        <f>IF(G2476="Tarif Frais de dossier",30,IF(I2476&lt;0,0,IF(AND(A2476=hypothèses!$AV$2,G2476=hypothèses!$AM$1),IF(E2476&lt;=hypothèses!$AT$2,hypothèses!$AW$2,IF(E2476&gt;=hypothèses!$AU$2,hypothèses!$AX$2,E2476*hypothèses!$AY$2)),IF(AND(A2476=hypothèses!$AV$3,G2476=hypothèses!$AM$1),IF(E2476&lt;=hypothèses!$AT$3,hypothèses!$AW$3,IF(E2476&gt;=hypothèses!$AU$3,hypothèses!$AX$3,E2476*hypothèses!$AY$3)),IF(AND(A2476=hypothèses!$AV$5,G2476=hypothèses!$AN$1),IF(E2476&lt;=hypothèses!$AT$5,hypothèses!$AW$5,IF(E2476&gt;=hypothèses!$AU$5,hypothèses!$AX$5,E2476*hypothèses!$AY$5)),IF(AND(A2476=hypothèses!$AV$6,G2476=hypothèses!$AN$1),IF(E2476&lt;=hypothèses!$AT$6,hypothèses!$AW$6,IF(E2476&gt;=hypothèses!$AU$6,hypothèses!$AX$6,E2476*hypothèses!$AY$6)),IF(AND(A2476=hypothèses!$AV$8,G2476=hypothèses!$AO$1),IF(E2476&lt;=hypothèses!$AT$8,hypothèses!$AW$8,IF(E2476&gt;=hypothèses!$AU$8,hypothèses!$AX$8,E2476*hypothèses!$AY$8)),IF(AND(A2476=hypothèses!$AV$9,G2476=hypothèses!$AO$1),IF(E2476&lt;=hypothèses!$AT$9,hypothèses!$AW$9,IF(E2476&gt;=hypothèses!$AU$9,hypothèses!$AX$9,E2476*hypothèses!$AY$9)),IF(AND(A2476=hypothèses!$AV$11,G2476=hypothèses!$AP$1),IF(E2476&lt;=hypothèses!$AT$11,hypothèses!$AW$11,IF(E2476&gt;=hypothèses!$AU$11,hypothèses!$AX$11,E2476*hypothèses!$AY$11)),IF(AND(A2476=hypothèses!$AV$12,G2476=hypothèses!$AP$1),IF(E2476&lt;=hypothèses!$AT$12,hypothèses!$AW$12,IF(E2476&gt;=hypothèses!$AU$12,hypothèses!$AX$12,E2476*hypothèses!$AY$12)),IF(AND(A2476=hypothèses!$AV$14,G2476=hypothèses!$AQ$1),IF(E2476&lt;=hypothèses!$AT$14,hypothèses!$AW$14,IF(E2476&gt;=hypothèses!$AU$14,hypothèses!$AX$14,E2476*hypothèses!$AY$14)),IF(AND(A2476=hypothèses!$AV$15,G2476=hypothèses!$AQ$1),IF(E2476&lt;=hypothèses!$AT$15,hypothèses!$AW$15,IF(E2476&gt;=hypothèses!$AU$15,hypothèses!$AX$15,E2476*hypothèses!$AY$15)),IF(AND(A2476=hypothèses!$AV$17,G2476=hypothèses!$AR$1),IF(E2476&lt;=hypothèses!$AT$17,hypothèses!$AW$17,IF(E2476&gt;=hypothèses!$AU$17,hypothèses!$AX$17,E2476*hypothèses!$AY$17)),IF(AND(A2476=hypothèses!$AV$18,G2476=hypothèses!$AR$1),IF(E2476&lt;=hypothèses!$AT$18,hypothèses!$AW$18,IF(E2476&gt;=hypothèses!$AU$18,hypothèses!$AX$18,E2476*hypothèses!$AY$18)),0))))))))))))))</f>
        <v>0</v>
      </c>
      <c r="L2476" s="58"/>
    </row>
    <row r="2477" spans="1:12">
      <c r="A2477" t="s">
        <v>70</v>
      </c>
      <c r="B2477" s="59">
        <v>44087</v>
      </c>
      <c r="C2477">
        <v>18</v>
      </c>
      <c r="D2477">
        <v>2</v>
      </c>
      <c r="E2477" s="4">
        <f t="shared" si="38"/>
        <v>1836.9583333333333</v>
      </c>
      <c r="F2477" s="49">
        <f>IF($E2477&lt;=hypothèses!$AK$2,1,IF(AND($E2477&gt;hypothèses!$AJ$3,$E2477&lt;=hypothèses!$AK$3),2,IF(AND($E2477&gt;hypothèses!$AJ$4,$E2477&lt;=hypothèses!$AK$4),3,IF(AND($E2477&gt;hypothèses!$AJ$5,$E2477&lt;=hypothèses!$AK$5),4,IF(AND($E2477&gt;hypothèses!$AJ$6,$E2477&lt;=hypothèses!$AK$6),5,IF(AND($E2477&gt;hypothèses!$AJ$7,$E2477&lt;=hypothèses!$AK$7),6,IF(AND($E2477&gt;hypothèses!$AJ$8,$E2477&lt;=hypothèses!$AK$8),7,IF(AND($E2477&gt;hypothèses!$AJ$9,$E2477&lt;=hypothèses!$AK$9),8,IF(AND($E2477&gt;hypothèses!$AJ$10,$E2477&lt;=hypothèses!$AK$10),9,IF(AND($E2477&gt;hypothèses!$AJ$11,$E2477&lt;=hypothèses!$AK$11),10,""))))))))))</f>
        <v>9</v>
      </c>
      <c r="G2477" t="s">
        <v>13</v>
      </c>
      <c r="H2477">
        <v>1</v>
      </c>
      <c r="I2477">
        <v>759</v>
      </c>
      <c r="J2477" s="58" cm="1">
        <f t="array" ref="J24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477" s="58">
        <f>IF(G2477="Tarif Frais de dossier",30,IF(I2477&lt;0,0,IF(AND(A2477=hypothèses!$AV$2,G2477=hypothèses!$AM$1),IF(E2477&lt;=hypothèses!$AT$2,hypothèses!$AW$2,IF(E2477&gt;=hypothèses!$AU$2,hypothèses!$AX$2,E2477*hypothèses!$AY$2)),IF(AND(A2477=hypothèses!$AV$3,G2477=hypothèses!$AM$1),IF(E2477&lt;=hypothèses!$AT$3,hypothèses!$AW$3,IF(E2477&gt;=hypothèses!$AU$3,hypothèses!$AX$3,E2477*hypothèses!$AY$3)),IF(AND(A2477=hypothèses!$AV$5,G2477=hypothèses!$AN$1),IF(E2477&lt;=hypothèses!$AT$5,hypothèses!$AW$5,IF(E2477&gt;=hypothèses!$AU$5,hypothèses!$AX$5,E2477*hypothèses!$AY$5)),IF(AND(A2477=hypothèses!$AV$6,G2477=hypothèses!$AN$1),IF(E2477&lt;=hypothèses!$AT$6,hypothèses!$AW$6,IF(E2477&gt;=hypothèses!$AU$6,hypothèses!$AX$6,E2477*hypothèses!$AY$6)),IF(AND(A2477=hypothèses!$AV$8,G2477=hypothèses!$AO$1),IF(E2477&lt;=hypothèses!$AT$8,hypothèses!$AW$8,IF(E2477&gt;=hypothèses!$AU$8,hypothèses!$AX$8,E2477*hypothèses!$AY$8)),IF(AND(A2477=hypothèses!$AV$9,G2477=hypothèses!$AO$1),IF(E2477&lt;=hypothèses!$AT$9,hypothèses!$AW$9,IF(E2477&gt;=hypothèses!$AU$9,hypothèses!$AX$9,E2477*hypothèses!$AY$9)),IF(AND(A2477=hypothèses!$AV$11,G2477=hypothèses!$AP$1),IF(E2477&lt;=hypothèses!$AT$11,hypothèses!$AW$11,IF(E2477&gt;=hypothèses!$AU$11,hypothèses!$AX$11,E2477*hypothèses!$AY$11)),IF(AND(A2477=hypothèses!$AV$12,G2477=hypothèses!$AP$1),IF(E2477&lt;=hypothèses!$AT$12,hypothèses!$AW$12,IF(E2477&gt;=hypothèses!$AU$12,hypothèses!$AX$12,E2477*hypothèses!$AY$12)),IF(AND(A2477=hypothèses!$AV$14,G2477=hypothèses!$AQ$1),IF(E2477&lt;=hypothèses!$AT$14,hypothèses!$AW$14,IF(E2477&gt;=hypothèses!$AU$14,hypothèses!$AX$14,E2477*hypothèses!$AY$14)),IF(AND(A2477=hypothèses!$AV$15,G2477=hypothèses!$AQ$1),IF(E2477&lt;=hypothèses!$AT$15,hypothèses!$AW$15,IF(E2477&gt;=hypothèses!$AU$15,hypothèses!$AX$15,E2477*hypothèses!$AY$15)),IF(AND(A2477=hypothèses!$AV$17,G2477=hypothèses!$AR$1),IF(E2477&lt;=hypothèses!$AT$17,hypothèses!$AW$17,IF(E2477&gt;=hypothèses!$AU$17,hypothèses!$AX$17,E2477*hypothèses!$AY$17)),IF(AND(A2477=hypothèses!$AV$18,G2477=hypothèses!$AR$1),IF(E2477&lt;=hypothèses!$AT$18,hypothèses!$AW$18,IF(E2477&gt;=hypothèses!$AU$18,hypothèses!$AX$18,E2477*hypothèses!$AY$18)),0))))))))))))))</f>
        <v>484.95699999999999</v>
      </c>
      <c r="L2477" s="58"/>
    </row>
    <row r="2478" spans="1:12">
      <c r="A2478" t="s">
        <v>70</v>
      </c>
      <c r="B2478" s="59">
        <v>44087</v>
      </c>
      <c r="C2478">
        <v>18</v>
      </c>
      <c r="D2478">
        <v>2</v>
      </c>
      <c r="E2478" s="4">
        <f t="shared" si="38"/>
        <v>1836.9583333333333</v>
      </c>
      <c r="F2478" s="49">
        <f>IF($E2478&lt;=hypothèses!$AK$2,1,IF(AND($E2478&gt;hypothèses!$AJ$3,$E2478&lt;=hypothèses!$AK$3),2,IF(AND($E2478&gt;hypothèses!$AJ$4,$E2478&lt;=hypothèses!$AK$4),3,IF(AND($E2478&gt;hypothèses!$AJ$5,$E2478&lt;=hypothèses!$AK$5),4,IF(AND($E2478&gt;hypothèses!$AJ$6,$E2478&lt;=hypothèses!$AK$6),5,IF(AND($E2478&gt;hypothèses!$AJ$7,$E2478&lt;=hypothèses!$AK$7),6,IF(AND($E2478&gt;hypothèses!$AJ$8,$E2478&lt;=hypothèses!$AK$8),7,IF(AND($E2478&gt;hypothèses!$AJ$9,$E2478&lt;=hypothèses!$AK$9),8,IF(AND($E2478&gt;hypothèses!$AJ$10,$E2478&lt;=hypothèses!$AK$10),9,IF(AND($E2478&gt;hypothèses!$AJ$11,$E2478&lt;=hypothèses!$AK$11),10,""))))))))))</f>
        <v>9</v>
      </c>
      <c r="I2478">
        <v>0</v>
      </c>
      <c r="J2478" s="58" t="str" cm="1">
        <f t="array" ref="J24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78" s="58">
        <f>IF(G2478="Tarif Frais de dossier",30,IF(I2478&lt;0,0,IF(AND(A2478=hypothèses!$AV$2,G2478=hypothèses!$AM$1),IF(E2478&lt;=hypothèses!$AT$2,hypothèses!$AW$2,IF(E2478&gt;=hypothèses!$AU$2,hypothèses!$AX$2,E2478*hypothèses!$AY$2)),IF(AND(A2478=hypothèses!$AV$3,G2478=hypothèses!$AM$1),IF(E2478&lt;=hypothèses!$AT$3,hypothèses!$AW$3,IF(E2478&gt;=hypothèses!$AU$3,hypothèses!$AX$3,E2478*hypothèses!$AY$3)),IF(AND(A2478=hypothèses!$AV$5,G2478=hypothèses!$AN$1),IF(E2478&lt;=hypothèses!$AT$5,hypothèses!$AW$5,IF(E2478&gt;=hypothèses!$AU$5,hypothèses!$AX$5,E2478*hypothèses!$AY$5)),IF(AND(A2478=hypothèses!$AV$6,G2478=hypothèses!$AN$1),IF(E2478&lt;=hypothèses!$AT$6,hypothèses!$AW$6,IF(E2478&gt;=hypothèses!$AU$6,hypothèses!$AX$6,E2478*hypothèses!$AY$6)),IF(AND(A2478=hypothèses!$AV$8,G2478=hypothèses!$AO$1),IF(E2478&lt;=hypothèses!$AT$8,hypothèses!$AW$8,IF(E2478&gt;=hypothèses!$AU$8,hypothèses!$AX$8,E2478*hypothèses!$AY$8)),IF(AND(A2478=hypothèses!$AV$9,G2478=hypothèses!$AO$1),IF(E2478&lt;=hypothèses!$AT$9,hypothèses!$AW$9,IF(E2478&gt;=hypothèses!$AU$9,hypothèses!$AX$9,E2478*hypothèses!$AY$9)),IF(AND(A2478=hypothèses!$AV$11,G2478=hypothèses!$AP$1),IF(E2478&lt;=hypothèses!$AT$11,hypothèses!$AW$11,IF(E2478&gt;=hypothèses!$AU$11,hypothèses!$AX$11,E2478*hypothèses!$AY$11)),IF(AND(A2478=hypothèses!$AV$12,G2478=hypothèses!$AP$1),IF(E2478&lt;=hypothèses!$AT$12,hypothèses!$AW$12,IF(E2478&gt;=hypothèses!$AU$12,hypothèses!$AX$12,E2478*hypothèses!$AY$12)),IF(AND(A2478=hypothèses!$AV$14,G2478=hypothèses!$AQ$1),IF(E2478&lt;=hypothèses!$AT$14,hypothèses!$AW$14,IF(E2478&gt;=hypothèses!$AU$14,hypothèses!$AX$14,E2478*hypothèses!$AY$14)),IF(AND(A2478=hypothèses!$AV$15,G2478=hypothèses!$AQ$1),IF(E2478&lt;=hypothèses!$AT$15,hypothèses!$AW$15,IF(E2478&gt;=hypothèses!$AU$15,hypothèses!$AX$15,E2478*hypothèses!$AY$15)),IF(AND(A2478=hypothèses!$AV$17,G2478=hypothèses!$AR$1),IF(E2478&lt;=hypothèses!$AT$17,hypothèses!$AW$17,IF(E2478&gt;=hypothèses!$AU$17,hypothèses!$AX$17,E2478*hypothèses!$AY$17)),IF(AND(A2478=hypothèses!$AV$18,G2478=hypothèses!$AR$1),IF(E2478&lt;=hypothèses!$AT$18,hypothèses!$AW$18,IF(E2478&gt;=hypothèses!$AU$18,hypothèses!$AX$18,E2478*hypothèses!$AY$18)),0))))))))))))))</f>
        <v>0</v>
      </c>
      <c r="L2478" s="58"/>
    </row>
    <row r="2479" spans="1:12">
      <c r="A2479" t="s">
        <v>70</v>
      </c>
      <c r="B2479" s="59">
        <v>44087</v>
      </c>
      <c r="C2479">
        <v>18</v>
      </c>
      <c r="D2479">
        <v>2</v>
      </c>
      <c r="E2479" s="4">
        <f t="shared" si="38"/>
        <v>1836.9583333333333</v>
      </c>
      <c r="F2479" s="49">
        <f>IF($E2479&lt;=hypothèses!$AK$2,1,IF(AND($E2479&gt;hypothèses!$AJ$3,$E2479&lt;=hypothèses!$AK$3),2,IF(AND($E2479&gt;hypothèses!$AJ$4,$E2479&lt;=hypothèses!$AK$4),3,IF(AND($E2479&gt;hypothèses!$AJ$5,$E2479&lt;=hypothèses!$AK$5),4,IF(AND($E2479&gt;hypothèses!$AJ$6,$E2479&lt;=hypothèses!$AK$6),5,IF(AND($E2479&gt;hypothèses!$AJ$7,$E2479&lt;=hypothèses!$AK$7),6,IF(AND($E2479&gt;hypothèses!$AJ$8,$E2479&lt;=hypothèses!$AK$8),7,IF(AND($E2479&gt;hypothèses!$AJ$9,$E2479&lt;=hypothèses!$AK$9),8,IF(AND($E2479&gt;hypothèses!$AJ$10,$E2479&lt;=hypothèses!$AK$10),9,IF(AND($E2479&gt;hypothèses!$AJ$11,$E2479&lt;=hypothèses!$AK$11),10,""))))))))))</f>
        <v>9</v>
      </c>
      <c r="I2479">
        <v>0</v>
      </c>
      <c r="J2479" s="58" t="str" cm="1">
        <f t="array" ref="J24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79" s="58">
        <f>IF(G2479="Tarif Frais de dossier",30,IF(I2479&lt;0,0,IF(AND(A2479=hypothèses!$AV$2,G2479=hypothèses!$AM$1),IF(E2479&lt;=hypothèses!$AT$2,hypothèses!$AW$2,IF(E2479&gt;=hypothèses!$AU$2,hypothèses!$AX$2,E2479*hypothèses!$AY$2)),IF(AND(A2479=hypothèses!$AV$3,G2479=hypothèses!$AM$1),IF(E2479&lt;=hypothèses!$AT$3,hypothèses!$AW$3,IF(E2479&gt;=hypothèses!$AU$3,hypothèses!$AX$3,E2479*hypothèses!$AY$3)),IF(AND(A2479=hypothèses!$AV$5,G2479=hypothèses!$AN$1),IF(E2479&lt;=hypothèses!$AT$5,hypothèses!$AW$5,IF(E2479&gt;=hypothèses!$AU$5,hypothèses!$AX$5,E2479*hypothèses!$AY$5)),IF(AND(A2479=hypothèses!$AV$6,G2479=hypothèses!$AN$1),IF(E2479&lt;=hypothèses!$AT$6,hypothèses!$AW$6,IF(E2479&gt;=hypothèses!$AU$6,hypothèses!$AX$6,E2479*hypothèses!$AY$6)),IF(AND(A2479=hypothèses!$AV$8,G2479=hypothèses!$AO$1),IF(E2479&lt;=hypothèses!$AT$8,hypothèses!$AW$8,IF(E2479&gt;=hypothèses!$AU$8,hypothèses!$AX$8,E2479*hypothèses!$AY$8)),IF(AND(A2479=hypothèses!$AV$9,G2479=hypothèses!$AO$1),IF(E2479&lt;=hypothèses!$AT$9,hypothèses!$AW$9,IF(E2479&gt;=hypothèses!$AU$9,hypothèses!$AX$9,E2479*hypothèses!$AY$9)),IF(AND(A2479=hypothèses!$AV$11,G2479=hypothèses!$AP$1),IF(E2479&lt;=hypothèses!$AT$11,hypothèses!$AW$11,IF(E2479&gt;=hypothèses!$AU$11,hypothèses!$AX$11,E2479*hypothèses!$AY$11)),IF(AND(A2479=hypothèses!$AV$12,G2479=hypothèses!$AP$1),IF(E2479&lt;=hypothèses!$AT$12,hypothèses!$AW$12,IF(E2479&gt;=hypothèses!$AU$12,hypothèses!$AX$12,E2479*hypothèses!$AY$12)),IF(AND(A2479=hypothèses!$AV$14,G2479=hypothèses!$AQ$1),IF(E2479&lt;=hypothèses!$AT$14,hypothèses!$AW$14,IF(E2479&gt;=hypothèses!$AU$14,hypothèses!$AX$14,E2479*hypothèses!$AY$14)),IF(AND(A2479=hypothèses!$AV$15,G2479=hypothèses!$AQ$1),IF(E2479&lt;=hypothèses!$AT$15,hypothèses!$AW$15,IF(E2479&gt;=hypothèses!$AU$15,hypothèses!$AX$15,E2479*hypothèses!$AY$15)),IF(AND(A2479=hypothèses!$AV$17,G2479=hypothèses!$AR$1),IF(E2479&lt;=hypothèses!$AT$17,hypothèses!$AW$17,IF(E2479&gt;=hypothèses!$AU$17,hypothèses!$AX$17,E2479*hypothèses!$AY$17)),IF(AND(A2479=hypothèses!$AV$18,G2479=hypothèses!$AR$1),IF(E2479&lt;=hypothèses!$AT$18,hypothèses!$AW$18,IF(E2479&gt;=hypothèses!$AU$18,hypothèses!$AX$18,E2479*hypothèses!$AY$18)),0))))))))))))))</f>
        <v>0</v>
      </c>
      <c r="L2479" s="58"/>
    </row>
    <row r="2480" spans="1:12">
      <c r="A2480" t="s">
        <v>70</v>
      </c>
      <c r="B2480" s="59">
        <v>44087</v>
      </c>
      <c r="C2480">
        <v>18</v>
      </c>
      <c r="D2480">
        <v>2</v>
      </c>
      <c r="E2480" s="4">
        <f t="shared" si="38"/>
        <v>1836.9583333333333</v>
      </c>
      <c r="F2480" s="49">
        <f>IF($E2480&lt;=hypothèses!$AK$2,1,IF(AND($E2480&gt;hypothèses!$AJ$3,$E2480&lt;=hypothèses!$AK$3),2,IF(AND($E2480&gt;hypothèses!$AJ$4,$E2480&lt;=hypothèses!$AK$4),3,IF(AND($E2480&gt;hypothèses!$AJ$5,$E2480&lt;=hypothèses!$AK$5),4,IF(AND($E2480&gt;hypothèses!$AJ$6,$E2480&lt;=hypothèses!$AK$6),5,IF(AND($E2480&gt;hypothèses!$AJ$7,$E2480&lt;=hypothèses!$AK$7),6,IF(AND($E2480&gt;hypothèses!$AJ$8,$E2480&lt;=hypothèses!$AK$8),7,IF(AND($E2480&gt;hypothèses!$AJ$9,$E2480&lt;=hypothèses!$AK$9),8,IF(AND($E2480&gt;hypothèses!$AJ$10,$E2480&lt;=hypothèses!$AK$10),9,IF(AND($E2480&gt;hypothèses!$AJ$11,$E2480&lt;=hypothèses!$AK$11),10,""))))))))))</f>
        <v>9</v>
      </c>
      <c r="I2480">
        <v>0</v>
      </c>
      <c r="J2480" s="58" t="str" cm="1">
        <f t="array" ref="J24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80" s="58">
        <f>IF(G2480="Tarif Frais de dossier",30,IF(I2480&lt;0,0,IF(AND(A2480=hypothèses!$AV$2,G2480=hypothèses!$AM$1),IF(E2480&lt;=hypothèses!$AT$2,hypothèses!$AW$2,IF(E2480&gt;=hypothèses!$AU$2,hypothèses!$AX$2,E2480*hypothèses!$AY$2)),IF(AND(A2480=hypothèses!$AV$3,G2480=hypothèses!$AM$1),IF(E2480&lt;=hypothèses!$AT$3,hypothèses!$AW$3,IF(E2480&gt;=hypothèses!$AU$3,hypothèses!$AX$3,E2480*hypothèses!$AY$3)),IF(AND(A2480=hypothèses!$AV$5,G2480=hypothèses!$AN$1),IF(E2480&lt;=hypothèses!$AT$5,hypothèses!$AW$5,IF(E2480&gt;=hypothèses!$AU$5,hypothèses!$AX$5,E2480*hypothèses!$AY$5)),IF(AND(A2480=hypothèses!$AV$6,G2480=hypothèses!$AN$1),IF(E2480&lt;=hypothèses!$AT$6,hypothèses!$AW$6,IF(E2480&gt;=hypothèses!$AU$6,hypothèses!$AX$6,E2480*hypothèses!$AY$6)),IF(AND(A2480=hypothèses!$AV$8,G2480=hypothèses!$AO$1),IF(E2480&lt;=hypothèses!$AT$8,hypothèses!$AW$8,IF(E2480&gt;=hypothèses!$AU$8,hypothèses!$AX$8,E2480*hypothèses!$AY$8)),IF(AND(A2480=hypothèses!$AV$9,G2480=hypothèses!$AO$1),IF(E2480&lt;=hypothèses!$AT$9,hypothèses!$AW$9,IF(E2480&gt;=hypothèses!$AU$9,hypothèses!$AX$9,E2480*hypothèses!$AY$9)),IF(AND(A2480=hypothèses!$AV$11,G2480=hypothèses!$AP$1),IF(E2480&lt;=hypothèses!$AT$11,hypothèses!$AW$11,IF(E2480&gt;=hypothèses!$AU$11,hypothèses!$AX$11,E2480*hypothèses!$AY$11)),IF(AND(A2480=hypothèses!$AV$12,G2480=hypothèses!$AP$1),IF(E2480&lt;=hypothèses!$AT$12,hypothèses!$AW$12,IF(E2480&gt;=hypothèses!$AU$12,hypothèses!$AX$12,E2480*hypothèses!$AY$12)),IF(AND(A2480=hypothèses!$AV$14,G2480=hypothèses!$AQ$1),IF(E2480&lt;=hypothèses!$AT$14,hypothèses!$AW$14,IF(E2480&gt;=hypothèses!$AU$14,hypothèses!$AX$14,E2480*hypothèses!$AY$14)),IF(AND(A2480=hypothèses!$AV$15,G2480=hypothèses!$AQ$1),IF(E2480&lt;=hypothèses!$AT$15,hypothèses!$AW$15,IF(E2480&gt;=hypothèses!$AU$15,hypothèses!$AX$15,E2480*hypothèses!$AY$15)),IF(AND(A2480=hypothèses!$AV$17,G2480=hypothèses!$AR$1),IF(E2480&lt;=hypothèses!$AT$17,hypothèses!$AW$17,IF(E2480&gt;=hypothèses!$AU$17,hypothèses!$AX$17,E2480*hypothèses!$AY$17)),IF(AND(A2480=hypothèses!$AV$18,G2480=hypothèses!$AR$1),IF(E2480&lt;=hypothèses!$AT$18,hypothèses!$AW$18,IF(E2480&gt;=hypothèses!$AU$18,hypothèses!$AX$18,E2480*hypothèses!$AY$18)),0))))))))))))))</f>
        <v>0</v>
      </c>
      <c r="L2480" s="58"/>
    </row>
    <row r="2481" spans="1:12">
      <c r="A2481" t="s">
        <v>70</v>
      </c>
      <c r="B2481" s="59">
        <v>44087</v>
      </c>
      <c r="C2481">
        <v>18</v>
      </c>
      <c r="D2481">
        <v>2</v>
      </c>
      <c r="E2481" s="4">
        <f t="shared" si="38"/>
        <v>1836.9583333333333</v>
      </c>
      <c r="F2481" s="49">
        <f>IF($E2481&lt;=hypothèses!$AK$2,1,IF(AND($E2481&gt;hypothèses!$AJ$3,$E2481&lt;=hypothèses!$AK$3),2,IF(AND($E2481&gt;hypothèses!$AJ$4,$E2481&lt;=hypothèses!$AK$4),3,IF(AND($E2481&gt;hypothèses!$AJ$5,$E2481&lt;=hypothèses!$AK$5),4,IF(AND($E2481&gt;hypothèses!$AJ$6,$E2481&lt;=hypothèses!$AK$6),5,IF(AND($E2481&gt;hypothèses!$AJ$7,$E2481&lt;=hypothèses!$AK$7),6,IF(AND($E2481&gt;hypothèses!$AJ$8,$E2481&lt;=hypothèses!$AK$8),7,IF(AND($E2481&gt;hypothèses!$AJ$9,$E2481&lt;=hypothèses!$AK$9),8,IF(AND($E2481&gt;hypothèses!$AJ$10,$E2481&lt;=hypothèses!$AK$10),9,IF(AND($E2481&gt;hypothèses!$AJ$11,$E2481&lt;=hypothèses!$AK$11),10,""))))))))))</f>
        <v>9</v>
      </c>
      <c r="I2481">
        <v>0</v>
      </c>
      <c r="J2481" s="58" t="str" cm="1">
        <f t="array" ref="J24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81" s="58">
        <f>IF(G2481="Tarif Frais de dossier",30,IF(I2481&lt;0,0,IF(AND(A2481=hypothèses!$AV$2,G2481=hypothèses!$AM$1),IF(E2481&lt;=hypothèses!$AT$2,hypothèses!$AW$2,IF(E2481&gt;=hypothèses!$AU$2,hypothèses!$AX$2,E2481*hypothèses!$AY$2)),IF(AND(A2481=hypothèses!$AV$3,G2481=hypothèses!$AM$1),IF(E2481&lt;=hypothèses!$AT$3,hypothèses!$AW$3,IF(E2481&gt;=hypothèses!$AU$3,hypothèses!$AX$3,E2481*hypothèses!$AY$3)),IF(AND(A2481=hypothèses!$AV$5,G2481=hypothèses!$AN$1),IF(E2481&lt;=hypothèses!$AT$5,hypothèses!$AW$5,IF(E2481&gt;=hypothèses!$AU$5,hypothèses!$AX$5,E2481*hypothèses!$AY$5)),IF(AND(A2481=hypothèses!$AV$6,G2481=hypothèses!$AN$1),IF(E2481&lt;=hypothèses!$AT$6,hypothèses!$AW$6,IF(E2481&gt;=hypothèses!$AU$6,hypothèses!$AX$6,E2481*hypothèses!$AY$6)),IF(AND(A2481=hypothèses!$AV$8,G2481=hypothèses!$AO$1),IF(E2481&lt;=hypothèses!$AT$8,hypothèses!$AW$8,IF(E2481&gt;=hypothèses!$AU$8,hypothèses!$AX$8,E2481*hypothèses!$AY$8)),IF(AND(A2481=hypothèses!$AV$9,G2481=hypothèses!$AO$1),IF(E2481&lt;=hypothèses!$AT$9,hypothèses!$AW$9,IF(E2481&gt;=hypothèses!$AU$9,hypothèses!$AX$9,E2481*hypothèses!$AY$9)),IF(AND(A2481=hypothèses!$AV$11,G2481=hypothèses!$AP$1),IF(E2481&lt;=hypothèses!$AT$11,hypothèses!$AW$11,IF(E2481&gt;=hypothèses!$AU$11,hypothèses!$AX$11,E2481*hypothèses!$AY$11)),IF(AND(A2481=hypothèses!$AV$12,G2481=hypothèses!$AP$1),IF(E2481&lt;=hypothèses!$AT$12,hypothèses!$AW$12,IF(E2481&gt;=hypothèses!$AU$12,hypothèses!$AX$12,E2481*hypothèses!$AY$12)),IF(AND(A2481=hypothèses!$AV$14,G2481=hypothèses!$AQ$1),IF(E2481&lt;=hypothèses!$AT$14,hypothèses!$AW$14,IF(E2481&gt;=hypothèses!$AU$14,hypothèses!$AX$14,E2481*hypothèses!$AY$14)),IF(AND(A2481=hypothèses!$AV$15,G2481=hypothèses!$AQ$1),IF(E2481&lt;=hypothèses!$AT$15,hypothèses!$AW$15,IF(E2481&gt;=hypothèses!$AU$15,hypothèses!$AX$15,E2481*hypothèses!$AY$15)),IF(AND(A2481=hypothèses!$AV$17,G2481=hypothèses!$AR$1),IF(E2481&lt;=hypothèses!$AT$17,hypothèses!$AW$17,IF(E2481&gt;=hypothèses!$AU$17,hypothèses!$AX$17,E2481*hypothèses!$AY$17)),IF(AND(A2481=hypothèses!$AV$18,G2481=hypothèses!$AR$1),IF(E2481&lt;=hypothèses!$AT$18,hypothèses!$AW$18,IF(E2481&gt;=hypothèses!$AU$18,hypothèses!$AX$18,E2481*hypothèses!$AY$18)),0))))))))))))))</f>
        <v>0</v>
      </c>
      <c r="L2481" s="58"/>
    </row>
    <row r="2482" spans="1:12">
      <c r="A2482" t="s">
        <v>70</v>
      </c>
      <c r="B2482" s="59">
        <v>62192</v>
      </c>
      <c r="C2482">
        <v>25</v>
      </c>
      <c r="D2482">
        <v>4</v>
      </c>
      <c r="E2482" s="4">
        <f t="shared" si="38"/>
        <v>1295.6666666666667</v>
      </c>
      <c r="F2482" s="49">
        <f>IF($E2482&lt;=hypothèses!$AK$2,1,IF(AND($E2482&gt;hypothèses!$AJ$3,$E2482&lt;=hypothèses!$AK$3),2,IF(AND($E2482&gt;hypothèses!$AJ$4,$E2482&lt;=hypothèses!$AK$4),3,IF(AND($E2482&gt;hypothèses!$AJ$5,$E2482&lt;=hypothèses!$AK$5),4,IF(AND($E2482&gt;hypothèses!$AJ$6,$E2482&lt;=hypothèses!$AK$6),5,IF(AND($E2482&gt;hypothèses!$AJ$7,$E2482&lt;=hypothèses!$AK$7),6,IF(AND($E2482&gt;hypothèses!$AJ$8,$E2482&lt;=hypothèses!$AK$8),7,IF(AND($E2482&gt;hypothèses!$AJ$9,$E2482&lt;=hypothèses!$AK$9),8,IF(AND($E2482&gt;hypothèses!$AJ$10,$E2482&lt;=hypothèses!$AK$10),9,IF(AND($E2482&gt;hypothèses!$AJ$11,$E2482&lt;=hypothèses!$AK$11),10,""))))))))))</f>
        <v>7</v>
      </c>
      <c r="G2482" t="s">
        <v>13</v>
      </c>
      <c r="H2482">
        <v>1</v>
      </c>
      <c r="I2482">
        <v>858</v>
      </c>
      <c r="J2482" s="58" cm="1">
        <f t="array" ref="J24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482" s="58">
        <f>IF(G2482="Tarif Frais de dossier",30,IF(I2482&lt;0,0,IF(AND(A2482=hypothèses!$AV$2,G2482=hypothèses!$AM$1),IF(E2482&lt;=hypothèses!$AT$2,hypothèses!$AW$2,IF(E2482&gt;=hypothèses!$AU$2,hypothèses!$AX$2,E2482*hypothèses!$AY$2)),IF(AND(A2482=hypothèses!$AV$3,G2482=hypothèses!$AM$1),IF(E2482&lt;=hypothèses!$AT$3,hypothèses!$AW$3,IF(E2482&gt;=hypothèses!$AU$3,hypothèses!$AX$3,E2482*hypothèses!$AY$3)),IF(AND(A2482=hypothèses!$AV$5,G2482=hypothèses!$AN$1),IF(E2482&lt;=hypothèses!$AT$5,hypothèses!$AW$5,IF(E2482&gt;=hypothèses!$AU$5,hypothèses!$AX$5,E2482*hypothèses!$AY$5)),IF(AND(A2482=hypothèses!$AV$6,G2482=hypothèses!$AN$1),IF(E2482&lt;=hypothèses!$AT$6,hypothèses!$AW$6,IF(E2482&gt;=hypothèses!$AU$6,hypothèses!$AX$6,E2482*hypothèses!$AY$6)),IF(AND(A2482=hypothèses!$AV$8,G2482=hypothèses!$AO$1),IF(E2482&lt;=hypothèses!$AT$8,hypothèses!$AW$8,IF(E2482&gt;=hypothèses!$AU$8,hypothèses!$AX$8,E2482*hypothèses!$AY$8)),IF(AND(A2482=hypothèses!$AV$9,G2482=hypothèses!$AO$1),IF(E2482&lt;=hypothèses!$AT$9,hypothèses!$AW$9,IF(E2482&gt;=hypothèses!$AU$9,hypothèses!$AX$9,E2482*hypothèses!$AY$9)),IF(AND(A2482=hypothèses!$AV$11,G2482=hypothèses!$AP$1),IF(E2482&lt;=hypothèses!$AT$11,hypothèses!$AW$11,IF(E2482&gt;=hypothèses!$AU$11,hypothèses!$AX$11,E2482*hypothèses!$AY$11)),IF(AND(A2482=hypothèses!$AV$12,G2482=hypothèses!$AP$1),IF(E2482&lt;=hypothèses!$AT$12,hypothèses!$AW$12,IF(E2482&gt;=hypothèses!$AU$12,hypothèses!$AX$12,E2482*hypothèses!$AY$12)),IF(AND(A2482=hypothèses!$AV$14,G2482=hypothèses!$AQ$1),IF(E2482&lt;=hypothèses!$AT$14,hypothèses!$AW$14,IF(E2482&gt;=hypothèses!$AU$14,hypothèses!$AX$14,E2482*hypothèses!$AY$14)),IF(AND(A2482=hypothèses!$AV$15,G2482=hypothèses!$AQ$1),IF(E2482&lt;=hypothèses!$AT$15,hypothèses!$AW$15,IF(E2482&gt;=hypothèses!$AU$15,hypothèses!$AX$15,E2482*hypothèses!$AY$15)),IF(AND(A2482=hypothèses!$AV$17,G2482=hypothèses!$AR$1),IF(E2482&lt;=hypothèses!$AT$17,hypothèses!$AW$17,IF(E2482&gt;=hypothèses!$AU$17,hypothèses!$AX$17,E2482*hypothèses!$AY$17)),IF(AND(A2482=hypothèses!$AV$18,G2482=hypothèses!$AR$1),IF(E2482&lt;=hypothèses!$AT$18,hypothèses!$AW$18,IF(E2482&gt;=hypothèses!$AU$18,hypothèses!$AX$18,E2482*hypothèses!$AY$18)),0))))))))))))))</f>
        <v>342.05600000000004</v>
      </c>
      <c r="L2482" s="58"/>
    </row>
    <row r="2483" spans="1:12">
      <c r="A2483" t="s">
        <v>70</v>
      </c>
      <c r="B2483" s="59">
        <v>62192</v>
      </c>
      <c r="C2483">
        <v>25</v>
      </c>
      <c r="D2483">
        <v>4</v>
      </c>
      <c r="E2483" s="4">
        <f t="shared" si="38"/>
        <v>1295.6666666666667</v>
      </c>
      <c r="F2483" s="49">
        <f>IF($E2483&lt;=hypothèses!$AK$2,1,IF(AND($E2483&gt;hypothèses!$AJ$3,$E2483&lt;=hypothèses!$AK$3),2,IF(AND($E2483&gt;hypothèses!$AJ$4,$E2483&lt;=hypothèses!$AK$4),3,IF(AND($E2483&gt;hypothèses!$AJ$5,$E2483&lt;=hypothèses!$AK$5),4,IF(AND($E2483&gt;hypothèses!$AJ$6,$E2483&lt;=hypothèses!$AK$6),5,IF(AND($E2483&gt;hypothèses!$AJ$7,$E2483&lt;=hypothèses!$AK$7),6,IF(AND($E2483&gt;hypothèses!$AJ$8,$E2483&lt;=hypothèses!$AK$8),7,IF(AND($E2483&gt;hypothèses!$AJ$9,$E2483&lt;=hypothèses!$AK$9),8,IF(AND($E2483&gt;hypothèses!$AJ$10,$E2483&lt;=hypothèses!$AK$10),9,IF(AND($E2483&gt;hypothèses!$AJ$11,$E2483&lt;=hypothèses!$AK$11),10,""))))))))))</f>
        <v>7</v>
      </c>
      <c r="G2483" t="s">
        <v>15</v>
      </c>
      <c r="H2483">
        <v>1</v>
      </c>
      <c r="I2483">
        <v>-85.8</v>
      </c>
      <c r="J2483" s="58" cm="1">
        <f t="array" ref="J24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483" s="58">
        <f>IF(G2483="Tarif Frais de dossier",30,IF(I2483&lt;0,0,IF(AND(A2483=hypothèses!$AV$2,G2483=hypothèses!$AM$1),IF(E2483&lt;=hypothèses!$AT$2,hypothèses!$AW$2,IF(E2483&gt;=hypothèses!$AU$2,hypothèses!$AX$2,E2483*hypothèses!$AY$2)),IF(AND(A2483=hypothèses!$AV$3,G2483=hypothèses!$AM$1),IF(E2483&lt;=hypothèses!$AT$3,hypothèses!$AW$3,IF(E2483&gt;=hypothèses!$AU$3,hypothèses!$AX$3,E2483*hypothèses!$AY$3)),IF(AND(A2483=hypothèses!$AV$5,G2483=hypothèses!$AN$1),IF(E2483&lt;=hypothèses!$AT$5,hypothèses!$AW$5,IF(E2483&gt;=hypothèses!$AU$5,hypothèses!$AX$5,E2483*hypothèses!$AY$5)),IF(AND(A2483=hypothèses!$AV$6,G2483=hypothèses!$AN$1),IF(E2483&lt;=hypothèses!$AT$6,hypothèses!$AW$6,IF(E2483&gt;=hypothèses!$AU$6,hypothèses!$AX$6,E2483*hypothèses!$AY$6)),IF(AND(A2483=hypothèses!$AV$8,G2483=hypothèses!$AO$1),IF(E2483&lt;=hypothèses!$AT$8,hypothèses!$AW$8,IF(E2483&gt;=hypothèses!$AU$8,hypothèses!$AX$8,E2483*hypothèses!$AY$8)),IF(AND(A2483=hypothèses!$AV$9,G2483=hypothèses!$AO$1),IF(E2483&lt;=hypothèses!$AT$9,hypothèses!$AW$9,IF(E2483&gt;=hypothèses!$AU$9,hypothèses!$AX$9,E2483*hypothèses!$AY$9)),IF(AND(A2483=hypothèses!$AV$11,G2483=hypothèses!$AP$1),IF(E2483&lt;=hypothèses!$AT$11,hypothèses!$AW$11,IF(E2483&gt;=hypothèses!$AU$11,hypothèses!$AX$11,E2483*hypothèses!$AY$11)),IF(AND(A2483=hypothèses!$AV$12,G2483=hypothèses!$AP$1),IF(E2483&lt;=hypothèses!$AT$12,hypothèses!$AW$12,IF(E2483&gt;=hypothèses!$AU$12,hypothèses!$AX$12,E2483*hypothèses!$AY$12)),IF(AND(A2483=hypothèses!$AV$14,G2483=hypothèses!$AQ$1),IF(E2483&lt;=hypothèses!$AT$14,hypothèses!$AW$14,IF(E2483&gt;=hypothèses!$AU$14,hypothèses!$AX$14,E2483*hypothèses!$AY$14)),IF(AND(A2483=hypothèses!$AV$15,G2483=hypothèses!$AQ$1),IF(E2483&lt;=hypothèses!$AT$15,hypothèses!$AW$15,IF(E2483&gt;=hypothèses!$AU$15,hypothèses!$AX$15,E2483*hypothèses!$AY$15)),IF(AND(A2483=hypothèses!$AV$17,G2483=hypothèses!$AR$1),IF(E2483&lt;=hypothèses!$AT$17,hypothèses!$AW$17,IF(E2483&gt;=hypothèses!$AU$17,hypothèses!$AX$17,E2483*hypothèses!$AY$17)),IF(AND(A2483=hypothèses!$AV$18,G2483=hypothèses!$AR$1),IF(E2483&lt;=hypothèses!$AT$18,hypothèses!$AW$18,IF(E2483&gt;=hypothèses!$AU$18,hypothèses!$AX$18,E2483*hypothèses!$AY$18)),0))))))))))))))</f>
        <v>0</v>
      </c>
      <c r="L2483" s="58"/>
    </row>
    <row r="2484" spans="1:12">
      <c r="A2484" t="s">
        <v>70</v>
      </c>
      <c r="B2484" s="59">
        <v>62192</v>
      </c>
      <c r="C2484">
        <v>25</v>
      </c>
      <c r="D2484">
        <v>4</v>
      </c>
      <c r="E2484" s="4">
        <f t="shared" si="38"/>
        <v>1295.6666666666667</v>
      </c>
      <c r="F2484" s="49">
        <f>IF($E2484&lt;=hypothèses!$AK$2,1,IF(AND($E2484&gt;hypothèses!$AJ$3,$E2484&lt;=hypothèses!$AK$3),2,IF(AND($E2484&gt;hypothèses!$AJ$4,$E2484&lt;=hypothèses!$AK$4),3,IF(AND($E2484&gt;hypothèses!$AJ$5,$E2484&lt;=hypothèses!$AK$5),4,IF(AND($E2484&gt;hypothèses!$AJ$6,$E2484&lt;=hypothèses!$AK$6),5,IF(AND($E2484&gt;hypothèses!$AJ$7,$E2484&lt;=hypothèses!$AK$7),6,IF(AND($E2484&gt;hypothèses!$AJ$8,$E2484&lt;=hypothèses!$AK$8),7,IF(AND($E2484&gt;hypothèses!$AJ$9,$E2484&lt;=hypothèses!$AK$9),8,IF(AND($E2484&gt;hypothèses!$AJ$10,$E2484&lt;=hypothèses!$AK$10),9,IF(AND($E2484&gt;hypothèses!$AJ$11,$E2484&lt;=hypothèses!$AK$11),10,""))))))))))</f>
        <v>7</v>
      </c>
      <c r="G2484" t="s">
        <v>13</v>
      </c>
      <c r="H2484">
        <v>1</v>
      </c>
      <c r="I2484">
        <v>858</v>
      </c>
      <c r="J2484" s="58" cm="1">
        <f t="array" ref="J24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484" s="58">
        <f>IF(G2484="Tarif Frais de dossier",30,IF(I2484&lt;0,0,IF(AND(A2484=hypothèses!$AV$2,G2484=hypothèses!$AM$1),IF(E2484&lt;=hypothèses!$AT$2,hypothèses!$AW$2,IF(E2484&gt;=hypothèses!$AU$2,hypothèses!$AX$2,E2484*hypothèses!$AY$2)),IF(AND(A2484=hypothèses!$AV$3,G2484=hypothèses!$AM$1),IF(E2484&lt;=hypothèses!$AT$3,hypothèses!$AW$3,IF(E2484&gt;=hypothèses!$AU$3,hypothèses!$AX$3,E2484*hypothèses!$AY$3)),IF(AND(A2484=hypothèses!$AV$5,G2484=hypothèses!$AN$1),IF(E2484&lt;=hypothèses!$AT$5,hypothèses!$AW$5,IF(E2484&gt;=hypothèses!$AU$5,hypothèses!$AX$5,E2484*hypothèses!$AY$5)),IF(AND(A2484=hypothèses!$AV$6,G2484=hypothèses!$AN$1),IF(E2484&lt;=hypothèses!$AT$6,hypothèses!$AW$6,IF(E2484&gt;=hypothèses!$AU$6,hypothèses!$AX$6,E2484*hypothèses!$AY$6)),IF(AND(A2484=hypothèses!$AV$8,G2484=hypothèses!$AO$1),IF(E2484&lt;=hypothèses!$AT$8,hypothèses!$AW$8,IF(E2484&gt;=hypothèses!$AU$8,hypothèses!$AX$8,E2484*hypothèses!$AY$8)),IF(AND(A2484=hypothèses!$AV$9,G2484=hypothèses!$AO$1),IF(E2484&lt;=hypothèses!$AT$9,hypothèses!$AW$9,IF(E2484&gt;=hypothèses!$AU$9,hypothèses!$AX$9,E2484*hypothèses!$AY$9)),IF(AND(A2484=hypothèses!$AV$11,G2484=hypothèses!$AP$1),IF(E2484&lt;=hypothèses!$AT$11,hypothèses!$AW$11,IF(E2484&gt;=hypothèses!$AU$11,hypothèses!$AX$11,E2484*hypothèses!$AY$11)),IF(AND(A2484=hypothèses!$AV$12,G2484=hypothèses!$AP$1),IF(E2484&lt;=hypothèses!$AT$12,hypothèses!$AW$12,IF(E2484&gt;=hypothèses!$AU$12,hypothèses!$AX$12,E2484*hypothèses!$AY$12)),IF(AND(A2484=hypothèses!$AV$14,G2484=hypothèses!$AQ$1),IF(E2484&lt;=hypothèses!$AT$14,hypothèses!$AW$14,IF(E2484&gt;=hypothèses!$AU$14,hypothèses!$AX$14,E2484*hypothèses!$AY$14)),IF(AND(A2484=hypothèses!$AV$15,G2484=hypothèses!$AQ$1),IF(E2484&lt;=hypothèses!$AT$15,hypothèses!$AW$15,IF(E2484&gt;=hypothèses!$AU$15,hypothèses!$AX$15,E2484*hypothèses!$AY$15)),IF(AND(A2484=hypothèses!$AV$17,G2484=hypothèses!$AR$1),IF(E2484&lt;=hypothèses!$AT$17,hypothèses!$AW$17,IF(E2484&gt;=hypothèses!$AU$17,hypothèses!$AX$17,E2484*hypothèses!$AY$17)),IF(AND(A2484=hypothèses!$AV$18,G2484=hypothèses!$AR$1),IF(E2484&lt;=hypothèses!$AT$18,hypothèses!$AW$18,IF(E2484&gt;=hypothèses!$AU$18,hypothèses!$AX$18,E2484*hypothèses!$AY$18)),0))))))))))))))</f>
        <v>342.05600000000004</v>
      </c>
      <c r="L2484" s="58"/>
    </row>
    <row r="2485" spans="1:12">
      <c r="A2485" t="s">
        <v>70</v>
      </c>
      <c r="B2485" s="59">
        <v>62192</v>
      </c>
      <c r="C2485">
        <v>25</v>
      </c>
      <c r="D2485">
        <v>4</v>
      </c>
      <c r="E2485" s="4">
        <f t="shared" si="38"/>
        <v>1295.6666666666667</v>
      </c>
      <c r="F2485" s="49">
        <f>IF($E2485&lt;=hypothèses!$AK$2,1,IF(AND($E2485&gt;hypothèses!$AJ$3,$E2485&lt;=hypothèses!$AK$3),2,IF(AND($E2485&gt;hypothèses!$AJ$4,$E2485&lt;=hypothèses!$AK$4),3,IF(AND($E2485&gt;hypothèses!$AJ$5,$E2485&lt;=hypothèses!$AK$5),4,IF(AND($E2485&gt;hypothèses!$AJ$6,$E2485&lt;=hypothèses!$AK$6),5,IF(AND($E2485&gt;hypothèses!$AJ$7,$E2485&lt;=hypothèses!$AK$7),6,IF(AND($E2485&gt;hypothèses!$AJ$8,$E2485&lt;=hypothèses!$AK$8),7,IF(AND($E2485&gt;hypothèses!$AJ$9,$E2485&lt;=hypothèses!$AK$9),8,IF(AND($E2485&gt;hypothèses!$AJ$10,$E2485&lt;=hypothèses!$AK$10),9,IF(AND($E2485&gt;hypothèses!$AJ$11,$E2485&lt;=hypothèses!$AK$11),10,""))))))))))</f>
        <v>7</v>
      </c>
      <c r="G2485" t="s">
        <v>15</v>
      </c>
      <c r="H2485">
        <v>1</v>
      </c>
      <c r="I2485">
        <v>-85.8</v>
      </c>
      <c r="J2485" s="58" cm="1">
        <f t="array" ref="J24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485" s="58">
        <f>IF(G2485="Tarif Frais de dossier",30,IF(I2485&lt;0,0,IF(AND(A2485=hypothèses!$AV$2,G2485=hypothèses!$AM$1),IF(E2485&lt;=hypothèses!$AT$2,hypothèses!$AW$2,IF(E2485&gt;=hypothèses!$AU$2,hypothèses!$AX$2,E2485*hypothèses!$AY$2)),IF(AND(A2485=hypothèses!$AV$3,G2485=hypothèses!$AM$1),IF(E2485&lt;=hypothèses!$AT$3,hypothèses!$AW$3,IF(E2485&gt;=hypothèses!$AU$3,hypothèses!$AX$3,E2485*hypothèses!$AY$3)),IF(AND(A2485=hypothèses!$AV$5,G2485=hypothèses!$AN$1),IF(E2485&lt;=hypothèses!$AT$5,hypothèses!$AW$5,IF(E2485&gt;=hypothèses!$AU$5,hypothèses!$AX$5,E2485*hypothèses!$AY$5)),IF(AND(A2485=hypothèses!$AV$6,G2485=hypothèses!$AN$1),IF(E2485&lt;=hypothèses!$AT$6,hypothèses!$AW$6,IF(E2485&gt;=hypothèses!$AU$6,hypothèses!$AX$6,E2485*hypothèses!$AY$6)),IF(AND(A2485=hypothèses!$AV$8,G2485=hypothèses!$AO$1),IF(E2485&lt;=hypothèses!$AT$8,hypothèses!$AW$8,IF(E2485&gt;=hypothèses!$AU$8,hypothèses!$AX$8,E2485*hypothèses!$AY$8)),IF(AND(A2485=hypothèses!$AV$9,G2485=hypothèses!$AO$1),IF(E2485&lt;=hypothèses!$AT$9,hypothèses!$AW$9,IF(E2485&gt;=hypothèses!$AU$9,hypothèses!$AX$9,E2485*hypothèses!$AY$9)),IF(AND(A2485=hypothèses!$AV$11,G2485=hypothèses!$AP$1),IF(E2485&lt;=hypothèses!$AT$11,hypothèses!$AW$11,IF(E2485&gt;=hypothèses!$AU$11,hypothèses!$AX$11,E2485*hypothèses!$AY$11)),IF(AND(A2485=hypothèses!$AV$12,G2485=hypothèses!$AP$1),IF(E2485&lt;=hypothèses!$AT$12,hypothèses!$AW$12,IF(E2485&gt;=hypothèses!$AU$12,hypothèses!$AX$12,E2485*hypothèses!$AY$12)),IF(AND(A2485=hypothèses!$AV$14,G2485=hypothèses!$AQ$1),IF(E2485&lt;=hypothèses!$AT$14,hypothèses!$AW$14,IF(E2485&gt;=hypothèses!$AU$14,hypothèses!$AX$14,E2485*hypothèses!$AY$14)),IF(AND(A2485=hypothèses!$AV$15,G2485=hypothèses!$AQ$1),IF(E2485&lt;=hypothèses!$AT$15,hypothèses!$AW$15,IF(E2485&gt;=hypothèses!$AU$15,hypothèses!$AX$15,E2485*hypothèses!$AY$15)),IF(AND(A2485=hypothèses!$AV$17,G2485=hypothèses!$AR$1),IF(E2485&lt;=hypothèses!$AT$17,hypothèses!$AW$17,IF(E2485&gt;=hypothèses!$AU$17,hypothèses!$AX$17,E2485*hypothèses!$AY$17)),IF(AND(A2485=hypothèses!$AV$18,G2485=hypothèses!$AR$1),IF(E2485&lt;=hypothèses!$AT$18,hypothèses!$AW$18,IF(E2485&gt;=hypothèses!$AU$18,hypothèses!$AX$18,E2485*hypothèses!$AY$18)),0))))))))))))))</f>
        <v>0</v>
      </c>
      <c r="L2485" s="58"/>
    </row>
    <row r="2486" spans="1:12">
      <c r="A2486" t="s">
        <v>70</v>
      </c>
      <c r="B2486" s="59">
        <v>23130</v>
      </c>
      <c r="C2486">
        <v>10</v>
      </c>
      <c r="D2486">
        <v>3</v>
      </c>
      <c r="E2486" s="4">
        <f t="shared" si="38"/>
        <v>642.5</v>
      </c>
      <c r="F2486" s="49">
        <f>IF($E2486&lt;=hypothèses!$AK$2,1,IF(AND($E2486&gt;hypothèses!$AJ$3,$E2486&lt;=hypothèses!$AK$3),2,IF(AND($E2486&gt;hypothèses!$AJ$4,$E2486&lt;=hypothèses!$AK$4),3,IF(AND($E2486&gt;hypothèses!$AJ$5,$E2486&lt;=hypothèses!$AK$5),4,IF(AND($E2486&gt;hypothèses!$AJ$6,$E2486&lt;=hypothèses!$AK$6),5,IF(AND($E2486&gt;hypothèses!$AJ$7,$E2486&lt;=hypothèses!$AK$7),6,IF(AND($E2486&gt;hypothèses!$AJ$8,$E2486&lt;=hypothèses!$AK$8),7,IF(AND($E2486&gt;hypothèses!$AJ$9,$E2486&lt;=hypothèses!$AK$9),8,IF(AND($E2486&gt;hypothèses!$AJ$10,$E2486&lt;=hypothèses!$AK$10),9,IF(AND($E2486&gt;hypothèses!$AJ$11,$E2486&lt;=hypothèses!$AK$11),10,""))))))))))</f>
        <v>4</v>
      </c>
      <c r="G2486" t="s">
        <v>13</v>
      </c>
      <c r="H2486">
        <v>1</v>
      </c>
      <c r="I2486">
        <v>296</v>
      </c>
      <c r="J2486" s="58" cm="1">
        <f t="array" ref="J24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2486" s="58">
        <f>IF(G2486="Tarif Frais de dossier",30,IF(I2486&lt;0,0,IF(AND(A2486=hypothèses!$AV$2,G2486=hypothèses!$AM$1),IF(E2486&lt;=hypothèses!$AT$2,hypothèses!$AW$2,IF(E2486&gt;=hypothèses!$AU$2,hypothèses!$AX$2,E2486*hypothèses!$AY$2)),IF(AND(A2486=hypothèses!$AV$3,G2486=hypothèses!$AM$1),IF(E2486&lt;=hypothèses!$AT$3,hypothèses!$AW$3,IF(E2486&gt;=hypothèses!$AU$3,hypothèses!$AX$3,E2486*hypothèses!$AY$3)),IF(AND(A2486=hypothèses!$AV$5,G2486=hypothèses!$AN$1),IF(E2486&lt;=hypothèses!$AT$5,hypothèses!$AW$5,IF(E2486&gt;=hypothèses!$AU$5,hypothèses!$AX$5,E2486*hypothèses!$AY$5)),IF(AND(A2486=hypothèses!$AV$6,G2486=hypothèses!$AN$1),IF(E2486&lt;=hypothèses!$AT$6,hypothèses!$AW$6,IF(E2486&gt;=hypothèses!$AU$6,hypothèses!$AX$6,E2486*hypothèses!$AY$6)),IF(AND(A2486=hypothèses!$AV$8,G2486=hypothèses!$AO$1),IF(E2486&lt;=hypothèses!$AT$8,hypothèses!$AW$8,IF(E2486&gt;=hypothèses!$AU$8,hypothèses!$AX$8,E2486*hypothèses!$AY$8)),IF(AND(A2486=hypothèses!$AV$9,G2486=hypothèses!$AO$1),IF(E2486&lt;=hypothèses!$AT$9,hypothèses!$AW$9,IF(E2486&gt;=hypothèses!$AU$9,hypothèses!$AX$9,E2486*hypothèses!$AY$9)),IF(AND(A2486=hypothèses!$AV$11,G2486=hypothèses!$AP$1),IF(E2486&lt;=hypothèses!$AT$11,hypothèses!$AW$11,IF(E2486&gt;=hypothèses!$AU$11,hypothèses!$AX$11,E2486*hypothèses!$AY$11)),IF(AND(A2486=hypothèses!$AV$12,G2486=hypothèses!$AP$1),IF(E2486&lt;=hypothèses!$AT$12,hypothèses!$AW$12,IF(E2486&gt;=hypothèses!$AU$12,hypothèses!$AX$12,E2486*hypothèses!$AY$12)),IF(AND(A2486=hypothèses!$AV$14,G2486=hypothèses!$AQ$1),IF(E2486&lt;=hypothèses!$AT$14,hypothèses!$AW$14,IF(E2486&gt;=hypothèses!$AU$14,hypothèses!$AX$14,E2486*hypothèses!$AY$14)),IF(AND(A2486=hypothèses!$AV$15,G2486=hypothèses!$AQ$1),IF(E2486&lt;=hypothèses!$AT$15,hypothèses!$AW$15,IF(E2486&gt;=hypothèses!$AU$15,hypothèses!$AX$15,E2486*hypothèses!$AY$15)),IF(AND(A2486=hypothèses!$AV$17,G2486=hypothèses!$AR$1),IF(E2486&lt;=hypothèses!$AT$17,hypothèses!$AW$17,IF(E2486&gt;=hypothèses!$AU$17,hypothèses!$AX$17,E2486*hypothèses!$AY$17)),IF(AND(A2486=hypothèses!$AV$18,G2486=hypothèses!$AR$1),IF(E2486&lt;=hypothèses!$AT$18,hypothèses!$AW$18,IF(E2486&gt;=hypothèses!$AU$18,hypothèses!$AX$18,E2486*hypothèses!$AY$18)),0))))))))))))))</f>
        <v>169.62</v>
      </c>
      <c r="L2486" s="58"/>
    </row>
    <row r="2487" spans="1:12">
      <c r="A2487" t="s">
        <v>70</v>
      </c>
      <c r="B2487" s="59">
        <v>23130</v>
      </c>
      <c r="C2487">
        <v>10</v>
      </c>
      <c r="D2487">
        <v>3</v>
      </c>
      <c r="E2487" s="4">
        <f t="shared" si="38"/>
        <v>642.5</v>
      </c>
      <c r="F2487" s="49">
        <f>IF($E2487&lt;=hypothèses!$AK$2,1,IF(AND($E2487&gt;hypothèses!$AJ$3,$E2487&lt;=hypothèses!$AK$3),2,IF(AND($E2487&gt;hypothèses!$AJ$4,$E2487&lt;=hypothèses!$AK$4),3,IF(AND($E2487&gt;hypothèses!$AJ$5,$E2487&lt;=hypothèses!$AK$5),4,IF(AND($E2487&gt;hypothèses!$AJ$6,$E2487&lt;=hypothèses!$AK$6),5,IF(AND($E2487&gt;hypothèses!$AJ$7,$E2487&lt;=hypothèses!$AK$7),6,IF(AND($E2487&gt;hypothèses!$AJ$8,$E2487&lt;=hypothèses!$AK$8),7,IF(AND($E2487&gt;hypothèses!$AJ$9,$E2487&lt;=hypothèses!$AK$9),8,IF(AND($E2487&gt;hypothèses!$AJ$10,$E2487&lt;=hypothèses!$AK$10),9,IF(AND($E2487&gt;hypothèses!$AJ$11,$E2487&lt;=hypothèses!$AK$11),10,""))))))))))</f>
        <v>4</v>
      </c>
      <c r="G2487" t="s">
        <v>15</v>
      </c>
      <c r="H2487">
        <v>1</v>
      </c>
      <c r="I2487">
        <v>-29.6</v>
      </c>
      <c r="J2487" s="58" cm="1">
        <f t="array" ref="J24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487" s="58">
        <f>IF(G2487="Tarif Frais de dossier",30,IF(I2487&lt;0,0,IF(AND(A2487=hypothèses!$AV$2,G2487=hypothèses!$AM$1),IF(E2487&lt;=hypothèses!$AT$2,hypothèses!$AW$2,IF(E2487&gt;=hypothèses!$AU$2,hypothèses!$AX$2,E2487*hypothèses!$AY$2)),IF(AND(A2487=hypothèses!$AV$3,G2487=hypothèses!$AM$1),IF(E2487&lt;=hypothèses!$AT$3,hypothèses!$AW$3,IF(E2487&gt;=hypothèses!$AU$3,hypothèses!$AX$3,E2487*hypothèses!$AY$3)),IF(AND(A2487=hypothèses!$AV$5,G2487=hypothèses!$AN$1),IF(E2487&lt;=hypothèses!$AT$5,hypothèses!$AW$5,IF(E2487&gt;=hypothèses!$AU$5,hypothèses!$AX$5,E2487*hypothèses!$AY$5)),IF(AND(A2487=hypothèses!$AV$6,G2487=hypothèses!$AN$1),IF(E2487&lt;=hypothèses!$AT$6,hypothèses!$AW$6,IF(E2487&gt;=hypothèses!$AU$6,hypothèses!$AX$6,E2487*hypothèses!$AY$6)),IF(AND(A2487=hypothèses!$AV$8,G2487=hypothèses!$AO$1),IF(E2487&lt;=hypothèses!$AT$8,hypothèses!$AW$8,IF(E2487&gt;=hypothèses!$AU$8,hypothèses!$AX$8,E2487*hypothèses!$AY$8)),IF(AND(A2487=hypothèses!$AV$9,G2487=hypothèses!$AO$1),IF(E2487&lt;=hypothèses!$AT$9,hypothèses!$AW$9,IF(E2487&gt;=hypothèses!$AU$9,hypothèses!$AX$9,E2487*hypothèses!$AY$9)),IF(AND(A2487=hypothèses!$AV$11,G2487=hypothèses!$AP$1),IF(E2487&lt;=hypothèses!$AT$11,hypothèses!$AW$11,IF(E2487&gt;=hypothèses!$AU$11,hypothèses!$AX$11,E2487*hypothèses!$AY$11)),IF(AND(A2487=hypothèses!$AV$12,G2487=hypothèses!$AP$1),IF(E2487&lt;=hypothèses!$AT$12,hypothèses!$AW$12,IF(E2487&gt;=hypothèses!$AU$12,hypothèses!$AX$12,E2487*hypothèses!$AY$12)),IF(AND(A2487=hypothèses!$AV$14,G2487=hypothèses!$AQ$1),IF(E2487&lt;=hypothèses!$AT$14,hypothèses!$AW$14,IF(E2487&gt;=hypothèses!$AU$14,hypothèses!$AX$14,E2487*hypothèses!$AY$14)),IF(AND(A2487=hypothèses!$AV$15,G2487=hypothèses!$AQ$1),IF(E2487&lt;=hypothèses!$AT$15,hypothèses!$AW$15,IF(E2487&gt;=hypothèses!$AU$15,hypothèses!$AX$15,E2487*hypothèses!$AY$15)),IF(AND(A2487=hypothèses!$AV$17,G2487=hypothèses!$AR$1),IF(E2487&lt;=hypothèses!$AT$17,hypothèses!$AW$17,IF(E2487&gt;=hypothèses!$AU$17,hypothèses!$AX$17,E2487*hypothèses!$AY$17)),IF(AND(A2487=hypothèses!$AV$18,G2487=hypothèses!$AR$1),IF(E2487&lt;=hypothèses!$AT$18,hypothèses!$AW$18,IF(E2487&gt;=hypothèses!$AU$18,hypothèses!$AX$18,E2487*hypothèses!$AY$18)),0))))))))))))))</f>
        <v>0</v>
      </c>
      <c r="L2487" s="58"/>
    </row>
    <row r="2488" spans="1:12">
      <c r="A2488" t="s">
        <v>70</v>
      </c>
      <c r="B2488" s="59">
        <v>23130</v>
      </c>
      <c r="C2488">
        <v>10</v>
      </c>
      <c r="D2488">
        <v>3</v>
      </c>
      <c r="E2488" s="4">
        <f t="shared" si="38"/>
        <v>642.5</v>
      </c>
      <c r="F2488" s="49">
        <f>IF($E2488&lt;=hypothèses!$AK$2,1,IF(AND($E2488&gt;hypothèses!$AJ$3,$E2488&lt;=hypothèses!$AK$3),2,IF(AND($E2488&gt;hypothèses!$AJ$4,$E2488&lt;=hypothèses!$AK$4),3,IF(AND($E2488&gt;hypothèses!$AJ$5,$E2488&lt;=hypothèses!$AK$5),4,IF(AND($E2488&gt;hypothèses!$AJ$6,$E2488&lt;=hypothèses!$AK$6),5,IF(AND($E2488&gt;hypothèses!$AJ$7,$E2488&lt;=hypothèses!$AK$7),6,IF(AND($E2488&gt;hypothèses!$AJ$8,$E2488&lt;=hypothèses!$AK$8),7,IF(AND($E2488&gt;hypothèses!$AJ$9,$E2488&lt;=hypothèses!$AK$9),8,IF(AND($E2488&gt;hypothèses!$AJ$10,$E2488&lt;=hypothèses!$AK$10),9,IF(AND($E2488&gt;hypothèses!$AJ$11,$E2488&lt;=hypothèses!$AK$11),10,""))))))))))</f>
        <v>4</v>
      </c>
      <c r="G2488" t="s">
        <v>16</v>
      </c>
      <c r="H2488">
        <v>1</v>
      </c>
      <c r="I2488">
        <v>67</v>
      </c>
      <c r="J2488" s="58" cm="1">
        <f t="array" ref="J24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111.33</v>
      </c>
      <c r="K2488" s="58">
        <f>IF(G2488="Tarif Frais de dossier",30,IF(I2488&lt;0,0,IF(AND(A2488=hypothèses!$AV$2,G2488=hypothèses!$AM$1),IF(E2488&lt;=hypothèses!$AT$2,hypothèses!$AW$2,IF(E2488&gt;=hypothèses!$AU$2,hypothèses!$AX$2,E2488*hypothèses!$AY$2)),IF(AND(A2488=hypothèses!$AV$3,G2488=hypothèses!$AM$1),IF(E2488&lt;=hypothèses!$AT$3,hypothèses!$AW$3,IF(E2488&gt;=hypothèses!$AU$3,hypothèses!$AX$3,E2488*hypothèses!$AY$3)),IF(AND(A2488=hypothèses!$AV$5,G2488=hypothèses!$AN$1),IF(E2488&lt;=hypothèses!$AT$5,hypothèses!$AW$5,IF(E2488&gt;=hypothèses!$AU$5,hypothèses!$AX$5,E2488*hypothèses!$AY$5)),IF(AND(A2488=hypothèses!$AV$6,G2488=hypothèses!$AN$1),IF(E2488&lt;=hypothèses!$AT$6,hypothèses!$AW$6,IF(E2488&gt;=hypothèses!$AU$6,hypothèses!$AX$6,E2488*hypothèses!$AY$6)),IF(AND(A2488=hypothèses!$AV$8,G2488=hypothèses!$AO$1),IF(E2488&lt;=hypothèses!$AT$8,hypothèses!$AW$8,IF(E2488&gt;=hypothèses!$AU$8,hypothèses!$AX$8,E2488*hypothèses!$AY$8)),IF(AND(A2488=hypothèses!$AV$9,G2488=hypothèses!$AO$1),IF(E2488&lt;=hypothèses!$AT$9,hypothèses!$AW$9,IF(E2488&gt;=hypothèses!$AU$9,hypothèses!$AX$9,E2488*hypothèses!$AY$9)),IF(AND(A2488=hypothèses!$AV$11,G2488=hypothèses!$AP$1),IF(E2488&lt;=hypothèses!$AT$11,hypothèses!$AW$11,IF(E2488&gt;=hypothèses!$AU$11,hypothèses!$AX$11,E2488*hypothèses!$AY$11)),IF(AND(A2488=hypothèses!$AV$12,G2488=hypothèses!$AP$1),IF(E2488&lt;=hypothèses!$AT$12,hypothèses!$AW$12,IF(E2488&gt;=hypothèses!$AU$12,hypothèses!$AX$12,E2488*hypothèses!$AY$12)),IF(AND(A2488=hypothèses!$AV$14,G2488=hypothèses!$AQ$1),IF(E2488&lt;=hypothèses!$AT$14,hypothèses!$AW$14,IF(E2488&gt;=hypothèses!$AU$14,hypothèses!$AX$14,E2488*hypothèses!$AY$14)),IF(AND(A2488=hypothèses!$AV$15,G2488=hypothèses!$AQ$1),IF(E2488&lt;=hypothèses!$AT$15,hypothèses!$AW$15,IF(E2488&gt;=hypothèses!$AU$15,hypothèses!$AX$15,E2488*hypothèses!$AY$15)),IF(AND(A2488=hypothèses!$AV$17,G2488=hypothèses!$AR$1),IF(E2488&lt;=hypothèses!$AT$17,hypothèses!$AW$17,IF(E2488&gt;=hypothèses!$AU$17,hypothèses!$AX$17,E2488*hypothèses!$AY$17)),IF(AND(A2488=hypothèses!$AV$18,G2488=hypothèses!$AR$1),IF(E2488&lt;=hypothèses!$AT$18,hypothèses!$AW$18,IF(E2488&gt;=hypothèses!$AU$18,hypothèses!$AX$18,E2488*hypothèses!$AY$18)),0))))))))))))))</f>
        <v>66</v>
      </c>
      <c r="L2488" s="58"/>
    </row>
    <row r="2489" spans="1:12">
      <c r="A2489" t="s">
        <v>70</v>
      </c>
      <c r="B2489" s="59">
        <v>23130</v>
      </c>
      <c r="C2489">
        <v>10</v>
      </c>
      <c r="D2489">
        <v>3</v>
      </c>
      <c r="E2489" s="4">
        <f t="shared" si="38"/>
        <v>642.5</v>
      </c>
      <c r="F2489" s="49">
        <f>IF($E2489&lt;=hypothèses!$AK$2,1,IF(AND($E2489&gt;hypothèses!$AJ$3,$E2489&lt;=hypothèses!$AK$3),2,IF(AND($E2489&gt;hypothèses!$AJ$4,$E2489&lt;=hypothèses!$AK$4),3,IF(AND($E2489&gt;hypothèses!$AJ$5,$E2489&lt;=hypothèses!$AK$5),4,IF(AND($E2489&gt;hypothèses!$AJ$6,$E2489&lt;=hypothèses!$AK$6),5,IF(AND($E2489&gt;hypothèses!$AJ$7,$E2489&lt;=hypothèses!$AK$7),6,IF(AND($E2489&gt;hypothèses!$AJ$8,$E2489&lt;=hypothèses!$AK$8),7,IF(AND($E2489&gt;hypothèses!$AJ$9,$E2489&lt;=hypothèses!$AK$9),8,IF(AND($E2489&gt;hypothèses!$AJ$10,$E2489&lt;=hypothèses!$AK$10),9,IF(AND($E2489&gt;hypothèses!$AJ$11,$E2489&lt;=hypothèses!$AK$11),10,""))))))))))</f>
        <v>4</v>
      </c>
      <c r="G2489" t="s">
        <v>15</v>
      </c>
      <c r="H2489">
        <v>1</v>
      </c>
      <c r="I2489">
        <v>-6.7</v>
      </c>
      <c r="J2489" s="58" cm="1">
        <f t="array" ref="J24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489" s="58">
        <f>IF(G2489="Tarif Frais de dossier",30,IF(I2489&lt;0,0,IF(AND(A2489=hypothèses!$AV$2,G2489=hypothèses!$AM$1),IF(E2489&lt;=hypothèses!$AT$2,hypothèses!$AW$2,IF(E2489&gt;=hypothèses!$AU$2,hypothèses!$AX$2,E2489*hypothèses!$AY$2)),IF(AND(A2489=hypothèses!$AV$3,G2489=hypothèses!$AM$1),IF(E2489&lt;=hypothèses!$AT$3,hypothèses!$AW$3,IF(E2489&gt;=hypothèses!$AU$3,hypothèses!$AX$3,E2489*hypothèses!$AY$3)),IF(AND(A2489=hypothèses!$AV$5,G2489=hypothèses!$AN$1),IF(E2489&lt;=hypothèses!$AT$5,hypothèses!$AW$5,IF(E2489&gt;=hypothèses!$AU$5,hypothèses!$AX$5,E2489*hypothèses!$AY$5)),IF(AND(A2489=hypothèses!$AV$6,G2489=hypothèses!$AN$1),IF(E2489&lt;=hypothèses!$AT$6,hypothèses!$AW$6,IF(E2489&gt;=hypothèses!$AU$6,hypothèses!$AX$6,E2489*hypothèses!$AY$6)),IF(AND(A2489=hypothèses!$AV$8,G2489=hypothèses!$AO$1),IF(E2489&lt;=hypothèses!$AT$8,hypothèses!$AW$8,IF(E2489&gt;=hypothèses!$AU$8,hypothèses!$AX$8,E2489*hypothèses!$AY$8)),IF(AND(A2489=hypothèses!$AV$9,G2489=hypothèses!$AO$1),IF(E2489&lt;=hypothèses!$AT$9,hypothèses!$AW$9,IF(E2489&gt;=hypothèses!$AU$9,hypothèses!$AX$9,E2489*hypothèses!$AY$9)),IF(AND(A2489=hypothèses!$AV$11,G2489=hypothèses!$AP$1),IF(E2489&lt;=hypothèses!$AT$11,hypothèses!$AW$11,IF(E2489&gt;=hypothèses!$AU$11,hypothèses!$AX$11,E2489*hypothèses!$AY$11)),IF(AND(A2489=hypothèses!$AV$12,G2489=hypothèses!$AP$1),IF(E2489&lt;=hypothèses!$AT$12,hypothèses!$AW$12,IF(E2489&gt;=hypothèses!$AU$12,hypothèses!$AX$12,E2489*hypothèses!$AY$12)),IF(AND(A2489=hypothèses!$AV$14,G2489=hypothèses!$AQ$1),IF(E2489&lt;=hypothèses!$AT$14,hypothèses!$AW$14,IF(E2489&gt;=hypothèses!$AU$14,hypothèses!$AX$14,E2489*hypothèses!$AY$14)),IF(AND(A2489=hypothèses!$AV$15,G2489=hypothèses!$AQ$1),IF(E2489&lt;=hypothèses!$AT$15,hypothèses!$AW$15,IF(E2489&gt;=hypothèses!$AU$15,hypothèses!$AX$15,E2489*hypothèses!$AY$15)),IF(AND(A2489=hypothèses!$AV$17,G2489=hypothèses!$AR$1),IF(E2489&lt;=hypothèses!$AT$17,hypothèses!$AW$17,IF(E2489&gt;=hypothèses!$AU$17,hypothèses!$AX$17,E2489*hypothèses!$AY$17)),IF(AND(A2489=hypothèses!$AV$18,G2489=hypothèses!$AR$1),IF(E2489&lt;=hypothèses!$AT$18,hypothèses!$AW$18,IF(E2489&gt;=hypothèses!$AU$18,hypothèses!$AX$18,E2489*hypothèses!$AY$18)),0))))))))))))))</f>
        <v>0</v>
      </c>
      <c r="L2489" s="58"/>
    </row>
    <row r="2490" spans="1:12">
      <c r="A2490" t="s">
        <v>70</v>
      </c>
      <c r="B2490" s="59">
        <v>8068</v>
      </c>
      <c r="C2490">
        <v>4</v>
      </c>
      <c r="D2490">
        <v>1</v>
      </c>
      <c r="E2490" s="4">
        <f t="shared" si="38"/>
        <v>672.33333333333337</v>
      </c>
      <c r="F2490" s="49">
        <f>IF($E2490&lt;=hypothèses!$AK$2,1,IF(AND($E2490&gt;hypothèses!$AJ$3,$E2490&lt;=hypothèses!$AK$3),2,IF(AND($E2490&gt;hypothèses!$AJ$4,$E2490&lt;=hypothèses!$AK$4),3,IF(AND($E2490&gt;hypothèses!$AJ$5,$E2490&lt;=hypothèses!$AK$5),4,IF(AND($E2490&gt;hypothèses!$AJ$6,$E2490&lt;=hypothèses!$AK$6),5,IF(AND($E2490&gt;hypothèses!$AJ$7,$E2490&lt;=hypothèses!$AK$7),6,IF(AND($E2490&gt;hypothèses!$AJ$8,$E2490&lt;=hypothèses!$AK$8),7,IF(AND($E2490&gt;hypothèses!$AJ$9,$E2490&lt;=hypothèses!$AK$9),8,IF(AND($E2490&gt;hypothèses!$AJ$10,$E2490&lt;=hypothèses!$AK$10),9,IF(AND($E2490&gt;hypothèses!$AJ$11,$E2490&lt;=hypothèses!$AK$11),10,""))))))))))</f>
        <v>4</v>
      </c>
      <c r="G2490" t="s">
        <v>14</v>
      </c>
      <c r="H2490">
        <v>1</v>
      </c>
      <c r="I2490">
        <v>30</v>
      </c>
      <c r="J2490" s="58" cm="1">
        <f t="array" ref="J24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490" s="58">
        <f>IF(G2490="Tarif Frais de dossier",30,IF(I2490&lt;0,0,IF(AND(A2490=hypothèses!$AV$2,G2490=hypothèses!$AM$1),IF(E2490&lt;=hypothèses!$AT$2,hypothèses!$AW$2,IF(E2490&gt;=hypothèses!$AU$2,hypothèses!$AX$2,E2490*hypothèses!$AY$2)),IF(AND(A2490=hypothèses!$AV$3,G2490=hypothèses!$AM$1),IF(E2490&lt;=hypothèses!$AT$3,hypothèses!$AW$3,IF(E2490&gt;=hypothèses!$AU$3,hypothèses!$AX$3,E2490*hypothèses!$AY$3)),IF(AND(A2490=hypothèses!$AV$5,G2490=hypothèses!$AN$1),IF(E2490&lt;=hypothèses!$AT$5,hypothèses!$AW$5,IF(E2490&gt;=hypothèses!$AU$5,hypothèses!$AX$5,E2490*hypothèses!$AY$5)),IF(AND(A2490=hypothèses!$AV$6,G2490=hypothèses!$AN$1),IF(E2490&lt;=hypothèses!$AT$6,hypothèses!$AW$6,IF(E2490&gt;=hypothèses!$AU$6,hypothèses!$AX$6,E2490*hypothèses!$AY$6)),IF(AND(A2490=hypothèses!$AV$8,G2490=hypothèses!$AO$1),IF(E2490&lt;=hypothèses!$AT$8,hypothèses!$AW$8,IF(E2490&gt;=hypothèses!$AU$8,hypothèses!$AX$8,E2490*hypothèses!$AY$8)),IF(AND(A2490=hypothèses!$AV$9,G2490=hypothèses!$AO$1),IF(E2490&lt;=hypothèses!$AT$9,hypothèses!$AW$9,IF(E2490&gt;=hypothèses!$AU$9,hypothèses!$AX$9,E2490*hypothèses!$AY$9)),IF(AND(A2490=hypothèses!$AV$11,G2490=hypothèses!$AP$1),IF(E2490&lt;=hypothèses!$AT$11,hypothèses!$AW$11,IF(E2490&gt;=hypothèses!$AU$11,hypothèses!$AX$11,E2490*hypothèses!$AY$11)),IF(AND(A2490=hypothèses!$AV$12,G2490=hypothèses!$AP$1),IF(E2490&lt;=hypothèses!$AT$12,hypothèses!$AW$12,IF(E2490&gt;=hypothèses!$AU$12,hypothèses!$AX$12,E2490*hypothèses!$AY$12)),IF(AND(A2490=hypothèses!$AV$14,G2490=hypothèses!$AQ$1),IF(E2490&lt;=hypothèses!$AT$14,hypothèses!$AW$14,IF(E2490&gt;=hypothèses!$AU$14,hypothèses!$AX$14,E2490*hypothèses!$AY$14)),IF(AND(A2490=hypothèses!$AV$15,G2490=hypothèses!$AQ$1),IF(E2490&lt;=hypothèses!$AT$15,hypothèses!$AW$15,IF(E2490&gt;=hypothèses!$AU$15,hypothèses!$AX$15,E2490*hypothèses!$AY$15)),IF(AND(A2490=hypothèses!$AV$17,G2490=hypothèses!$AR$1),IF(E2490&lt;=hypothèses!$AT$17,hypothèses!$AW$17,IF(E2490&gt;=hypothèses!$AU$17,hypothèses!$AX$17,E2490*hypothèses!$AY$17)),IF(AND(A2490=hypothèses!$AV$18,G2490=hypothèses!$AR$1),IF(E2490&lt;=hypothèses!$AT$18,hypothèses!$AW$18,IF(E2490&gt;=hypothèses!$AU$18,hypothèses!$AX$18,E2490*hypothèses!$AY$18)),0))))))))))))))</f>
        <v>30</v>
      </c>
      <c r="L2490" s="58"/>
    </row>
    <row r="2491" spans="1:12">
      <c r="A2491" t="s">
        <v>70</v>
      </c>
      <c r="B2491" s="59">
        <v>8068</v>
      </c>
      <c r="C2491">
        <v>4</v>
      </c>
      <c r="D2491">
        <v>1</v>
      </c>
      <c r="E2491" s="4">
        <f t="shared" si="38"/>
        <v>672.33333333333337</v>
      </c>
      <c r="F2491" s="49">
        <f>IF($E2491&lt;=hypothèses!$AK$2,1,IF(AND($E2491&gt;hypothèses!$AJ$3,$E2491&lt;=hypothèses!$AK$3),2,IF(AND($E2491&gt;hypothèses!$AJ$4,$E2491&lt;=hypothèses!$AK$4),3,IF(AND($E2491&gt;hypothèses!$AJ$5,$E2491&lt;=hypothèses!$AK$5),4,IF(AND($E2491&gt;hypothèses!$AJ$6,$E2491&lt;=hypothèses!$AK$6),5,IF(AND($E2491&gt;hypothèses!$AJ$7,$E2491&lt;=hypothèses!$AK$7),6,IF(AND($E2491&gt;hypothèses!$AJ$8,$E2491&lt;=hypothèses!$AK$8),7,IF(AND($E2491&gt;hypothèses!$AJ$9,$E2491&lt;=hypothèses!$AK$9),8,IF(AND($E2491&gt;hypothèses!$AJ$10,$E2491&lt;=hypothèses!$AK$10),9,IF(AND($E2491&gt;hypothèses!$AJ$11,$E2491&lt;=hypothèses!$AK$11),10,""))))))))))</f>
        <v>4</v>
      </c>
      <c r="G2491" t="s">
        <v>17</v>
      </c>
      <c r="H2491">
        <v>1.1000000000000001</v>
      </c>
      <c r="I2491">
        <v>72.599999999999994</v>
      </c>
      <c r="J2491" s="58" cm="1">
        <f t="array" ref="J24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228.78900000000002</v>
      </c>
      <c r="K2491" s="58">
        <f>IF(G2491="Tarif Frais de dossier",30,IF(I2491&lt;0,0,IF(AND(A2491=hypothèses!$AV$2,G2491=hypothèses!$AM$1),IF(E2491&lt;=hypothèses!$AT$2,hypothèses!$AW$2,IF(E2491&gt;=hypothèses!$AU$2,hypothèses!$AX$2,E2491*hypothèses!$AY$2)),IF(AND(A2491=hypothèses!$AV$3,G2491=hypothèses!$AM$1),IF(E2491&lt;=hypothèses!$AT$3,hypothèses!$AW$3,IF(E2491&gt;=hypothèses!$AU$3,hypothèses!$AX$3,E2491*hypothèses!$AY$3)),IF(AND(A2491=hypothèses!$AV$5,G2491=hypothèses!$AN$1),IF(E2491&lt;=hypothèses!$AT$5,hypothèses!$AW$5,IF(E2491&gt;=hypothèses!$AU$5,hypothèses!$AX$5,E2491*hypothèses!$AY$5)),IF(AND(A2491=hypothèses!$AV$6,G2491=hypothèses!$AN$1),IF(E2491&lt;=hypothèses!$AT$6,hypothèses!$AW$6,IF(E2491&gt;=hypothèses!$AU$6,hypothèses!$AX$6,E2491*hypothèses!$AY$6)),IF(AND(A2491=hypothèses!$AV$8,G2491=hypothèses!$AO$1),IF(E2491&lt;=hypothèses!$AT$8,hypothèses!$AW$8,IF(E2491&gt;=hypothèses!$AU$8,hypothèses!$AX$8,E2491*hypothèses!$AY$8)),IF(AND(A2491=hypothèses!$AV$9,G2491=hypothèses!$AO$1),IF(E2491&lt;=hypothèses!$AT$9,hypothèses!$AW$9,IF(E2491&gt;=hypothèses!$AU$9,hypothèses!$AX$9,E2491*hypothèses!$AY$9)),IF(AND(A2491=hypothèses!$AV$11,G2491=hypothèses!$AP$1),IF(E2491&lt;=hypothèses!$AT$11,hypothèses!$AW$11,IF(E2491&gt;=hypothèses!$AU$11,hypothèses!$AX$11,E2491*hypothèses!$AY$11)),IF(AND(A2491=hypothèses!$AV$12,G2491=hypothèses!$AP$1),IF(E2491&lt;=hypothèses!$AT$12,hypothèses!$AW$12,IF(E2491&gt;=hypothèses!$AU$12,hypothèses!$AX$12,E2491*hypothèses!$AY$12)),IF(AND(A2491=hypothèses!$AV$14,G2491=hypothèses!$AQ$1),IF(E2491&lt;=hypothèses!$AT$14,hypothèses!$AW$14,IF(E2491&gt;=hypothèses!$AU$14,hypothèses!$AX$14,E2491*hypothèses!$AY$14)),IF(AND(A2491=hypothèses!$AV$15,G2491=hypothèses!$AQ$1),IF(E2491&lt;=hypothèses!$AT$15,hypothèses!$AW$15,IF(E2491&gt;=hypothèses!$AU$15,hypothèses!$AX$15,E2491*hypothèses!$AY$15)),IF(AND(A2491=hypothèses!$AV$17,G2491=hypothèses!$AR$1),IF(E2491&lt;=hypothèses!$AT$17,hypothèses!$AW$17,IF(E2491&gt;=hypothèses!$AU$17,hypothèses!$AX$17,E2491*hypothèses!$AY$17)),IF(AND(A2491=hypothèses!$AV$18,G2491=hypothèses!$AR$1),IF(E2491&lt;=hypothèses!$AT$18,hypothèses!$AW$18,IF(E2491&gt;=hypothèses!$AU$18,hypothèses!$AX$18,E2491*hypothèses!$AY$18)),0))))))))))))))</f>
        <v>88.748000000000005</v>
      </c>
      <c r="L2491" s="58"/>
    </row>
    <row r="2492" spans="1:12">
      <c r="A2492" t="s">
        <v>68</v>
      </c>
      <c r="B2492" s="59">
        <v>4752</v>
      </c>
      <c r="C2492">
        <v>2</v>
      </c>
      <c r="D2492">
        <v>1</v>
      </c>
      <c r="E2492" s="4">
        <f t="shared" si="38"/>
        <v>396</v>
      </c>
      <c r="F2492" s="49">
        <f>IF($E2492&lt;=hypothèses!$AK$2,1,IF(AND($E2492&gt;hypothèses!$AJ$3,$E2492&lt;=hypothèses!$AK$3),2,IF(AND($E2492&gt;hypothèses!$AJ$4,$E2492&lt;=hypothèses!$AK$4),3,IF(AND($E2492&gt;hypothèses!$AJ$5,$E2492&lt;=hypothèses!$AK$5),4,IF(AND($E2492&gt;hypothèses!$AJ$6,$E2492&lt;=hypothèses!$AK$6),5,IF(AND($E2492&gt;hypothèses!$AJ$7,$E2492&lt;=hypothèses!$AK$7),6,IF(AND($E2492&gt;hypothèses!$AJ$8,$E2492&lt;=hypothèses!$AK$8),7,IF(AND($E2492&gt;hypothèses!$AJ$9,$E2492&lt;=hypothèses!$AK$9),8,IF(AND($E2492&gt;hypothèses!$AJ$10,$E2492&lt;=hypothèses!$AK$10),9,IF(AND($E2492&gt;hypothèses!$AJ$11,$E2492&lt;=hypothèses!$AK$11),10,""))))))))))</f>
        <v>2</v>
      </c>
      <c r="G2492" t="s">
        <v>13</v>
      </c>
      <c r="H2492">
        <v>1</v>
      </c>
      <c r="I2492">
        <v>136</v>
      </c>
      <c r="J2492" s="58" cm="1">
        <f t="array" ref="J24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206.67</v>
      </c>
      <c r="K2492" s="58">
        <f>IF(G2492="Tarif Frais de dossier",30,IF(I2492&lt;0,0,IF(AND(A2492=hypothèses!$AV$2,G2492=hypothèses!$AM$1),IF(E2492&lt;=hypothèses!$AT$2,hypothèses!$AW$2,IF(E2492&gt;=hypothèses!$AU$2,hypothèses!$AX$2,E2492*hypothèses!$AY$2)),IF(AND(A2492=hypothèses!$AV$3,G2492=hypothèses!$AM$1),IF(E2492&lt;=hypothèses!$AT$3,hypothèses!$AW$3,IF(E2492&gt;=hypothèses!$AU$3,hypothèses!$AX$3,E2492*hypothèses!$AY$3)),IF(AND(A2492=hypothèses!$AV$5,G2492=hypothèses!$AN$1),IF(E2492&lt;=hypothèses!$AT$5,hypothèses!$AW$5,IF(E2492&gt;=hypothèses!$AU$5,hypothèses!$AX$5,E2492*hypothèses!$AY$5)),IF(AND(A2492=hypothèses!$AV$6,G2492=hypothèses!$AN$1),IF(E2492&lt;=hypothèses!$AT$6,hypothèses!$AW$6,IF(E2492&gt;=hypothèses!$AU$6,hypothèses!$AX$6,E2492*hypothèses!$AY$6)),IF(AND(A2492=hypothèses!$AV$8,G2492=hypothèses!$AO$1),IF(E2492&lt;=hypothèses!$AT$8,hypothèses!$AW$8,IF(E2492&gt;=hypothèses!$AU$8,hypothèses!$AX$8,E2492*hypothèses!$AY$8)),IF(AND(A2492=hypothèses!$AV$9,G2492=hypothèses!$AO$1),IF(E2492&lt;=hypothèses!$AT$9,hypothèses!$AW$9,IF(E2492&gt;=hypothèses!$AU$9,hypothèses!$AX$9,E2492*hypothèses!$AY$9)),IF(AND(A2492=hypothèses!$AV$11,G2492=hypothèses!$AP$1),IF(E2492&lt;=hypothèses!$AT$11,hypothèses!$AW$11,IF(E2492&gt;=hypothèses!$AU$11,hypothèses!$AX$11,E2492*hypothèses!$AY$11)),IF(AND(A2492=hypothèses!$AV$12,G2492=hypothèses!$AP$1),IF(E2492&lt;=hypothèses!$AT$12,hypothèses!$AW$12,IF(E2492&gt;=hypothèses!$AU$12,hypothèses!$AX$12,E2492*hypothèses!$AY$12)),IF(AND(A2492=hypothèses!$AV$14,G2492=hypothèses!$AQ$1),IF(E2492&lt;=hypothèses!$AT$14,hypothèses!$AW$14,IF(E2492&gt;=hypothèses!$AU$14,hypothèses!$AX$14,E2492*hypothèses!$AY$14)),IF(AND(A2492=hypothèses!$AV$15,G2492=hypothèses!$AQ$1),IF(E2492&lt;=hypothèses!$AT$15,hypothèses!$AW$15,IF(E2492&gt;=hypothèses!$AU$15,hypothèses!$AX$15,E2492*hypothèses!$AY$15)),IF(AND(A2492=hypothèses!$AV$17,G2492=hypothèses!$AR$1),IF(E2492&lt;=hypothèses!$AT$17,hypothèses!$AW$17,IF(E2492&gt;=hypothèses!$AU$17,hypothèses!$AX$17,E2492*hypothèses!$AY$17)),IF(AND(A2492=hypothèses!$AV$18,G2492=hypothèses!$AR$1),IF(E2492&lt;=hypothèses!$AT$18,hypothèses!$AW$18,IF(E2492&gt;=hypothèses!$AU$18,hypothèses!$AX$18,E2492*hypothèses!$AY$18)),0))))))))))))))</f>
        <v>130.68</v>
      </c>
      <c r="L2492" s="58"/>
    </row>
    <row r="2493" spans="1:12">
      <c r="A2493" t="s">
        <v>68</v>
      </c>
      <c r="B2493" s="59">
        <v>4752</v>
      </c>
      <c r="C2493">
        <v>2</v>
      </c>
      <c r="D2493">
        <v>1</v>
      </c>
      <c r="E2493" s="4">
        <f t="shared" si="38"/>
        <v>396</v>
      </c>
      <c r="F2493" s="49">
        <f>IF($E2493&lt;=hypothèses!$AK$2,1,IF(AND($E2493&gt;hypothèses!$AJ$3,$E2493&lt;=hypothèses!$AK$3),2,IF(AND($E2493&gt;hypothèses!$AJ$4,$E2493&lt;=hypothèses!$AK$4),3,IF(AND($E2493&gt;hypothèses!$AJ$5,$E2493&lt;=hypothèses!$AK$5),4,IF(AND($E2493&gt;hypothèses!$AJ$6,$E2493&lt;=hypothèses!$AK$6),5,IF(AND($E2493&gt;hypothèses!$AJ$7,$E2493&lt;=hypothèses!$AK$7),6,IF(AND($E2493&gt;hypothèses!$AJ$8,$E2493&lt;=hypothèses!$AK$8),7,IF(AND($E2493&gt;hypothèses!$AJ$9,$E2493&lt;=hypothèses!$AK$9),8,IF(AND($E2493&gt;hypothèses!$AJ$10,$E2493&lt;=hypothèses!$AK$10),9,IF(AND($E2493&gt;hypothèses!$AJ$11,$E2493&lt;=hypothèses!$AK$11),10,""))))))))))</f>
        <v>2</v>
      </c>
      <c r="I2493">
        <v>0</v>
      </c>
      <c r="J2493" s="58" t="str" cm="1">
        <f t="array" ref="J24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93" s="58">
        <f>IF(G2493="Tarif Frais de dossier",30,IF(I2493&lt;0,0,IF(AND(A2493=hypothèses!$AV$2,G2493=hypothèses!$AM$1),IF(E2493&lt;=hypothèses!$AT$2,hypothèses!$AW$2,IF(E2493&gt;=hypothèses!$AU$2,hypothèses!$AX$2,E2493*hypothèses!$AY$2)),IF(AND(A2493=hypothèses!$AV$3,G2493=hypothèses!$AM$1),IF(E2493&lt;=hypothèses!$AT$3,hypothèses!$AW$3,IF(E2493&gt;=hypothèses!$AU$3,hypothèses!$AX$3,E2493*hypothèses!$AY$3)),IF(AND(A2493=hypothèses!$AV$5,G2493=hypothèses!$AN$1),IF(E2493&lt;=hypothèses!$AT$5,hypothèses!$AW$5,IF(E2493&gt;=hypothèses!$AU$5,hypothèses!$AX$5,E2493*hypothèses!$AY$5)),IF(AND(A2493=hypothèses!$AV$6,G2493=hypothèses!$AN$1),IF(E2493&lt;=hypothèses!$AT$6,hypothèses!$AW$6,IF(E2493&gt;=hypothèses!$AU$6,hypothèses!$AX$6,E2493*hypothèses!$AY$6)),IF(AND(A2493=hypothèses!$AV$8,G2493=hypothèses!$AO$1),IF(E2493&lt;=hypothèses!$AT$8,hypothèses!$AW$8,IF(E2493&gt;=hypothèses!$AU$8,hypothèses!$AX$8,E2493*hypothèses!$AY$8)),IF(AND(A2493=hypothèses!$AV$9,G2493=hypothèses!$AO$1),IF(E2493&lt;=hypothèses!$AT$9,hypothèses!$AW$9,IF(E2493&gt;=hypothèses!$AU$9,hypothèses!$AX$9,E2493*hypothèses!$AY$9)),IF(AND(A2493=hypothèses!$AV$11,G2493=hypothèses!$AP$1),IF(E2493&lt;=hypothèses!$AT$11,hypothèses!$AW$11,IF(E2493&gt;=hypothèses!$AU$11,hypothèses!$AX$11,E2493*hypothèses!$AY$11)),IF(AND(A2493=hypothèses!$AV$12,G2493=hypothèses!$AP$1),IF(E2493&lt;=hypothèses!$AT$12,hypothèses!$AW$12,IF(E2493&gt;=hypothèses!$AU$12,hypothèses!$AX$12,E2493*hypothèses!$AY$12)),IF(AND(A2493=hypothèses!$AV$14,G2493=hypothèses!$AQ$1),IF(E2493&lt;=hypothèses!$AT$14,hypothèses!$AW$14,IF(E2493&gt;=hypothèses!$AU$14,hypothèses!$AX$14,E2493*hypothèses!$AY$14)),IF(AND(A2493=hypothèses!$AV$15,G2493=hypothèses!$AQ$1),IF(E2493&lt;=hypothèses!$AT$15,hypothèses!$AW$15,IF(E2493&gt;=hypothèses!$AU$15,hypothèses!$AX$15,E2493*hypothèses!$AY$15)),IF(AND(A2493=hypothèses!$AV$17,G2493=hypothèses!$AR$1),IF(E2493&lt;=hypothèses!$AT$17,hypothèses!$AW$17,IF(E2493&gt;=hypothèses!$AU$17,hypothèses!$AX$17,E2493*hypothèses!$AY$17)),IF(AND(A2493=hypothèses!$AV$18,G2493=hypothèses!$AR$1),IF(E2493&lt;=hypothèses!$AT$18,hypothèses!$AW$18,IF(E2493&gt;=hypothèses!$AU$18,hypothèses!$AX$18,E2493*hypothèses!$AY$18)),0))))))))))))))</f>
        <v>0</v>
      </c>
      <c r="L2493" s="58"/>
    </row>
    <row r="2494" spans="1:12">
      <c r="A2494" t="s">
        <v>68</v>
      </c>
      <c r="B2494" s="59">
        <v>4752</v>
      </c>
      <c r="C2494">
        <v>2</v>
      </c>
      <c r="D2494">
        <v>1</v>
      </c>
      <c r="E2494" s="4">
        <f t="shared" si="38"/>
        <v>396</v>
      </c>
      <c r="F2494" s="49">
        <f>IF($E2494&lt;=hypothèses!$AK$2,1,IF(AND($E2494&gt;hypothèses!$AJ$3,$E2494&lt;=hypothèses!$AK$3),2,IF(AND($E2494&gt;hypothèses!$AJ$4,$E2494&lt;=hypothèses!$AK$4),3,IF(AND($E2494&gt;hypothèses!$AJ$5,$E2494&lt;=hypothèses!$AK$5),4,IF(AND($E2494&gt;hypothèses!$AJ$6,$E2494&lt;=hypothèses!$AK$6),5,IF(AND($E2494&gt;hypothèses!$AJ$7,$E2494&lt;=hypothèses!$AK$7),6,IF(AND($E2494&gt;hypothèses!$AJ$8,$E2494&lt;=hypothèses!$AK$8),7,IF(AND($E2494&gt;hypothèses!$AJ$9,$E2494&lt;=hypothèses!$AK$9),8,IF(AND($E2494&gt;hypothèses!$AJ$10,$E2494&lt;=hypothèses!$AK$10),9,IF(AND($E2494&gt;hypothèses!$AJ$11,$E2494&lt;=hypothèses!$AK$11),10,""))))))))))</f>
        <v>2</v>
      </c>
      <c r="I2494">
        <v>0</v>
      </c>
      <c r="J2494" s="58" t="str" cm="1">
        <f t="array" ref="J24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94" s="58">
        <f>IF(G2494="Tarif Frais de dossier",30,IF(I2494&lt;0,0,IF(AND(A2494=hypothèses!$AV$2,G2494=hypothèses!$AM$1),IF(E2494&lt;=hypothèses!$AT$2,hypothèses!$AW$2,IF(E2494&gt;=hypothèses!$AU$2,hypothèses!$AX$2,E2494*hypothèses!$AY$2)),IF(AND(A2494=hypothèses!$AV$3,G2494=hypothèses!$AM$1),IF(E2494&lt;=hypothèses!$AT$3,hypothèses!$AW$3,IF(E2494&gt;=hypothèses!$AU$3,hypothèses!$AX$3,E2494*hypothèses!$AY$3)),IF(AND(A2494=hypothèses!$AV$5,G2494=hypothèses!$AN$1),IF(E2494&lt;=hypothèses!$AT$5,hypothèses!$AW$5,IF(E2494&gt;=hypothèses!$AU$5,hypothèses!$AX$5,E2494*hypothèses!$AY$5)),IF(AND(A2494=hypothèses!$AV$6,G2494=hypothèses!$AN$1),IF(E2494&lt;=hypothèses!$AT$6,hypothèses!$AW$6,IF(E2494&gt;=hypothèses!$AU$6,hypothèses!$AX$6,E2494*hypothèses!$AY$6)),IF(AND(A2494=hypothèses!$AV$8,G2494=hypothèses!$AO$1),IF(E2494&lt;=hypothèses!$AT$8,hypothèses!$AW$8,IF(E2494&gt;=hypothèses!$AU$8,hypothèses!$AX$8,E2494*hypothèses!$AY$8)),IF(AND(A2494=hypothèses!$AV$9,G2494=hypothèses!$AO$1),IF(E2494&lt;=hypothèses!$AT$9,hypothèses!$AW$9,IF(E2494&gt;=hypothèses!$AU$9,hypothèses!$AX$9,E2494*hypothèses!$AY$9)),IF(AND(A2494=hypothèses!$AV$11,G2494=hypothèses!$AP$1),IF(E2494&lt;=hypothèses!$AT$11,hypothèses!$AW$11,IF(E2494&gt;=hypothèses!$AU$11,hypothèses!$AX$11,E2494*hypothèses!$AY$11)),IF(AND(A2494=hypothèses!$AV$12,G2494=hypothèses!$AP$1),IF(E2494&lt;=hypothèses!$AT$12,hypothèses!$AW$12,IF(E2494&gt;=hypothèses!$AU$12,hypothèses!$AX$12,E2494*hypothèses!$AY$12)),IF(AND(A2494=hypothèses!$AV$14,G2494=hypothèses!$AQ$1),IF(E2494&lt;=hypothèses!$AT$14,hypothèses!$AW$14,IF(E2494&gt;=hypothèses!$AU$14,hypothèses!$AX$14,E2494*hypothèses!$AY$14)),IF(AND(A2494=hypothèses!$AV$15,G2494=hypothèses!$AQ$1),IF(E2494&lt;=hypothèses!$AT$15,hypothèses!$AW$15,IF(E2494&gt;=hypothèses!$AU$15,hypothèses!$AX$15,E2494*hypothèses!$AY$15)),IF(AND(A2494=hypothèses!$AV$17,G2494=hypothèses!$AR$1),IF(E2494&lt;=hypothèses!$AT$17,hypothèses!$AW$17,IF(E2494&gt;=hypothèses!$AU$17,hypothèses!$AX$17,E2494*hypothèses!$AY$17)),IF(AND(A2494=hypothèses!$AV$18,G2494=hypothèses!$AR$1),IF(E2494&lt;=hypothèses!$AT$18,hypothèses!$AW$18,IF(E2494&gt;=hypothèses!$AU$18,hypothèses!$AX$18,E2494*hypothèses!$AY$18)),0))))))))))))))</f>
        <v>0</v>
      </c>
      <c r="L2494" s="58"/>
    </row>
    <row r="2495" spans="1:12">
      <c r="A2495" t="s">
        <v>68</v>
      </c>
      <c r="B2495" s="59">
        <v>4752</v>
      </c>
      <c r="C2495">
        <v>2</v>
      </c>
      <c r="D2495">
        <v>1</v>
      </c>
      <c r="E2495" s="4">
        <f t="shared" si="38"/>
        <v>396</v>
      </c>
      <c r="F2495" s="49">
        <f>IF($E2495&lt;=hypothèses!$AK$2,1,IF(AND($E2495&gt;hypothèses!$AJ$3,$E2495&lt;=hypothèses!$AK$3),2,IF(AND($E2495&gt;hypothèses!$AJ$4,$E2495&lt;=hypothèses!$AK$4),3,IF(AND($E2495&gt;hypothèses!$AJ$5,$E2495&lt;=hypothèses!$AK$5),4,IF(AND($E2495&gt;hypothèses!$AJ$6,$E2495&lt;=hypothèses!$AK$6),5,IF(AND($E2495&gt;hypothèses!$AJ$7,$E2495&lt;=hypothèses!$AK$7),6,IF(AND($E2495&gt;hypothèses!$AJ$8,$E2495&lt;=hypothèses!$AK$8),7,IF(AND($E2495&gt;hypothèses!$AJ$9,$E2495&lt;=hypothèses!$AK$9),8,IF(AND($E2495&gt;hypothèses!$AJ$10,$E2495&lt;=hypothèses!$AK$10),9,IF(AND($E2495&gt;hypothèses!$AJ$11,$E2495&lt;=hypothèses!$AK$11),10,""))))))))))</f>
        <v>2</v>
      </c>
      <c r="I2495">
        <v>0</v>
      </c>
      <c r="J2495" s="58" t="str" cm="1">
        <f t="array" ref="J24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95" s="58">
        <f>IF(G2495="Tarif Frais de dossier",30,IF(I2495&lt;0,0,IF(AND(A2495=hypothèses!$AV$2,G2495=hypothèses!$AM$1),IF(E2495&lt;=hypothèses!$AT$2,hypothèses!$AW$2,IF(E2495&gt;=hypothèses!$AU$2,hypothèses!$AX$2,E2495*hypothèses!$AY$2)),IF(AND(A2495=hypothèses!$AV$3,G2495=hypothèses!$AM$1),IF(E2495&lt;=hypothèses!$AT$3,hypothèses!$AW$3,IF(E2495&gt;=hypothèses!$AU$3,hypothèses!$AX$3,E2495*hypothèses!$AY$3)),IF(AND(A2495=hypothèses!$AV$5,G2495=hypothèses!$AN$1),IF(E2495&lt;=hypothèses!$AT$5,hypothèses!$AW$5,IF(E2495&gt;=hypothèses!$AU$5,hypothèses!$AX$5,E2495*hypothèses!$AY$5)),IF(AND(A2495=hypothèses!$AV$6,G2495=hypothèses!$AN$1),IF(E2495&lt;=hypothèses!$AT$6,hypothèses!$AW$6,IF(E2495&gt;=hypothèses!$AU$6,hypothèses!$AX$6,E2495*hypothèses!$AY$6)),IF(AND(A2495=hypothèses!$AV$8,G2495=hypothèses!$AO$1),IF(E2495&lt;=hypothèses!$AT$8,hypothèses!$AW$8,IF(E2495&gt;=hypothèses!$AU$8,hypothèses!$AX$8,E2495*hypothèses!$AY$8)),IF(AND(A2495=hypothèses!$AV$9,G2495=hypothèses!$AO$1),IF(E2495&lt;=hypothèses!$AT$9,hypothèses!$AW$9,IF(E2495&gt;=hypothèses!$AU$9,hypothèses!$AX$9,E2495*hypothèses!$AY$9)),IF(AND(A2495=hypothèses!$AV$11,G2495=hypothèses!$AP$1),IF(E2495&lt;=hypothèses!$AT$11,hypothèses!$AW$11,IF(E2495&gt;=hypothèses!$AU$11,hypothèses!$AX$11,E2495*hypothèses!$AY$11)),IF(AND(A2495=hypothèses!$AV$12,G2495=hypothèses!$AP$1),IF(E2495&lt;=hypothèses!$AT$12,hypothèses!$AW$12,IF(E2495&gt;=hypothèses!$AU$12,hypothèses!$AX$12,E2495*hypothèses!$AY$12)),IF(AND(A2495=hypothèses!$AV$14,G2495=hypothèses!$AQ$1),IF(E2495&lt;=hypothèses!$AT$14,hypothèses!$AW$14,IF(E2495&gt;=hypothèses!$AU$14,hypothèses!$AX$14,E2495*hypothèses!$AY$14)),IF(AND(A2495=hypothèses!$AV$15,G2495=hypothèses!$AQ$1),IF(E2495&lt;=hypothèses!$AT$15,hypothèses!$AW$15,IF(E2495&gt;=hypothèses!$AU$15,hypothèses!$AX$15,E2495*hypothèses!$AY$15)),IF(AND(A2495=hypothèses!$AV$17,G2495=hypothèses!$AR$1),IF(E2495&lt;=hypothèses!$AT$17,hypothèses!$AW$17,IF(E2495&gt;=hypothèses!$AU$17,hypothèses!$AX$17,E2495*hypothèses!$AY$17)),IF(AND(A2495=hypothèses!$AV$18,G2495=hypothèses!$AR$1),IF(E2495&lt;=hypothèses!$AT$18,hypothèses!$AW$18,IF(E2495&gt;=hypothèses!$AU$18,hypothèses!$AX$18,E2495*hypothèses!$AY$18)),0))))))))))))))</f>
        <v>0</v>
      </c>
      <c r="L2495" s="58"/>
    </row>
    <row r="2496" spans="1:12">
      <c r="A2496" t="s">
        <v>68</v>
      </c>
      <c r="B2496" s="59">
        <v>4752</v>
      </c>
      <c r="C2496">
        <v>2</v>
      </c>
      <c r="D2496">
        <v>1</v>
      </c>
      <c r="E2496" s="4">
        <f t="shared" si="38"/>
        <v>396</v>
      </c>
      <c r="F2496" s="49">
        <f>IF($E2496&lt;=hypothèses!$AK$2,1,IF(AND($E2496&gt;hypothèses!$AJ$3,$E2496&lt;=hypothèses!$AK$3),2,IF(AND($E2496&gt;hypothèses!$AJ$4,$E2496&lt;=hypothèses!$AK$4),3,IF(AND($E2496&gt;hypothèses!$AJ$5,$E2496&lt;=hypothèses!$AK$5),4,IF(AND($E2496&gt;hypothèses!$AJ$6,$E2496&lt;=hypothèses!$AK$6),5,IF(AND($E2496&gt;hypothèses!$AJ$7,$E2496&lt;=hypothèses!$AK$7),6,IF(AND($E2496&gt;hypothèses!$AJ$8,$E2496&lt;=hypothèses!$AK$8),7,IF(AND($E2496&gt;hypothèses!$AJ$9,$E2496&lt;=hypothèses!$AK$9),8,IF(AND($E2496&gt;hypothèses!$AJ$10,$E2496&lt;=hypothèses!$AK$10),9,IF(AND($E2496&gt;hypothèses!$AJ$11,$E2496&lt;=hypothèses!$AK$11),10,""))))))))))</f>
        <v>2</v>
      </c>
      <c r="I2496">
        <v>0</v>
      </c>
      <c r="J2496" s="58" t="str" cm="1">
        <f t="array" ref="J24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96" s="58">
        <f>IF(G2496="Tarif Frais de dossier",30,IF(I2496&lt;0,0,IF(AND(A2496=hypothèses!$AV$2,G2496=hypothèses!$AM$1),IF(E2496&lt;=hypothèses!$AT$2,hypothèses!$AW$2,IF(E2496&gt;=hypothèses!$AU$2,hypothèses!$AX$2,E2496*hypothèses!$AY$2)),IF(AND(A2496=hypothèses!$AV$3,G2496=hypothèses!$AM$1),IF(E2496&lt;=hypothèses!$AT$3,hypothèses!$AW$3,IF(E2496&gt;=hypothèses!$AU$3,hypothèses!$AX$3,E2496*hypothèses!$AY$3)),IF(AND(A2496=hypothèses!$AV$5,G2496=hypothèses!$AN$1),IF(E2496&lt;=hypothèses!$AT$5,hypothèses!$AW$5,IF(E2496&gt;=hypothèses!$AU$5,hypothèses!$AX$5,E2496*hypothèses!$AY$5)),IF(AND(A2496=hypothèses!$AV$6,G2496=hypothèses!$AN$1),IF(E2496&lt;=hypothèses!$AT$6,hypothèses!$AW$6,IF(E2496&gt;=hypothèses!$AU$6,hypothèses!$AX$6,E2496*hypothèses!$AY$6)),IF(AND(A2496=hypothèses!$AV$8,G2496=hypothèses!$AO$1),IF(E2496&lt;=hypothèses!$AT$8,hypothèses!$AW$8,IF(E2496&gt;=hypothèses!$AU$8,hypothèses!$AX$8,E2496*hypothèses!$AY$8)),IF(AND(A2496=hypothèses!$AV$9,G2496=hypothèses!$AO$1),IF(E2496&lt;=hypothèses!$AT$9,hypothèses!$AW$9,IF(E2496&gt;=hypothèses!$AU$9,hypothèses!$AX$9,E2496*hypothèses!$AY$9)),IF(AND(A2496=hypothèses!$AV$11,G2496=hypothèses!$AP$1),IF(E2496&lt;=hypothèses!$AT$11,hypothèses!$AW$11,IF(E2496&gt;=hypothèses!$AU$11,hypothèses!$AX$11,E2496*hypothèses!$AY$11)),IF(AND(A2496=hypothèses!$AV$12,G2496=hypothèses!$AP$1),IF(E2496&lt;=hypothèses!$AT$12,hypothèses!$AW$12,IF(E2496&gt;=hypothèses!$AU$12,hypothèses!$AX$12,E2496*hypothèses!$AY$12)),IF(AND(A2496=hypothèses!$AV$14,G2496=hypothèses!$AQ$1),IF(E2496&lt;=hypothèses!$AT$14,hypothèses!$AW$14,IF(E2496&gt;=hypothèses!$AU$14,hypothèses!$AX$14,E2496*hypothèses!$AY$14)),IF(AND(A2496=hypothèses!$AV$15,G2496=hypothèses!$AQ$1),IF(E2496&lt;=hypothèses!$AT$15,hypothèses!$AW$15,IF(E2496&gt;=hypothèses!$AU$15,hypothèses!$AX$15,E2496*hypothèses!$AY$15)),IF(AND(A2496=hypothèses!$AV$17,G2496=hypothèses!$AR$1),IF(E2496&lt;=hypothèses!$AT$17,hypothèses!$AW$17,IF(E2496&gt;=hypothèses!$AU$17,hypothèses!$AX$17,E2496*hypothèses!$AY$17)),IF(AND(A2496=hypothèses!$AV$18,G2496=hypothèses!$AR$1),IF(E2496&lt;=hypothèses!$AT$18,hypothèses!$AW$18,IF(E2496&gt;=hypothèses!$AU$18,hypothèses!$AX$18,E2496*hypothèses!$AY$18)),0))))))))))))))</f>
        <v>0</v>
      </c>
      <c r="L2496" s="58"/>
    </row>
    <row r="2497" spans="1:12">
      <c r="A2497" t="s">
        <v>70</v>
      </c>
      <c r="B2497" s="59">
        <v>38910</v>
      </c>
      <c r="C2497">
        <v>16</v>
      </c>
      <c r="D2497">
        <v>3</v>
      </c>
      <c r="E2497" s="4">
        <f t="shared" si="38"/>
        <v>1080.8333333333333</v>
      </c>
      <c r="F2497" s="49">
        <f>IF($E2497&lt;=hypothèses!$AK$2,1,IF(AND($E2497&gt;hypothèses!$AJ$3,$E2497&lt;=hypothèses!$AK$3),2,IF(AND($E2497&gt;hypothèses!$AJ$4,$E2497&lt;=hypothèses!$AK$4),3,IF(AND($E2497&gt;hypothèses!$AJ$5,$E2497&lt;=hypothèses!$AK$5),4,IF(AND($E2497&gt;hypothèses!$AJ$6,$E2497&lt;=hypothèses!$AK$6),5,IF(AND($E2497&gt;hypothèses!$AJ$7,$E2497&lt;=hypothèses!$AK$7),6,IF(AND($E2497&gt;hypothèses!$AJ$8,$E2497&lt;=hypothèses!$AK$8),7,IF(AND($E2497&gt;hypothèses!$AJ$9,$E2497&lt;=hypothèses!$AK$9),8,IF(AND($E2497&gt;hypothèses!$AJ$10,$E2497&lt;=hypothèses!$AK$10),9,IF(AND($E2497&gt;hypothèses!$AJ$11,$E2497&lt;=hypothèses!$AK$11),10,""))))))))))</f>
        <v>6</v>
      </c>
      <c r="G2497" t="s">
        <v>13</v>
      </c>
      <c r="H2497">
        <v>1</v>
      </c>
      <c r="I2497">
        <v>643</v>
      </c>
      <c r="J2497" s="58" cm="1">
        <f t="array" ref="J24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2497" s="58">
        <f>IF(G2497="Tarif Frais de dossier",30,IF(I2497&lt;0,0,IF(AND(A2497=hypothèses!$AV$2,G2497=hypothèses!$AM$1),IF(E2497&lt;=hypothèses!$AT$2,hypothèses!$AW$2,IF(E2497&gt;=hypothèses!$AU$2,hypothèses!$AX$2,E2497*hypothèses!$AY$2)),IF(AND(A2497=hypothèses!$AV$3,G2497=hypothèses!$AM$1),IF(E2497&lt;=hypothèses!$AT$3,hypothèses!$AW$3,IF(E2497&gt;=hypothèses!$AU$3,hypothèses!$AX$3,E2497*hypothèses!$AY$3)),IF(AND(A2497=hypothèses!$AV$5,G2497=hypothèses!$AN$1),IF(E2497&lt;=hypothèses!$AT$5,hypothèses!$AW$5,IF(E2497&gt;=hypothèses!$AU$5,hypothèses!$AX$5,E2497*hypothèses!$AY$5)),IF(AND(A2497=hypothèses!$AV$6,G2497=hypothèses!$AN$1),IF(E2497&lt;=hypothèses!$AT$6,hypothèses!$AW$6,IF(E2497&gt;=hypothèses!$AU$6,hypothèses!$AX$6,E2497*hypothèses!$AY$6)),IF(AND(A2497=hypothèses!$AV$8,G2497=hypothèses!$AO$1),IF(E2497&lt;=hypothèses!$AT$8,hypothèses!$AW$8,IF(E2497&gt;=hypothèses!$AU$8,hypothèses!$AX$8,E2497*hypothèses!$AY$8)),IF(AND(A2497=hypothèses!$AV$9,G2497=hypothèses!$AO$1),IF(E2497&lt;=hypothèses!$AT$9,hypothèses!$AW$9,IF(E2497&gt;=hypothèses!$AU$9,hypothèses!$AX$9,E2497*hypothèses!$AY$9)),IF(AND(A2497=hypothèses!$AV$11,G2497=hypothèses!$AP$1),IF(E2497&lt;=hypothèses!$AT$11,hypothèses!$AW$11,IF(E2497&gt;=hypothèses!$AU$11,hypothèses!$AX$11,E2497*hypothèses!$AY$11)),IF(AND(A2497=hypothèses!$AV$12,G2497=hypothèses!$AP$1),IF(E2497&lt;=hypothèses!$AT$12,hypothèses!$AW$12,IF(E2497&gt;=hypothèses!$AU$12,hypothèses!$AX$12,E2497*hypothèses!$AY$12)),IF(AND(A2497=hypothèses!$AV$14,G2497=hypothèses!$AQ$1),IF(E2497&lt;=hypothèses!$AT$14,hypothèses!$AW$14,IF(E2497&gt;=hypothèses!$AU$14,hypothèses!$AX$14,E2497*hypothèses!$AY$14)),IF(AND(A2497=hypothèses!$AV$15,G2497=hypothèses!$AQ$1),IF(E2497&lt;=hypothèses!$AT$15,hypothèses!$AW$15,IF(E2497&gt;=hypothèses!$AU$15,hypothèses!$AX$15,E2497*hypothèses!$AY$15)),IF(AND(A2497=hypothèses!$AV$17,G2497=hypothèses!$AR$1),IF(E2497&lt;=hypothèses!$AT$17,hypothèses!$AW$17,IF(E2497&gt;=hypothèses!$AU$17,hypothèses!$AX$17,E2497*hypothèses!$AY$17)),IF(AND(A2497=hypothèses!$AV$18,G2497=hypothèses!$AR$1),IF(E2497&lt;=hypothèses!$AT$18,hypothèses!$AW$18,IF(E2497&gt;=hypothèses!$AU$18,hypothèses!$AX$18,E2497*hypothèses!$AY$18)),0))))))))))))))</f>
        <v>285.33999999999997</v>
      </c>
      <c r="L2497" s="58"/>
    </row>
    <row r="2498" spans="1:12">
      <c r="A2498" t="s">
        <v>70</v>
      </c>
      <c r="B2498" s="59">
        <v>38910</v>
      </c>
      <c r="C2498">
        <v>16</v>
      </c>
      <c r="D2498">
        <v>3</v>
      </c>
      <c r="E2498" s="4">
        <f t="shared" ref="E2498:E2561" si="39">(B2498/D2498)/12</f>
        <v>1080.8333333333333</v>
      </c>
      <c r="F2498" s="49">
        <f>IF($E2498&lt;=hypothèses!$AK$2,1,IF(AND($E2498&gt;hypothèses!$AJ$3,$E2498&lt;=hypothèses!$AK$3),2,IF(AND($E2498&gt;hypothèses!$AJ$4,$E2498&lt;=hypothèses!$AK$4),3,IF(AND($E2498&gt;hypothèses!$AJ$5,$E2498&lt;=hypothèses!$AK$5),4,IF(AND($E2498&gt;hypothèses!$AJ$6,$E2498&lt;=hypothèses!$AK$6),5,IF(AND($E2498&gt;hypothèses!$AJ$7,$E2498&lt;=hypothèses!$AK$7),6,IF(AND($E2498&gt;hypothèses!$AJ$8,$E2498&lt;=hypothèses!$AK$8),7,IF(AND($E2498&gt;hypothèses!$AJ$9,$E2498&lt;=hypothèses!$AK$9),8,IF(AND($E2498&gt;hypothèses!$AJ$10,$E2498&lt;=hypothèses!$AK$10),9,IF(AND($E2498&gt;hypothèses!$AJ$11,$E2498&lt;=hypothèses!$AK$11),10,""))))))))))</f>
        <v>6</v>
      </c>
      <c r="I2498">
        <v>0</v>
      </c>
      <c r="J2498" s="58" t="str" cm="1">
        <f t="array" ref="J24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98" s="58">
        <f>IF(G2498="Tarif Frais de dossier",30,IF(I2498&lt;0,0,IF(AND(A2498=hypothèses!$AV$2,G2498=hypothèses!$AM$1),IF(E2498&lt;=hypothèses!$AT$2,hypothèses!$AW$2,IF(E2498&gt;=hypothèses!$AU$2,hypothèses!$AX$2,E2498*hypothèses!$AY$2)),IF(AND(A2498=hypothèses!$AV$3,G2498=hypothèses!$AM$1),IF(E2498&lt;=hypothèses!$AT$3,hypothèses!$AW$3,IF(E2498&gt;=hypothèses!$AU$3,hypothèses!$AX$3,E2498*hypothèses!$AY$3)),IF(AND(A2498=hypothèses!$AV$5,G2498=hypothèses!$AN$1),IF(E2498&lt;=hypothèses!$AT$5,hypothèses!$AW$5,IF(E2498&gt;=hypothèses!$AU$5,hypothèses!$AX$5,E2498*hypothèses!$AY$5)),IF(AND(A2498=hypothèses!$AV$6,G2498=hypothèses!$AN$1),IF(E2498&lt;=hypothèses!$AT$6,hypothèses!$AW$6,IF(E2498&gt;=hypothèses!$AU$6,hypothèses!$AX$6,E2498*hypothèses!$AY$6)),IF(AND(A2498=hypothèses!$AV$8,G2498=hypothèses!$AO$1),IF(E2498&lt;=hypothèses!$AT$8,hypothèses!$AW$8,IF(E2498&gt;=hypothèses!$AU$8,hypothèses!$AX$8,E2498*hypothèses!$AY$8)),IF(AND(A2498=hypothèses!$AV$9,G2498=hypothèses!$AO$1),IF(E2498&lt;=hypothèses!$AT$9,hypothèses!$AW$9,IF(E2498&gt;=hypothèses!$AU$9,hypothèses!$AX$9,E2498*hypothèses!$AY$9)),IF(AND(A2498=hypothèses!$AV$11,G2498=hypothèses!$AP$1),IF(E2498&lt;=hypothèses!$AT$11,hypothèses!$AW$11,IF(E2498&gt;=hypothèses!$AU$11,hypothèses!$AX$11,E2498*hypothèses!$AY$11)),IF(AND(A2498=hypothèses!$AV$12,G2498=hypothèses!$AP$1),IF(E2498&lt;=hypothèses!$AT$12,hypothèses!$AW$12,IF(E2498&gt;=hypothèses!$AU$12,hypothèses!$AX$12,E2498*hypothèses!$AY$12)),IF(AND(A2498=hypothèses!$AV$14,G2498=hypothèses!$AQ$1),IF(E2498&lt;=hypothèses!$AT$14,hypothèses!$AW$14,IF(E2498&gt;=hypothèses!$AU$14,hypothèses!$AX$14,E2498*hypothèses!$AY$14)),IF(AND(A2498=hypothèses!$AV$15,G2498=hypothèses!$AQ$1),IF(E2498&lt;=hypothèses!$AT$15,hypothèses!$AW$15,IF(E2498&gt;=hypothèses!$AU$15,hypothèses!$AX$15,E2498*hypothèses!$AY$15)),IF(AND(A2498=hypothèses!$AV$17,G2498=hypothèses!$AR$1),IF(E2498&lt;=hypothèses!$AT$17,hypothèses!$AW$17,IF(E2498&gt;=hypothèses!$AU$17,hypothèses!$AX$17,E2498*hypothèses!$AY$17)),IF(AND(A2498=hypothèses!$AV$18,G2498=hypothèses!$AR$1),IF(E2498&lt;=hypothèses!$AT$18,hypothèses!$AW$18,IF(E2498&gt;=hypothèses!$AU$18,hypothèses!$AX$18,E2498*hypothèses!$AY$18)),0))))))))))))))</f>
        <v>0</v>
      </c>
      <c r="L2498" s="58"/>
    </row>
    <row r="2499" spans="1:12">
      <c r="A2499" t="s">
        <v>70</v>
      </c>
      <c r="B2499" s="59">
        <v>38910</v>
      </c>
      <c r="C2499">
        <v>16</v>
      </c>
      <c r="D2499">
        <v>3</v>
      </c>
      <c r="E2499" s="4">
        <f t="shared" si="39"/>
        <v>1080.8333333333333</v>
      </c>
      <c r="F2499" s="49">
        <f>IF($E2499&lt;=hypothèses!$AK$2,1,IF(AND($E2499&gt;hypothèses!$AJ$3,$E2499&lt;=hypothèses!$AK$3),2,IF(AND($E2499&gt;hypothèses!$AJ$4,$E2499&lt;=hypothèses!$AK$4),3,IF(AND($E2499&gt;hypothèses!$AJ$5,$E2499&lt;=hypothèses!$AK$5),4,IF(AND($E2499&gt;hypothèses!$AJ$6,$E2499&lt;=hypothèses!$AK$6),5,IF(AND($E2499&gt;hypothèses!$AJ$7,$E2499&lt;=hypothèses!$AK$7),6,IF(AND($E2499&gt;hypothèses!$AJ$8,$E2499&lt;=hypothèses!$AK$8),7,IF(AND($E2499&gt;hypothèses!$AJ$9,$E2499&lt;=hypothèses!$AK$9),8,IF(AND($E2499&gt;hypothèses!$AJ$10,$E2499&lt;=hypothèses!$AK$10),9,IF(AND($E2499&gt;hypothèses!$AJ$11,$E2499&lt;=hypothèses!$AK$11),10,""))))))))))</f>
        <v>6</v>
      </c>
      <c r="I2499">
        <v>0</v>
      </c>
      <c r="J2499" s="58" t="str" cm="1">
        <f t="array" ref="J24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499" s="58">
        <f>IF(G2499="Tarif Frais de dossier",30,IF(I2499&lt;0,0,IF(AND(A2499=hypothèses!$AV$2,G2499=hypothèses!$AM$1),IF(E2499&lt;=hypothèses!$AT$2,hypothèses!$AW$2,IF(E2499&gt;=hypothèses!$AU$2,hypothèses!$AX$2,E2499*hypothèses!$AY$2)),IF(AND(A2499=hypothèses!$AV$3,G2499=hypothèses!$AM$1),IF(E2499&lt;=hypothèses!$AT$3,hypothèses!$AW$3,IF(E2499&gt;=hypothèses!$AU$3,hypothèses!$AX$3,E2499*hypothèses!$AY$3)),IF(AND(A2499=hypothèses!$AV$5,G2499=hypothèses!$AN$1),IF(E2499&lt;=hypothèses!$AT$5,hypothèses!$AW$5,IF(E2499&gt;=hypothèses!$AU$5,hypothèses!$AX$5,E2499*hypothèses!$AY$5)),IF(AND(A2499=hypothèses!$AV$6,G2499=hypothèses!$AN$1),IF(E2499&lt;=hypothèses!$AT$6,hypothèses!$AW$6,IF(E2499&gt;=hypothèses!$AU$6,hypothèses!$AX$6,E2499*hypothèses!$AY$6)),IF(AND(A2499=hypothèses!$AV$8,G2499=hypothèses!$AO$1),IF(E2499&lt;=hypothèses!$AT$8,hypothèses!$AW$8,IF(E2499&gt;=hypothèses!$AU$8,hypothèses!$AX$8,E2499*hypothèses!$AY$8)),IF(AND(A2499=hypothèses!$AV$9,G2499=hypothèses!$AO$1),IF(E2499&lt;=hypothèses!$AT$9,hypothèses!$AW$9,IF(E2499&gt;=hypothèses!$AU$9,hypothèses!$AX$9,E2499*hypothèses!$AY$9)),IF(AND(A2499=hypothèses!$AV$11,G2499=hypothèses!$AP$1),IF(E2499&lt;=hypothèses!$AT$11,hypothèses!$AW$11,IF(E2499&gt;=hypothèses!$AU$11,hypothèses!$AX$11,E2499*hypothèses!$AY$11)),IF(AND(A2499=hypothèses!$AV$12,G2499=hypothèses!$AP$1),IF(E2499&lt;=hypothèses!$AT$12,hypothèses!$AW$12,IF(E2499&gt;=hypothèses!$AU$12,hypothèses!$AX$12,E2499*hypothèses!$AY$12)),IF(AND(A2499=hypothèses!$AV$14,G2499=hypothèses!$AQ$1),IF(E2499&lt;=hypothèses!$AT$14,hypothèses!$AW$14,IF(E2499&gt;=hypothèses!$AU$14,hypothèses!$AX$14,E2499*hypothèses!$AY$14)),IF(AND(A2499=hypothèses!$AV$15,G2499=hypothèses!$AQ$1),IF(E2499&lt;=hypothèses!$AT$15,hypothèses!$AW$15,IF(E2499&gt;=hypothèses!$AU$15,hypothèses!$AX$15,E2499*hypothèses!$AY$15)),IF(AND(A2499=hypothèses!$AV$17,G2499=hypothèses!$AR$1),IF(E2499&lt;=hypothèses!$AT$17,hypothèses!$AW$17,IF(E2499&gt;=hypothèses!$AU$17,hypothèses!$AX$17,E2499*hypothèses!$AY$17)),IF(AND(A2499=hypothèses!$AV$18,G2499=hypothèses!$AR$1),IF(E2499&lt;=hypothèses!$AT$18,hypothèses!$AW$18,IF(E2499&gt;=hypothèses!$AU$18,hypothèses!$AX$18,E2499*hypothèses!$AY$18)),0))))))))))))))</f>
        <v>0</v>
      </c>
      <c r="L2499" s="58"/>
    </row>
    <row r="2500" spans="1:12">
      <c r="A2500" t="s">
        <v>70</v>
      </c>
      <c r="B2500" s="59">
        <v>38910</v>
      </c>
      <c r="C2500">
        <v>16</v>
      </c>
      <c r="D2500">
        <v>3</v>
      </c>
      <c r="E2500" s="4">
        <f t="shared" si="39"/>
        <v>1080.8333333333333</v>
      </c>
      <c r="F2500" s="49">
        <f>IF($E2500&lt;=hypothèses!$AK$2,1,IF(AND($E2500&gt;hypothèses!$AJ$3,$E2500&lt;=hypothèses!$AK$3),2,IF(AND($E2500&gt;hypothèses!$AJ$4,$E2500&lt;=hypothèses!$AK$4),3,IF(AND($E2500&gt;hypothèses!$AJ$5,$E2500&lt;=hypothèses!$AK$5),4,IF(AND($E2500&gt;hypothèses!$AJ$6,$E2500&lt;=hypothèses!$AK$6),5,IF(AND($E2500&gt;hypothèses!$AJ$7,$E2500&lt;=hypothèses!$AK$7),6,IF(AND($E2500&gt;hypothèses!$AJ$8,$E2500&lt;=hypothèses!$AK$8),7,IF(AND($E2500&gt;hypothèses!$AJ$9,$E2500&lt;=hypothèses!$AK$9),8,IF(AND($E2500&gt;hypothèses!$AJ$10,$E2500&lt;=hypothèses!$AK$10),9,IF(AND($E2500&gt;hypothèses!$AJ$11,$E2500&lt;=hypothèses!$AK$11),10,""))))))))))</f>
        <v>6</v>
      </c>
      <c r="I2500">
        <v>0</v>
      </c>
      <c r="J2500" s="58" t="str" cm="1">
        <f t="array" ref="J25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00" s="58">
        <f>IF(G2500="Tarif Frais de dossier",30,IF(I2500&lt;0,0,IF(AND(A2500=hypothèses!$AV$2,G2500=hypothèses!$AM$1),IF(E2500&lt;=hypothèses!$AT$2,hypothèses!$AW$2,IF(E2500&gt;=hypothèses!$AU$2,hypothèses!$AX$2,E2500*hypothèses!$AY$2)),IF(AND(A2500=hypothèses!$AV$3,G2500=hypothèses!$AM$1),IF(E2500&lt;=hypothèses!$AT$3,hypothèses!$AW$3,IF(E2500&gt;=hypothèses!$AU$3,hypothèses!$AX$3,E2500*hypothèses!$AY$3)),IF(AND(A2500=hypothèses!$AV$5,G2500=hypothèses!$AN$1),IF(E2500&lt;=hypothèses!$AT$5,hypothèses!$AW$5,IF(E2500&gt;=hypothèses!$AU$5,hypothèses!$AX$5,E2500*hypothèses!$AY$5)),IF(AND(A2500=hypothèses!$AV$6,G2500=hypothèses!$AN$1),IF(E2500&lt;=hypothèses!$AT$6,hypothèses!$AW$6,IF(E2500&gt;=hypothèses!$AU$6,hypothèses!$AX$6,E2500*hypothèses!$AY$6)),IF(AND(A2500=hypothèses!$AV$8,G2500=hypothèses!$AO$1),IF(E2500&lt;=hypothèses!$AT$8,hypothèses!$AW$8,IF(E2500&gt;=hypothèses!$AU$8,hypothèses!$AX$8,E2500*hypothèses!$AY$8)),IF(AND(A2500=hypothèses!$AV$9,G2500=hypothèses!$AO$1),IF(E2500&lt;=hypothèses!$AT$9,hypothèses!$AW$9,IF(E2500&gt;=hypothèses!$AU$9,hypothèses!$AX$9,E2500*hypothèses!$AY$9)),IF(AND(A2500=hypothèses!$AV$11,G2500=hypothèses!$AP$1),IF(E2500&lt;=hypothèses!$AT$11,hypothèses!$AW$11,IF(E2500&gt;=hypothèses!$AU$11,hypothèses!$AX$11,E2500*hypothèses!$AY$11)),IF(AND(A2500=hypothèses!$AV$12,G2500=hypothèses!$AP$1),IF(E2500&lt;=hypothèses!$AT$12,hypothèses!$AW$12,IF(E2500&gt;=hypothèses!$AU$12,hypothèses!$AX$12,E2500*hypothèses!$AY$12)),IF(AND(A2500=hypothèses!$AV$14,G2500=hypothèses!$AQ$1),IF(E2500&lt;=hypothèses!$AT$14,hypothèses!$AW$14,IF(E2500&gt;=hypothèses!$AU$14,hypothèses!$AX$14,E2500*hypothèses!$AY$14)),IF(AND(A2500=hypothèses!$AV$15,G2500=hypothèses!$AQ$1),IF(E2500&lt;=hypothèses!$AT$15,hypothèses!$AW$15,IF(E2500&gt;=hypothèses!$AU$15,hypothèses!$AX$15,E2500*hypothèses!$AY$15)),IF(AND(A2500=hypothèses!$AV$17,G2500=hypothèses!$AR$1),IF(E2500&lt;=hypothèses!$AT$17,hypothèses!$AW$17,IF(E2500&gt;=hypothèses!$AU$17,hypothèses!$AX$17,E2500*hypothèses!$AY$17)),IF(AND(A2500=hypothèses!$AV$18,G2500=hypothèses!$AR$1),IF(E2500&lt;=hypothèses!$AT$18,hypothèses!$AW$18,IF(E2500&gt;=hypothèses!$AU$18,hypothèses!$AX$18,E2500*hypothèses!$AY$18)),0))))))))))))))</f>
        <v>0</v>
      </c>
      <c r="L2500" s="58"/>
    </row>
    <row r="2501" spans="1:12">
      <c r="A2501" t="s">
        <v>70</v>
      </c>
      <c r="B2501" s="59">
        <v>38910</v>
      </c>
      <c r="C2501">
        <v>16</v>
      </c>
      <c r="D2501">
        <v>3</v>
      </c>
      <c r="E2501" s="4">
        <f t="shared" si="39"/>
        <v>1080.8333333333333</v>
      </c>
      <c r="F2501" s="49">
        <f>IF($E2501&lt;=hypothèses!$AK$2,1,IF(AND($E2501&gt;hypothèses!$AJ$3,$E2501&lt;=hypothèses!$AK$3),2,IF(AND($E2501&gt;hypothèses!$AJ$4,$E2501&lt;=hypothèses!$AK$4),3,IF(AND($E2501&gt;hypothèses!$AJ$5,$E2501&lt;=hypothèses!$AK$5),4,IF(AND($E2501&gt;hypothèses!$AJ$6,$E2501&lt;=hypothèses!$AK$6),5,IF(AND($E2501&gt;hypothèses!$AJ$7,$E2501&lt;=hypothèses!$AK$7),6,IF(AND($E2501&gt;hypothèses!$AJ$8,$E2501&lt;=hypothèses!$AK$8),7,IF(AND($E2501&gt;hypothèses!$AJ$9,$E2501&lt;=hypothèses!$AK$9),8,IF(AND($E2501&gt;hypothèses!$AJ$10,$E2501&lt;=hypothèses!$AK$10),9,IF(AND($E2501&gt;hypothèses!$AJ$11,$E2501&lt;=hypothèses!$AK$11),10,""))))))))))</f>
        <v>6</v>
      </c>
      <c r="I2501">
        <v>0</v>
      </c>
      <c r="J2501" s="58" t="str" cm="1">
        <f t="array" ref="J25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01" s="58">
        <f>IF(G2501="Tarif Frais de dossier",30,IF(I2501&lt;0,0,IF(AND(A2501=hypothèses!$AV$2,G2501=hypothèses!$AM$1),IF(E2501&lt;=hypothèses!$AT$2,hypothèses!$AW$2,IF(E2501&gt;=hypothèses!$AU$2,hypothèses!$AX$2,E2501*hypothèses!$AY$2)),IF(AND(A2501=hypothèses!$AV$3,G2501=hypothèses!$AM$1),IF(E2501&lt;=hypothèses!$AT$3,hypothèses!$AW$3,IF(E2501&gt;=hypothèses!$AU$3,hypothèses!$AX$3,E2501*hypothèses!$AY$3)),IF(AND(A2501=hypothèses!$AV$5,G2501=hypothèses!$AN$1),IF(E2501&lt;=hypothèses!$AT$5,hypothèses!$AW$5,IF(E2501&gt;=hypothèses!$AU$5,hypothèses!$AX$5,E2501*hypothèses!$AY$5)),IF(AND(A2501=hypothèses!$AV$6,G2501=hypothèses!$AN$1),IF(E2501&lt;=hypothèses!$AT$6,hypothèses!$AW$6,IF(E2501&gt;=hypothèses!$AU$6,hypothèses!$AX$6,E2501*hypothèses!$AY$6)),IF(AND(A2501=hypothèses!$AV$8,G2501=hypothèses!$AO$1),IF(E2501&lt;=hypothèses!$AT$8,hypothèses!$AW$8,IF(E2501&gt;=hypothèses!$AU$8,hypothèses!$AX$8,E2501*hypothèses!$AY$8)),IF(AND(A2501=hypothèses!$AV$9,G2501=hypothèses!$AO$1),IF(E2501&lt;=hypothèses!$AT$9,hypothèses!$AW$9,IF(E2501&gt;=hypothèses!$AU$9,hypothèses!$AX$9,E2501*hypothèses!$AY$9)),IF(AND(A2501=hypothèses!$AV$11,G2501=hypothèses!$AP$1),IF(E2501&lt;=hypothèses!$AT$11,hypothèses!$AW$11,IF(E2501&gt;=hypothèses!$AU$11,hypothèses!$AX$11,E2501*hypothèses!$AY$11)),IF(AND(A2501=hypothèses!$AV$12,G2501=hypothèses!$AP$1),IF(E2501&lt;=hypothèses!$AT$12,hypothèses!$AW$12,IF(E2501&gt;=hypothèses!$AU$12,hypothèses!$AX$12,E2501*hypothèses!$AY$12)),IF(AND(A2501=hypothèses!$AV$14,G2501=hypothèses!$AQ$1),IF(E2501&lt;=hypothèses!$AT$14,hypothèses!$AW$14,IF(E2501&gt;=hypothèses!$AU$14,hypothèses!$AX$14,E2501*hypothèses!$AY$14)),IF(AND(A2501=hypothèses!$AV$15,G2501=hypothèses!$AQ$1),IF(E2501&lt;=hypothèses!$AT$15,hypothèses!$AW$15,IF(E2501&gt;=hypothèses!$AU$15,hypothèses!$AX$15,E2501*hypothèses!$AY$15)),IF(AND(A2501=hypothèses!$AV$17,G2501=hypothèses!$AR$1),IF(E2501&lt;=hypothèses!$AT$17,hypothèses!$AW$17,IF(E2501&gt;=hypothèses!$AU$17,hypothèses!$AX$17,E2501*hypothèses!$AY$17)),IF(AND(A2501=hypothèses!$AV$18,G2501=hypothèses!$AR$1),IF(E2501&lt;=hypothèses!$AT$18,hypothèses!$AW$18,IF(E2501&gt;=hypothèses!$AU$18,hypothèses!$AX$18,E2501*hypothèses!$AY$18)),0))))))))))))))</f>
        <v>0</v>
      </c>
      <c r="L2501" s="58"/>
    </row>
    <row r="2502" spans="1:12">
      <c r="A2502" t="s">
        <v>68</v>
      </c>
      <c r="B2502" s="59">
        <v>9742</v>
      </c>
      <c r="C2502">
        <v>4</v>
      </c>
      <c r="D2502">
        <v>1</v>
      </c>
      <c r="E2502" s="4">
        <f t="shared" si="39"/>
        <v>811.83333333333337</v>
      </c>
      <c r="F2502" s="49">
        <f>IF($E2502&lt;=hypothèses!$AK$2,1,IF(AND($E2502&gt;hypothèses!$AJ$3,$E2502&lt;=hypothèses!$AK$3),2,IF(AND($E2502&gt;hypothèses!$AJ$4,$E2502&lt;=hypothèses!$AK$4),3,IF(AND($E2502&gt;hypothèses!$AJ$5,$E2502&lt;=hypothèses!$AK$5),4,IF(AND($E2502&gt;hypothèses!$AJ$6,$E2502&lt;=hypothèses!$AK$6),5,IF(AND($E2502&gt;hypothèses!$AJ$7,$E2502&lt;=hypothèses!$AK$7),6,IF(AND($E2502&gt;hypothèses!$AJ$8,$E2502&lt;=hypothèses!$AK$8),7,IF(AND($E2502&gt;hypothèses!$AJ$9,$E2502&lt;=hypothèses!$AK$9),8,IF(AND($E2502&gt;hypothèses!$AJ$10,$E2502&lt;=hypothèses!$AK$10),9,IF(AND($E2502&gt;hypothèses!$AJ$11,$E2502&lt;=hypothèses!$AK$11),10,""))))))))))</f>
        <v>5</v>
      </c>
      <c r="G2502" t="s">
        <v>0</v>
      </c>
      <c r="H2502">
        <v>1.1000000000000001</v>
      </c>
      <c r="I2502">
        <v>151.80000000000001</v>
      </c>
      <c r="J2502" s="58" cm="1">
        <f t="array" ref="J25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342.84800000000001</v>
      </c>
      <c r="K2502" s="58">
        <f>IF(G2502="Tarif Frais de dossier",30,IF(I2502&lt;0,0,IF(AND(A2502=hypothèses!$AV$2,G2502=hypothèses!$AM$1),IF(E2502&lt;=hypothèses!$AT$2,hypothèses!$AW$2,IF(E2502&gt;=hypothèses!$AU$2,hypothèses!$AX$2,E2502*hypothèses!$AY$2)),IF(AND(A2502=hypothèses!$AV$3,G2502=hypothèses!$AM$1),IF(E2502&lt;=hypothèses!$AT$3,hypothèses!$AW$3,IF(E2502&gt;=hypothèses!$AU$3,hypothèses!$AX$3,E2502*hypothèses!$AY$3)),IF(AND(A2502=hypothèses!$AV$5,G2502=hypothèses!$AN$1),IF(E2502&lt;=hypothèses!$AT$5,hypothèses!$AW$5,IF(E2502&gt;=hypothèses!$AU$5,hypothèses!$AX$5,E2502*hypothèses!$AY$5)),IF(AND(A2502=hypothèses!$AV$6,G2502=hypothèses!$AN$1),IF(E2502&lt;=hypothèses!$AT$6,hypothèses!$AW$6,IF(E2502&gt;=hypothèses!$AU$6,hypothèses!$AX$6,E2502*hypothèses!$AY$6)),IF(AND(A2502=hypothèses!$AV$8,G2502=hypothèses!$AO$1),IF(E2502&lt;=hypothèses!$AT$8,hypothèses!$AW$8,IF(E2502&gt;=hypothèses!$AU$8,hypothèses!$AX$8,E2502*hypothèses!$AY$8)),IF(AND(A2502=hypothèses!$AV$9,G2502=hypothèses!$AO$1),IF(E2502&lt;=hypothèses!$AT$9,hypothèses!$AW$9,IF(E2502&gt;=hypothèses!$AU$9,hypothèses!$AX$9,E2502*hypothèses!$AY$9)),IF(AND(A2502=hypothèses!$AV$11,G2502=hypothèses!$AP$1),IF(E2502&lt;=hypothèses!$AT$11,hypothèses!$AW$11,IF(E2502&gt;=hypothèses!$AU$11,hypothèses!$AX$11,E2502*hypothèses!$AY$11)),IF(AND(A2502=hypothèses!$AV$12,G2502=hypothèses!$AP$1),IF(E2502&lt;=hypothèses!$AT$12,hypothèses!$AW$12,IF(E2502&gt;=hypothèses!$AU$12,hypothèses!$AX$12,E2502*hypothèses!$AY$12)),IF(AND(A2502=hypothèses!$AV$14,G2502=hypothèses!$AQ$1),IF(E2502&lt;=hypothèses!$AT$14,hypothèses!$AW$14,IF(E2502&gt;=hypothèses!$AU$14,hypothèses!$AX$14,E2502*hypothèses!$AY$14)),IF(AND(A2502=hypothèses!$AV$15,G2502=hypothèses!$AQ$1),IF(E2502&lt;=hypothèses!$AT$15,hypothèses!$AW$15,IF(E2502&gt;=hypothèses!$AU$15,hypothèses!$AX$15,E2502*hypothèses!$AY$15)),IF(AND(A2502=hypothèses!$AV$17,G2502=hypothèses!$AR$1),IF(E2502&lt;=hypothèses!$AT$17,hypothèses!$AW$17,IF(E2502&gt;=hypothèses!$AU$17,hypothèses!$AX$17,E2502*hypothèses!$AY$17)),IF(AND(A2502=hypothèses!$AV$18,G2502=hypothèses!$AR$1),IF(E2502&lt;=hypothèses!$AT$18,hypothèses!$AW$18,IF(E2502&gt;=hypothèses!$AU$18,hypothèses!$AX$18,E2502*hypothèses!$AY$18)),0))))))))))))))</f>
        <v>133.95250000000001</v>
      </c>
      <c r="L2502" s="58"/>
    </row>
    <row r="2503" spans="1:12">
      <c r="A2503" t="s">
        <v>68</v>
      </c>
      <c r="B2503" s="59">
        <v>9742</v>
      </c>
      <c r="C2503">
        <v>4</v>
      </c>
      <c r="D2503">
        <v>1</v>
      </c>
      <c r="E2503" s="4">
        <f t="shared" si="39"/>
        <v>811.83333333333337</v>
      </c>
      <c r="F2503" s="49">
        <f>IF($E2503&lt;=hypothèses!$AK$2,1,IF(AND($E2503&gt;hypothèses!$AJ$3,$E2503&lt;=hypothèses!$AK$3),2,IF(AND($E2503&gt;hypothèses!$AJ$4,$E2503&lt;=hypothèses!$AK$4),3,IF(AND($E2503&gt;hypothèses!$AJ$5,$E2503&lt;=hypothèses!$AK$5),4,IF(AND($E2503&gt;hypothèses!$AJ$6,$E2503&lt;=hypothèses!$AK$6),5,IF(AND($E2503&gt;hypothèses!$AJ$7,$E2503&lt;=hypothèses!$AK$7),6,IF(AND($E2503&gt;hypothèses!$AJ$8,$E2503&lt;=hypothèses!$AK$8),7,IF(AND($E2503&gt;hypothèses!$AJ$9,$E2503&lt;=hypothèses!$AK$9),8,IF(AND($E2503&gt;hypothèses!$AJ$10,$E2503&lt;=hypothèses!$AK$10),9,IF(AND($E2503&gt;hypothèses!$AJ$11,$E2503&lt;=hypothèses!$AK$11),10,""))))))))))</f>
        <v>5</v>
      </c>
      <c r="G2503" t="s">
        <v>13</v>
      </c>
      <c r="H2503">
        <v>1.1000000000000001</v>
      </c>
      <c r="I2503">
        <v>303.60000000000002</v>
      </c>
      <c r="J2503" s="58" cm="1">
        <f t="array" ref="J25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691.548</v>
      </c>
      <c r="K2503" s="58">
        <f>IF(G2503="Tarif Frais de dossier",30,IF(I2503&lt;0,0,IF(AND(A2503=hypothèses!$AV$2,G2503=hypothèses!$AM$1),IF(E2503&lt;=hypothèses!$AT$2,hypothèses!$AW$2,IF(E2503&gt;=hypothèses!$AU$2,hypothèses!$AX$2,E2503*hypothèses!$AY$2)),IF(AND(A2503=hypothèses!$AV$3,G2503=hypothèses!$AM$1),IF(E2503&lt;=hypothèses!$AT$3,hypothèses!$AW$3,IF(E2503&gt;=hypothèses!$AU$3,hypothèses!$AX$3,E2503*hypothèses!$AY$3)),IF(AND(A2503=hypothèses!$AV$5,G2503=hypothèses!$AN$1),IF(E2503&lt;=hypothèses!$AT$5,hypothèses!$AW$5,IF(E2503&gt;=hypothèses!$AU$5,hypothèses!$AX$5,E2503*hypothèses!$AY$5)),IF(AND(A2503=hypothèses!$AV$6,G2503=hypothèses!$AN$1),IF(E2503&lt;=hypothèses!$AT$6,hypothèses!$AW$6,IF(E2503&gt;=hypothèses!$AU$6,hypothèses!$AX$6,E2503*hypothèses!$AY$6)),IF(AND(A2503=hypothèses!$AV$8,G2503=hypothèses!$AO$1),IF(E2503&lt;=hypothèses!$AT$8,hypothèses!$AW$8,IF(E2503&gt;=hypothèses!$AU$8,hypothèses!$AX$8,E2503*hypothèses!$AY$8)),IF(AND(A2503=hypothèses!$AV$9,G2503=hypothèses!$AO$1),IF(E2503&lt;=hypothèses!$AT$9,hypothèses!$AW$9,IF(E2503&gt;=hypothèses!$AU$9,hypothèses!$AX$9,E2503*hypothèses!$AY$9)),IF(AND(A2503=hypothèses!$AV$11,G2503=hypothèses!$AP$1),IF(E2503&lt;=hypothèses!$AT$11,hypothèses!$AW$11,IF(E2503&gt;=hypothèses!$AU$11,hypothèses!$AX$11,E2503*hypothèses!$AY$11)),IF(AND(A2503=hypothèses!$AV$12,G2503=hypothèses!$AP$1),IF(E2503&lt;=hypothèses!$AT$12,hypothèses!$AW$12,IF(E2503&gt;=hypothèses!$AU$12,hypothèses!$AX$12,E2503*hypothèses!$AY$12)),IF(AND(A2503=hypothèses!$AV$14,G2503=hypothèses!$AQ$1),IF(E2503&lt;=hypothèses!$AT$14,hypothèses!$AW$14,IF(E2503&gt;=hypothèses!$AU$14,hypothèses!$AX$14,E2503*hypothèses!$AY$14)),IF(AND(A2503=hypothèses!$AV$15,G2503=hypothèses!$AQ$1),IF(E2503&lt;=hypothèses!$AT$15,hypothèses!$AW$15,IF(E2503&gt;=hypothèses!$AU$15,hypothèses!$AX$15,E2503*hypothèses!$AY$15)),IF(AND(A2503=hypothèses!$AV$17,G2503=hypothèses!$AR$1),IF(E2503&lt;=hypothèses!$AT$17,hypothèses!$AW$17,IF(E2503&gt;=hypothèses!$AU$17,hypothèses!$AX$17,E2503*hypothèses!$AY$17)),IF(AND(A2503=hypothèses!$AV$18,G2503=hypothèses!$AR$1),IF(E2503&lt;=hypothèses!$AT$18,hypothèses!$AW$18,IF(E2503&gt;=hypothèses!$AU$18,hypothèses!$AX$18,E2503*hypothèses!$AY$18)),0))))))))))))))</f>
        <v>267.90500000000003</v>
      </c>
      <c r="L2503" s="58"/>
    </row>
    <row r="2504" spans="1:12">
      <c r="A2504" t="s">
        <v>68</v>
      </c>
      <c r="B2504" s="59">
        <v>9742</v>
      </c>
      <c r="C2504">
        <v>4</v>
      </c>
      <c r="D2504">
        <v>1</v>
      </c>
      <c r="E2504" s="4">
        <f t="shared" si="39"/>
        <v>811.83333333333337</v>
      </c>
      <c r="F2504" s="49">
        <f>IF($E2504&lt;=hypothèses!$AK$2,1,IF(AND($E2504&gt;hypothèses!$AJ$3,$E2504&lt;=hypothèses!$AK$3),2,IF(AND($E2504&gt;hypothèses!$AJ$4,$E2504&lt;=hypothèses!$AK$4),3,IF(AND($E2504&gt;hypothèses!$AJ$5,$E2504&lt;=hypothèses!$AK$5),4,IF(AND($E2504&gt;hypothèses!$AJ$6,$E2504&lt;=hypothèses!$AK$6),5,IF(AND($E2504&gt;hypothèses!$AJ$7,$E2504&lt;=hypothèses!$AK$7),6,IF(AND($E2504&gt;hypothèses!$AJ$8,$E2504&lt;=hypothèses!$AK$8),7,IF(AND($E2504&gt;hypothèses!$AJ$9,$E2504&lt;=hypothèses!$AK$9),8,IF(AND($E2504&gt;hypothèses!$AJ$10,$E2504&lt;=hypothèses!$AK$10),9,IF(AND($E2504&gt;hypothèses!$AJ$11,$E2504&lt;=hypothèses!$AK$11),10,""))))))))))</f>
        <v>5</v>
      </c>
      <c r="I2504">
        <v>0</v>
      </c>
      <c r="J2504" s="58" t="str" cm="1">
        <f t="array" ref="J25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04" s="58">
        <f>IF(G2504="Tarif Frais de dossier",30,IF(I2504&lt;0,0,IF(AND(A2504=hypothèses!$AV$2,G2504=hypothèses!$AM$1),IF(E2504&lt;=hypothèses!$AT$2,hypothèses!$AW$2,IF(E2504&gt;=hypothèses!$AU$2,hypothèses!$AX$2,E2504*hypothèses!$AY$2)),IF(AND(A2504=hypothèses!$AV$3,G2504=hypothèses!$AM$1),IF(E2504&lt;=hypothèses!$AT$3,hypothèses!$AW$3,IF(E2504&gt;=hypothèses!$AU$3,hypothèses!$AX$3,E2504*hypothèses!$AY$3)),IF(AND(A2504=hypothèses!$AV$5,G2504=hypothèses!$AN$1),IF(E2504&lt;=hypothèses!$AT$5,hypothèses!$AW$5,IF(E2504&gt;=hypothèses!$AU$5,hypothèses!$AX$5,E2504*hypothèses!$AY$5)),IF(AND(A2504=hypothèses!$AV$6,G2504=hypothèses!$AN$1),IF(E2504&lt;=hypothèses!$AT$6,hypothèses!$AW$6,IF(E2504&gt;=hypothèses!$AU$6,hypothèses!$AX$6,E2504*hypothèses!$AY$6)),IF(AND(A2504=hypothèses!$AV$8,G2504=hypothèses!$AO$1),IF(E2504&lt;=hypothèses!$AT$8,hypothèses!$AW$8,IF(E2504&gt;=hypothèses!$AU$8,hypothèses!$AX$8,E2504*hypothèses!$AY$8)),IF(AND(A2504=hypothèses!$AV$9,G2504=hypothèses!$AO$1),IF(E2504&lt;=hypothèses!$AT$9,hypothèses!$AW$9,IF(E2504&gt;=hypothèses!$AU$9,hypothèses!$AX$9,E2504*hypothèses!$AY$9)),IF(AND(A2504=hypothèses!$AV$11,G2504=hypothèses!$AP$1),IF(E2504&lt;=hypothèses!$AT$11,hypothèses!$AW$11,IF(E2504&gt;=hypothèses!$AU$11,hypothèses!$AX$11,E2504*hypothèses!$AY$11)),IF(AND(A2504=hypothèses!$AV$12,G2504=hypothèses!$AP$1),IF(E2504&lt;=hypothèses!$AT$12,hypothèses!$AW$12,IF(E2504&gt;=hypothèses!$AU$12,hypothèses!$AX$12,E2504*hypothèses!$AY$12)),IF(AND(A2504=hypothèses!$AV$14,G2504=hypothèses!$AQ$1),IF(E2504&lt;=hypothèses!$AT$14,hypothèses!$AW$14,IF(E2504&gt;=hypothèses!$AU$14,hypothèses!$AX$14,E2504*hypothèses!$AY$14)),IF(AND(A2504=hypothèses!$AV$15,G2504=hypothèses!$AQ$1),IF(E2504&lt;=hypothèses!$AT$15,hypothèses!$AW$15,IF(E2504&gt;=hypothèses!$AU$15,hypothèses!$AX$15,E2504*hypothèses!$AY$15)),IF(AND(A2504=hypothèses!$AV$17,G2504=hypothèses!$AR$1),IF(E2504&lt;=hypothèses!$AT$17,hypothèses!$AW$17,IF(E2504&gt;=hypothèses!$AU$17,hypothèses!$AX$17,E2504*hypothèses!$AY$17)),IF(AND(A2504=hypothèses!$AV$18,G2504=hypothèses!$AR$1),IF(E2504&lt;=hypothèses!$AT$18,hypothèses!$AW$18,IF(E2504&gt;=hypothèses!$AU$18,hypothèses!$AX$18,E2504*hypothèses!$AY$18)),0))))))))))))))</f>
        <v>0</v>
      </c>
      <c r="L2504" s="58"/>
    </row>
    <row r="2505" spans="1:12">
      <c r="A2505" t="s">
        <v>68</v>
      </c>
      <c r="B2505" s="59">
        <v>9742</v>
      </c>
      <c r="C2505">
        <v>4</v>
      </c>
      <c r="D2505">
        <v>1</v>
      </c>
      <c r="E2505" s="4">
        <f t="shared" si="39"/>
        <v>811.83333333333337</v>
      </c>
      <c r="F2505" s="49">
        <f>IF($E2505&lt;=hypothèses!$AK$2,1,IF(AND($E2505&gt;hypothèses!$AJ$3,$E2505&lt;=hypothèses!$AK$3),2,IF(AND($E2505&gt;hypothèses!$AJ$4,$E2505&lt;=hypothèses!$AK$4),3,IF(AND($E2505&gt;hypothèses!$AJ$5,$E2505&lt;=hypothèses!$AK$5),4,IF(AND($E2505&gt;hypothèses!$AJ$6,$E2505&lt;=hypothèses!$AK$6),5,IF(AND($E2505&gt;hypothèses!$AJ$7,$E2505&lt;=hypothèses!$AK$7),6,IF(AND($E2505&gt;hypothèses!$AJ$8,$E2505&lt;=hypothèses!$AK$8),7,IF(AND($E2505&gt;hypothèses!$AJ$9,$E2505&lt;=hypothèses!$AK$9),8,IF(AND($E2505&gt;hypothèses!$AJ$10,$E2505&lt;=hypothèses!$AK$10),9,IF(AND($E2505&gt;hypothèses!$AJ$11,$E2505&lt;=hypothèses!$AK$11),10,""))))))))))</f>
        <v>5</v>
      </c>
      <c r="I2505">
        <v>0</v>
      </c>
      <c r="J2505" s="58" t="str" cm="1">
        <f t="array" ref="J25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05" s="58">
        <f>IF(G2505="Tarif Frais de dossier",30,IF(I2505&lt;0,0,IF(AND(A2505=hypothèses!$AV$2,G2505=hypothèses!$AM$1),IF(E2505&lt;=hypothèses!$AT$2,hypothèses!$AW$2,IF(E2505&gt;=hypothèses!$AU$2,hypothèses!$AX$2,E2505*hypothèses!$AY$2)),IF(AND(A2505=hypothèses!$AV$3,G2505=hypothèses!$AM$1),IF(E2505&lt;=hypothèses!$AT$3,hypothèses!$AW$3,IF(E2505&gt;=hypothèses!$AU$3,hypothèses!$AX$3,E2505*hypothèses!$AY$3)),IF(AND(A2505=hypothèses!$AV$5,G2505=hypothèses!$AN$1),IF(E2505&lt;=hypothèses!$AT$5,hypothèses!$AW$5,IF(E2505&gt;=hypothèses!$AU$5,hypothèses!$AX$5,E2505*hypothèses!$AY$5)),IF(AND(A2505=hypothèses!$AV$6,G2505=hypothèses!$AN$1),IF(E2505&lt;=hypothèses!$AT$6,hypothèses!$AW$6,IF(E2505&gt;=hypothèses!$AU$6,hypothèses!$AX$6,E2505*hypothèses!$AY$6)),IF(AND(A2505=hypothèses!$AV$8,G2505=hypothèses!$AO$1),IF(E2505&lt;=hypothèses!$AT$8,hypothèses!$AW$8,IF(E2505&gt;=hypothèses!$AU$8,hypothèses!$AX$8,E2505*hypothèses!$AY$8)),IF(AND(A2505=hypothèses!$AV$9,G2505=hypothèses!$AO$1),IF(E2505&lt;=hypothèses!$AT$9,hypothèses!$AW$9,IF(E2505&gt;=hypothèses!$AU$9,hypothèses!$AX$9,E2505*hypothèses!$AY$9)),IF(AND(A2505=hypothèses!$AV$11,G2505=hypothèses!$AP$1),IF(E2505&lt;=hypothèses!$AT$11,hypothèses!$AW$11,IF(E2505&gt;=hypothèses!$AU$11,hypothèses!$AX$11,E2505*hypothèses!$AY$11)),IF(AND(A2505=hypothèses!$AV$12,G2505=hypothèses!$AP$1),IF(E2505&lt;=hypothèses!$AT$12,hypothèses!$AW$12,IF(E2505&gt;=hypothèses!$AU$12,hypothèses!$AX$12,E2505*hypothèses!$AY$12)),IF(AND(A2505=hypothèses!$AV$14,G2505=hypothèses!$AQ$1),IF(E2505&lt;=hypothèses!$AT$14,hypothèses!$AW$14,IF(E2505&gt;=hypothèses!$AU$14,hypothèses!$AX$14,E2505*hypothèses!$AY$14)),IF(AND(A2505=hypothèses!$AV$15,G2505=hypothèses!$AQ$1),IF(E2505&lt;=hypothèses!$AT$15,hypothèses!$AW$15,IF(E2505&gt;=hypothèses!$AU$15,hypothèses!$AX$15,E2505*hypothèses!$AY$15)),IF(AND(A2505=hypothèses!$AV$17,G2505=hypothèses!$AR$1),IF(E2505&lt;=hypothèses!$AT$17,hypothèses!$AW$17,IF(E2505&gt;=hypothèses!$AU$17,hypothèses!$AX$17,E2505*hypothèses!$AY$17)),IF(AND(A2505=hypothèses!$AV$18,G2505=hypothèses!$AR$1),IF(E2505&lt;=hypothèses!$AT$18,hypothèses!$AW$18,IF(E2505&gt;=hypothèses!$AU$18,hypothèses!$AX$18,E2505*hypothèses!$AY$18)),0))))))))))))))</f>
        <v>0</v>
      </c>
      <c r="L2505" s="58"/>
    </row>
    <row r="2506" spans="1:12">
      <c r="A2506" t="s">
        <v>68</v>
      </c>
      <c r="B2506" s="59">
        <v>9742</v>
      </c>
      <c r="C2506">
        <v>4</v>
      </c>
      <c r="D2506">
        <v>1</v>
      </c>
      <c r="E2506" s="4">
        <f t="shared" si="39"/>
        <v>811.83333333333337</v>
      </c>
      <c r="F2506" s="49">
        <f>IF($E2506&lt;=hypothèses!$AK$2,1,IF(AND($E2506&gt;hypothèses!$AJ$3,$E2506&lt;=hypothèses!$AK$3),2,IF(AND($E2506&gt;hypothèses!$AJ$4,$E2506&lt;=hypothèses!$AK$4),3,IF(AND($E2506&gt;hypothèses!$AJ$5,$E2506&lt;=hypothèses!$AK$5),4,IF(AND($E2506&gt;hypothèses!$AJ$6,$E2506&lt;=hypothèses!$AK$6),5,IF(AND($E2506&gt;hypothèses!$AJ$7,$E2506&lt;=hypothèses!$AK$7),6,IF(AND($E2506&gt;hypothèses!$AJ$8,$E2506&lt;=hypothèses!$AK$8),7,IF(AND($E2506&gt;hypothèses!$AJ$9,$E2506&lt;=hypothèses!$AK$9),8,IF(AND($E2506&gt;hypothèses!$AJ$10,$E2506&lt;=hypothèses!$AK$10),9,IF(AND($E2506&gt;hypothèses!$AJ$11,$E2506&lt;=hypothèses!$AK$11),10,""))))))))))</f>
        <v>5</v>
      </c>
      <c r="I2506">
        <v>0</v>
      </c>
      <c r="J2506" s="58" t="str" cm="1">
        <f t="array" ref="J25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06" s="58">
        <f>IF(G2506="Tarif Frais de dossier",30,IF(I2506&lt;0,0,IF(AND(A2506=hypothèses!$AV$2,G2506=hypothèses!$AM$1),IF(E2506&lt;=hypothèses!$AT$2,hypothèses!$AW$2,IF(E2506&gt;=hypothèses!$AU$2,hypothèses!$AX$2,E2506*hypothèses!$AY$2)),IF(AND(A2506=hypothèses!$AV$3,G2506=hypothèses!$AM$1),IF(E2506&lt;=hypothèses!$AT$3,hypothèses!$AW$3,IF(E2506&gt;=hypothèses!$AU$3,hypothèses!$AX$3,E2506*hypothèses!$AY$3)),IF(AND(A2506=hypothèses!$AV$5,G2506=hypothèses!$AN$1),IF(E2506&lt;=hypothèses!$AT$5,hypothèses!$AW$5,IF(E2506&gt;=hypothèses!$AU$5,hypothèses!$AX$5,E2506*hypothèses!$AY$5)),IF(AND(A2506=hypothèses!$AV$6,G2506=hypothèses!$AN$1),IF(E2506&lt;=hypothèses!$AT$6,hypothèses!$AW$6,IF(E2506&gt;=hypothèses!$AU$6,hypothèses!$AX$6,E2506*hypothèses!$AY$6)),IF(AND(A2506=hypothèses!$AV$8,G2506=hypothèses!$AO$1),IF(E2506&lt;=hypothèses!$AT$8,hypothèses!$AW$8,IF(E2506&gt;=hypothèses!$AU$8,hypothèses!$AX$8,E2506*hypothèses!$AY$8)),IF(AND(A2506=hypothèses!$AV$9,G2506=hypothèses!$AO$1),IF(E2506&lt;=hypothèses!$AT$9,hypothèses!$AW$9,IF(E2506&gt;=hypothèses!$AU$9,hypothèses!$AX$9,E2506*hypothèses!$AY$9)),IF(AND(A2506=hypothèses!$AV$11,G2506=hypothèses!$AP$1),IF(E2506&lt;=hypothèses!$AT$11,hypothèses!$AW$11,IF(E2506&gt;=hypothèses!$AU$11,hypothèses!$AX$11,E2506*hypothèses!$AY$11)),IF(AND(A2506=hypothèses!$AV$12,G2506=hypothèses!$AP$1),IF(E2506&lt;=hypothèses!$AT$12,hypothèses!$AW$12,IF(E2506&gt;=hypothèses!$AU$12,hypothèses!$AX$12,E2506*hypothèses!$AY$12)),IF(AND(A2506=hypothèses!$AV$14,G2506=hypothèses!$AQ$1),IF(E2506&lt;=hypothèses!$AT$14,hypothèses!$AW$14,IF(E2506&gt;=hypothèses!$AU$14,hypothèses!$AX$14,E2506*hypothèses!$AY$14)),IF(AND(A2506=hypothèses!$AV$15,G2506=hypothèses!$AQ$1),IF(E2506&lt;=hypothèses!$AT$15,hypothèses!$AW$15,IF(E2506&gt;=hypothèses!$AU$15,hypothèses!$AX$15,E2506*hypothèses!$AY$15)),IF(AND(A2506=hypothèses!$AV$17,G2506=hypothèses!$AR$1),IF(E2506&lt;=hypothèses!$AT$17,hypothèses!$AW$17,IF(E2506&gt;=hypothèses!$AU$17,hypothèses!$AX$17,E2506*hypothèses!$AY$17)),IF(AND(A2506=hypothèses!$AV$18,G2506=hypothèses!$AR$1),IF(E2506&lt;=hypothèses!$AT$18,hypothèses!$AW$18,IF(E2506&gt;=hypothèses!$AU$18,hypothèses!$AX$18,E2506*hypothèses!$AY$18)),0))))))))))))))</f>
        <v>0</v>
      </c>
      <c r="L2506" s="58"/>
    </row>
    <row r="2507" spans="1:12">
      <c r="A2507" t="s">
        <v>68</v>
      </c>
      <c r="B2507" s="59">
        <v>23618</v>
      </c>
      <c r="C2507">
        <v>10</v>
      </c>
      <c r="D2507">
        <v>1.5</v>
      </c>
      <c r="E2507" s="4">
        <f t="shared" si="39"/>
        <v>1312.1111111111111</v>
      </c>
      <c r="F2507" s="49">
        <f>IF($E2507&lt;=hypothèses!$AK$2,1,IF(AND($E2507&gt;hypothèses!$AJ$3,$E2507&lt;=hypothèses!$AK$3),2,IF(AND($E2507&gt;hypothèses!$AJ$4,$E2507&lt;=hypothèses!$AK$4),3,IF(AND($E2507&gt;hypothèses!$AJ$5,$E2507&lt;=hypothèses!$AK$5),4,IF(AND($E2507&gt;hypothèses!$AJ$6,$E2507&lt;=hypothèses!$AK$6),5,IF(AND($E2507&gt;hypothèses!$AJ$7,$E2507&lt;=hypothèses!$AK$7),6,IF(AND($E2507&gt;hypothèses!$AJ$8,$E2507&lt;=hypothèses!$AK$8),7,IF(AND($E2507&gt;hypothèses!$AJ$9,$E2507&lt;=hypothèses!$AK$9),8,IF(AND($E2507&gt;hypothèses!$AJ$10,$E2507&lt;=hypothèses!$AK$10),9,IF(AND($E2507&gt;hypothèses!$AJ$11,$E2507&lt;=hypothèses!$AK$11),10,""))))))))))</f>
        <v>7</v>
      </c>
      <c r="G2507" t="s">
        <v>17</v>
      </c>
      <c r="H2507">
        <v>1.1000000000000001</v>
      </c>
      <c r="I2507">
        <v>311.3</v>
      </c>
      <c r="J2507" s="58" cm="1">
        <f t="array" ref="J25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479.62200000000007</v>
      </c>
      <c r="K2507" s="58">
        <f>IF(G2507="Tarif Frais de dossier",30,IF(I2507&lt;0,0,IF(AND(A2507=hypothèses!$AV$2,G2507=hypothèses!$AM$1),IF(E2507&lt;=hypothèses!$AT$2,hypothèses!$AW$2,IF(E2507&gt;=hypothèses!$AU$2,hypothèses!$AX$2,E2507*hypothèses!$AY$2)),IF(AND(A2507=hypothèses!$AV$3,G2507=hypothèses!$AM$1),IF(E2507&lt;=hypothèses!$AT$3,hypothèses!$AW$3,IF(E2507&gt;=hypothèses!$AU$3,hypothèses!$AX$3,E2507*hypothèses!$AY$3)),IF(AND(A2507=hypothèses!$AV$5,G2507=hypothèses!$AN$1),IF(E2507&lt;=hypothèses!$AT$5,hypothèses!$AW$5,IF(E2507&gt;=hypothèses!$AU$5,hypothèses!$AX$5,E2507*hypothèses!$AY$5)),IF(AND(A2507=hypothèses!$AV$6,G2507=hypothèses!$AN$1),IF(E2507&lt;=hypothèses!$AT$6,hypothèses!$AW$6,IF(E2507&gt;=hypothèses!$AU$6,hypothèses!$AX$6,E2507*hypothèses!$AY$6)),IF(AND(A2507=hypothèses!$AV$8,G2507=hypothèses!$AO$1),IF(E2507&lt;=hypothèses!$AT$8,hypothèses!$AW$8,IF(E2507&gt;=hypothèses!$AU$8,hypothèses!$AX$8,E2507*hypothèses!$AY$8)),IF(AND(A2507=hypothèses!$AV$9,G2507=hypothèses!$AO$1),IF(E2507&lt;=hypothèses!$AT$9,hypothèses!$AW$9,IF(E2507&gt;=hypothèses!$AU$9,hypothèses!$AX$9,E2507*hypothèses!$AY$9)),IF(AND(A2507=hypothèses!$AV$11,G2507=hypothèses!$AP$1),IF(E2507&lt;=hypothèses!$AT$11,hypothèses!$AW$11,IF(E2507&gt;=hypothèses!$AU$11,hypothèses!$AX$11,E2507*hypothèses!$AY$11)),IF(AND(A2507=hypothèses!$AV$12,G2507=hypothèses!$AP$1),IF(E2507&lt;=hypothèses!$AT$12,hypothèses!$AW$12,IF(E2507&gt;=hypothèses!$AU$12,hypothèses!$AX$12,E2507*hypothèses!$AY$12)),IF(AND(A2507=hypothèses!$AV$14,G2507=hypothèses!$AQ$1),IF(E2507&lt;=hypothèses!$AT$14,hypothèses!$AW$14,IF(E2507&gt;=hypothèses!$AU$14,hypothèses!$AX$14,E2507*hypothèses!$AY$14)),IF(AND(A2507=hypothèses!$AV$15,G2507=hypothèses!$AQ$1),IF(E2507&lt;=hypothèses!$AT$15,hypothèses!$AW$15,IF(E2507&gt;=hypothèses!$AU$15,hypothèses!$AX$15,E2507*hypothèses!$AY$15)),IF(AND(A2507=hypothèses!$AV$17,G2507=hypothèses!$AR$1),IF(E2507&lt;=hypothèses!$AT$17,hypothèses!$AW$17,IF(E2507&gt;=hypothèses!$AU$17,hypothèses!$AX$17,E2507*hypothèses!$AY$17)),IF(AND(A2507=hypothèses!$AV$18,G2507=hypothèses!$AR$1),IF(E2507&lt;=hypothèses!$AT$18,hypothèses!$AW$18,IF(E2507&gt;=hypothèses!$AU$18,hypothèses!$AX$18,E2507*hypothèses!$AY$18)),0))))))))))))))</f>
        <v>216.49833333333333</v>
      </c>
      <c r="L2507" s="58"/>
    </row>
    <row r="2508" spans="1:12">
      <c r="A2508" t="s">
        <v>68</v>
      </c>
      <c r="B2508" s="59">
        <v>23618</v>
      </c>
      <c r="C2508">
        <v>10</v>
      </c>
      <c r="D2508">
        <v>1.5</v>
      </c>
      <c r="E2508" s="4">
        <f t="shared" si="39"/>
        <v>1312.1111111111111</v>
      </c>
      <c r="F2508" s="49">
        <f>IF($E2508&lt;=hypothèses!$AK$2,1,IF(AND($E2508&gt;hypothèses!$AJ$3,$E2508&lt;=hypothèses!$AK$3),2,IF(AND($E2508&gt;hypothèses!$AJ$4,$E2508&lt;=hypothèses!$AK$4),3,IF(AND($E2508&gt;hypothèses!$AJ$5,$E2508&lt;=hypothèses!$AK$5),4,IF(AND($E2508&gt;hypothèses!$AJ$6,$E2508&lt;=hypothèses!$AK$6),5,IF(AND($E2508&gt;hypothèses!$AJ$7,$E2508&lt;=hypothèses!$AK$7),6,IF(AND($E2508&gt;hypothèses!$AJ$8,$E2508&lt;=hypothèses!$AK$8),7,IF(AND($E2508&gt;hypothèses!$AJ$9,$E2508&lt;=hypothèses!$AK$9),8,IF(AND($E2508&gt;hypothèses!$AJ$10,$E2508&lt;=hypothèses!$AK$10),9,IF(AND($E2508&gt;hypothèses!$AJ$11,$E2508&lt;=hypothèses!$AK$11),10,""))))))))))</f>
        <v>7</v>
      </c>
      <c r="G2508" t="s">
        <v>14</v>
      </c>
      <c r="H2508">
        <v>1</v>
      </c>
      <c r="I2508">
        <v>30</v>
      </c>
      <c r="J2508" s="58" cm="1">
        <f t="array" ref="J25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508" s="58">
        <f>IF(G2508="Tarif Frais de dossier",30,IF(I2508&lt;0,0,IF(AND(A2508=hypothèses!$AV$2,G2508=hypothèses!$AM$1),IF(E2508&lt;=hypothèses!$AT$2,hypothèses!$AW$2,IF(E2508&gt;=hypothèses!$AU$2,hypothèses!$AX$2,E2508*hypothèses!$AY$2)),IF(AND(A2508=hypothèses!$AV$3,G2508=hypothèses!$AM$1),IF(E2508&lt;=hypothèses!$AT$3,hypothèses!$AW$3,IF(E2508&gt;=hypothèses!$AU$3,hypothèses!$AX$3,E2508*hypothèses!$AY$3)),IF(AND(A2508=hypothèses!$AV$5,G2508=hypothèses!$AN$1),IF(E2508&lt;=hypothèses!$AT$5,hypothèses!$AW$5,IF(E2508&gt;=hypothèses!$AU$5,hypothèses!$AX$5,E2508*hypothèses!$AY$5)),IF(AND(A2508=hypothèses!$AV$6,G2508=hypothèses!$AN$1),IF(E2508&lt;=hypothèses!$AT$6,hypothèses!$AW$6,IF(E2508&gt;=hypothèses!$AU$6,hypothèses!$AX$6,E2508*hypothèses!$AY$6)),IF(AND(A2508=hypothèses!$AV$8,G2508=hypothèses!$AO$1),IF(E2508&lt;=hypothèses!$AT$8,hypothèses!$AW$8,IF(E2508&gt;=hypothèses!$AU$8,hypothèses!$AX$8,E2508*hypothèses!$AY$8)),IF(AND(A2508=hypothèses!$AV$9,G2508=hypothèses!$AO$1),IF(E2508&lt;=hypothèses!$AT$9,hypothèses!$AW$9,IF(E2508&gt;=hypothèses!$AU$9,hypothèses!$AX$9,E2508*hypothèses!$AY$9)),IF(AND(A2508=hypothèses!$AV$11,G2508=hypothèses!$AP$1),IF(E2508&lt;=hypothèses!$AT$11,hypothèses!$AW$11,IF(E2508&gt;=hypothèses!$AU$11,hypothèses!$AX$11,E2508*hypothèses!$AY$11)),IF(AND(A2508=hypothèses!$AV$12,G2508=hypothèses!$AP$1),IF(E2508&lt;=hypothèses!$AT$12,hypothèses!$AW$12,IF(E2508&gt;=hypothèses!$AU$12,hypothèses!$AX$12,E2508*hypothèses!$AY$12)),IF(AND(A2508=hypothèses!$AV$14,G2508=hypothèses!$AQ$1),IF(E2508&lt;=hypothèses!$AT$14,hypothèses!$AW$14,IF(E2508&gt;=hypothèses!$AU$14,hypothèses!$AX$14,E2508*hypothèses!$AY$14)),IF(AND(A2508=hypothèses!$AV$15,G2508=hypothèses!$AQ$1),IF(E2508&lt;=hypothèses!$AT$15,hypothèses!$AW$15,IF(E2508&gt;=hypothèses!$AU$15,hypothèses!$AX$15,E2508*hypothèses!$AY$15)),IF(AND(A2508=hypothèses!$AV$17,G2508=hypothèses!$AR$1),IF(E2508&lt;=hypothèses!$AT$17,hypothèses!$AW$17,IF(E2508&gt;=hypothèses!$AU$17,hypothèses!$AX$17,E2508*hypothèses!$AY$17)),IF(AND(A2508=hypothèses!$AV$18,G2508=hypothèses!$AR$1),IF(E2508&lt;=hypothèses!$AT$18,hypothèses!$AW$18,IF(E2508&gt;=hypothèses!$AU$18,hypothèses!$AX$18,E2508*hypothèses!$AY$18)),0))))))))))))))</f>
        <v>30</v>
      </c>
      <c r="L2508" s="58"/>
    </row>
    <row r="2509" spans="1:12">
      <c r="A2509" t="s">
        <v>68</v>
      </c>
      <c r="B2509" s="59">
        <v>9374</v>
      </c>
      <c r="C2509">
        <v>4</v>
      </c>
      <c r="D2509">
        <v>1</v>
      </c>
      <c r="E2509" s="4">
        <f t="shared" si="39"/>
        <v>781.16666666666663</v>
      </c>
      <c r="F2509" s="49">
        <f>IF($E2509&lt;=hypothèses!$AK$2,1,IF(AND($E2509&gt;hypothèses!$AJ$3,$E2509&lt;=hypothèses!$AK$3),2,IF(AND($E2509&gt;hypothèses!$AJ$4,$E2509&lt;=hypothèses!$AK$4),3,IF(AND($E2509&gt;hypothèses!$AJ$5,$E2509&lt;=hypothèses!$AK$5),4,IF(AND($E2509&gt;hypothèses!$AJ$6,$E2509&lt;=hypothèses!$AK$6),5,IF(AND($E2509&gt;hypothèses!$AJ$7,$E2509&lt;=hypothèses!$AK$7),6,IF(AND($E2509&gt;hypothèses!$AJ$8,$E2509&lt;=hypothèses!$AK$8),7,IF(AND($E2509&gt;hypothèses!$AJ$9,$E2509&lt;=hypothèses!$AK$9),8,IF(AND($E2509&gt;hypothèses!$AJ$10,$E2509&lt;=hypothèses!$AK$10),9,IF(AND($E2509&gt;hypothèses!$AJ$11,$E2509&lt;=hypothèses!$AK$11),10,""))))))))))</f>
        <v>5</v>
      </c>
      <c r="G2509" t="s">
        <v>13</v>
      </c>
      <c r="H2509">
        <v>1.1000000000000001</v>
      </c>
      <c r="I2509">
        <v>303.60000000000002</v>
      </c>
      <c r="J2509" s="58" cm="1">
        <f t="array" ref="J25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691.548</v>
      </c>
      <c r="K2509" s="58">
        <f>IF(G2509="Tarif Frais de dossier",30,IF(I2509&lt;0,0,IF(AND(A2509=hypothèses!$AV$2,G2509=hypothèses!$AM$1),IF(E2509&lt;=hypothèses!$AT$2,hypothèses!$AW$2,IF(E2509&gt;=hypothèses!$AU$2,hypothèses!$AX$2,E2509*hypothèses!$AY$2)),IF(AND(A2509=hypothèses!$AV$3,G2509=hypothèses!$AM$1),IF(E2509&lt;=hypothèses!$AT$3,hypothèses!$AW$3,IF(E2509&gt;=hypothèses!$AU$3,hypothèses!$AX$3,E2509*hypothèses!$AY$3)),IF(AND(A2509=hypothèses!$AV$5,G2509=hypothèses!$AN$1),IF(E2509&lt;=hypothèses!$AT$5,hypothèses!$AW$5,IF(E2509&gt;=hypothèses!$AU$5,hypothèses!$AX$5,E2509*hypothèses!$AY$5)),IF(AND(A2509=hypothèses!$AV$6,G2509=hypothèses!$AN$1),IF(E2509&lt;=hypothèses!$AT$6,hypothèses!$AW$6,IF(E2509&gt;=hypothèses!$AU$6,hypothèses!$AX$6,E2509*hypothèses!$AY$6)),IF(AND(A2509=hypothèses!$AV$8,G2509=hypothèses!$AO$1),IF(E2509&lt;=hypothèses!$AT$8,hypothèses!$AW$8,IF(E2509&gt;=hypothèses!$AU$8,hypothèses!$AX$8,E2509*hypothèses!$AY$8)),IF(AND(A2509=hypothèses!$AV$9,G2509=hypothèses!$AO$1),IF(E2509&lt;=hypothèses!$AT$9,hypothèses!$AW$9,IF(E2509&gt;=hypothèses!$AU$9,hypothèses!$AX$9,E2509*hypothèses!$AY$9)),IF(AND(A2509=hypothèses!$AV$11,G2509=hypothèses!$AP$1),IF(E2509&lt;=hypothèses!$AT$11,hypothèses!$AW$11,IF(E2509&gt;=hypothèses!$AU$11,hypothèses!$AX$11,E2509*hypothèses!$AY$11)),IF(AND(A2509=hypothèses!$AV$12,G2509=hypothèses!$AP$1),IF(E2509&lt;=hypothèses!$AT$12,hypothèses!$AW$12,IF(E2509&gt;=hypothèses!$AU$12,hypothèses!$AX$12,E2509*hypothèses!$AY$12)),IF(AND(A2509=hypothèses!$AV$14,G2509=hypothèses!$AQ$1),IF(E2509&lt;=hypothèses!$AT$14,hypothèses!$AW$14,IF(E2509&gt;=hypothèses!$AU$14,hypothèses!$AX$14,E2509*hypothèses!$AY$14)),IF(AND(A2509=hypothèses!$AV$15,G2509=hypothèses!$AQ$1),IF(E2509&lt;=hypothèses!$AT$15,hypothèses!$AW$15,IF(E2509&gt;=hypothèses!$AU$15,hypothèses!$AX$15,E2509*hypothèses!$AY$15)),IF(AND(A2509=hypothèses!$AV$17,G2509=hypothèses!$AR$1),IF(E2509&lt;=hypothèses!$AT$17,hypothèses!$AW$17,IF(E2509&gt;=hypothèses!$AU$17,hypothèses!$AX$17,E2509*hypothèses!$AY$17)),IF(AND(A2509=hypothèses!$AV$18,G2509=hypothèses!$AR$1),IF(E2509&lt;=hypothèses!$AT$18,hypothèses!$AW$18,IF(E2509&gt;=hypothèses!$AU$18,hypothèses!$AX$18,E2509*hypothèses!$AY$18)),0))))))))))))))</f>
        <v>257.78500000000003</v>
      </c>
      <c r="L2509" s="58"/>
    </row>
    <row r="2510" spans="1:12">
      <c r="A2510" t="s">
        <v>70</v>
      </c>
      <c r="B2510" s="59">
        <v>35201</v>
      </c>
      <c r="C2510">
        <v>15</v>
      </c>
      <c r="D2510">
        <v>4</v>
      </c>
      <c r="E2510" s="4">
        <f t="shared" si="39"/>
        <v>733.35416666666663</v>
      </c>
      <c r="F2510" s="49">
        <f>IF($E2510&lt;=hypothèses!$AK$2,1,IF(AND($E2510&gt;hypothèses!$AJ$3,$E2510&lt;=hypothèses!$AK$3),2,IF(AND($E2510&gt;hypothèses!$AJ$4,$E2510&lt;=hypothèses!$AK$4),3,IF(AND($E2510&gt;hypothèses!$AJ$5,$E2510&lt;=hypothèses!$AK$5),4,IF(AND($E2510&gt;hypothèses!$AJ$6,$E2510&lt;=hypothèses!$AK$6),5,IF(AND($E2510&gt;hypothèses!$AJ$7,$E2510&lt;=hypothèses!$AK$7),6,IF(AND($E2510&gt;hypothèses!$AJ$8,$E2510&lt;=hypothèses!$AK$8),7,IF(AND($E2510&gt;hypothèses!$AJ$9,$E2510&lt;=hypothèses!$AK$9),8,IF(AND($E2510&gt;hypothèses!$AJ$10,$E2510&lt;=hypothèses!$AK$10),9,IF(AND($E2510&gt;hypothèses!$AJ$11,$E2510&lt;=hypothèses!$AK$11),10,""))))))))))</f>
        <v>4</v>
      </c>
      <c r="G2510" t="s">
        <v>17</v>
      </c>
      <c r="H2510">
        <v>1</v>
      </c>
      <c r="I2510">
        <v>269</v>
      </c>
      <c r="J2510" s="58" cm="1">
        <f t="array" ref="J25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207.99</v>
      </c>
      <c r="K2510" s="58">
        <f>IF(G2510="Tarif Frais de dossier",30,IF(I2510&lt;0,0,IF(AND(A2510=hypothèses!$AV$2,G2510=hypothèses!$AM$1),IF(E2510&lt;=hypothèses!$AT$2,hypothèses!$AW$2,IF(E2510&gt;=hypothèses!$AU$2,hypothèses!$AX$2,E2510*hypothèses!$AY$2)),IF(AND(A2510=hypothèses!$AV$3,G2510=hypothèses!$AM$1),IF(E2510&lt;=hypothèses!$AT$3,hypothèses!$AW$3,IF(E2510&gt;=hypothèses!$AU$3,hypothèses!$AX$3,E2510*hypothèses!$AY$3)),IF(AND(A2510=hypothèses!$AV$5,G2510=hypothèses!$AN$1),IF(E2510&lt;=hypothèses!$AT$5,hypothèses!$AW$5,IF(E2510&gt;=hypothèses!$AU$5,hypothèses!$AX$5,E2510*hypothèses!$AY$5)),IF(AND(A2510=hypothèses!$AV$6,G2510=hypothèses!$AN$1),IF(E2510&lt;=hypothèses!$AT$6,hypothèses!$AW$6,IF(E2510&gt;=hypothèses!$AU$6,hypothèses!$AX$6,E2510*hypothèses!$AY$6)),IF(AND(A2510=hypothèses!$AV$8,G2510=hypothèses!$AO$1),IF(E2510&lt;=hypothèses!$AT$8,hypothèses!$AW$8,IF(E2510&gt;=hypothèses!$AU$8,hypothèses!$AX$8,E2510*hypothèses!$AY$8)),IF(AND(A2510=hypothèses!$AV$9,G2510=hypothèses!$AO$1),IF(E2510&lt;=hypothèses!$AT$9,hypothèses!$AW$9,IF(E2510&gt;=hypothèses!$AU$9,hypothèses!$AX$9,E2510*hypothèses!$AY$9)),IF(AND(A2510=hypothèses!$AV$11,G2510=hypothèses!$AP$1),IF(E2510&lt;=hypothèses!$AT$11,hypothèses!$AW$11,IF(E2510&gt;=hypothèses!$AU$11,hypothèses!$AX$11,E2510*hypothèses!$AY$11)),IF(AND(A2510=hypothèses!$AV$12,G2510=hypothèses!$AP$1),IF(E2510&lt;=hypothèses!$AT$12,hypothèses!$AW$12,IF(E2510&gt;=hypothèses!$AU$12,hypothèses!$AX$12,E2510*hypothèses!$AY$12)),IF(AND(A2510=hypothèses!$AV$14,G2510=hypothèses!$AQ$1),IF(E2510&lt;=hypothèses!$AT$14,hypothèses!$AW$14,IF(E2510&gt;=hypothèses!$AU$14,hypothèses!$AX$14,E2510*hypothèses!$AY$14)),IF(AND(A2510=hypothèses!$AV$15,G2510=hypothèses!$AQ$1),IF(E2510&lt;=hypothèses!$AT$15,hypothèses!$AW$15,IF(E2510&gt;=hypothèses!$AU$15,hypothèses!$AX$15,E2510*hypothèses!$AY$15)),IF(AND(A2510=hypothèses!$AV$17,G2510=hypothèses!$AR$1),IF(E2510&lt;=hypothèses!$AT$17,hypothèses!$AW$17,IF(E2510&gt;=hypothèses!$AU$17,hypothèses!$AX$17,E2510*hypothèses!$AY$17)),IF(AND(A2510=hypothèses!$AV$18,G2510=hypothèses!$AR$1),IF(E2510&lt;=hypothèses!$AT$18,hypothèses!$AW$18,IF(E2510&gt;=hypothèses!$AU$18,hypothèses!$AX$18,E2510*hypothèses!$AY$18)),0))))))))))))))</f>
        <v>96.802750000000003</v>
      </c>
      <c r="L2510" s="58"/>
    </row>
    <row r="2511" spans="1:12">
      <c r="A2511" t="s">
        <v>70</v>
      </c>
      <c r="B2511" s="59">
        <v>35201</v>
      </c>
      <c r="C2511">
        <v>15</v>
      </c>
      <c r="D2511">
        <v>4</v>
      </c>
      <c r="E2511" s="4">
        <f t="shared" si="39"/>
        <v>733.35416666666663</v>
      </c>
      <c r="F2511" s="49">
        <f>IF($E2511&lt;=hypothèses!$AK$2,1,IF(AND($E2511&gt;hypothèses!$AJ$3,$E2511&lt;=hypothèses!$AK$3),2,IF(AND($E2511&gt;hypothèses!$AJ$4,$E2511&lt;=hypothèses!$AK$4),3,IF(AND($E2511&gt;hypothèses!$AJ$5,$E2511&lt;=hypothèses!$AK$5),4,IF(AND($E2511&gt;hypothèses!$AJ$6,$E2511&lt;=hypothèses!$AK$6),5,IF(AND($E2511&gt;hypothèses!$AJ$7,$E2511&lt;=hypothèses!$AK$7),6,IF(AND($E2511&gt;hypothèses!$AJ$8,$E2511&lt;=hypothèses!$AK$8),7,IF(AND($E2511&gt;hypothèses!$AJ$9,$E2511&lt;=hypothèses!$AK$9),8,IF(AND($E2511&gt;hypothèses!$AJ$10,$E2511&lt;=hypothèses!$AK$10),9,IF(AND($E2511&gt;hypothèses!$AJ$11,$E2511&lt;=hypothèses!$AK$11),10,""))))))))))</f>
        <v>4</v>
      </c>
      <c r="I2511">
        <v>0</v>
      </c>
      <c r="J2511" s="58" t="str" cm="1">
        <f t="array" ref="J25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11" s="58">
        <f>IF(G2511="Tarif Frais de dossier",30,IF(I2511&lt;0,0,IF(AND(A2511=hypothèses!$AV$2,G2511=hypothèses!$AM$1),IF(E2511&lt;=hypothèses!$AT$2,hypothèses!$AW$2,IF(E2511&gt;=hypothèses!$AU$2,hypothèses!$AX$2,E2511*hypothèses!$AY$2)),IF(AND(A2511=hypothèses!$AV$3,G2511=hypothèses!$AM$1),IF(E2511&lt;=hypothèses!$AT$3,hypothèses!$AW$3,IF(E2511&gt;=hypothèses!$AU$3,hypothèses!$AX$3,E2511*hypothèses!$AY$3)),IF(AND(A2511=hypothèses!$AV$5,G2511=hypothèses!$AN$1),IF(E2511&lt;=hypothèses!$AT$5,hypothèses!$AW$5,IF(E2511&gt;=hypothèses!$AU$5,hypothèses!$AX$5,E2511*hypothèses!$AY$5)),IF(AND(A2511=hypothèses!$AV$6,G2511=hypothèses!$AN$1),IF(E2511&lt;=hypothèses!$AT$6,hypothèses!$AW$6,IF(E2511&gt;=hypothèses!$AU$6,hypothèses!$AX$6,E2511*hypothèses!$AY$6)),IF(AND(A2511=hypothèses!$AV$8,G2511=hypothèses!$AO$1),IF(E2511&lt;=hypothèses!$AT$8,hypothèses!$AW$8,IF(E2511&gt;=hypothèses!$AU$8,hypothèses!$AX$8,E2511*hypothèses!$AY$8)),IF(AND(A2511=hypothèses!$AV$9,G2511=hypothèses!$AO$1),IF(E2511&lt;=hypothèses!$AT$9,hypothèses!$AW$9,IF(E2511&gt;=hypothèses!$AU$9,hypothèses!$AX$9,E2511*hypothèses!$AY$9)),IF(AND(A2511=hypothèses!$AV$11,G2511=hypothèses!$AP$1),IF(E2511&lt;=hypothèses!$AT$11,hypothèses!$AW$11,IF(E2511&gt;=hypothèses!$AU$11,hypothèses!$AX$11,E2511*hypothèses!$AY$11)),IF(AND(A2511=hypothèses!$AV$12,G2511=hypothèses!$AP$1),IF(E2511&lt;=hypothèses!$AT$12,hypothèses!$AW$12,IF(E2511&gt;=hypothèses!$AU$12,hypothèses!$AX$12,E2511*hypothèses!$AY$12)),IF(AND(A2511=hypothèses!$AV$14,G2511=hypothèses!$AQ$1),IF(E2511&lt;=hypothèses!$AT$14,hypothèses!$AW$14,IF(E2511&gt;=hypothèses!$AU$14,hypothèses!$AX$14,E2511*hypothèses!$AY$14)),IF(AND(A2511=hypothèses!$AV$15,G2511=hypothèses!$AQ$1),IF(E2511&lt;=hypothèses!$AT$15,hypothèses!$AW$15,IF(E2511&gt;=hypothèses!$AU$15,hypothèses!$AX$15,E2511*hypothèses!$AY$15)),IF(AND(A2511=hypothèses!$AV$17,G2511=hypothèses!$AR$1),IF(E2511&lt;=hypothèses!$AT$17,hypothèses!$AW$17,IF(E2511&gt;=hypothèses!$AU$17,hypothèses!$AX$17,E2511*hypothèses!$AY$17)),IF(AND(A2511=hypothèses!$AV$18,G2511=hypothèses!$AR$1),IF(E2511&lt;=hypothèses!$AT$18,hypothèses!$AW$18,IF(E2511&gt;=hypothèses!$AU$18,hypothèses!$AX$18,E2511*hypothèses!$AY$18)),0))))))))))))))</f>
        <v>0</v>
      </c>
      <c r="L2511" s="58"/>
    </row>
    <row r="2512" spans="1:12">
      <c r="A2512" t="s">
        <v>70</v>
      </c>
      <c r="B2512" s="59">
        <v>68362</v>
      </c>
      <c r="C2512">
        <v>28</v>
      </c>
      <c r="D2512">
        <v>5</v>
      </c>
      <c r="E2512" s="4">
        <f t="shared" si="39"/>
        <v>1139.3666666666666</v>
      </c>
      <c r="F2512" s="49">
        <f>IF($E2512&lt;=hypothèses!$AK$2,1,IF(AND($E2512&gt;hypothèses!$AJ$3,$E2512&lt;=hypothèses!$AK$3),2,IF(AND($E2512&gt;hypothèses!$AJ$4,$E2512&lt;=hypothèses!$AK$4),3,IF(AND($E2512&gt;hypothèses!$AJ$5,$E2512&lt;=hypothèses!$AK$5),4,IF(AND($E2512&gt;hypothèses!$AJ$6,$E2512&lt;=hypothèses!$AK$6),5,IF(AND($E2512&gt;hypothèses!$AJ$7,$E2512&lt;=hypothèses!$AK$7),6,IF(AND($E2512&gt;hypothèses!$AJ$8,$E2512&lt;=hypothèses!$AK$8),7,IF(AND($E2512&gt;hypothèses!$AJ$9,$E2512&lt;=hypothèses!$AK$9),8,IF(AND($E2512&gt;hypothèses!$AJ$10,$E2512&lt;=hypothèses!$AK$10),9,IF(AND($E2512&gt;hypothèses!$AJ$11,$E2512&lt;=hypothèses!$AK$11),10,""))))))))))</f>
        <v>7</v>
      </c>
      <c r="G2512" t="s">
        <v>13</v>
      </c>
      <c r="H2512">
        <v>1</v>
      </c>
      <c r="I2512">
        <v>897</v>
      </c>
      <c r="J2512" s="58" cm="1">
        <f t="array" ref="J25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512" s="58">
        <f>IF(G2512="Tarif Frais de dossier",30,IF(I2512&lt;0,0,IF(AND(A2512=hypothèses!$AV$2,G2512=hypothèses!$AM$1),IF(E2512&lt;=hypothèses!$AT$2,hypothèses!$AW$2,IF(E2512&gt;=hypothèses!$AU$2,hypothèses!$AX$2,E2512*hypothèses!$AY$2)),IF(AND(A2512=hypothèses!$AV$3,G2512=hypothèses!$AM$1),IF(E2512&lt;=hypothèses!$AT$3,hypothèses!$AW$3,IF(E2512&gt;=hypothèses!$AU$3,hypothèses!$AX$3,E2512*hypothèses!$AY$3)),IF(AND(A2512=hypothèses!$AV$5,G2512=hypothèses!$AN$1),IF(E2512&lt;=hypothèses!$AT$5,hypothèses!$AW$5,IF(E2512&gt;=hypothèses!$AU$5,hypothèses!$AX$5,E2512*hypothèses!$AY$5)),IF(AND(A2512=hypothèses!$AV$6,G2512=hypothèses!$AN$1),IF(E2512&lt;=hypothèses!$AT$6,hypothèses!$AW$6,IF(E2512&gt;=hypothèses!$AU$6,hypothèses!$AX$6,E2512*hypothèses!$AY$6)),IF(AND(A2512=hypothèses!$AV$8,G2512=hypothèses!$AO$1),IF(E2512&lt;=hypothèses!$AT$8,hypothèses!$AW$8,IF(E2512&gt;=hypothèses!$AU$8,hypothèses!$AX$8,E2512*hypothèses!$AY$8)),IF(AND(A2512=hypothèses!$AV$9,G2512=hypothèses!$AO$1),IF(E2512&lt;=hypothèses!$AT$9,hypothèses!$AW$9,IF(E2512&gt;=hypothèses!$AU$9,hypothèses!$AX$9,E2512*hypothèses!$AY$9)),IF(AND(A2512=hypothèses!$AV$11,G2512=hypothèses!$AP$1),IF(E2512&lt;=hypothèses!$AT$11,hypothèses!$AW$11,IF(E2512&gt;=hypothèses!$AU$11,hypothèses!$AX$11,E2512*hypothèses!$AY$11)),IF(AND(A2512=hypothèses!$AV$12,G2512=hypothèses!$AP$1),IF(E2512&lt;=hypothèses!$AT$12,hypothèses!$AW$12,IF(E2512&gt;=hypothèses!$AU$12,hypothèses!$AX$12,E2512*hypothèses!$AY$12)),IF(AND(A2512=hypothèses!$AV$14,G2512=hypothèses!$AQ$1),IF(E2512&lt;=hypothèses!$AT$14,hypothèses!$AW$14,IF(E2512&gt;=hypothèses!$AU$14,hypothèses!$AX$14,E2512*hypothèses!$AY$14)),IF(AND(A2512=hypothèses!$AV$15,G2512=hypothèses!$AQ$1),IF(E2512&lt;=hypothèses!$AT$15,hypothèses!$AW$15,IF(E2512&gt;=hypothèses!$AU$15,hypothèses!$AX$15,E2512*hypothèses!$AY$15)),IF(AND(A2512=hypothèses!$AV$17,G2512=hypothèses!$AR$1),IF(E2512&lt;=hypothèses!$AT$17,hypothèses!$AW$17,IF(E2512&gt;=hypothèses!$AU$17,hypothèses!$AX$17,E2512*hypothèses!$AY$17)),IF(AND(A2512=hypothèses!$AV$18,G2512=hypothèses!$AR$1),IF(E2512&lt;=hypothèses!$AT$18,hypothèses!$AW$18,IF(E2512&gt;=hypothèses!$AU$18,hypothèses!$AX$18,E2512*hypothèses!$AY$18)),0))))))))))))))</f>
        <v>300.7928</v>
      </c>
      <c r="L2512" s="58"/>
    </row>
    <row r="2513" spans="1:12">
      <c r="A2513" t="s">
        <v>70</v>
      </c>
      <c r="B2513" s="59">
        <v>68362</v>
      </c>
      <c r="C2513">
        <v>28</v>
      </c>
      <c r="D2513">
        <v>5</v>
      </c>
      <c r="E2513" s="4">
        <f t="shared" si="39"/>
        <v>1139.3666666666666</v>
      </c>
      <c r="F2513" s="49">
        <f>IF($E2513&lt;=hypothèses!$AK$2,1,IF(AND($E2513&gt;hypothèses!$AJ$3,$E2513&lt;=hypothèses!$AK$3),2,IF(AND($E2513&gt;hypothèses!$AJ$4,$E2513&lt;=hypothèses!$AK$4),3,IF(AND($E2513&gt;hypothèses!$AJ$5,$E2513&lt;=hypothèses!$AK$5),4,IF(AND($E2513&gt;hypothèses!$AJ$6,$E2513&lt;=hypothèses!$AK$6),5,IF(AND($E2513&gt;hypothèses!$AJ$7,$E2513&lt;=hypothèses!$AK$7),6,IF(AND($E2513&gt;hypothèses!$AJ$8,$E2513&lt;=hypothèses!$AK$8),7,IF(AND($E2513&gt;hypothèses!$AJ$9,$E2513&lt;=hypothèses!$AK$9),8,IF(AND($E2513&gt;hypothèses!$AJ$10,$E2513&lt;=hypothèses!$AK$10),9,IF(AND($E2513&gt;hypothèses!$AJ$11,$E2513&lt;=hypothèses!$AK$11),10,""))))))))))</f>
        <v>7</v>
      </c>
      <c r="G2513" t="s">
        <v>20</v>
      </c>
      <c r="H2513">
        <v>1</v>
      </c>
      <c r="I2513">
        <v>-179.4</v>
      </c>
      <c r="J2513" s="58" cm="1">
        <f t="array" ref="J25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513" s="58">
        <f>IF(G2513="Tarif Frais de dossier",30,IF(I2513&lt;0,0,IF(AND(A2513=hypothèses!$AV$2,G2513=hypothèses!$AM$1),IF(E2513&lt;=hypothèses!$AT$2,hypothèses!$AW$2,IF(E2513&gt;=hypothèses!$AU$2,hypothèses!$AX$2,E2513*hypothèses!$AY$2)),IF(AND(A2513=hypothèses!$AV$3,G2513=hypothèses!$AM$1),IF(E2513&lt;=hypothèses!$AT$3,hypothèses!$AW$3,IF(E2513&gt;=hypothèses!$AU$3,hypothèses!$AX$3,E2513*hypothèses!$AY$3)),IF(AND(A2513=hypothèses!$AV$5,G2513=hypothèses!$AN$1),IF(E2513&lt;=hypothèses!$AT$5,hypothèses!$AW$5,IF(E2513&gt;=hypothèses!$AU$5,hypothèses!$AX$5,E2513*hypothèses!$AY$5)),IF(AND(A2513=hypothèses!$AV$6,G2513=hypothèses!$AN$1),IF(E2513&lt;=hypothèses!$AT$6,hypothèses!$AW$6,IF(E2513&gt;=hypothèses!$AU$6,hypothèses!$AX$6,E2513*hypothèses!$AY$6)),IF(AND(A2513=hypothèses!$AV$8,G2513=hypothèses!$AO$1),IF(E2513&lt;=hypothèses!$AT$8,hypothèses!$AW$8,IF(E2513&gt;=hypothèses!$AU$8,hypothèses!$AX$8,E2513*hypothèses!$AY$8)),IF(AND(A2513=hypothèses!$AV$9,G2513=hypothèses!$AO$1),IF(E2513&lt;=hypothèses!$AT$9,hypothèses!$AW$9,IF(E2513&gt;=hypothèses!$AU$9,hypothèses!$AX$9,E2513*hypothèses!$AY$9)),IF(AND(A2513=hypothèses!$AV$11,G2513=hypothèses!$AP$1),IF(E2513&lt;=hypothèses!$AT$11,hypothèses!$AW$11,IF(E2513&gt;=hypothèses!$AU$11,hypothèses!$AX$11,E2513*hypothèses!$AY$11)),IF(AND(A2513=hypothèses!$AV$12,G2513=hypothèses!$AP$1),IF(E2513&lt;=hypothèses!$AT$12,hypothèses!$AW$12,IF(E2513&gt;=hypothèses!$AU$12,hypothèses!$AX$12,E2513*hypothèses!$AY$12)),IF(AND(A2513=hypothèses!$AV$14,G2513=hypothèses!$AQ$1),IF(E2513&lt;=hypothèses!$AT$14,hypothèses!$AW$14,IF(E2513&gt;=hypothèses!$AU$14,hypothèses!$AX$14,E2513*hypothèses!$AY$14)),IF(AND(A2513=hypothèses!$AV$15,G2513=hypothèses!$AQ$1),IF(E2513&lt;=hypothèses!$AT$15,hypothèses!$AW$15,IF(E2513&gt;=hypothèses!$AU$15,hypothèses!$AX$15,E2513*hypothèses!$AY$15)),IF(AND(A2513=hypothèses!$AV$17,G2513=hypothèses!$AR$1),IF(E2513&lt;=hypothèses!$AT$17,hypothèses!$AW$17,IF(E2513&gt;=hypothèses!$AU$17,hypothèses!$AX$17,E2513*hypothèses!$AY$17)),IF(AND(A2513=hypothèses!$AV$18,G2513=hypothèses!$AR$1),IF(E2513&lt;=hypothèses!$AT$18,hypothèses!$AW$18,IF(E2513&gt;=hypothèses!$AU$18,hypothèses!$AX$18,E2513*hypothèses!$AY$18)),0))))))))))))))</f>
        <v>0</v>
      </c>
      <c r="L2513" s="58"/>
    </row>
    <row r="2514" spans="1:12">
      <c r="A2514" t="s">
        <v>70</v>
      </c>
      <c r="B2514" s="59">
        <v>68362</v>
      </c>
      <c r="C2514">
        <v>28</v>
      </c>
      <c r="D2514">
        <v>5</v>
      </c>
      <c r="E2514" s="4">
        <f t="shared" si="39"/>
        <v>1139.3666666666666</v>
      </c>
      <c r="F2514" s="49">
        <f>IF($E2514&lt;=hypothèses!$AK$2,1,IF(AND($E2514&gt;hypothèses!$AJ$3,$E2514&lt;=hypothèses!$AK$3),2,IF(AND($E2514&gt;hypothèses!$AJ$4,$E2514&lt;=hypothèses!$AK$4),3,IF(AND($E2514&gt;hypothèses!$AJ$5,$E2514&lt;=hypothèses!$AK$5),4,IF(AND($E2514&gt;hypothèses!$AJ$6,$E2514&lt;=hypothèses!$AK$6),5,IF(AND($E2514&gt;hypothèses!$AJ$7,$E2514&lt;=hypothèses!$AK$7),6,IF(AND($E2514&gt;hypothèses!$AJ$8,$E2514&lt;=hypothèses!$AK$8),7,IF(AND($E2514&gt;hypothèses!$AJ$9,$E2514&lt;=hypothèses!$AK$9),8,IF(AND($E2514&gt;hypothèses!$AJ$10,$E2514&lt;=hypothèses!$AK$10),9,IF(AND($E2514&gt;hypothèses!$AJ$11,$E2514&lt;=hypothèses!$AK$11),10,""))))))))))</f>
        <v>7</v>
      </c>
      <c r="I2514">
        <v>0</v>
      </c>
      <c r="J2514" s="58" t="str" cm="1">
        <f t="array" ref="J25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14" s="58">
        <f>IF(G2514="Tarif Frais de dossier",30,IF(I2514&lt;0,0,IF(AND(A2514=hypothèses!$AV$2,G2514=hypothèses!$AM$1),IF(E2514&lt;=hypothèses!$AT$2,hypothèses!$AW$2,IF(E2514&gt;=hypothèses!$AU$2,hypothèses!$AX$2,E2514*hypothèses!$AY$2)),IF(AND(A2514=hypothèses!$AV$3,G2514=hypothèses!$AM$1),IF(E2514&lt;=hypothèses!$AT$3,hypothèses!$AW$3,IF(E2514&gt;=hypothèses!$AU$3,hypothèses!$AX$3,E2514*hypothèses!$AY$3)),IF(AND(A2514=hypothèses!$AV$5,G2514=hypothèses!$AN$1),IF(E2514&lt;=hypothèses!$AT$5,hypothèses!$AW$5,IF(E2514&gt;=hypothèses!$AU$5,hypothèses!$AX$5,E2514*hypothèses!$AY$5)),IF(AND(A2514=hypothèses!$AV$6,G2514=hypothèses!$AN$1),IF(E2514&lt;=hypothèses!$AT$6,hypothèses!$AW$6,IF(E2514&gt;=hypothèses!$AU$6,hypothèses!$AX$6,E2514*hypothèses!$AY$6)),IF(AND(A2514=hypothèses!$AV$8,G2514=hypothèses!$AO$1),IF(E2514&lt;=hypothèses!$AT$8,hypothèses!$AW$8,IF(E2514&gt;=hypothèses!$AU$8,hypothèses!$AX$8,E2514*hypothèses!$AY$8)),IF(AND(A2514=hypothèses!$AV$9,G2514=hypothèses!$AO$1),IF(E2514&lt;=hypothèses!$AT$9,hypothèses!$AW$9,IF(E2514&gt;=hypothèses!$AU$9,hypothèses!$AX$9,E2514*hypothèses!$AY$9)),IF(AND(A2514=hypothèses!$AV$11,G2514=hypothèses!$AP$1),IF(E2514&lt;=hypothèses!$AT$11,hypothèses!$AW$11,IF(E2514&gt;=hypothèses!$AU$11,hypothèses!$AX$11,E2514*hypothèses!$AY$11)),IF(AND(A2514=hypothèses!$AV$12,G2514=hypothèses!$AP$1),IF(E2514&lt;=hypothèses!$AT$12,hypothèses!$AW$12,IF(E2514&gt;=hypothèses!$AU$12,hypothèses!$AX$12,E2514*hypothèses!$AY$12)),IF(AND(A2514=hypothèses!$AV$14,G2514=hypothèses!$AQ$1),IF(E2514&lt;=hypothèses!$AT$14,hypothèses!$AW$14,IF(E2514&gt;=hypothèses!$AU$14,hypothèses!$AX$14,E2514*hypothèses!$AY$14)),IF(AND(A2514=hypothèses!$AV$15,G2514=hypothèses!$AQ$1),IF(E2514&lt;=hypothèses!$AT$15,hypothèses!$AW$15,IF(E2514&gt;=hypothèses!$AU$15,hypothèses!$AX$15,E2514*hypothèses!$AY$15)),IF(AND(A2514=hypothèses!$AV$17,G2514=hypothèses!$AR$1),IF(E2514&lt;=hypothèses!$AT$17,hypothèses!$AW$17,IF(E2514&gt;=hypothèses!$AU$17,hypothèses!$AX$17,E2514*hypothèses!$AY$17)),IF(AND(A2514=hypothèses!$AV$18,G2514=hypothèses!$AR$1),IF(E2514&lt;=hypothèses!$AT$18,hypothèses!$AW$18,IF(E2514&gt;=hypothèses!$AU$18,hypothèses!$AX$18,E2514*hypothèses!$AY$18)),0))))))))))))))</f>
        <v>0</v>
      </c>
      <c r="L2514" s="58"/>
    </row>
    <row r="2515" spans="1:12">
      <c r="A2515" t="s">
        <v>70</v>
      </c>
      <c r="B2515" s="59">
        <v>68362</v>
      </c>
      <c r="C2515">
        <v>28</v>
      </c>
      <c r="D2515">
        <v>5</v>
      </c>
      <c r="E2515" s="4">
        <f t="shared" si="39"/>
        <v>1139.3666666666666</v>
      </c>
      <c r="F2515" s="49">
        <f>IF($E2515&lt;=hypothèses!$AK$2,1,IF(AND($E2515&gt;hypothèses!$AJ$3,$E2515&lt;=hypothèses!$AK$3),2,IF(AND($E2515&gt;hypothèses!$AJ$4,$E2515&lt;=hypothèses!$AK$4),3,IF(AND($E2515&gt;hypothèses!$AJ$5,$E2515&lt;=hypothèses!$AK$5),4,IF(AND($E2515&gt;hypothèses!$AJ$6,$E2515&lt;=hypothèses!$AK$6),5,IF(AND($E2515&gt;hypothèses!$AJ$7,$E2515&lt;=hypothèses!$AK$7),6,IF(AND($E2515&gt;hypothèses!$AJ$8,$E2515&lt;=hypothèses!$AK$8),7,IF(AND($E2515&gt;hypothèses!$AJ$9,$E2515&lt;=hypothèses!$AK$9),8,IF(AND($E2515&gt;hypothèses!$AJ$10,$E2515&lt;=hypothèses!$AK$10),9,IF(AND($E2515&gt;hypothèses!$AJ$11,$E2515&lt;=hypothèses!$AK$11),10,""))))))))))</f>
        <v>7</v>
      </c>
      <c r="G2515" t="s">
        <v>13</v>
      </c>
      <c r="H2515">
        <v>1</v>
      </c>
      <c r="I2515">
        <v>897</v>
      </c>
      <c r="J2515" s="58" cm="1">
        <f t="array" ref="J25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515" s="58">
        <f>IF(G2515="Tarif Frais de dossier",30,IF(I2515&lt;0,0,IF(AND(A2515=hypothèses!$AV$2,G2515=hypothèses!$AM$1),IF(E2515&lt;=hypothèses!$AT$2,hypothèses!$AW$2,IF(E2515&gt;=hypothèses!$AU$2,hypothèses!$AX$2,E2515*hypothèses!$AY$2)),IF(AND(A2515=hypothèses!$AV$3,G2515=hypothèses!$AM$1),IF(E2515&lt;=hypothèses!$AT$3,hypothèses!$AW$3,IF(E2515&gt;=hypothèses!$AU$3,hypothèses!$AX$3,E2515*hypothèses!$AY$3)),IF(AND(A2515=hypothèses!$AV$5,G2515=hypothèses!$AN$1),IF(E2515&lt;=hypothèses!$AT$5,hypothèses!$AW$5,IF(E2515&gt;=hypothèses!$AU$5,hypothèses!$AX$5,E2515*hypothèses!$AY$5)),IF(AND(A2515=hypothèses!$AV$6,G2515=hypothèses!$AN$1),IF(E2515&lt;=hypothèses!$AT$6,hypothèses!$AW$6,IF(E2515&gt;=hypothèses!$AU$6,hypothèses!$AX$6,E2515*hypothèses!$AY$6)),IF(AND(A2515=hypothèses!$AV$8,G2515=hypothèses!$AO$1),IF(E2515&lt;=hypothèses!$AT$8,hypothèses!$AW$8,IF(E2515&gt;=hypothèses!$AU$8,hypothèses!$AX$8,E2515*hypothèses!$AY$8)),IF(AND(A2515=hypothèses!$AV$9,G2515=hypothèses!$AO$1),IF(E2515&lt;=hypothèses!$AT$9,hypothèses!$AW$9,IF(E2515&gt;=hypothèses!$AU$9,hypothèses!$AX$9,E2515*hypothèses!$AY$9)),IF(AND(A2515=hypothèses!$AV$11,G2515=hypothèses!$AP$1),IF(E2515&lt;=hypothèses!$AT$11,hypothèses!$AW$11,IF(E2515&gt;=hypothèses!$AU$11,hypothèses!$AX$11,E2515*hypothèses!$AY$11)),IF(AND(A2515=hypothèses!$AV$12,G2515=hypothèses!$AP$1),IF(E2515&lt;=hypothèses!$AT$12,hypothèses!$AW$12,IF(E2515&gt;=hypothèses!$AU$12,hypothèses!$AX$12,E2515*hypothèses!$AY$12)),IF(AND(A2515=hypothèses!$AV$14,G2515=hypothèses!$AQ$1),IF(E2515&lt;=hypothèses!$AT$14,hypothèses!$AW$14,IF(E2515&gt;=hypothèses!$AU$14,hypothèses!$AX$14,E2515*hypothèses!$AY$14)),IF(AND(A2515=hypothèses!$AV$15,G2515=hypothèses!$AQ$1),IF(E2515&lt;=hypothèses!$AT$15,hypothèses!$AW$15,IF(E2515&gt;=hypothèses!$AU$15,hypothèses!$AX$15,E2515*hypothèses!$AY$15)),IF(AND(A2515=hypothèses!$AV$17,G2515=hypothèses!$AR$1),IF(E2515&lt;=hypothèses!$AT$17,hypothèses!$AW$17,IF(E2515&gt;=hypothèses!$AU$17,hypothèses!$AX$17,E2515*hypothèses!$AY$17)),IF(AND(A2515=hypothèses!$AV$18,G2515=hypothèses!$AR$1),IF(E2515&lt;=hypothèses!$AT$18,hypothèses!$AW$18,IF(E2515&gt;=hypothèses!$AU$18,hypothèses!$AX$18,E2515*hypothèses!$AY$18)),0))))))))))))))</f>
        <v>300.7928</v>
      </c>
      <c r="L2515" s="58"/>
    </row>
    <row r="2516" spans="1:12">
      <c r="A2516" t="s">
        <v>70</v>
      </c>
      <c r="B2516" s="59">
        <v>68362</v>
      </c>
      <c r="C2516">
        <v>28</v>
      </c>
      <c r="D2516">
        <v>5</v>
      </c>
      <c r="E2516" s="4">
        <f t="shared" si="39"/>
        <v>1139.3666666666666</v>
      </c>
      <c r="F2516" s="49">
        <f>IF($E2516&lt;=hypothèses!$AK$2,1,IF(AND($E2516&gt;hypothèses!$AJ$3,$E2516&lt;=hypothèses!$AK$3),2,IF(AND($E2516&gt;hypothèses!$AJ$4,$E2516&lt;=hypothèses!$AK$4),3,IF(AND($E2516&gt;hypothèses!$AJ$5,$E2516&lt;=hypothèses!$AK$5),4,IF(AND($E2516&gt;hypothèses!$AJ$6,$E2516&lt;=hypothèses!$AK$6),5,IF(AND($E2516&gt;hypothèses!$AJ$7,$E2516&lt;=hypothèses!$AK$7),6,IF(AND($E2516&gt;hypothèses!$AJ$8,$E2516&lt;=hypothèses!$AK$8),7,IF(AND($E2516&gt;hypothèses!$AJ$9,$E2516&lt;=hypothèses!$AK$9),8,IF(AND($E2516&gt;hypothèses!$AJ$10,$E2516&lt;=hypothèses!$AK$10),9,IF(AND($E2516&gt;hypothèses!$AJ$11,$E2516&lt;=hypothèses!$AK$11),10,""))))))))))</f>
        <v>7</v>
      </c>
      <c r="G2516" t="s">
        <v>20</v>
      </c>
      <c r="H2516">
        <v>1</v>
      </c>
      <c r="I2516">
        <v>-179.4</v>
      </c>
      <c r="J2516" s="58" cm="1">
        <f t="array" ref="J25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516" s="58">
        <f>IF(G2516="Tarif Frais de dossier",30,IF(I2516&lt;0,0,IF(AND(A2516=hypothèses!$AV$2,G2516=hypothèses!$AM$1),IF(E2516&lt;=hypothèses!$AT$2,hypothèses!$AW$2,IF(E2516&gt;=hypothèses!$AU$2,hypothèses!$AX$2,E2516*hypothèses!$AY$2)),IF(AND(A2516=hypothèses!$AV$3,G2516=hypothèses!$AM$1),IF(E2516&lt;=hypothèses!$AT$3,hypothèses!$AW$3,IF(E2516&gt;=hypothèses!$AU$3,hypothèses!$AX$3,E2516*hypothèses!$AY$3)),IF(AND(A2516=hypothèses!$AV$5,G2516=hypothèses!$AN$1),IF(E2516&lt;=hypothèses!$AT$5,hypothèses!$AW$5,IF(E2516&gt;=hypothèses!$AU$5,hypothèses!$AX$5,E2516*hypothèses!$AY$5)),IF(AND(A2516=hypothèses!$AV$6,G2516=hypothèses!$AN$1),IF(E2516&lt;=hypothèses!$AT$6,hypothèses!$AW$6,IF(E2516&gt;=hypothèses!$AU$6,hypothèses!$AX$6,E2516*hypothèses!$AY$6)),IF(AND(A2516=hypothèses!$AV$8,G2516=hypothèses!$AO$1),IF(E2516&lt;=hypothèses!$AT$8,hypothèses!$AW$8,IF(E2516&gt;=hypothèses!$AU$8,hypothèses!$AX$8,E2516*hypothèses!$AY$8)),IF(AND(A2516=hypothèses!$AV$9,G2516=hypothèses!$AO$1),IF(E2516&lt;=hypothèses!$AT$9,hypothèses!$AW$9,IF(E2516&gt;=hypothèses!$AU$9,hypothèses!$AX$9,E2516*hypothèses!$AY$9)),IF(AND(A2516=hypothèses!$AV$11,G2516=hypothèses!$AP$1),IF(E2516&lt;=hypothèses!$AT$11,hypothèses!$AW$11,IF(E2516&gt;=hypothèses!$AU$11,hypothèses!$AX$11,E2516*hypothèses!$AY$11)),IF(AND(A2516=hypothèses!$AV$12,G2516=hypothèses!$AP$1),IF(E2516&lt;=hypothèses!$AT$12,hypothèses!$AW$12,IF(E2516&gt;=hypothèses!$AU$12,hypothèses!$AX$12,E2516*hypothèses!$AY$12)),IF(AND(A2516=hypothèses!$AV$14,G2516=hypothèses!$AQ$1),IF(E2516&lt;=hypothèses!$AT$14,hypothèses!$AW$14,IF(E2516&gt;=hypothèses!$AU$14,hypothèses!$AX$14,E2516*hypothèses!$AY$14)),IF(AND(A2516=hypothèses!$AV$15,G2516=hypothèses!$AQ$1),IF(E2516&lt;=hypothèses!$AT$15,hypothèses!$AW$15,IF(E2516&gt;=hypothèses!$AU$15,hypothèses!$AX$15,E2516*hypothèses!$AY$15)),IF(AND(A2516=hypothèses!$AV$17,G2516=hypothèses!$AR$1),IF(E2516&lt;=hypothèses!$AT$17,hypothèses!$AW$17,IF(E2516&gt;=hypothèses!$AU$17,hypothèses!$AX$17,E2516*hypothèses!$AY$17)),IF(AND(A2516=hypothèses!$AV$18,G2516=hypothèses!$AR$1),IF(E2516&lt;=hypothèses!$AT$18,hypothèses!$AW$18,IF(E2516&gt;=hypothèses!$AU$18,hypothèses!$AX$18,E2516*hypothèses!$AY$18)),0))))))))))))))</f>
        <v>0</v>
      </c>
      <c r="L2516" s="58"/>
    </row>
    <row r="2517" spans="1:12">
      <c r="A2517" t="s">
        <v>70</v>
      </c>
      <c r="B2517" s="59">
        <v>68362</v>
      </c>
      <c r="C2517">
        <v>28</v>
      </c>
      <c r="D2517">
        <v>5</v>
      </c>
      <c r="E2517" s="4">
        <f t="shared" si="39"/>
        <v>1139.3666666666666</v>
      </c>
      <c r="F2517" s="49">
        <f>IF($E2517&lt;=hypothèses!$AK$2,1,IF(AND($E2517&gt;hypothèses!$AJ$3,$E2517&lt;=hypothèses!$AK$3),2,IF(AND($E2517&gt;hypothèses!$AJ$4,$E2517&lt;=hypothèses!$AK$4),3,IF(AND($E2517&gt;hypothèses!$AJ$5,$E2517&lt;=hypothèses!$AK$5),4,IF(AND($E2517&gt;hypothèses!$AJ$6,$E2517&lt;=hypothèses!$AK$6),5,IF(AND($E2517&gt;hypothèses!$AJ$7,$E2517&lt;=hypothèses!$AK$7),6,IF(AND($E2517&gt;hypothèses!$AJ$8,$E2517&lt;=hypothèses!$AK$8),7,IF(AND($E2517&gt;hypothèses!$AJ$9,$E2517&lt;=hypothèses!$AK$9),8,IF(AND($E2517&gt;hypothèses!$AJ$10,$E2517&lt;=hypothèses!$AK$10),9,IF(AND($E2517&gt;hypothèses!$AJ$11,$E2517&lt;=hypothèses!$AK$11),10,""))))))))))</f>
        <v>7</v>
      </c>
      <c r="G2517" t="s">
        <v>13</v>
      </c>
      <c r="H2517">
        <v>1</v>
      </c>
      <c r="I2517">
        <v>897</v>
      </c>
      <c r="J2517" s="58" cm="1">
        <f t="array" ref="J25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517" s="58">
        <f>IF(G2517="Tarif Frais de dossier",30,IF(I2517&lt;0,0,IF(AND(A2517=hypothèses!$AV$2,G2517=hypothèses!$AM$1),IF(E2517&lt;=hypothèses!$AT$2,hypothèses!$AW$2,IF(E2517&gt;=hypothèses!$AU$2,hypothèses!$AX$2,E2517*hypothèses!$AY$2)),IF(AND(A2517=hypothèses!$AV$3,G2517=hypothèses!$AM$1),IF(E2517&lt;=hypothèses!$AT$3,hypothèses!$AW$3,IF(E2517&gt;=hypothèses!$AU$3,hypothèses!$AX$3,E2517*hypothèses!$AY$3)),IF(AND(A2517=hypothèses!$AV$5,G2517=hypothèses!$AN$1),IF(E2517&lt;=hypothèses!$AT$5,hypothèses!$AW$5,IF(E2517&gt;=hypothèses!$AU$5,hypothèses!$AX$5,E2517*hypothèses!$AY$5)),IF(AND(A2517=hypothèses!$AV$6,G2517=hypothèses!$AN$1),IF(E2517&lt;=hypothèses!$AT$6,hypothèses!$AW$6,IF(E2517&gt;=hypothèses!$AU$6,hypothèses!$AX$6,E2517*hypothèses!$AY$6)),IF(AND(A2517=hypothèses!$AV$8,G2517=hypothèses!$AO$1),IF(E2517&lt;=hypothèses!$AT$8,hypothèses!$AW$8,IF(E2517&gt;=hypothèses!$AU$8,hypothèses!$AX$8,E2517*hypothèses!$AY$8)),IF(AND(A2517=hypothèses!$AV$9,G2517=hypothèses!$AO$1),IF(E2517&lt;=hypothèses!$AT$9,hypothèses!$AW$9,IF(E2517&gt;=hypothèses!$AU$9,hypothèses!$AX$9,E2517*hypothèses!$AY$9)),IF(AND(A2517=hypothèses!$AV$11,G2517=hypothèses!$AP$1),IF(E2517&lt;=hypothèses!$AT$11,hypothèses!$AW$11,IF(E2517&gt;=hypothèses!$AU$11,hypothèses!$AX$11,E2517*hypothèses!$AY$11)),IF(AND(A2517=hypothèses!$AV$12,G2517=hypothèses!$AP$1),IF(E2517&lt;=hypothèses!$AT$12,hypothèses!$AW$12,IF(E2517&gt;=hypothèses!$AU$12,hypothèses!$AX$12,E2517*hypothèses!$AY$12)),IF(AND(A2517=hypothèses!$AV$14,G2517=hypothèses!$AQ$1),IF(E2517&lt;=hypothèses!$AT$14,hypothèses!$AW$14,IF(E2517&gt;=hypothèses!$AU$14,hypothèses!$AX$14,E2517*hypothèses!$AY$14)),IF(AND(A2517=hypothèses!$AV$15,G2517=hypothèses!$AQ$1),IF(E2517&lt;=hypothèses!$AT$15,hypothèses!$AW$15,IF(E2517&gt;=hypothèses!$AU$15,hypothèses!$AX$15,E2517*hypothèses!$AY$15)),IF(AND(A2517=hypothèses!$AV$17,G2517=hypothèses!$AR$1),IF(E2517&lt;=hypothèses!$AT$17,hypothèses!$AW$17,IF(E2517&gt;=hypothèses!$AU$17,hypothèses!$AX$17,E2517*hypothèses!$AY$17)),IF(AND(A2517=hypothèses!$AV$18,G2517=hypothèses!$AR$1),IF(E2517&lt;=hypothèses!$AT$18,hypothèses!$AW$18,IF(E2517&gt;=hypothèses!$AU$18,hypothèses!$AX$18,E2517*hypothèses!$AY$18)),0))))))))))))))</f>
        <v>300.7928</v>
      </c>
      <c r="L2517" s="58"/>
    </row>
    <row r="2518" spans="1:12">
      <c r="A2518" t="s">
        <v>70</v>
      </c>
      <c r="B2518" s="59">
        <v>68362</v>
      </c>
      <c r="C2518">
        <v>28</v>
      </c>
      <c r="D2518">
        <v>5</v>
      </c>
      <c r="E2518" s="4">
        <f t="shared" si="39"/>
        <v>1139.3666666666666</v>
      </c>
      <c r="F2518" s="49">
        <f>IF($E2518&lt;=hypothèses!$AK$2,1,IF(AND($E2518&gt;hypothèses!$AJ$3,$E2518&lt;=hypothèses!$AK$3),2,IF(AND($E2518&gt;hypothèses!$AJ$4,$E2518&lt;=hypothèses!$AK$4),3,IF(AND($E2518&gt;hypothèses!$AJ$5,$E2518&lt;=hypothèses!$AK$5),4,IF(AND($E2518&gt;hypothèses!$AJ$6,$E2518&lt;=hypothèses!$AK$6),5,IF(AND($E2518&gt;hypothèses!$AJ$7,$E2518&lt;=hypothèses!$AK$7),6,IF(AND($E2518&gt;hypothèses!$AJ$8,$E2518&lt;=hypothèses!$AK$8),7,IF(AND($E2518&gt;hypothèses!$AJ$9,$E2518&lt;=hypothèses!$AK$9),8,IF(AND($E2518&gt;hypothèses!$AJ$10,$E2518&lt;=hypothèses!$AK$10),9,IF(AND($E2518&gt;hypothèses!$AJ$11,$E2518&lt;=hypothèses!$AK$11),10,""))))))))))</f>
        <v>7</v>
      </c>
      <c r="G2518" t="s">
        <v>18</v>
      </c>
      <c r="H2518">
        <v>1</v>
      </c>
      <c r="I2518">
        <v>269</v>
      </c>
      <c r="J2518" s="58" cm="1">
        <f t="array" ref="J25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220.36</v>
      </c>
      <c r="K2518" s="58">
        <f>IF(G2518="Tarif Frais de dossier",30,IF(I2518&lt;0,0,IF(AND(A2518=hypothèses!$AV$2,G2518=hypothèses!$AM$1),IF(E2518&lt;=hypothèses!$AT$2,hypothèses!$AW$2,IF(E2518&gt;=hypothèses!$AU$2,hypothèses!$AX$2,E2518*hypothèses!$AY$2)),IF(AND(A2518=hypothèses!$AV$3,G2518=hypothèses!$AM$1),IF(E2518&lt;=hypothèses!$AT$3,hypothèses!$AW$3,IF(E2518&gt;=hypothèses!$AU$3,hypothèses!$AX$3,E2518*hypothèses!$AY$3)),IF(AND(A2518=hypothèses!$AV$5,G2518=hypothèses!$AN$1),IF(E2518&lt;=hypothèses!$AT$5,hypothèses!$AW$5,IF(E2518&gt;=hypothèses!$AU$5,hypothèses!$AX$5,E2518*hypothèses!$AY$5)),IF(AND(A2518=hypothèses!$AV$6,G2518=hypothèses!$AN$1),IF(E2518&lt;=hypothèses!$AT$6,hypothèses!$AW$6,IF(E2518&gt;=hypothèses!$AU$6,hypothèses!$AX$6,E2518*hypothèses!$AY$6)),IF(AND(A2518=hypothèses!$AV$8,G2518=hypothèses!$AO$1),IF(E2518&lt;=hypothèses!$AT$8,hypothèses!$AW$8,IF(E2518&gt;=hypothèses!$AU$8,hypothèses!$AX$8,E2518*hypothèses!$AY$8)),IF(AND(A2518=hypothèses!$AV$9,G2518=hypothèses!$AO$1),IF(E2518&lt;=hypothèses!$AT$9,hypothèses!$AW$9,IF(E2518&gt;=hypothèses!$AU$9,hypothèses!$AX$9,E2518*hypothèses!$AY$9)),IF(AND(A2518=hypothèses!$AV$11,G2518=hypothèses!$AP$1),IF(E2518&lt;=hypothèses!$AT$11,hypothèses!$AW$11,IF(E2518&gt;=hypothèses!$AU$11,hypothèses!$AX$11,E2518*hypothèses!$AY$11)),IF(AND(A2518=hypothèses!$AV$12,G2518=hypothèses!$AP$1),IF(E2518&lt;=hypothèses!$AT$12,hypothèses!$AW$12,IF(E2518&gt;=hypothèses!$AU$12,hypothèses!$AX$12,E2518*hypothèses!$AY$12)),IF(AND(A2518=hypothèses!$AV$14,G2518=hypothèses!$AQ$1),IF(E2518&lt;=hypothèses!$AT$14,hypothèses!$AW$14,IF(E2518&gt;=hypothèses!$AU$14,hypothèses!$AX$14,E2518*hypothèses!$AY$14)),IF(AND(A2518=hypothèses!$AV$15,G2518=hypothèses!$AQ$1),IF(E2518&lt;=hypothèses!$AT$15,hypothèses!$AW$15,IF(E2518&gt;=hypothèses!$AU$15,hypothèses!$AX$15,E2518*hypothèses!$AY$15)),IF(AND(A2518=hypothèses!$AV$17,G2518=hypothèses!$AR$1),IF(E2518&lt;=hypothèses!$AT$17,hypothèses!$AW$17,IF(E2518&gt;=hypothèses!$AU$17,hypothèses!$AX$17,E2518*hypothèses!$AY$17)),IF(AND(A2518=hypothèses!$AV$18,G2518=hypothèses!$AR$1),IF(E2518&lt;=hypothèses!$AT$18,hypothèses!$AW$18,IF(E2518&gt;=hypothèses!$AU$18,hypothèses!$AX$18,E2518*hypothèses!$AY$18)),0))))))))))))))</f>
        <v>86.591866666666661</v>
      </c>
      <c r="L2518" s="58"/>
    </row>
    <row r="2519" spans="1:12">
      <c r="A2519" t="s">
        <v>70</v>
      </c>
      <c r="B2519" s="59">
        <v>68362</v>
      </c>
      <c r="C2519">
        <v>28</v>
      </c>
      <c r="D2519">
        <v>5</v>
      </c>
      <c r="E2519" s="4">
        <f t="shared" si="39"/>
        <v>1139.3666666666666</v>
      </c>
      <c r="F2519" s="49">
        <f>IF($E2519&lt;=hypothèses!$AK$2,1,IF(AND($E2519&gt;hypothèses!$AJ$3,$E2519&lt;=hypothèses!$AK$3),2,IF(AND($E2519&gt;hypothèses!$AJ$4,$E2519&lt;=hypothèses!$AK$4),3,IF(AND($E2519&gt;hypothèses!$AJ$5,$E2519&lt;=hypothèses!$AK$5),4,IF(AND($E2519&gt;hypothèses!$AJ$6,$E2519&lt;=hypothèses!$AK$6),5,IF(AND($E2519&gt;hypothèses!$AJ$7,$E2519&lt;=hypothèses!$AK$7),6,IF(AND($E2519&gt;hypothèses!$AJ$8,$E2519&lt;=hypothèses!$AK$8),7,IF(AND($E2519&gt;hypothèses!$AJ$9,$E2519&lt;=hypothèses!$AK$9),8,IF(AND($E2519&gt;hypothèses!$AJ$10,$E2519&lt;=hypothèses!$AK$10),9,IF(AND($E2519&gt;hypothèses!$AJ$11,$E2519&lt;=hypothèses!$AK$11),10,""))))))))))</f>
        <v>7</v>
      </c>
      <c r="G2519" t="s">
        <v>20</v>
      </c>
      <c r="H2519">
        <v>1</v>
      </c>
      <c r="I2519">
        <v>-233.2</v>
      </c>
      <c r="J2519" s="58" cm="1">
        <f t="array" ref="J25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519" s="58">
        <f>IF(G2519="Tarif Frais de dossier",30,IF(I2519&lt;0,0,IF(AND(A2519=hypothèses!$AV$2,G2519=hypothèses!$AM$1),IF(E2519&lt;=hypothèses!$AT$2,hypothèses!$AW$2,IF(E2519&gt;=hypothèses!$AU$2,hypothèses!$AX$2,E2519*hypothèses!$AY$2)),IF(AND(A2519=hypothèses!$AV$3,G2519=hypothèses!$AM$1),IF(E2519&lt;=hypothèses!$AT$3,hypothèses!$AW$3,IF(E2519&gt;=hypothèses!$AU$3,hypothèses!$AX$3,E2519*hypothèses!$AY$3)),IF(AND(A2519=hypothèses!$AV$5,G2519=hypothèses!$AN$1),IF(E2519&lt;=hypothèses!$AT$5,hypothèses!$AW$5,IF(E2519&gt;=hypothèses!$AU$5,hypothèses!$AX$5,E2519*hypothèses!$AY$5)),IF(AND(A2519=hypothèses!$AV$6,G2519=hypothèses!$AN$1),IF(E2519&lt;=hypothèses!$AT$6,hypothèses!$AW$6,IF(E2519&gt;=hypothèses!$AU$6,hypothèses!$AX$6,E2519*hypothèses!$AY$6)),IF(AND(A2519=hypothèses!$AV$8,G2519=hypothèses!$AO$1),IF(E2519&lt;=hypothèses!$AT$8,hypothèses!$AW$8,IF(E2519&gt;=hypothèses!$AU$8,hypothèses!$AX$8,E2519*hypothèses!$AY$8)),IF(AND(A2519=hypothèses!$AV$9,G2519=hypothèses!$AO$1),IF(E2519&lt;=hypothèses!$AT$9,hypothèses!$AW$9,IF(E2519&gt;=hypothèses!$AU$9,hypothèses!$AX$9,E2519*hypothèses!$AY$9)),IF(AND(A2519=hypothèses!$AV$11,G2519=hypothèses!$AP$1),IF(E2519&lt;=hypothèses!$AT$11,hypothèses!$AW$11,IF(E2519&gt;=hypothèses!$AU$11,hypothèses!$AX$11,E2519*hypothèses!$AY$11)),IF(AND(A2519=hypothèses!$AV$12,G2519=hypothèses!$AP$1),IF(E2519&lt;=hypothèses!$AT$12,hypothèses!$AW$12,IF(E2519&gt;=hypothèses!$AU$12,hypothèses!$AX$12,E2519*hypothèses!$AY$12)),IF(AND(A2519=hypothèses!$AV$14,G2519=hypothèses!$AQ$1),IF(E2519&lt;=hypothèses!$AT$14,hypothèses!$AW$14,IF(E2519&gt;=hypothèses!$AU$14,hypothèses!$AX$14,E2519*hypothèses!$AY$14)),IF(AND(A2519=hypothèses!$AV$15,G2519=hypothèses!$AQ$1),IF(E2519&lt;=hypothèses!$AT$15,hypothèses!$AW$15,IF(E2519&gt;=hypothèses!$AU$15,hypothèses!$AX$15,E2519*hypothèses!$AY$15)),IF(AND(A2519=hypothèses!$AV$17,G2519=hypothèses!$AR$1),IF(E2519&lt;=hypothèses!$AT$17,hypothèses!$AW$17,IF(E2519&gt;=hypothèses!$AU$17,hypothèses!$AX$17,E2519*hypothèses!$AY$17)),IF(AND(A2519=hypothèses!$AV$18,G2519=hypothèses!$AR$1),IF(E2519&lt;=hypothèses!$AT$18,hypothèses!$AW$18,IF(E2519&gt;=hypothèses!$AU$18,hypothèses!$AX$18,E2519*hypothèses!$AY$18)),0))))))))))))))</f>
        <v>0</v>
      </c>
      <c r="L2519" s="58"/>
    </row>
    <row r="2520" spans="1:12">
      <c r="A2520" t="s">
        <v>68</v>
      </c>
      <c r="B2520" s="59">
        <v>100001</v>
      </c>
      <c r="C2520">
        <v>41</v>
      </c>
      <c r="D2520">
        <v>3</v>
      </c>
      <c r="E2520" s="4">
        <f t="shared" si="39"/>
        <v>2777.8055555555552</v>
      </c>
      <c r="F2520" s="49">
        <f>IF($E2520&lt;=hypothèses!$AK$2,1,IF(AND($E2520&gt;hypothèses!$AJ$3,$E2520&lt;=hypothèses!$AK$3),2,IF(AND($E2520&gt;hypothèses!$AJ$4,$E2520&lt;=hypothèses!$AK$4),3,IF(AND($E2520&gt;hypothèses!$AJ$5,$E2520&lt;=hypothèses!$AK$5),4,IF(AND($E2520&gt;hypothèses!$AJ$6,$E2520&lt;=hypothèses!$AK$6),5,IF(AND($E2520&gt;hypothèses!$AJ$7,$E2520&lt;=hypothèses!$AK$7),6,IF(AND($E2520&gt;hypothèses!$AJ$8,$E2520&lt;=hypothèses!$AK$8),7,IF(AND($E2520&gt;hypothèses!$AJ$9,$E2520&lt;=hypothèses!$AK$9),8,IF(AND($E2520&gt;hypothèses!$AJ$10,$E2520&lt;=hypothèses!$AK$10),9,IF(AND($E2520&gt;hypothèses!$AJ$11,$E2520&lt;=hypothèses!$AK$11),10,""))))))))))</f>
        <v>10</v>
      </c>
      <c r="G2520" t="s">
        <v>13</v>
      </c>
      <c r="H2520">
        <v>1</v>
      </c>
      <c r="I2520">
        <v>1332</v>
      </c>
      <c r="J2520" s="58" cm="1">
        <f t="array" ref="J25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2520" s="58">
        <f>IF(G2520="Tarif Frais de dossier",30,IF(I2520&lt;0,0,IF(AND(A2520=hypothèses!$AV$2,G2520=hypothèses!$AM$1),IF(E2520&lt;=hypothèses!$AT$2,hypothèses!$AW$2,IF(E2520&gt;=hypothèses!$AU$2,hypothèses!$AX$2,E2520*hypothèses!$AY$2)),IF(AND(A2520=hypothèses!$AV$3,G2520=hypothèses!$AM$1),IF(E2520&lt;=hypothèses!$AT$3,hypothèses!$AW$3,IF(E2520&gt;=hypothèses!$AU$3,hypothèses!$AX$3,E2520*hypothèses!$AY$3)),IF(AND(A2520=hypothèses!$AV$5,G2520=hypothèses!$AN$1),IF(E2520&lt;=hypothèses!$AT$5,hypothèses!$AW$5,IF(E2520&gt;=hypothèses!$AU$5,hypothèses!$AX$5,E2520*hypothèses!$AY$5)),IF(AND(A2520=hypothèses!$AV$6,G2520=hypothèses!$AN$1),IF(E2520&lt;=hypothèses!$AT$6,hypothèses!$AW$6,IF(E2520&gt;=hypothèses!$AU$6,hypothèses!$AX$6,E2520*hypothèses!$AY$6)),IF(AND(A2520=hypothèses!$AV$8,G2520=hypothèses!$AO$1),IF(E2520&lt;=hypothèses!$AT$8,hypothèses!$AW$8,IF(E2520&gt;=hypothèses!$AU$8,hypothèses!$AX$8,E2520*hypothèses!$AY$8)),IF(AND(A2520=hypothèses!$AV$9,G2520=hypothèses!$AO$1),IF(E2520&lt;=hypothèses!$AT$9,hypothèses!$AW$9,IF(E2520&gt;=hypothèses!$AU$9,hypothèses!$AX$9,E2520*hypothèses!$AY$9)),IF(AND(A2520=hypothèses!$AV$11,G2520=hypothèses!$AP$1),IF(E2520&lt;=hypothèses!$AT$11,hypothèses!$AW$11,IF(E2520&gt;=hypothèses!$AU$11,hypothèses!$AX$11,E2520*hypothèses!$AY$11)),IF(AND(A2520=hypothèses!$AV$12,G2520=hypothèses!$AP$1),IF(E2520&lt;=hypothèses!$AT$12,hypothèses!$AW$12,IF(E2520&gt;=hypothèses!$AU$12,hypothèses!$AX$12,E2520*hypothèses!$AY$12)),IF(AND(A2520=hypothèses!$AV$14,G2520=hypothèses!$AQ$1),IF(E2520&lt;=hypothèses!$AT$14,hypothèses!$AW$14,IF(E2520&gt;=hypothèses!$AU$14,hypothèses!$AX$14,E2520*hypothèses!$AY$14)),IF(AND(A2520=hypothèses!$AV$15,G2520=hypothèses!$AQ$1),IF(E2520&lt;=hypothèses!$AT$15,hypothèses!$AW$15,IF(E2520&gt;=hypothèses!$AU$15,hypothèses!$AX$15,E2520*hypothèses!$AY$15)),IF(AND(A2520=hypothèses!$AV$17,G2520=hypothèses!$AR$1),IF(E2520&lt;=hypothèses!$AT$17,hypothèses!$AW$17,IF(E2520&gt;=hypothèses!$AU$17,hypothèses!$AX$17,E2520*hypothèses!$AY$17)),IF(AND(A2520=hypothèses!$AV$18,G2520=hypothèses!$AR$1),IF(E2520&lt;=hypothèses!$AT$18,hypothèses!$AW$18,IF(E2520&gt;=hypothèses!$AU$18,hypothèses!$AX$18,E2520*hypothèses!$AY$18)),0))))))))))))))</f>
        <v>916.67583333333323</v>
      </c>
      <c r="L2520" s="58"/>
    </row>
    <row r="2521" spans="1:12">
      <c r="A2521" t="s">
        <v>68</v>
      </c>
      <c r="B2521" s="59">
        <v>100001</v>
      </c>
      <c r="C2521">
        <v>41</v>
      </c>
      <c r="D2521">
        <v>3</v>
      </c>
      <c r="E2521" s="4">
        <f t="shared" si="39"/>
        <v>2777.8055555555552</v>
      </c>
      <c r="F2521" s="49">
        <f>IF($E2521&lt;=hypothèses!$AK$2,1,IF(AND($E2521&gt;hypothèses!$AJ$3,$E2521&lt;=hypothèses!$AK$3),2,IF(AND($E2521&gt;hypothèses!$AJ$4,$E2521&lt;=hypothèses!$AK$4),3,IF(AND($E2521&gt;hypothèses!$AJ$5,$E2521&lt;=hypothèses!$AK$5),4,IF(AND($E2521&gt;hypothèses!$AJ$6,$E2521&lt;=hypothèses!$AK$6),5,IF(AND($E2521&gt;hypothèses!$AJ$7,$E2521&lt;=hypothèses!$AK$7),6,IF(AND($E2521&gt;hypothèses!$AJ$8,$E2521&lt;=hypothèses!$AK$8),7,IF(AND($E2521&gt;hypothèses!$AJ$9,$E2521&lt;=hypothèses!$AK$9),8,IF(AND($E2521&gt;hypothèses!$AJ$10,$E2521&lt;=hypothèses!$AK$10),9,IF(AND($E2521&gt;hypothèses!$AJ$11,$E2521&lt;=hypothèses!$AK$11),10,""))))))))))</f>
        <v>10</v>
      </c>
      <c r="G2521" t="s">
        <v>14</v>
      </c>
      <c r="H2521">
        <v>1</v>
      </c>
      <c r="I2521">
        <v>30</v>
      </c>
      <c r="J2521" s="58" cm="1">
        <f t="array" ref="J25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521" s="58">
        <f>IF(G2521="Tarif Frais de dossier",30,IF(I2521&lt;0,0,IF(AND(A2521=hypothèses!$AV$2,G2521=hypothèses!$AM$1),IF(E2521&lt;=hypothèses!$AT$2,hypothèses!$AW$2,IF(E2521&gt;=hypothèses!$AU$2,hypothèses!$AX$2,E2521*hypothèses!$AY$2)),IF(AND(A2521=hypothèses!$AV$3,G2521=hypothèses!$AM$1),IF(E2521&lt;=hypothèses!$AT$3,hypothèses!$AW$3,IF(E2521&gt;=hypothèses!$AU$3,hypothèses!$AX$3,E2521*hypothèses!$AY$3)),IF(AND(A2521=hypothèses!$AV$5,G2521=hypothèses!$AN$1),IF(E2521&lt;=hypothèses!$AT$5,hypothèses!$AW$5,IF(E2521&gt;=hypothèses!$AU$5,hypothèses!$AX$5,E2521*hypothèses!$AY$5)),IF(AND(A2521=hypothèses!$AV$6,G2521=hypothèses!$AN$1),IF(E2521&lt;=hypothèses!$AT$6,hypothèses!$AW$6,IF(E2521&gt;=hypothèses!$AU$6,hypothèses!$AX$6,E2521*hypothèses!$AY$6)),IF(AND(A2521=hypothèses!$AV$8,G2521=hypothèses!$AO$1),IF(E2521&lt;=hypothèses!$AT$8,hypothèses!$AW$8,IF(E2521&gt;=hypothèses!$AU$8,hypothèses!$AX$8,E2521*hypothèses!$AY$8)),IF(AND(A2521=hypothèses!$AV$9,G2521=hypothèses!$AO$1),IF(E2521&lt;=hypothèses!$AT$9,hypothèses!$AW$9,IF(E2521&gt;=hypothèses!$AU$9,hypothèses!$AX$9,E2521*hypothèses!$AY$9)),IF(AND(A2521=hypothèses!$AV$11,G2521=hypothèses!$AP$1),IF(E2521&lt;=hypothèses!$AT$11,hypothèses!$AW$11,IF(E2521&gt;=hypothèses!$AU$11,hypothèses!$AX$11,E2521*hypothèses!$AY$11)),IF(AND(A2521=hypothèses!$AV$12,G2521=hypothèses!$AP$1),IF(E2521&lt;=hypothèses!$AT$12,hypothèses!$AW$12,IF(E2521&gt;=hypothèses!$AU$12,hypothèses!$AX$12,E2521*hypothèses!$AY$12)),IF(AND(A2521=hypothèses!$AV$14,G2521=hypothèses!$AQ$1),IF(E2521&lt;=hypothèses!$AT$14,hypothèses!$AW$14,IF(E2521&gt;=hypothèses!$AU$14,hypothèses!$AX$14,E2521*hypothèses!$AY$14)),IF(AND(A2521=hypothèses!$AV$15,G2521=hypothèses!$AQ$1),IF(E2521&lt;=hypothèses!$AT$15,hypothèses!$AW$15,IF(E2521&gt;=hypothèses!$AU$15,hypothèses!$AX$15,E2521*hypothèses!$AY$15)),IF(AND(A2521=hypothèses!$AV$17,G2521=hypothèses!$AR$1),IF(E2521&lt;=hypothèses!$AT$17,hypothèses!$AW$17,IF(E2521&gt;=hypothèses!$AU$17,hypothèses!$AX$17,E2521*hypothèses!$AY$17)),IF(AND(A2521=hypothèses!$AV$18,G2521=hypothèses!$AR$1),IF(E2521&lt;=hypothèses!$AT$18,hypothèses!$AW$18,IF(E2521&gt;=hypothèses!$AU$18,hypothèses!$AX$18,E2521*hypothèses!$AY$18)),0))))))))))))))</f>
        <v>30</v>
      </c>
      <c r="L2521" s="58"/>
    </row>
    <row r="2522" spans="1:12">
      <c r="A2522" t="s">
        <v>68</v>
      </c>
      <c r="B2522" s="59">
        <v>100001</v>
      </c>
      <c r="C2522">
        <v>41</v>
      </c>
      <c r="D2522">
        <v>3</v>
      </c>
      <c r="E2522" s="4">
        <f t="shared" si="39"/>
        <v>2777.8055555555552</v>
      </c>
      <c r="F2522" s="49">
        <f>IF($E2522&lt;=hypothèses!$AK$2,1,IF(AND($E2522&gt;hypothèses!$AJ$3,$E2522&lt;=hypothèses!$AK$3),2,IF(AND($E2522&gt;hypothèses!$AJ$4,$E2522&lt;=hypothèses!$AK$4),3,IF(AND($E2522&gt;hypothèses!$AJ$5,$E2522&lt;=hypothèses!$AK$5),4,IF(AND($E2522&gt;hypothèses!$AJ$6,$E2522&lt;=hypothèses!$AK$6),5,IF(AND($E2522&gt;hypothèses!$AJ$7,$E2522&lt;=hypothèses!$AK$7),6,IF(AND($E2522&gt;hypothèses!$AJ$8,$E2522&lt;=hypothèses!$AK$8),7,IF(AND($E2522&gt;hypothèses!$AJ$9,$E2522&lt;=hypothèses!$AK$9),8,IF(AND($E2522&gt;hypothèses!$AJ$10,$E2522&lt;=hypothèses!$AK$10),9,IF(AND($E2522&gt;hypothèses!$AJ$11,$E2522&lt;=hypothèses!$AK$11),10,""))))))))))</f>
        <v>10</v>
      </c>
      <c r="I2522">
        <v>0</v>
      </c>
      <c r="J2522" s="58" t="str" cm="1">
        <f t="array" ref="J25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22" s="58">
        <f>IF(G2522="Tarif Frais de dossier",30,IF(I2522&lt;0,0,IF(AND(A2522=hypothèses!$AV$2,G2522=hypothèses!$AM$1),IF(E2522&lt;=hypothèses!$AT$2,hypothèses!$AW$2,IF(E2522&gt;=hypothèses!$AU$2,hypothèses!$AX$2,E2522*hypothèses!$AY$2)),IF(AND(A2522=hypothèses!$AV$3,G2522=hypothèses!$AM$1),IF(E2522&lt;=hypothèses!$AT$3,hypothèses!$AW$3,IF(E2522&gt;=hypothèses!$AU$3,hypothèses!$AX$3,E2522*hypothèses!$AY$3)),IF(AND(A2522=hypothèses!$AV$5,G2522=hypothèses!$AN$1),IF(E2522&lt;=hypothèses!$AT$5,hypothèses!$AW$5,IF(E2522&gt;=hypothèses!$AU$5,hypothèses!$AX$5,E2522*hypothèses!$AY$5)),IF(AND(A2522=hypothèses!$AV$6,G2522=hypothèses!$AN$1),IF(E2522&lt;=hypothèses!$AT$6,hypothèses!$AW$6,IF(E2522&gt;=hypothèses!$AU$6,hypothèses!$AX$6,E2522*hypothèses!$AY$6)),IF(AND(A2522=hypothèses!$AV$8,G2522=hypothèses!$AO$1),IF(E2522&lt;=hypothèses!$AT$8,hypothèses!$AW$8,IF(E2522&gt;=hypothèses!$AU$8,hypothèses!$AX$8,E2522*hypothèses!$AY$8)),IF(AND(A2522=hypothèses!$AV$9,G2522=hypothèses!$AO$1),IF(E2522&lt;=hypothèses!$AT$9,hypothèses!$AW$9,IF(E2522&gt;=hypothèses!$AU$9,hypothèses!$AX$9,E2522*hypothèses!$AY$9)),IF(AND(A2522=hypothèses!$AV$11,G2522=hypothèses!$AP$1),IF(E2522&lt;=hypothèses!$AT$11,hypothèses!$AW$11,IF(E2522&gt;=hypothèses!$AU$11,hypothèses!$AX$11,E2522*hypothèses!$AY$11)),IF(AND(A2522=hypothèses!$AV$12,G2522=hypothèses!$AP$1),IF(E2522&lt;=hypothèses!$AT$12,hypothèses!$AW$12,IF(E2522&gt;=hypothèses!$AU$12,hypothèses!$AX$12,E2522*hypothèses!$AY$12)),IF(AND(A2522=hypothèses!$AV$14,G2522=hypothèses!$AQ$1),IF(E2522&lt;=hypothèses!$AT$14,hypothèses!$AW$14,IF(E2522&gt;=hypothèses!$AU$14,hypothèses!$AX$14,E2522*hypothèses!$AY$14)),IF(AND(A2522=hypothèses!$AV$15,G2522=hypothèses!$AQ$1),IF(E2522&lt;=hypothèses!$AT$15,hypothèses!$AW$15,IF(E2522&gt;=hypothèses!$AU$15,hypothèses!$AX$15,E2522*hypothèses!$AY$15)),IF(AND(A2522=hypothèses!$AV$17,G2522=hypothèses!$AR$1),IF(E2522&lt;=hypothèses!$AT$17,hypothèses!$AW$17,IF(E2522&gt;=hypothèses!$AU$17,hypothèses!$AX$17,E2522*hypothèses!$AY$17)),IF(AND(A2522=hypothèses!$AV$18,G2522=hypothèses!$AR$1),IF(E2522&lt;=hypothèses!$AT$18,hypothèses!$AW$18,IF(E2522&gt;=hypothèses!$AU$18,hypothèses!$AX$18,E2522*hypothèses!$AY$18)),0))))))))))))))</f>
        <v>0</v>
      </c>
      <c r="L2522" s="58"/>
    </row>
    <row r="2523" spans="1:12">
      <c r="A2523" t="s">
        <v>68</v>
      </c>
      <c r="B2523" s="59">
        <v>100001</v>
      </c>
      <c r="C2523">
        <v>41</v>
      </c>
      <c r="D2523">
        <v>3</v>
      </c>
      <c r="E2523" s="4">
        <f t="shared" si="39"/>
        <v>2777.8055555555552</v>
      </c>
      <c r="F2523" s="49">
        <f>IF($E2523&lt;=hypothèses!$AK$2,1,IF(AND($E2523&gt;hypothèses!$AJ$3,$E2523&lt;=hypothèses!$AK$3),2,IF(AND($E2523&gt;hypothèses!$AJ$4,$E2523&lt;=hypothèses!$AK$4),3,IF(AND($E2523&gt;hypothèses!$AJ$5,$E2523&lt;=hypothèses!$AK$5),4,IF(AND($E2523&gt;hypothèses!$AJ$6,$E2523&lt;=hypothèses!$AK$6),5,IF(AND($E2523&gt;hypothèses!$AJ$7,$E2523&lt;=hypothèses!$AK$7),6,IF(AND($E2523&gt;hypothèses!$AJ$8,$E2523&lt;=hypothèses!$AK$8),7,IF(AND($E2523&gt;hypothèses!$AJ$9,$E2523&lt;=hypothèses!$AK$9),8,IF(AND($E2523&gt;hypothèses!$AJ$10,$E2523&lt;=hypothèses!$AK$10),9,IF(AND($E2523&gt;hypothèses!$AJ$11,$E2523&lt;=hypothèses!$AK$11),10,""))))))))))</f>
        <v>10</v>
      </c>
      <c r="I2523">
        <v>0</v>
      </c>
      <c r="J2523" s="58" t="str" cm="1">
        <f t="array" ref="J25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23" s="58">
        <f>IF(G2523="Tarif Frais de dossier",30,IF(I2523&lt;0,0,IF(AND(A2523=hypothèses!$AV$2,G2523=hypothèses!$AM$1),IF(E2523&lt;=hypothèses!$AT$2,hypothèses!$AW$2,IF(E2523&gt;=hypothèses!$AU$2,hypothèses!$AX$2,E2523*hypothèses!$AY$2)),IF(AND(A2523=hypothèses!$AV$3,G2523=hypothèses!$AM$1),IF(E2523&lt;=hypothèses!$AT$3,hypothèses!$AW$3,IF(E2523&gt;=hypothèses!$AU$3,hypothèses!$AX$3,E2523*hypothèses!$AY$3)),IF(AND(A2523=hypothèses!$AV$5,G2523=hypothèses!$AN$1),IF(E2523&lt;=hypothèses!$AT$5,hypothèses!$AW$5,IF(E2523&gt;=hypothèses!$AU$5,hypothèses!$AX$5,E2523*hypothèses!$AY$5)),IF(AND(A2523=hypothèses!$AV$6,G2523=hypothèses!$AN$1),IF(E2523&lt;=hypothèses!$AT$6,hypothèses!$AW$6,IF(E2523&gt;=hypothèses!$AU$6,hypothèses!$AX$6,E2523*hypothèses!$AY$6)),IF(AND(A2523=hypothèses!$AV$8,G2523=hypothèses!$AO$1),IF(E2523&lt;=hypothèses!$AT$8,hypothèses!$AW$8,IF(E2523&gt;=hypothèses!$AU$8,hypothèses!$AX$8,E2523*hypothèses!$AY$8)),IF(AND(A2523=hypothèses!$AV$9,G2523=hypothèses!$AO$1),IF(E2523&lt;=hypothèses!$AT$9,hypothèses!$AW$9,IF(E2523&gt;=hypothèses!$AU$9,hypothèses!$AX$9,E2523*hypothèses!$AY$9)),IF(AND(A2523=hypothèses!$AV$11,G2523=hypothèses!$AP$1),IF(E2523&lt;=hypothèses!$AT$11,hypothèses!$AW$11,IF(E2523&gt;=hypothèses!$AU$11,hypothèses!$AX$11,E2523*hypothèses!$AY$11)),IF(AND(A2523=hypothèses!$AV$12,G2523=hypothèses!$AP$1),IF(E2523&lt;=hypothèses!$AT$12,hypothèses!$AW$12,IF(E2523&gt;=hypothèses!$AU$12,hypothèses!$AX$12,E2523*hypothèses!$AY$12)),IF(AND(A2523=hypothèses!$AV$14,G2523=hypothèses!$AQ$1),IF(E2523&lt;=hypothèses!$AT$14,hypothèses!$AW$14,IF(E2523&gt;=hypothèses!$AU$14,hypothèses!$AX$14,E2523*hypothèses!$AY$14)),IF(AND(A2523=hypothèses!$AV$15,G2523=hypothèses!$AQ$1),IF(E2523&lt;=hypothèses!$AT$15,hypothèses!$AW$15,IF(E2523&gt;=hypothèses!$AU$15,hypothèses!$AX$15,E2523*hypothèses!$AY$15)),IF(AND(A2523=hypothèses!$AV$17,G2523=hypothèses!$AR$1),IF(E2523&lt;=hypothèses!$AT$17,hypothèses!$AW$17,IF(E2523&gt;=hypothèses!$AU$17,hypothèses!$AX$17,E2523*hypothèses!$AY$17)),IF(AND(A2523=hypothèses!$AV$18,G2523=hypothèses!$AR$1),IF(E2523&lt;=hypothèses!$AT$18,hypothèses!$AW$18,IF(E2523&gt;=hypothèses!$AU$18,hypothèses!$AX$18,E2523*hypothèses!$AY$18)),0))))))))))))))</f>
        <v>0</v>
      </c>
      <c r="L2523" s="58"/>
    </row>
    <row r="2524" spans="1:12">
      <c r="A2524" t="s">
        <v>68</v>
      </c>
      <c r="B2524" s="59">
        <v>29593</v>
      </c>
      <c r="C2524">
        <v>12</v>
      </c>
      <c r="D2524">
        <v>2</v>
      </c>
      <c r="E2524" s="4">
        <f t="shared" si="39"/>
        <v>1233.0416666666667</v>
      </c>
      <c r="F2524" s="49">
        <f>IF($E2524&lt;=hypothèses!$AK$2,1,IF(AND($E2524&gt;hypothèses!$AJ$3,$E2524&lt;=hypothèses!$AK$3),2,IF(AND($E2524&gt;hypothèses!$AJ$4,$E2524&lt;=hypothèses!$AK$4),3,IF(AND($E2524&gt;hypothèses!$AJ$5,$E2524&lt;=hypothèses!$AK$5),4,IF(AND($E2524&gt;hypothèses!$AJ$6,$E2524&lt;=hypothèses!$AK$6),5,IF(AND($E2524&gt;hypothèses!$AJ$7,$E2524&lt;=hypothèses!$AK$7),6,IF(AND($E2524&gt;hypothèses!$AJ$8,$E2524&lt;=hypothèses!$AK$8),7,IF(AND($E2524&gt;hypothèses!$AJ$9,$E2524&lt;=hypothèses!$AK$9),8,IF(AND($E2524&gt;hypothèses!$AJ$10,$E2524&lt;=hypothèses!$AK$10),9,IF(AND($E2524&gt;hypothèses!$AJ$11,$E2524&lt;=hypothèses!$AK$11),10,""))))))))))</f>
        <v>7</v>
      </c>
      <c r="G2524" t="s">
        <v>17</v>
      </c>
      <c r="H2524">
        <v>1.3</v>
      </c>
      <c r="I2524">
        <v>393.9</v>
      </c>
      <c r="J2524" s="58" cm="1">
        <f t="array" ref="J25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566.82600000000002</v>
      </c>
      <c r="K2524" s="58">
        <f>IF(G2524="Tarif Frais de dossier",30,IF(I2524&lt;0,0,IF(AND(A2524=hypothèses!$AV$2,G2524=hypothèses!$AM$1),IF(E2524&lt;=hypothèses!$AT$2,hypothèses!$AW$2,IF(E2524&gt;=hypothèses!$AU$2,hypothèses!$AX$2,E2524*hypothèses!$AY$2)),IF(AND(A2524=hypothèses!$AV$3,G2524=hypothèses!$AM$1),IF(E2524&lt;=hypothèses!$AT$3,hypothèses!$AW$3,IF(E2524&gt;=hypothèses!$AU$3,hypothèses!$AX$3,E2524*hypothèses!$AY$3)),IF(AND(A2524=hypothèses!$AV$5,G2524=hypothèses!$AN$1),IF(E2524&lt;=hypothèses!$AT$5,hypothèses!$AW$5,IF(E2524&gt;=hypothèses!$AU$5,hypothèses!$AX$5,E2524*hypothèses!$AY$5)),IF(AND(A2524=hypothèses!$AV$6,G2524=hypothèses!$AN$1),IF(E2524&lt;=hypothèses!$AT$6,hypothèses!$AW$6,IF(E2524&gt;=hypothèses!$AU$6,hypothèses!$AX$6,E2524*hypothèses!$AY$6)),IF(AND(A2524=hypothèses!$AV$8,G2524=hypothèses!$AO$1),IF(E2524&lt;=hypothèses!$AT$8,hypothèses!$AW$8,IF(E2524&gt;=hypothèses!$AU$8,hypothèses!$AX$8,E2524*hypothèses!$AY$8)),IF(AND(A2524=hypothèses!$AV$9,G2524=hypothèses!$AO$1),IF(E2524&lt;=hypothèses!$AT$9,hypothèses!$AW$9,IF(E2524&gt;=hypothèses!$AU$9,hypothèses!$AX$9,E2524*hypothèses!$AY$9)),IF(AND(A2524=hypothèses!$AV$11,G2524=hypothèses!$AP$1),IF(E2524&lt;=hypothèses!$AT$11,hypothèses!$AW$11,IF(E2524&gt;=hypothèses!$AU$11,hypothèses!$AX$11,E2524*hypothèses!$AY$11)),IF(AND(A2524=hypothèses!$AV$12,G2524=hypothèses!$AP$1),IF(E2524&lt;=hypothèses!$AT$12,hypothèses!$AW$12,IF(E2524&gt;=hypothèses!$AU$12,hypothèses!$AX$12,E2524*hypothèses!$AY$12)),IF(AND(A2524=hypothèses!$AV$14,G2524=hypothèses!$AQ$1),IF(E2524&lt;=hypothèses!$AT$14,hypothèses!$AW$14,IF(E2524&gt;=hypothèses!$AU$14,hypothèses!$AX$14,E2524*hypothèses!$AY$14)),IF(AND(A2524=hypothèses!$AV$15,G2524=hypothèses!$AQ$1),IF(E2524&lt;=hypothèses!$AT$15,hypothèses!$AW$15,IF(E2524&gt;=hypothèses!$AU$15,hypothèses!$AX$15,E2524*hypothèses!$AY$15)),IF(AND(A2524=hypothèses!$AV$17,G2524=hypothèses!$AR$1),IF(E2524&lt;=hypothèses!$AT$17,hypothèses!$AW$17,IF(E2524&gt;=hypothèses!$AU$17,hypothèses!$AX$17,E2524*hypothèses!$AY$17)),IF(AND(A2524=hypothèses!$AV$18,G2524=hypothèses!$AR$1),IF(E2524&lt;=hypothèses!$AT$18,hypothèses!$AW$18,IF(E2524&gt;=hypothèses!$AU$18,hypothèses!$AX$18,E2524*hypothèses!$AY$18)),0))))))))))))))</f>
        <v>203.45187500000003</v>
      </c>
      <c r="L2524" s="58"/>
    </row>
    <row r="2525" spans="1:12">
      <c r="A2525" t="s">
        <v>70</v>
      </c>
      <c r="B2525" s="59">
        <v>64507</v>
      </c>
      <c r="C2525">
        <v>26</v>
      </c>
      <c r="D2525">
        <v>3</v>
      </c>
      <c r="E2525" s="4">
        <f t="shared" si="39"/>
        <v>1791.8611111111111</v>
      </c>
      <c r="F2525" s="49">
        <f>IF($E2525&lt;=hypothèses!$AK$2,1,IF(AND($E2525&gt;hypothèses!$AJ$3,$E2525&lt;=hypothèses!$AK$3),2,IF(AND($E2525&gt;hypothèses!$AJ$4,$E2525&lt;=hypothèses!$AK$4),3,IF(AND($E2525&gt;hypothèses!$AJ$5,$E2525&lt;=hypothèses!$AK$5),4,IF(AND($E2525&gt;hypothèses!$AJ$6,$E2525&lt;=hypothèses!$AK$6),5,IF(AND($E2525&gt;hypothèses!$AJ$7,$E2525&lt;=hypothèses!$AK$7),6,IF(AND($E2525&gt;hypothèses!$AJ$8,$E2525&lt;=hypothèses!$AK$8),7,IF(AND($E2525&gt;hypothèses!$AJ$9,$E2525&lt;=hypothèses!$AK$9),8,IF(AND($E2525&gt;hypothèses!$AJ$10,$E2525&lt;=hypothèses!$AK$10),9,IF(AND($E2525&gt;hypothèses!$AJ$11,$E2525&lt;=hypothèses!$AK$11),10,""))))))))))</f>
        <v>8</v>
      </c>
      <c r="G2525" t="s">
        <v>13</v>
      </c>
      <c r="H2525">
        <v>1</v>
      </c>
      <c r="I2525">
        <v>871</v>
      </c>
      <c r="J2525" s="58" cm="1">
        <f t="array" ref="J25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525" s="58">
        <f>IF(G2525="Tarif Frais de dossier",30,IF(I2525&lt;0,0,IF(AND(A2525=hypothèses!$AV$2,G2525=hypothèses!$AM$1),IF(E2525&lt;=hypothèses!$AT$2,hypothèses!$AW$2,IF(E2525&gt;=hypothèses!$AU$2,hypothèses!$AX$2,E2525*hypothèses!$AY$2)),IF(AND(A2525=hypothèses!$AV$3,G2525=hypothèses!$AM$1),IF(E2525&lt;=hypothèses!$AT$3,hypothèses!$AW$3,IF(E2525&gt;=hypothèses!$AU$3,hypothèses!$AX$3,E2525*hypothèses!$AY$3)),IF(AND(A2525=hypothèses!$AV$5,G2525=hypothèses!$AN$1),IF(E2525&lt;=hypothèses!$AT$5,hypothèses!$AW$5,IF(E2525&gt;=hypothèses!$AU$5,hypothèses!$AX$5,E2525*hypothèses!$AY$5)),IF(AND(A2525=hypothèses!$AV$6,G2525=hypothèses!$AN$1),IF(E2525&lt;=hypothèses!$AT$6,hypothèses!$AW$6,IF(E2525&gt;=hypothèses!$AU$6,hypothèses!$AX$6,E2525*hypothèses!$AY$6)),IF(AND(A2525=hypothèses!$AV$8,G2525=hypothèses!$AO$1),IF(E2525&lt;=hypothèses!$AT$8,hypothèses!$AW$8,IF(E2525&gt;=hypothèses!$AU$8,hypothèses!$AX$8,E2525*hypothèses!$AY$8)),IF(AND(A2525=hypothèses!$AV$9,G2525=hypothèses!$AO$1),IF(E2525&lt;=hypothèses!$AT$9,hypothèses!$AW$9,IF(E2525&gt;=hypothèses!$AU$9,hypothèses!$AX$9,E2525*hypothèses!$AY$9)),IF(AND(A2525=hypothèses!$AV$11,G2525=hypothèses!$AP$1),IF(E2525&lt;=hypothèses!$AT$11,hypothèses!$AW$11,IF(E2525&gt;=hypothèses!$AU$11,hypothèses!$AX$11,E2525*hypothèses!$AY$11)),IF(AND(A2525=hypothèses!$AV$12,G2525=hypothèses!$AP$1),IF(E2525&lt;=hypothèses!$AT$12,hypothèses!$AW$12,IF(E2525&gt;=hypothèses!$AU$12,hypothèses!$AX$12,E2525*hypothèses!$AY$12)),IF(AND(A2525=hypothèses!$AV$14,G2525=hypothèses!$AQ$1),IF(E2525&lt;=hypothèses!$AT$14,hypothèses!$AW$14,IF(E2525&gt;=hypothèses!$AU$14,hypothèses!$AX$14,E2525*hypothèses!$AY$14)),IF(AND(A2525=hypothèses!$AV$15,G2525=hypothèses!$AQ$1),IF(E2525&lt;=hypothèses!$AT$15,hypothèses!$AW$15,IF(E2525&gt;=hypothèses!$AU$15,hypothèses!$AX$15,E2525*hypothèses!$AY$15)),IF(AND(A2525=hypothèses!$AV$17,G2525=hypothèses!$AR$1),IF(E2525&lt;=hypothèses!$AT$17,hypothèses!$AW$17,IF(E2525&gt;=hypothèses!$AU$17,hypothèses!$AX$17,E2525*hypothèses!$AY$17)),IF(AND(A2525=hypothèses!$AV$18,G2525=hypothèses!$AR$1),IF(E2525&lt;=hypothèses!$AT$18,hypothèses!$AW$18,IF(E2525&gt;=hypothèses!$AU$18,hypothèses!$AX$18,E2525*hypothèses!$AY$18)),0))))))))))))))</f>
        <v>473.05133333333333</v>
      </c>
      <c r="L2525" s="58"/>
    </row>
    <row r="2526" spans="1:12">
      <c r="A2526" t="s">
        <v>70</v>
      </c>
      <c r="B2526" s="59">
        <v>64507</v>
      </c>
      <c r="C2526">
        <v>26</v>
      </c>
      <c r="D2526">
        <v>3</v>
      </c>
      <c r="E2526" s="4">
        <f t="shared" si="39"/>
        <v>1791.8611111111111</v>
      </c>
      <c r="F2526" s="49">
        <f>IF($E2526&lt;=hypothèses!$AK$2,1,IF(AND($E2526&gt;hypothèses!$AJ$3,$E2526&lt;=hypothèses!$AK$3),2,IF(AND($E2526&gt;hypothèses!$AJ$4,$E2526&lt;=hypothèses!$AK$4),3,IF(AND($E2526&gt;hypothèses!$AJ$5,$E2526&lt;=hypothèses!$AK$5),4,IF(AND($E2526&gt;hypothèses!$AJ$6,$E2526&lt;=hypothèses!$AK$6),5,IF(AND($E2526&gt;hypothèses!$AJ$7,$E2526&lt;=hypothèses!$AK$7),6,IF(AND($E2526&gt;hypothèses!$AJ$8,$E2526&lt;=hypothèses!$AK$8),7,IF(AND($E2526&gt;hypothèses!$AJ$9,$E2526&lt;=hypothèses!$AK$9),8,IF(AND($E2526&gt;hypothèses!$AJ$10,$E2526&lt;=hypothèses!$AK$10),9,IF(AND($E2526&gt;hypothèses!$AJ$11,$E2526&lt;=hypothèses!$AK$11),10,""))))))))))</f>
        <v>8</v>
      </c>
      <c r="I2526">
        <v>0</v>
      </c>
      <c r="J2526" s="58" t="str" cm="1">
        <f t="array" ref="J25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26" s="58">
        <f>IF(G2526="Tarif Frais de dossier",30,IF(I2526&lt;0,0,IF(AND(A2526=hypothèses!$AV$2,G2526=hypothèses!$AM$1),IF(E2526&lt;=hypothèses!$AT$2,hypothèses!$AW$2,IF(E2526&gt;=hypothèses!$AU$2,hypothèses!$AX$2,E2526*hypothèses!$AY$2)),IF(AND(A2526=hypothèses!$AV$3,G2526=hypothèses!$AM$1),IF(E2526&lt;=hypothèses!$AT$3,hypothèses!$AW$3,IF(E2526&gt;=hypothèses!$AU$3,hypothèses!$AX$3,E2526*hypothèses!$AY$3)),IF(AND(A2526=hypothèses!$AV$5,G2526=hypothèses!$AN$1),IF(E2526&lt;=hypothèses!$AT$5,hypothèses!$AW$5,IF(E2526&gt;=hypothèses!$AU$5,hypothèses!$AX$5,E2526*hypothèses!$AY$5)),IF(AND(A2526=hypothèses!$AV$6,G2526=hypothèses!$AN$1),IF(E2526&lt;=hypothèses!$AT$6,hypothèses!$AW$6,IF(E2526&gt;=hypothèses!$AU$6,hypothèses!$AX$6,E2526*hypothèses!$AY$6)),IF(AND(A2526=hypothèses!$AV$8,G2526=hypothèses!$AO$1),IF(E2526&lt;=hypothèses!$AT$8,hypothèses!$AW$8,IF(E2526&gt;=hypothèses!$AU$8,hypothèses!$AX$8,E2526*hypothèses!$AY$8)),IF(AND(A2526=hypothèses!$AV$9,G2526=hypothèses!$AO$1),IF(E2526&lt;=hypothèses!$AT$9,hypothèses!$AW$9,IF(E2526&gt;=hypothèses!$AU$9,hypothèses!$AX$9,E2526*hypothèses!$AY$9)),IF(AND(A2526=hypothèses!$AV$11,G2526=hypothèses!$AP$1),IF(E2526&lt;=hypothèses!$AT$11,hypothèses!$AW$11,IF(E2526&gt;=hypothèses!$AU$11,hypothèses!$AX$11,E2526*hypothèses!$AY$11)),IF(AND(A2526=hypothèses!$AV$12,G2526=hypothèses!$AP$1),IF(E2526&lt;=hypothèses!$AT$12,hypothèses!$AW$12,IF(E2526&gt;=hypothèses!$AU$12,hypothèses!$AX$12,E2526*hypothèses!$AY$12)),IF(AND(A2526=hypothèses!$AV$14,G2526=hypothèses!$AQ$1),IF(E2526&lt;=hypothèses!$AT$14,hypothèses!$AW$14,IF(E2526&gt;=hypothèses!$AU$14,hypothèses!$AX$14,E2526*hypothèses!$AY$14)),IF(AND(A2526=hypothèses!$AV$15,G2526=hypothèses!$AQ$1),IF(E2526&lt;=hypothèses!$AT$15,hypothèses!$AW$15,IF(E2526&gt;=hypothèses!$AU$15,hypothèses!$AX$15,E2526*hypothèses!$AY$15)),IF(AND(A2526=hypothèses!$AV$17,G2526=hypothèses!$AR$1),IF(E2526&lt;=hypothèses!$AT$17,hypothèses!$AW$17,IF(E2526&gt;=hypothèses!$AU$17,hypothèses!$AX$17,E2526*hypothèses!$AY$17)),IF(AND(A2526=hypothèses!$AV$18,G2526=hypothèses!$AR$1),IF(E2526&lt;=hypothèses!$AT$18,hypothèses!$AW$18,IF(E2526&gt;=hypothèses!$AU$18,hypothèses!$AX$18,E2526*hypothèses!$AY$18)),0))))))))))))))</f>
        <v>0</v>
      </c>
      <c r="L2526" s="58"/>
    </row>
    <row r="2527" spans="1:12">
      <c r="A2527" t="s">
        <v>70</v>
      </c>
      <c r="B2527" s="59">
        <v>52319</v>
      </c>
      <c r="C2527">
        <v>21</v>
      </c>
      <c r="D2527">
        <v>2</v>
      </c>
      <c r="E2527" s="4">
        <f t="shared" si="39"/>
        <v>2179.9583333333335</v>
      </c>
      <c r="F2527" s="49">
        <f>IF($E2527&lt;=hypothèses!$AK$2,1,IF(AND($E2527&gt;hypothèses!$AJ$3,$E2527&lt;=hypothèses!$AK$3),2,IF(AND($E2527&gt;hypothèses!$AJ$4,$E2527&lt;=hypothèses!$AK$4),3,IF(AND($E2527&gt;hypothèses!$AJ$5,$E2527&lt;=hypothèses!$AK$5),4,IF(AND($E2527&gt;hypothèses!$AJ$6,$E2527&lt;=hypothèses!$AK$6),5,IF(AND($E2527&gt;hypothèses!$AJ$7,$E2527&lt;=hypothèses!$AK$7),6,IF(AND($E2527&gt;hypothèses!$AJ$8,$E2527&lt;=hypothèses!$AK$8),7,IF(AND($E2527&gt;hypothèses!$AJ$9,$E2527&lt;=hypothèses!$AK$9),8,IF(AND($E2527&gt;hypothèses!$AJ$10,$E2527&lt;=hypothèses!$AK$10),9,IF(AND($E2527&gt;hypothèses!$AJ$11,$E2527&lt;=hypothèses!$AK$11),10,""))))))))))</f>
        <v>9</v>
      </c>
      <c r="G2527" t="s">
        <v>12</v>
      </c>
      <c r="H2527">
        <v>1.1000000000000001</v>
      </c>
      <c r="I2527">
        <v>950.4</v>
      </c>
      <c r="J2527" s="58" cm="1">
        <f t="array" ref="J25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1328.6679999999997</v>
      </c>
      <c r="K2527" s="58">
        <f>IF(G2527="Tarif Frais de dossier",30,IF(I2527&lt;0,0,IF(AND(A2527=hypothèses!$AV$2,G2527=hypothèses!$AM$1),IF(E2527&lt;=hypothèses!$AT$2,hypothèses!$AW$2,IF(E2527&gt;=hypothèses!$AU$2,hypothèses!$AX$2,E2527*hypothèses!$AY$2)),IF(AND(A2527=hypothèses!$AV$3,G2527=hypothèses!$AM$1),IF(E2527&lt;=hypothèses!$AT$3,hypothèses!$AW$3,IF(E2527&gt;=hypothèses!$AU$3,hypothèses!$AX$3,E2527*hypothèses!$AY$3)),IF(AND(A2527=hypothèses!$AV$5,G2527=hypothèses!$AN$1),IF(E2527&lt;=hypothèses!$AT$5,hypothèses!$AW$5,IF(E2527&gt;=hypothèses!$AU$5,hypothèses!$AX$5,E2527*hypothèses!$AY$5)),IF(AND(A2527=hypothèses!$AV$6,G2527=hypothèses!$AN$1),IF(E2527&lt;=hypothèses!$AT$6,hypothèses!$AW$6,IF(E2527&gt;=hypothèses!$AU$6,hypothèses!$AX$6,E2527*hypothèses!$AY$6)),IF(AND(A2527=hypothèses!$AV$8,G2527=hypothèses!$AO$1),IF(E2527&lt;=hypothèses!$AT$8,hypothèses!$AW$8,IF(E2527&gt;=hypothèses!$AU$8,hypothèses!$AX$8,E2527*hypothèses!$AY$8)),IF(AND(A2527=hypothèses!$AV$9,G2527=hypothèses!$AO$1),IF(E2527&lt;=hypothèses!$AT$9,hypothèses!$AW$9,IF(E2527&gt;=hypothèses!$AU$9,hypothèses!$AX$9,E2527*hypothèses!$AY$9)),IF(AND(A2527=hypothèses!$AV$11,G2527=hypothèses!$AP$1),IF(E2527&lt;=hypothèses!$AT$11,hypothèses!$AW$11,IF(E2527&gt;=hypothèses!$AU$11,hypothèses!$AX$11,E2527*hypothèses!$AY$11)),IF(AND(A2527=hypothèses!$AV$12,G2527=hypothèses!$AP$1),IF(E2527&lt;=hypothèses!$AT$12,hypothèses!$AW$12,IF(E2527&gt;=hypothèses!$AU$12,hypothèses!$AX$12,E2527*hypothèses!$AY$12)),IF(AND(A2527=hypothèses!$AV$14,G2527=hypothèses!$AQ$1),IF(E2527&lt;=hypothèses!$AT$14,hypothèses!$AW$14,IF(E2527&gt;=hypothèses!$AU$14,hypothèses!$AX$14,E2527*hypothèses!$AY$14)),IF(AND(A2527=hypothèses!$AV$15,G2527=hypothèses!$AQ$1),IF(E2527&lt;=hypothèses!$AT$15,hypothèses!$AW$15,IF(E2527&gt;=hypothèses!$AU$15,hypothèses!$AX$15,E2527*hypothèses!$AY$15)),IF(AND(A2527=hypothèses!$AV$17,G2527=hypothèses!$AR$1),IF(E2527&lt;=hypothèses!$AT$17,hypothèses!$AW$17,IF(E2527&gt;=hypothèses!$AU$17,hypothèses!$AX$17,E2527*hypothèses!$AY$17)),IF(AND(A2527=hypothèses!$AV$18,G2527=hypothèses!$AR$1),IF(E2527&lt;=hypothèses!$AT$18,hypothèses!$AW$18,IF(E2527&gt;=hypothèses!$AU$18,hypothèses!$AX$18,E2527*hypothèses!$AY$18)),0))))))))))))))</f>
        <v>1260</v>
      </c>
      <c r="L2527" s="58"/>
    </row>
    <row r="2528" spans="1:12">
      <c r="A2528" t="s">
        <v>70</v>
      </c>
      <c r="B2528" s="59">
        <v>52319</v>
      </c>
      <c r="C2528">
        <v>21</v>
      </c>
      <c r="D2528">
        <v>2</v>
      </c>
      <c r="E2528" s="4">
        <f t="shared" si="39"/>
        <v>2179.9583333333335</v>
      </c>
      <c r="F2528" s="49">
        <f>IF($E2528&lt;=hypothèses!$AK$2,1,IF(AND($E2528&gt;hypothèses!$AJ$3,$E2528&lt;=hypothèses!$AK$3),2,IF(AND($E2528&gt;hypothèses!$AJ$4,$E2528&lt;=hypothèses!$AK$4),3,IF(AND($E2528&gt;hypothèses!$AJ$5,$E2528&lt;=hypothèses!$AK$5),4,IF(AND($E2528&gt;hypothèses!$AJ$6,$E2528&lt;=hypothèses!$AK$6),5,IF(AND($E2528&gt;hypothèses!$AJ$7,$E2528&lt;=hypothèses!$AK$7),6,IF(AND($E2528&gt;hypothèses!$AJ$8,$E2528&lt;=hypothèses!$AK$8),7,IF(AND($E2528&gt;hypothèses!$AJ$9,$E2528&lt;=hypothèses!$AK$9),8,IF(AND($E2528&gt;hypothèses!$AJ$10,$E2528&lt;=hypothèses!$AK$10),9,IF(AND($E2528&gt;hypothèses!$AJ$11,$E2528&lt;=hypothèses!$AK$11),10,""))))))))))</f>
        <v>9</v>
      </c>
      <c r="I2528">
        <v>0</v>
      </c>
      <c r="J2528" s="58" t="str" cm="1">
        <f t="array" ref="J25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28" s="58">
        <f>IF(G2528="Tarif Frais de dossier",30,IF(I2528&lt;0,0,IF(AND(A2528=hypothèses!$AV$2,G2528=hypothèses!$AM$1),IF(E2528&lt;=hypothèses!$AT$2,hypothèses!$AW$2,IF(E2528&gt;=hypothèses!$AU$2,hypothèses!$AX$2,E2528*hypothèses!$AY$2)),IF(AND(A2528=hypothèses!$AV$3,G2528=hypothèses!$AM$1),IF(E2528&lt;=hypothèses!$AT$3,hypothèses!$AW$3,IF(E2528&gt;=hypothèses!$AU$3,hypothèses!$AX$3,E2528*hypothèses!$AY$3)),IF(AND(A2528=hypothèses!$AV$5,G2528=hypothèses!$AN$1),IF(E2528&lt;=hypothèses!$AT$5,hypothèses!$AW$5,IF(E2528&gt;=hypothèses!$AU$5,hypothèses!$AX$5,E2528*hypothèses!$AY$5)),IF(AND(A2528=hypothèses!$AV$6,G2528=hypothèses!$AN$1),IF(E2528&lt;=hypothèses!$AT$6,hypothèses!$AW$6,IF(E2528&gt;=hypothèses!$AU$6,hypothèses!$AX$6,E2528*hypothèses!$AY$6)),IF(AND(A2528=hypothèses!$AV$8,G2528=hypothèses!$AO$1),IF(E2528&lt;=hypothèses!$AT$8,hypothèses!$AW$8,IF(E2528&gt;=hypothèses!$AU$8,hypothèses!$AX$8,E2528*hypothèses!$AY$8)),IF(AND(A2528=hypothèses!$AV$9,G2528=hypothèses!$AO$1),IF(E2528&lt;=hypothèses!$AT$9,hypothèses!$AW$9,IF(E2528&gt;=hypothèses!$AU$9,hypothèses!$AX$9,E2528*hypothèses!$AY$9)),IF(AND(A2528=hypothèses!$AV$11,G2528=hypothèses!$AP$1),IF(E2528&lt;=hypothèses!$AT$11,hypothèses!$AW$11,IF(E2528&gt;=hypothèses!$AU$11,hypothèses!$AX$11,E2528*hypothèses!$AY$11)),IF(AND(A2528=hypothèses!$AV$12,G2528=hypothèses!$AP$1),IF(E2528&lt;=hypothèses!$AT$12,hypothèses!$AW$12,IF(E2528&gt;=hypothèses!$AU$12,hypothèses!$AX$12,E2528*hypothèses!$AY$12)),IF(AND(A2528=hypothèses!$AV$14,G2528=hypothèses!$AQ$1),IF(E2528&lt;=hypothèses!$AT$14,hypothèses!$AW$14,IF(E2528&gt;=hypothèses!$AU$14,hypothèses!$AX$14,E2528*hypothèses!$AY$14)),IF(AND(A2528=hypothèses!$AV$15,G2528=hypothèses!$AQ$1),IF(E2528&lt;=hypothèses!$AT$15,hypothèses!$AW$15,IF(E2528&gt;=hypothèses!$AU$15,hypothèses!$AX$15,E2528*hypothèses!$AY$15)),IF(AND(A2528=hypothèses!$AV$17,G2528=hypothèses!$AR$1),IF(E2528&lt;=hypothèses!$AT$17,hypothèses!$AW$17,IF(E2528&gt;=hypothèses!$AU$17,hypothèses!$AX$17,E2528*hypothèses!$AY$17)),IF(AND(A2528=hypothèses!$AV$18,G2528=hypothèses!$AR$1),IF(E2528&lt;=hypothèses!$AT$18,hypothèses!$AW$18,IF(E2528&gt;=hypothèses!$AU$18,hypothèses!$AX$18,E2528*hypothèses!$AY$18)),0))))))))))))))</f>
        <v>0</v>
      </c>
      <c r="L2528" s="58"/>
    </row>
    <row r="2529" spans="1:12">
      <c r="A2529" t="s">
        <v>70</v>
      </c>
      <c r="B2529" s="59">
        <v>52319</v>
      </c>
      <c r="C2529">
        <v>21</v>
      </c>
      <c r="D2529">
        <v>2</v>
      </c>
      <c r="E2529" s="4">
        <f t="shared" si="39"/>
        <v>2179.9583333333335</v>
      </c>
      <c r="F2529" s="49">
        <f>IF($E2529&lt;=hypothèses!$AK$2,1,IF(AND($E2529&gt;hypothèses!$AJ$3,$E2529&lt;=hypothèses!$AK$3),2,IF(AND($E2529&gt;hypothèses!$AJ$4,$E2529&lt;=hypothèses!$AK$4),3,IF(AND($E2529&gt;hypothèses!$AJ$5,$E2529&lt;=hypothèses!$AK$5),4,IF(AND($E2529&gt;hypothèses!$AJ$6,$E2529&lt;=hypothèses!$AK$6),5,IF(AND($E2529&gt;hypothèses!$AJ$7,$E2529&lt;=hypothèses!$AK$7),6,IF(AND($E2529&gt;hypothèses!$AJ$8,$E2529&lt;=hypothèses!$AK$8),7,IF(AND($E2529&gt;hypothèses!$AJ$9,$E2529&lt;=hypothèses!$AK$9),8,IF(AND($E2529&gt;hypothèses!$AJ$10,$E2529&lt;=hypothèses!$AK$10),9,IF(AND($E2529&gt;hypothèses!$AJ$11,$E2529&lt;=hypothèses!$AK$11),10,""))))))))))</f>
        <v>9</v>
      </c>
      <c r="I2529">
        <v>0</v>
      </c>
      <c r="J2529" s="58" t="str" cm="1">
        <f t="array" ref="J25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29" s="58">
        <f>IF(G2529="Tarif Frais de dossier",30,IF(I2529&lt;0,0,IF(AND(A2529=hypothèses!$AV$2,G2529=hypothèses!$AM$1),IF(E2529&lt;=hypothèses!$AT$2,hypothèses!$AW$2,IF(E2529&gt;=hypothèses!$AU$2,hypothèses!$AX$2,E2529*hypothèses!$AY$2)),IF(AND(A2529=hypothèses!$AV$3,G2529=hypothèses!$AM$1),IF(E2529&lt;=hypothèses!$AT$3,hypothèses!$AW$3,IF(E2529&gt;=hypothèses!$AU$3,hypothèses!$AX$3,E2529*hypothèses!$AY$3)),IF(AND(A2529=hypothèses!$AV$5,G2529=hypothèses!$AN$1),IF(E2529&lt;=hypothèses!$AT$5,hypothèses!$AW$5,IF(E2529&gt;=hypothèses!$AU$5,hypothèses!$AX$5,E2529*hypothèses!$AY$5)),IF(AND(A2529=hypothèses!$AV$6,G2529=hypothèses!$AN$1),IF(E2529&lt;=hypothèses!$AT$6,hypothèses!$AW$6,IF(E2529&gt;=hypothèses!$AU$6,hypothèses!$AX$6,E2529*hypothèses!$AY$6)),IF(AND(A2529=hypothèses!$AV$8,G2529=hypothèses!$AO$1),IF(E2529&lt;=hypothèses!$AT$8,hypothèses!$AW$8,IF(E2529&gt;=hypothèses!$AU$8,hypothèses!$AX$8,E2529*hypothèses!$AY$8)),IF(AND(A2529=hypothèses!$AV$9,G2529=hypothèses!$AO$1),IF(E2529&lt;=hypothèses!$AT$9,hypothèses!$AW$9,IF(E2529&gt;=hypothèses!$AU$9,hypothèses!$AX$9,E2529*hypothèses!$AY$9)),IF(AND(A2529=hypothèses!$AV$11,G2529=hypothèses!$AP$1),IF(E2529&lt;=hypothèses!$AT$11,hypothèses!$AW$11,IF(E2529&gt;=hypothèses!$AU$11,hypothèses!$AX$11,E2529*hypothèses!$AY$11)),IF(AND(A2529=hypothèses!$AV$12,G2529=hypothèses!$AP$1),IF(E2529&lt;=hypothèses!$AT$12,hypothèses!$AW$12,IF(E2529&gt;=hypothèses!$AU$12,hypothèses!$AX$12,E2529*hypothèses!$AY$12)),IF(AND(A2529=hypothèses!$AV$14,G2529=hypothèses!$AQ$1),IF(E2529&lt;=hypothèses!$AT$14,hypothèses!$AW$14,IF(E2529&gt;=hypothèses!$AU$14,hypothèses!$AX$14,E2529*hypothèses!$AY$14)),IF(AND(A2529=hypothèses!$AV$15,G2529=hypothèses!$AQ$1),IF(E2529&lt;=hypothèses!$AT$15,hypothèses!$AW$15,IF(E2529&gt;=hypothèses!$AU$15,hypothèses!$AX$15,E2529*hypothèses!$AY$15)),IF(AND(A2529=hypothèses!$AV$17,G2529=hypothèses!$AR$1),IF(E2529&lt;=hypothèses!$AT$17,hypothèses!$AW$17,IF(E2529&gt;=hypothèses!$AU$17,hypothèses!$AX$17,E2529*hypothèses!$AY$17)),IF(AND(A2529=hypothèses!$AV$18,G2529=hypothèses!$AR$1),IF(E2529&lt;=hypothèses!$AT$18,hypothèses!$AW$18,IF(E2529&gt;=hypothèses!$AU$18,hypothèses!$AX$18,E2529*hypothèses!$AY$18)),0))))))))))))))</f>
        <v>0</v>
      </c>
      <c r="L2529" s="58"/>
    </row>
    <row r="2530" spans="1:12">
      <c r="A2530" t="s">
        <v>70</v>
      </c>
      <c r="B2530" s="59">
        <v>52319</v>
      </c>
      <c r="C2530">
        <v>21</v>
      </c>
      <c r="D2530">
        <v>2</v>
      </c>
      <c r="E2530" s="4">
        <f t="shared" si="39"/>
        <v>2179.9583333333335</v>
      </c>
      <c r="F2530" s="49">
        <f>IF($E2530&lt;=hypothèses!$AK$2,1,IF(AND($E2530&gt;hypothèses!$AJ$3,$E2530&lt;=hypothèses!$AK$3),2,IF(AND($E2530&gt;hypothèses!$AJ$4,$E2530&lt;=hypothèses!$AK$4),3,IF(AND($E2530&gt;hypothèses!$AJ$5,$E2530&lt;=hypothèses!$AK$5),4,IF(AND($E2530&gt;hypothèses!$AJ$6,$E2530&lt;=hypothèses!$AK$6),5,IF(AND($E2530&gt;hypothèses!$AJ$7,$E2530&lt;=hypothèses!$AK$7),6,IF(AND($E2530&gt;hypothèses!$AJ$8,$E2530&lt;=hypothèses!$AK$8),7,IF(AND($E2530&gt;hypothèses!$AJ$9,$E2530&lt;=hypothèses!$AK$9),8,IF(AND($E2530&gt;hypothèses!$AJ$10,$E2530&lt;=hypothèses!$AK$10),9,IF(AND($E2530&gt;hypothèses!$AJ$11,$E2530&lt;=hypothèses!$AK$11),10,""))))))))))</f>
        <v>9</v>
      </c>
      <c r="I2530">
        <v>0</v>
      </c>
      <c r="J2530" s="58" t="str" cm="1">
        <f t="array" ref="J25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30" s="58">
        <f>IF(G2530="Tarif Frais de dossier",30,IF(I2530&lt;0,0,IF(AND(A2530=hypothèses!$AV$2,G2530=hypothèses!$AM$1),IF(E2530&lt;=hypothèses!$AT$2,hypothèses!$AW$2,IF(E2530&gt;=hypothèses!$AU$2,hypothèses!$AX$2,E2530*hypothèses!$AY$2)),IF(AND(A2530=hypothèses!$AV$3,G2530=hypothèses!$AM$1),IF(E2530&lt;=hypothèses!$AT$3,hypothèses!$AW$3,IF(E2530&gt;=hypothèses!$AU$3,hypothèses!$AX$3,E2530*hypothèses!$AY$3)),IF(AND(A2530=hypothèses!$AV$5,G2530=hypothèses!$AN$1),IF(E2530&lt;=hypothèses!$AT$5,hypothèses!$AW$5,IF(E2530&gt;=hypothèses!$AU$5,hypothèses!$AX$5,E2530*hypothèses!$AY$5)),IF(AND(A2530=hypothèses!$AV$6,G2530=hypothèses!$AN$1),IF(E2530&lt;=hypothèses!$AT$6,hypothèses!$AW$6,IF(E2530&gt;=hypothèses!$AU$6,hypothèses!$AX$6,E2530*hypothèses!$AY$6)),IF(AND(A2530=hypothèses!$AV$8,G2530=hypothèses!$AO$1),IF(E2530&lt;=hypothèses!$AT$8,hypothèses!$AW$8,IF(E2530&gt;=hypothèses!$AU$8,hypothèses!$AX$8,E2530*hypothèses!$AY$8)),IF(AND(A2530=hypothèses!$AV$9,G2530=hypothèses!$AO$1),IF(E2530&lt;=hypothèses!$AT$9,hypothèses!$AW$9,IF(E2530&gt;=hypothèses!$AU$9,hypothèses!$AX$9,E2530*hypothèses!$AY$9)),IF(AND(A2530=hypothèses!$AV$11,G2530=hypothèses!$AP$1),IF(E2530&lt;=hypothèses!$AT$11,hypothèses!$AW$11,IF(E2530&gt;=hypothèses!$AU$11,hypothèses!$AX$11,E2530*hypothèses!$AY$11)),IF(AND(A2530=hypothèses!$AV$12,G2530=hypothèses!$AP$1),IF(E2530&lt;=hypothèses!$AT$12,hypothèses!$AW$12,IF(E2530&gt;=hypothèses!$AU$12,hypothèses!$AX$12,E2530*hypothèses!$AY$12)),IF(AND(A2530=hypothèses!$AV$14,G2530=hypothèses!$AQ$1),IF(E2530&lt;=hypothèses!$AT$14,hypothèses!$AW$14,IF(E2530&gt;=hypothèses!$AU$14,hypothèses!$AX$14,E2530*hypothèses!$AY$14)),IF(AND(A2530=hypothèses!$AV$15,G2530=hypothèses!$AQ$1),IF(E2530&lt;=hypothèses!$AT$15,hypothèses!$AW$15,IF(E2530&gt;=hypothèses!$AU$15,hypothèses!$AX$15,E2530*hypothèses!$AY$15)),IF(AND(A2530=hypothèses!$AV$17,G2530=hypothèses!$AR$1),IF(E2530&lt;=hypothèses!$AT$17,hypothèses!$AW$17,IF(E2530&gt;=hypothèses!$AU$17,hypothèses!$AX$17,E2530*hypothèses!$AY$17)),IF(AND(A2530=hypothèses!$AV$18,G2530=hypothèses!$AR$1),IF(E2530&lt;=hypothèses!$AT$18,hypothèses!$AW$18,IF(E2530&gt;=hypothèses!$AU$18,hypothèses!$AX$18,E2530*hypothèses!$AY$18)),0))))))))))))))</f>
        <v>0</v>
      </c>
      <c r="L2530" s="58"/>
    </row>
    <row r="2531" spans="1:12">
      <c r="A2531" t="s">
        <v>70</v>
      </c>
      <c r="B2531" s="59">
        <v>52319</v>
      </c>
      <c r="C2531">
        <v>21</v>
      </c>
      <c r="D2531">
        <v>2</v>
      </c>
      <c r="E2531" s="4">
        <f t="shared" si="39"/>
        <v>2179.9583333333335</v>
      </c>
      <c r="F2531" s="49">
        <f>IF($E2531&lt;=hypothèses!$AK$2,1,IF(AND($E2531&gt;hypothèses!$AJ$3,$E2531&lt;=hypothèses!$AK$3),2,IF(AND($E2531&gt;hypothèses!$AJ$4,$E2531&lt;=hypothèses!$AK$4),3,IF(AND($E2531&gt;hypothèses!$AJ$5,$E2531&lt;=hypothèses!$AK$5),4,IF(AND($E2531&gt;hypothèses!$AJ$6,$E2531&lt;=hypothèses!$AK$6),5,IF(AND($E2531&gt;hypothèses!$AJ$7,$E2531&lt;=hypothèses!$AK$7),6,IF(AND($E2531&gt;hypothèses!$AJ$8,$E2531&lt;=hypothèses!$AK$8),7,IF(AND($E2531&gt;hypothèses!$AJ$9,$E2531&lt;=hypothèses!$AK$9),8,IF(AND($E2531&gt;hypothèses!$AJ$10,$E2531&lt;=hypothèses!$AK$10),9,IF(AND($E2531&gt;hypothèses!$AJ$11,$E2531&lt;=hypothèses!$AK$11),10,""))))))))))</f>
        <v>9</v>
      </c>
      <c r="I2531">
        <v>0</v>
      </c>
      <c r="J2531" s="58" t="str" cm="1">
        <f t="array" ref="J25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31" s="58">
        <f>IF(G2531="Tarif Frais de dossier",30,IF(I2531&lt;0,0,IF(AND(A2531=hypothèses!$AV$2,G2531=hypothèses!$AM$1),IF(E2531&lt;=hypothèses!$AT$2,hypothèses!$AW$2,IF(E2531&gt;=hypothèses!$AU$2,hypothèses!$AX$2,E2531*hypothèses!$AY$2)),IF(AND(A2531=hypothèses!$AV$3,G2531=hypothèses!$AM$1),IF(E2531&lt;=hypothèses!$AT$3,hypothèses!$AW$3,IF(E2531&gt;=hypothèses!$AU$3,hypothèses!$AX$3,E2531*hypothèses!$AY$3)),IF(AND(A2531=hypothèses!$AV$5,G2531=hypothèses!$AN$1),IF(E2531&lt;=hypothèses!$AT$5,hypothèses!$AW$5,IF(E2531&gt;=hypothèses!$AU$5,hypothèses!$AX$5,E2531*hypothèses!$AY$5)),IF(AND(A2531=hypothèses!$AV$6,G2531=hypothèses!$AN$1),IF(E2531&lt;=hypothèses!$AT$6,hypothèses!$AW$6,IF(E2531&gt;=hypothèses!$AU$6,hypothèses!$AX$6,E2531*hypothèses!$AY$6)),IF(AND(A2531=hypothèses!$AV$8,G2531=hypothèses!$AO$1),IF(E2531&lt;=hypothèses!$AT$8,hypothèses!$AW$8,IF(E2531&gt;=hypothèses!$AU$8,hypothèses!$AX$8,E2531*hypothèses!$AY$8)),IF(AND(A2531=hypothèses!$AV$9,G2531=hypothèses!$AO$1),IF(E2531&lt;=hypothèses!$AT$9,hypothèses!$AW$9,IF(E2531&gt;=hypothèses!$AU$9,hypothèses!$AX$9,E2531*hypothèses!$AY$9)),IF(AND(A2531=hypothèses!$AV$11,G2531=hypothèses!$AP$1),IF(E2531&lt;=hypothèses!$AT$11,hypothèses!$AW$11,IF(E2531&gt;=hypothèses!$AU$11,hypothèses!$AX$11,E2531*hypothèses!$AY$11)),IF(AND(A2531=hypothèses!$AV$12,G2531=hypothèses!$AP$1),IF(E2531&lt;=hypothèses!$AT$12,hypothèses!$AW$12,IF(E2531&gt;=hypothèses!$AU$12,hypothèses!$AX$12,E2531*hypothèses!$AY$12)),IF(AND(A2531=hypothèses!$AV$14,G2531=hypothèses!$AQ$1),IF(E2531&lt;=hypothèses!$AT$14,hypothèses!$AW$14,IF(E2531&gt;=hypothèses!$AU$14,hypothèses!$AX$14,E2531*hypothèses!$AY$14)),IF(AND(A2531=hypothèses!$AV$15,G2531=hypothèses!$AQ$1),IF(E2531&lt;=hypothèses!$AT$15,hypothèses!$AW$15,IF(E2531&gt;=hypothèses!$AU$15,hypothèses!$AX$15,E2531*hypothèses!$AY$15)),IF(AND(A2531=hypothèses!$AV$17,G2531=hypothèses!$AR$1),IF(E2531&lt;=hypothèses!$AT$17,hypothèses!$AW$17,IF(E2531&gt;=hypothèses!$AU$17,hypothèses!$AX$17,E2531*hypothèses!$AY$17)),IF(AND(A2531=hypothèses!$AV$18,G2531=hypothèses!$AR$1),IF(E2531&lt;=hypothèses!$AT$18,hypothèses!$AW$18,IF(E2531&gt;=hypothèses!$AU$18,hypothèses!$AX$18,E2531*hypothèses!$AY$18)),0))))))))))))))</f>
        <v>0</v>
      </c>
      <c r="L2531" s="58"/>
    </row>
    <row r="2532" spans="1:12">
      <c r="A2532" t="s">
        <v>68</v>
      </c>
      <c r="B2532" s="59">
        <v>9944</v>
      </c>
      <c r="C2532">
        <v>4</v>
      </c>
      <c r="D2532">
        <v>1</v>
      </c>
      <c r="E2532" s="4">
        <f t="shared" si="39"/>
        <v>828.66666666666663</v>
      </c>
      <c r="F2532" s="49">
        <f>IF($E2532&lt;=hypothèses!$AK$2,1,IF(AND($E2532&gt;hypothèses!$AJ$3,$E2532&lt;=hypothèses!$AK$3),2,IF(AND($E2532&gt;hypothèses!$AJ$4,$E2532&lt;=hypothèses!$AK$4),3,IF(AND($E2532&gt;hypothèses!$AJ$5,$E2532&lt;=hypothèses!$AK$5),4,IF(AND($E2532&gt;hypothèses!$AJ$6,$E2532&lt;=hypothèses!$AK$6),5,IF(AND($E2532&gt;hypothèses!$AJ$7,$E2532&lt;=hypothèses!$AK$7),6,IF(AND($E2532&gt;hypothèses!$AJ$8,$E2532&lt;=hypothèses!$AK$8),7,IF(AND($E2532&gt;hypothèses!$AJ$9,$E2532&lt;=hypothèses!$AK$9),8,IF(AND($E2532&gt;hypothèses!$AJ$10,$E2532&lt;=hypothèses!$AK$10),9,IF(AND($E2532&gt;hypothèses!$AJ$11,$E2532&lt;=hypothèses!$AK$11),10,""))))))))))</f>
        <v>5</v>
      </c>
      <c r="G2532" t="s">
        <v>13</v>
      </c>
      <c r="H2532">
        <v>1.1000000000000001</v>
      </c>
      <c r="I2532">
        <v>303.60000000000002</v>
      </c>
      <c r="J2532" s="58" cm="1">
        <f t="array" ref="J25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691.548</v>
      </c>
      <c r="K2532" s="58">
        <f>IF(G2532="Tarif Frais de dossier",30,IF(I2532&lt;0,0,IF(AND(A2532=hypothèses!$AV$2,G2532=hypothèses!$AM$1),IF(E2532&lt;=hypothèses!$AT$2,hypothèses!$AW$2,IF(E2532&gt;=hypothèses!$AU$2,hypothèses!$AX$2,E2532*hypothèses!$AY$2)),IF(AND(A2532=hypothèses!$AV$3,G2532=hypothèses!$AM$1),IF(E2532&lt;=hypothèses!$AT$3,hypothèses!$AW$3,IF(E2532&gt;=hypothèses!$AU$3,hypothèses!$AX$3,E2532*hypothèses!$AY$3)),IF(AND(A2532=hypothèses!$AV$5,G2532=hypothèses!$AN$1),IF(E2532&lt;=hypothèses!$AT$5,hypothèses!$AW$5,IF(E2532&gt;=hypothèses!$AU$5,hypothèses!$AX$5,E2532*hypothèses!$AY$5)),IF(AND(A2532=hypothèses!$AV$6,G2532=hypothèses!$AN$1),IF(E2532&lt;=hypothèses!$AT$6,hypothèses!$AW$6,IF(E2532&gt;=hypothèses!$AU$6,hypothèses!$AX$6,E2532*hypothèses!$AY$6)),IF(AND(A2532=hypothèses!$AV$8,G2532=hypothèses!$AO$1),IF(E2532&lt;=hypothèses!$AT$8,hypothèses!$AW$8,IF(E2532&gt;=hypothèses!$AU$8,hypothèses!$AX$8,E2532*hypothèses!$AY$8)),IF(AND(A2532=hypothèses!$AV$9,G2532=hypothèses!$AO$1),IF(E2532&lt;=hypothèses!$AT$9,hypothèses!$AW$9,IF(E2532&gt;=hypothèses!$AU$9,hypothèses!$AX$9,E2532*hypothèses!$AY$9)),IF(AND(A2532=hypothèses!$AV$11,G2532=hypothèses!$AP$1),IF(E2532&lt;=hypothèses!$AT$11,hypothèses!$AW$11,IF(E2532&gt;=hypothèses!$AU$11,hypothèses!$AX$11,E2532*hypothèses!$AY$11)),IF(AND(A2532=hypothèses!$AV$12,G2532=hypothèses!$AP$1),IF(E2532&lt;=hypothèses!$AT$12,hypothèses!$AW$12,IF(E2532&gt;=hypothèses!$AU$12,hypothèses!$AX$12,E2532*hypothèses!$AY$12)),IF(AND(A2532=hypothèses!$AV$14,G2532=hypothèses!$AQ$1),IF(E2532&lt;=hypothèses!$AT$14,hypothèses!$AW$14,IF(E2532&gt;=hypothèses!$AU$14,hypothèses!$AX$14,E2532*hypothèses!$AY$14)),IF(AND(A2532=hypothèses!$AV$15,G2532=hypothèses!$AQ$1),IF(E2532&lt;=hypothèses!$AT$15,hypothèses!$AW$15,IF(E2532&gt;=hypothèses!$AU$15,hypothèses!$AX$15,E2532*hypothèses!$AY$15)),IF(AND(A2532=hypothèses!$AV$17,G2532=hypothèses!$AR$1),IF(E2532&lt;=hypothèses!$AT$17,hypothèses!$AW$17,IF(E2532&gt;=hypothèses!$AU$17,hypothèses!$AX$17,E2532*hypothèses!$AY$17)),IF(AND(A2532=hypothèses!$AV$18,G2532=hypothèses!$AR$1),IF(E2532&lt;=hypothèses!$AT$18,hypothèses!$AW$18,IF(E2532&gt;=hypothèses!$AU$18,hypothèses!$AX$18,E2532*hypothèses!$AY$18)),0))))))))))))))</f>
        <v>273.45999999999998</v>
      </c>
      <c r="L2532" s="58"/>
    </row>
    <row r="2533" spans="1:12">
      <c r="A2533" t="s">
        <v>68</v>
      </c>
      <c r="B2533" s="59">
        <v>9944</v>
      </c>
      <c r="C2533">
        <v>4</v>
      </c>
      <c r="D2533">
        <v>1</v>
      </c>
      <c r="E2533" s="4">
        <f t="shared" si="39"/>
        <v>828.66666666666663</v>
      </c>
      <c r="F2533" s="49">
        <f>IF($E2533&lt;=hypothèses!$AK$2,1,IF(AND($E2533&gt;hypothèses!$AJ$3,$E2533&lt;=hypothèses!$AK$3),2,IF(AND($E2533&gt;hypothèses!$AJ$4,$E2533&lt;=hypothèses!$AK$4),3,IF(AND($E2533&gt;hypothèses!$AJ$5,$E2533&lt;=hypothèses!$AK$5),4,IF(AND($E2533&gt;hypothèses!$AJ$6,$E2533&lt;=hypothèses!$AK$6),5,IF(AND($E2533&gt;hypothèses!$AJ$7,$E2533&lt;=hypothèses!$AK$7),6,IF(AND($E2533&gt;hypothèses!$AJ$8,$E2533&lt;=hypothèses!$AK$8),7,IF(AND($E2533&gt;hypothèses!$AJ$9,$E2533&lt;=hypothèses!$AK$9),8,IF(AND($E2533&gt;hypothèses!$AJ$10,$E2533&lt;=hypothèses!$AK$10),9,IF(AND($E2533&gt;hypothèses!$AJ$11,$E2533&lt;=hypothèses!$AK$11),10,""))))))))))</f>
        <v>5</v>
      </c>
      <c r="G2533" t="s">
        <v>14</v>
      </c>
      <c r="H2533">
        <v>1</v>
      </c>
      <c r="I2533">
        <v>30</v>
      </c>
      <c r="J2533" s="58" cm="1">
        <f t="array" ref="J25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533" s="58">
        <f>IF(G2533="Tarif Frais de dossier",30,IF(I2533&lt;0,0,IF(AND(A2533=hypothèses!$AV$2,G2533=hypothèses!$AM$1),IF(E2533&lt;=hypothèses!$AT$2,hypothèses!$AW$2,IF(E2533&gt;=hypothèses!$AU$2,hypothèses!$AX$2,E2533*hypothèses!$AY$2)),IF(AND(A2533=hypothèses!$AV$3,G2533=hypothèses!$AM$1),IF(E2533&lt;=hypothèses!$AT$3,hypothèses!$AW$3,IF(E2533&gt;=hypothèses!$AU$3,hypothèses!$AX$3,E2533*hypothèses!$AY$3)),IF(AND(A2533=hypothèses!$AV$5,G2533=hypothèses!$AN$1),IF(E2533&lt;=hypothèses!$AT$5,hypothèses!$AW$5,IF(E2533&gt;=hypothèses!$AU$5,hypothèses!$AX$5,E2533*hypothèses!$AY$5)),IF(AND(A2533=hypothèses!$AV$6,G2533=hypothèses!$AN$1),IF(E2533&lt;=hypothèses!$AT$6,hypothèses!$AW$6,IF(E2533&gt;=hypothèses!$AU$6,hypothèses!$AX$6,E2533*hypothèses!$AY$6)),IF(AND(A2533=hypothèses!$AV$8,G2533=hypothèses!$AO$1),IF(E2533&lt;=hypothèses!$AT$8,hypothèses!$AW$8,IF(E2533&gt;=hypothèses!$AU$8,hypothèses!$AX$8,E2533*hypothèses!$AY$8)),IF(AND(A2533=hypothèses!$AV$9,G2533=hypothèses!$AO$1),IF(E2533&lt;=hypothèses!$AT$9,hypothèses!$AW$9,IF(E2533&gt;=hypothèses!$AU$9,hypothèses!$AX$9,E2533*hypothèses!$AY$9)),IF(AND(A2533=hypothèses!$AV$11,G2533=hypothèses!$AP$1),IF(E2533&lt;=hypothèses!$AT$11,hypothèses!$AW$11,IF(E2533&gt;=hypothèses!$AU$11,hypothèses!$AX$11,E2533*hypothèses!$AY$11)),IF(AND(A2533=hypothèses!$AV$12,G2533=hypothèses!$AP$1),IF(E2533&lt;=hypothèses!$AT$12,hypothèses!$AW$12,IF(E2533&gt;=hypothèses!$AU$12,hypothèses!$AX$12,E2533*hypothèses!$AY$12)),IF(AND(A2533=hypothèses!$AV$14,G2533=hypothèses!$AQ$1),IF(E2533&lt;=hypothèses!$AT$14,hypothèses!$AW$14,IF(E2533&gt;=hypothèses!$AU$14,hypothèses!$AX$14,E2533*hypothèses!$AY$14)),IF(AND(A2533=hypothèses!$AV$15,G2533=hypothèses!$AQ$1),IF(E2533&lt;=hypothèses!$AT$15,hypothèses!$AW$15,IF(E2533&gt;=hypothèses!$AU$15,hypothèses!$AX$15,E2533*hypothèses!$AY$15)),IF(AND(A2533=hypothèses!$AV$17,G2533=hypothèses!$AR$1),IF(E2533&lt;=hypothèses!$AT$17,hypothèses!$AW$17,IF(E2533&gt;=hypothèses!$AU$17,hypothèses!$AX$17,E2533*hypothèses!$AY$17)),IF(AND(A2533=hypothèses!$AV$18,G2533=hypothèses!$AR$1),IF(E2533&lt;=hypothèses!$AT$18,hypothèses!$AW$18,IF(E2533&gt;=hypothèses!$AU$18,hypothèses!$AX$18,E2533*hypothèses!$AY$18)),0))))))))))))))</f>
        <v>30</v>
      </c>
      <c r="L2533" s="58"/>
    </row>
    <row r="2534" spans="1:12">
      <c r="A2534" t="s">
        <v>68</v>
      </c>
      <c r="B2534" s="59">
        <v>28012</v>
      </c>
      <c r="C2534">
        <v>12</v>
      </c>
      <c r="D2534">
        <v>1</v>
      </c>
      <c r="E2534" s="4">
        <f t="shared" si="39"/>
        <v>2334.3333333333335</v>
      </c>
      <c r="F2534" s="49">
        <f>IF($E2534&lt;=hypothèses!$AK$2,1,IF(AND($E2534&gt;hypothèses!$AJ$3,$E2534&lt;=hypothèses!$AK$3),2,IF(AND($E2534&gt;hypothèses!$AJ$4,$E2534&lt;=hypothèses!$AK$4),3,IF(AND($E2534&gt;hypothèses!$AJ$5,$E2534&lt;=hypothèses!$AK$5),4,IF(AND($E2534&gt;hypothèses!$AJ$6,$E2534&lt;=hypothèses!$AK$6),5,IF(AND($E2534&gt;hypothèses!$AJ$7,$E2534&lt;=hypothèses!$AK$7),6,IF(AND($E2534&gt;hypothèses!$AJ$8,$E2534&lt;=hypothèses!$AK$8),7,IF(AND($E2534&gt;hypothèses!$AJ$9,$E2534&lt;=hypothèses!$AK$9),8,IF(AND($E2534&gt;hypothèses!$AJ$10,$E2534&lt;=hypothèses!$AK$10),9,IF(AND($E2534&gt;hypothèses!$AJ$11,$E2534&lt;=hypothèses!$AK$11),10,""))))))))))</f>
        <v>9</v>
      </c>
      <c r="G2534" t="s">
        <v>14</v>
      </c>
      <c r="H2534">
        <v>1.1000000000000001</v>
      </c>
      <c r="I2534">
        <v>33</v>
      </c>
      <c r="J2534" s="58" cm="1">
        <f t="array" ref="J25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33</v>
      </c>
      <c r="K2534" s="58">
        <f>IF(G2534="Tarif Frais de dossier",30,IF(I2534&lt;0,0,IF(AND(A2534=hypothèses!$AV$2,G2534=hypothèses!$AM$1),IF(E2534&lt;=hypothèses!$AT$2,hypothèses!$AW$2,IF(E2534&gt;=hypothèses!$AU$2,hypothèses!$AX$2,E2534*hypothèses!$AY$2)),IF(AND(A2534=hypothèses!$AV$3,G2534=hypothèses!$AM$1),IF(E2534&lt;=hypothèses!$AT$3,hypothèses!$AW$3,IF(E2534&gt;=hypothèses!$AU$3,hypothèses!$AX$3,E2534*hypothèses!$AY$3)),IF(AND(A2534=hypothèses!$AV$5,G2534=hypothèses!$AN$1),IF(E2534&lt;=hypothèses!$AT$5,hypothèses!$AW$5,IF(E2534&gt;=hypothèses!$AU$5,hypothèses!$AX$5,E2534*hypothèses!$AY$5)),IF(AND(A2534=hypothèses!$AV$6,G2534=hypothèses!$AN$1),IF(E2534&lt;=hypothèses!$AT$6,hypothèses!$AW$6,IF(E2534&gt;=hypothèses!$AU$6,hypothèses!$AX$6,E2534*hypothèses!$AY$6)),IF(AND(A2534=hypothèses!$AV$8,G2534=hypothèses!$AO$1),IF(E2534&lt;=hypothèses!$AT$8,hypothèses!$AW$8,IF(E2534&gt;=hypothèses!$AU$8,hypothèses!$AX$8,E2534*hypothèses!$AY$8)),IF(AND(A2534=hypothèses!$AV$9,G2534=hypothèses!$AO$1),IF(E2534&lt;=hypothèses!$AT$9,hypothèses!$AW$9,IF(E2534&gt;=hypothèses!$AU$9,hypothèses!$AX$9,E2534*hypothèses!$AY$9)),IF(AND(A2534=hypothèses!$AV$11,G2534=hypothèses!$AP$1),IF(E2534&lt;=hypothèses!$AT$11,hypothèses!$AW$11,IF(E2534&gt;=hypothèses!$AU$11,hypothèses!$AX$11,E2534*hypothèses!$AY$11)),IF(AND(A2534=hypothèses!$AV$12,G2534=hypothèses!$AP$1),IF(E2534&lt;=hypothèses!$AT$12,hypothèses!$AW$12,IF(E2534&gt;=hypothèses!$AU$12,hypothèses!$AX$12,E2534*hypothèses!$AY$12)),IF(AND(A2534=hypothèses!$AV$14,G2534=hypothèses!$AQ$1),IF(E2534&lt;=hypothèses!$AT$14,hypothèses!$AW$14,IF(E2534&gt;=hypothèses!$AU$14,hypothèses!$AX$14,E2534*hypothèses!$AY$14)),IF(AND(A2534=hypothèses!$AV$15,G2534=hypothèses!$AQ$1),IF(E2534&lt;=hypothèses!$AT$15,hypothèses!$AW$15,IF(E2534&gt;=hypothèses!$AU$15,hypothèses!$AX$15,E2534*hypothèses!$AY$15)),IF(AND(A2534=hypothèses!$AV$17,G2534=hypothèses!$AR$1),IF(E2534&lt;=hypothèses!$AT$17,hypothèses!$AW$17,IF(E2534&gt;=hypothèses!$AU$17,hypothèses!$AX$17,E2534*hypothèses!$AY$17)),IF(AND(A2534=hypothèses!$AV$18,G2534=hypothèses!$AR$1),IF(E2534&lt;=hypothèses!$AT$18,hypothèses!$AW$18,IF(E2534&gt;=hypothèses!$AU$18,hypothèses!$AX$18,E2534*hypothèses!$AY$18)),0))))))))))))))</f>
        <v>30</v>
      </c>
      <c r="L2534" s="58"/>
    </row>
    <row r="2535" spans="1:12">
      <c r="A2535" t="s">
        <v>68</v>
      </c>
      <c r="B2535" s="59">
        <v>28012</v>
      </c>
      <c r="C2535">
        <v>12</v>
      </c>
      <c r="D2535">
        <v>1</v>
      </c>
      <c r="E2535" s="4">
        <f t="shared" si="39"/>
        <v>2334.3333333333335</v>
      </c>
      <c r="F2535" s="49">
        <f>IF($E2535&lt;=hypothèses!$AK$2,1,IF(AND($E2535&gt;hypothèses!$AJ$3,$E2535&lt;=hypothèses!$AK$3),2,IF(AND($E2535&gt;hypothèses!$AJ$4,$E2535&lt;=hypothèses!$AK$4),3,IF(AND($E2535&gt;hypothèses!$AJ$5,$E2535&lt;=hypothèses!$AK$5),4,IF(AND($E2535&gt;hypothèses!$AJ$6,$E2535&lt;=hypothèses!$AK$6),5,IF(AND($E2535&gt;hypothèses!$AJ$7,$E2535&lt;=hypothèses!$AK$7),6,IF(AND($E2535&gt;hypothèses!$AJ$8,$E2535&lt;=hypothèses!$AK$8),7,IF(AND($E2535&gt;hypothèses!$AJ$9,$E2535&lt;=hypothèses!$AK$9),8,IF(AND($E2535&gt;hypothèses!$AJ$10,$E2535&lt;=hypothèses!$AK$10),9,IF(AND($E2535&gt;hypothèses!$AJ$11,$E2535&lt;=hypothèses!$AK$11),10,""))))))))))</f>
        <v>9</v>
      </c>
      <c r="G2535" t="s">
        <v>17</v>
      </c>
      <c r="H2535">
        <v>1.1000000000000001</v>
      </c>
      <c r="I2535">
        <v>333.3</v>
      </c>
      <c r="J2535" s="58" cm="1">
        <f t="array" ref="J25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615.29600000000005</v>
      </c>
      <c r="K2535" s="58">
        <f>IF(G2535="Tarif Frais de dossier",30,IF(I2535&lt;0,0,IF(AND(A2535=hypothèses!$AV$2,G2535=hypothèses!$AM$1),IF(E2535&lt;=hypothèses!$AT$2,hypothèses!$AW$2,IF(E2535&gt;=hypothèses!$AU$2,hypothèses!$AX$2,E2535*hypothèses!$AY$2)),IF(AND(A2535=hypothèses!$AV$3,G2535=hypothèses!$AM$1),IF(E2535&lt;=hypothèses!$AT$3,hypothèses!$AW$3,IF(E2535&gt;=hypothèses!$AU$3,hypothèses!$AX$3,E2535*hypothèses!$AY$3)),IF(AND(A2535=hypothèses!$AV$5,G2535=hypothèses!$AN$1),IF(E2535&lt;=hypothèses!$AT$5,hypothèses!$AW$5,IF(E2535&gt;=hypothèses!$AU$5,hypothèses!$AX$5,E2535*hypothèses!$AY$5)),IF(AND(A2535=hypothèses!$AV$6,G2535=hypothèses!$AN$1),IF(E2535&lt;=hypothèses!$AT$6,hypothèses!$AW$6,IF(E2535&gt;=hypothèses!$AU$6,hypothèses!$AX$6,E2535*hypothèses!$AY$6)),IF(AND(A2535=hypothèses!$AV$8,G2535=hypothèses!$AO$1),IF(E2535&lt;=hypothèses!$AT$8,hypothèses!$AW$8,IF(E2535&gt;=hypothèses!$AU$8,hypothèses!$AX$8,E2535*hypothèses!$AY$8)),IF(AND(A2535=hypothèses!$AV$9,G2535=hypothèses!$AO$1),IF(E2535&lt;=hypothèses!$AT$9,hypothèses!$AW$9,IF(E2535&gt;=hypothèses!$AU$9,hypothèses!$AX$9,E2535*hypothèses!$AY$9)),IF(AND(A2535=hypothèses!$AV$11,G2535=hypothèses!$AP$1),IF(E2535&lt;=hypothèses!$AT$11,hypothèses!$AW$11,IF(E2535&gt;=hypothèses!$AU$11,hypothèses!$AX$11,E2535*hypothèses!$AY$11)),IF(AND(A2535=hypothèses!$AV$12,G2535=hypothèses!$AP$1),IF(E2535&lt;=hypothèses!$AT$12,hypothèses!$AW$12,IF(E2535&gt;=hypothèses!$AU$12,hypothèses!$AX$12,E2535*hypothèses!$AY$12)),IF(AND(A2535=hypothèses!$AV$14,G2535=hypothèses!$AQ$1),IF(E2535&lt;=hypothèses!$AT$14,hypothèses!$AW$14,IF(E2535&gt;=hypothèses!$AU$14,hypothèses!$AX$14,E2535*hypothèses!$AY$14)),IF(AND(A2535=hypothèses!$AV$15,G2535=hypothèses!$AQ$1),IF(E2535&lt;=hypothèses!$AT$15,hypothèses!$AW$15,IF(E2535&gt;=hypothèses!$AU$15,hypothèses!$AX$15,E2535*hypothèses!$AY$15)),IF(AND(A2535=hypothèses!$AV$17,G2535=hypothèses!$AR$1),IF(E2535&lt;=hypothèses!$AT$17,hypothèses!$AW$17,IF(E2535&gt;=hypothèses!$AU$17,hypothèses!$AX$17,E2535*hypothèses!$AY$17)),IF(AND(A2535=hypothèses!$AV$18,G2535=hypothèses!$AR$1),IF(E2535&lt;=hypothèses!$AT$18,hypothèses!$AW$18,IF(E2535&gt;=hypothèses!$AU$18,hypothèses!$AX$18,E2535*hypothèses!$AY$18)),0))))))))))))))</f>
        <v>385.16500000000002</v>
      </c>
      <c r="L2535" s="58"/>
    </row>
    <row r="2536" spans="1:12">
      <c r="A2536" t="s">
        <v>68</v>
      </c>
      <c r="B2536" s="59">
        <v>22579</v>
      </c>
      <c r="C2536">
        <v>10</v>
      </c>
      <c r="D2536">
        <v>1</v>
      </c>
      <c r="E2536" s="4">
        <f t="shared" si="39"/>
        <v>1881.5833333333333</v>
      </c>
      <c r="F2536" s="49">
        <f>IF($E2536&lt;=hypothèses!$AK$2,1,IF(AND($E2536&gt;hypothèses!$AJ$3,$E2536&lt;=hypothèses!$AK$3),2,IF(AND($E2536&gt;hypothèses!$AJ$4,$E2536&lt;=hypothèses!$AK$4),3,IF(AND($E2536&gt;hypothèses!$AJ$5,$E2536&lt;=hypothèses!$AK$5),4,IF(AND($E2536&gt;hypothèses!$AJ$6,$E2536&lt;=hypothèses!$AK$6),5,IF(AND($E2536&gt;hypothèses!$AJ$7,$E2536&lt;=hypothèses!$AK$7),6,IF(AND($E2536&gt;hypothèses!$AJ$8,$E2536&lt;=hypothèses!$AK$8),7,IF(AND($E2536&gt;hypothèses!$AJ$9,$E2536&lt;=hypothèses!$AK$9),8,IF(AND($E2536&gt;hypothèses!$AJ$10,$E2536&lt;=hypothèses!$AK$10),9,IF(AND($E2536&gt;hypothèses!$AJ$11,$E2536&lt;=hypothèses!$AK$11),10,""))))))))))</f>
        <v>9</v>
      </c>
      <c r="G2536" t="s">
        <v>13</v>
      </c>
      <c r="H2536">
        <v>1.1000000000000001</v>
      </c>
      <c r="I2536">
        <v>679.8</v>
      </c>
      <c r="J2536" s="58" cm="1">
        <f t="array" ref="J25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1310.4960000000001</v>
      </c>
      <c r="K2536" s="58">
        <f>IF(G2536="Tarif Frais de dossier",30,IF(I2536&lt;0,0,IF(AND(A2536=hypothèses!$AV$2,G2536=hypothèses!$AM$1),IF(E2536&lt;=hypothèses!$AT$2,hypothèses!$AW$2,IF(E2536&gt;=hypothèses!$AU$2,hypothèses!$AX$2,E2536*hypothèses!$AY$2)),IF(AND(A2536=hypothèses!$AV$3,G2536=hypothèses!$AM$1),IF(E2536&lt;=hypothèses!$AT$3,hypothèses!$AW$3,IF(E2536&gt;=hypothèses!$AU$3,hypothèses!$AX$3,E2536*hypothèses!$AY$3)),IF(AND(A2536=hypothèses!$AV$5,G2536=hypothèses!$AN$1),IF(E2536&lt;=hypothèses!$AT$5,hypothèses!$AW$5,IF(E2536&gt;=hypothèses!$AU$5,hypothèses!$AX$5,E2536*hypothèses!$AY$5)),IF(AND(A2536=hypothèses!$AV$6,G2536=hypothèses!$AN$1),IF(E2536&lt;=hypothèses!$AT$6,hypothèses!$AW$6,IF(E2536&gt;=hypothèses!$AU$6,hypothèses!$AX$6,E2536*hypothèses!$AY$6)),IF(AND(A2536=hypothèses!$AV$8,G2536=hypothèses!$AO$1),IF(E2536&lt;=hypothèses!$AT$8,hypothèses!$AW$8,IF(E2536&gt;=hypothèses!$AU$8,hypothèses!$AX$8,E2536*hypothèses!$AY$8)),IF(AND(A2536=hypothèses!$AV$9,G2536=hypothèses!$AO$1),IF(E2536&lt;=hypothèses!$AT$9,hypothèses!$AW$9,IF(E2536&gt;=hypothèses!$AU$9,hypothèses!$AX$9,E2536*hypothèses!$AY$9)),IF(AND(A2536=hypothèses!$AV$11,G2536=hypothèses!$AP$1),IF(E2536&lt;=hypothèses!$AT$11,hypothèses!$AW$11,IF(E2536&gt;=hypothèses!$AU$11,hypothèses!$AX$11,E2536*hypothèses!$AY$11)),IF(AND(A2536=hypothèses!$AV$12,G2536=hypothèses!$AP$1),IF(E2536&lt;=hypothèses!$AT$12,hypothèses!$AW$12,IF(E2536&gt;=hypothèses!$AU$12,hypothèses!$AX$12,E2536*hypothèses!$AY$12)),IF(AND(A2536=hypothèses!$AV$14,G2536=hypothèses!$AQ$1),IF(E2536&lt;=hypothèses!$AT$14,hypothèses!$AW$14,IF(E2536&gt;=hypothèses!$AU$14,hypothèses!$AX$14,E2536*hypothèses!$AY$14)),IF(AND(A2536=hypothèses!$AV$15,G2536=hypothèses!$AQ$1),IF(E2536&lt;=hypothèses!$AT$15,hypothèses!$AW$15,IF(E2536&gt;=hypothèses!$AU$15,hypothèses!$AX$15,E2536*hypothèses!$AY$15)),IF(AND(A2536=hypothèses!$AV$17,G2536=hypothèses!$AR$1),IF(E2536&lt;=hypothèses!$AT$17,hypothèses!$AW$17,IF(E2536&gt;=hypothèses!$AU$17,hypothèses!$AX$17,E2536*hypothèses!$AY$17)),IF(AND(A2536=hypothèses!$AV$18,G2536=hypothèses!$AR$1),IF(E2536&lt;=hypothèses!$AT$18,hypothèses!$AW$18,IF(E2536&gt;=hypothèses!$AU$18,hypothèses!$AX$18,E2536*hypothèses!$AY$18)),0))))))))))))))</f>
        <v>620.92250000000001</v>
      </c>
      <c r="L2536" s="58"/>
    </row>
    <row r="2537" spans="1:12">
      <c r="A2537" t="s">
        <v>68</v>
      </c>
      <c r="B2537" s="59">
        <v>22579</v>
      </c>
      <c r="C2537">
        <v>10</v>
      </c>
      <c r="D2537">
        <v>1</v>
      </c>
      <c r="E2537" s="4">
        <f t="shared" si="39"/>
        <v>1881.5833333333333</v>
      </c>
      <c r="F2537" s="49">
        <f>IF($E2537&lt;=hypothèses!$AK$2,1,IF(AND($E2537&gt;hypothèses!$AJ$3,$E2537&lt;=hypothèses!$AK$3),2,IF(AND($E2537&gt;hypothèses!$AJ$4,$E2537&lt;=hypothèses!$AK$4),3,IF(AND($E2537&gt;hypothèses!$AJ$5,$E2537&lt;=hypothèses!$AK$5),4,IF(AND($E2537&gt;hypothèses!$AJ$6,$E2537&lt;=hypothèses!$AK$6),5,IF(AND($E2537&gt;hypothèses!$AJ$7,$E2537&lt;=hypothèses!$AK$7),6,IF(AND($E2537&gt;hypothèses!$AJ$8,$E2537&lt;=hypothèses!$AK$8),7,IF(AND($E2537&gt;hypothèses!$AJ$9,$E2537&lt;=hypothèses!$AK$9),8,IF(AND($E2537&gt;hypothèses!$AJ$10,$E2537&lt;=hypothèses!$AK$10),9,IF(AND($E2537&gt;hypothèses!$AJ$11,$E2537&lt;=hypothèses!$AK$11),10,""))))))))))</f>
        <v>9</v>
      </c>
      <c r="I2537">
        <v>0</v>
      </c>
      <c r="J2537" s="58" t="str" cm="1">
        <f t="array" ref="J25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37" s="58">
        <f>IF(G2537="Tarif Frais de dossier",30,IF(I2537&lt;0,0,IF(AND(A2537=hypothèses!$AV$2,G2537=hypothèses!$AM$1),IF(E2537&lt;=hypothèses!$AT$2,hypothèses!$AW$2,IF(E2537&gt;=hypothèses!$AU$2,hypothèses!$AX$2,E2537*hypothèses!$AY$2)),IF(AND(A2537=hypothèses!$AV$3,G2537=hypothèses!$AM$1),IF(E2537&lt;=hypothèses!$AT$3,hypothèses!$AW$3,IF(E2537&gt;=hypothèses!$AU$3,hypothèses!$AX$3,E2537*hypothèses!$AY$3)),IF(AND(A2537=hypothèses!$AV$5,G2537=hypothèses!$AN$1),IF(E2537&lt;=hypothèses!$AT$5,hypothèses!$AW$5,IF(E2537&gt;=hypothèses!$AU$5,hypothèses!$AX$5,E2537*hypothèses!$AY$5)),IF(AND(A2537=hypothèses!$AV$6,G2537=hypothèses!$AN$1),IF(E2537&lt;=hypothèses!$AT$6,hypothèses!$AW$6,IF(E2537&gt;=hypothèses!$AU$6,hypothèses!$AX$6,E2537*hypothèses!$AY$6)),IF(AND(A2537=hypothèses!$AV$8,G2537=hypothèses!$AO$1),IF(E2537&lt;=hypothèses!$AT$8,hypothèses!$AW$8,IF(E2537&gt;=hypothèses!$AU$8,hypothèses!$AX$8,E2537*hypothèses!$AY$8)),IF(AND(A2537=hypothèses!$AV$9,G2537=hypothèses!$AO$1),IF(E2537&lt;=hypothèses!$AT$9,hypothèses!$AW$9,IF(E2537&gt;=hypothèses!$AU$9,hypothèses!$AX$9,E2537*hypothèses!$AY$9)),IF(AND(A2537=hypothèses!$AV$11,G2537=hypothèses!$AP$1),IF(E2537&lt;=hypothèses!$AT$11,hypothèses!$AW$11,IF(E2537&gt;=hypothèses!$AU$11,hypothèses!$AX$11,E2537*hypothèses!$AY$11)),IF(AND(A2537=hypothèses!$AV$12,G2537=hypothèses!$AP$1),IF(E2537&lt;=hypothèses!$AT$12,hypothèses!$AW$12,IF(E2537&gt;=hypothèses!$AU$12,hypothèses!$AX$12,E2537*hypothèses!$AY$12)),IF(AND(A2537=hypothèses!$AV$14,G2537=hypothèses!$AQ$1),IF(E2537&lt;=hypothèses!$AT$14,hypothèses!$AW$14,IF(E2537&gt;=hypothèses!$AU$14,hypothèses!$AX$14,E2537*hypothèses!$AY$14)),IF(AND(A2537=hypothèses!$AV$15,G2537=hypothèses!$AQ$1),IF(E2537&lt;=hypothèses!$AT$15,hypothèses!$AW$15,IF(E2537&gt;=hypothèses!$AU$15,hypothèses!$AX$15,E2537*hypothèses!$AY$15)),IF(AND(A2537=hypothèses!$AV$17,G2537=hypothèses!$AR$1),IF(E2537&lt;=hypothèses!$AT$17,hypothèses!$AW$17,IF(E2537&gt;=hypothèses!$AU$17,hypothèses!$AX$17,E2537*hypothèses!$AY$17)),IF(AND(A2537=hypothèses!$AV$18,G2537=hypothèses!$AR$1),IF(E2537&lt;=hypothèses!$AT$18,hypothèses!$AW$18,IF(E2537&gt;=hypothèses!$AU$18,hypothèses!$AX$18,E2537*hypothèses!$AY$18)),0))))))))))))))</f>
        <v>0</v>
      </c>
      <c r="L2537" s="58"/>
    </row>
    <row r="2538" spans="1:12">
      <c r="A2538" t="s">
        <v>68</v>
      </c>
      <c r="B2538" s="59">
        <v>22579</v>
      </c>
      <c r="C2538">
        <v>10</v>
      </c>
      <c r="D2538">
        <v>1</v>
      </c>
      <c r="E2538" s="4">
        <f t="shared" si="39"/>
        <v>1881.5833333333333</v>
      </c>
      <c r="F2538" s="49">
        <f>IF($E2538&lt;=hypothèses!$AK$2,1,IF(AND($E2538&gt;hypothèses!$AJ$3,$E2538&lt;=hypothèses!$AK$3),2,IF(AND($E2538&gt;hypothèses!$AJ$4,$E2538&lt;=hypothèses!$AK$4),3,IF(AND($E2538&gt;hypothèses!$AJ$5,$E2538&lt;=hypothèses!$AK$5),4,IF(AND($E2538&gt;hypothèses!$AJ$6,$E2538&lt;=hypothèses!$AK$6),5,IF(AND($E2538&gt;hypothèses!$AJ$7,$E2538&lt;=hypothèses!$AK$7),6,IF(AND($E2538&gt;hypothèses!$AJ$8,$E2538&lt;=hypothèses!$AK$8),7,IF(AND($E2538&gt;hypothèses!$AJ$9,$E2538&lt;=hypothèses!$AK$9),8,IF(AND($E2538&gt;hypothèses!$AJ$10,$E2538&lt;=hypothèses!$AK$10),9,IF(AND($E2538&gt;hypothèses!$AJ$11,$E2538&lt;=hypothèses!$AK$11),10,""))))))))))</f>
        <v>9</v>
      </c>
      <c r="I2538">
        <v>0</v>
      </c>
      <c r="J2538" s="58" t="str" cm="1">
        <f t="array" ref="J25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38" s="58">
        <f>IF(G2538="Tarif Frais de dossier",30,IF(I2538&lt;0,0,IF(AND(A2538=hypothèses!$AV$2,G2538=hypothèses!$AM$1),IF(E2538&lt;=hypothèses!$AT$2,hypothèses!$AW$2,IF(E2538&gt;=hypothèses!$AU$2,hypothèses!$AX$2,E2538*hypothèses!$AY$2)),IF(AND(A2538=hypothèses!$AV$3,G2538=hypothèses!$AM$1),IF(E2538&lt;=hypothèses!$AT$3,hypothèses!$AW$3,IF(E2538&gt;=hypothèses!$AU$3,hypothèses!$AX$3,E2538*hypothèses!$AY$3)),IF(AND(A2538=hypothèses!$AV$5,G2538=hypothèses!$AN$1),IF(E2538&lt;=hypothèses!$AT$5,hypothèses!$AW$5,IF(E2538&gt;=hypothèses!$AU$5,hypothèses!$AX$5,E2538*hypothèses!$AY$5)),IF(AND(A2538=hypothèses!$AV$6,G2538=hypothèses!$AN$1),IF(E2538&lt;=hypothèses!$AT$6,hypothèses!$AW$6,IF(E2538&gt;=hypothèses!$AU$6,hypothèses!$AX$6,E2538*hypothèses!$AY$6)),IF(AND(A2538=hypothèses!$AV$8,G2538=hypothèses!$AO$1),IF(E2538&lt;=hypothèses!$AT$8,hypothèses!$AW$8,IF(E2538&gt;=hypothèses!$AU$8,hypothèses!$AX$8,E2538*hypothèses!$AY$8)),IF(AND(A2538=hypothèses!$AV$9,G2538=hypothèses!$AO$1),IF(E2538&lt;=hypothèses!$AT$9,hypothèses!$AW$9,IF(E2538&gt;=hypothèses!$AU$9,hypothèses!$AX$9,E2538*hypothèses!$AY$9)),IF(AND(A2538=hypothèses!$AV$11,G2538=hypothèses!$AP$1),IF(E2538&lt;=hypothèses!$AT$11,hypothèses!$AW$11,IF(E2538&gt;=hypothèses!$AU$11,hypothèses!$AX$11,E2538*hypothèses!$AY$11)),IF(AND(A2538=hypothèses!$AV$12,G2538=hypothèses!$AP$1),IF(E2538&lt;=hypothèses!$AT$12,hypothèses!$AW$12,IF(E2538&gt;=hypothèses!$AU$12,hypothèses!$AX$12,E2538*hypothèses!$AY$12)),IF(AND(A2538=hypothèses!$AV$14,G2538=hypothèses!$AQ$1),IF(E2538&lt;=hypothèses!$AT$14,hypothèses!$AW$14,IF(E2538&gt;=hypothèses!$AU$14,hypothèses!$AX$14,E2538*hypothèses!$AY$14)),IF(AND(A2538=hypothèses!$AV$15,G2538=hypothèses!$AQ$1),IF(E2538&lt;=hypothèses!$AT$15,hypothèses!$AW$15,IF(E2538&gt;=hypothèses!$AU$15,hypothèses!$AX$15,E2538*hypothèses!$AY$15)),IF(AND(A2538=hypothèses!$AV$17,G2538=hypothèses!$AR$1),IF(E2538&lt;=hypothèses!$AT$17,hypothèses!$AW$17,IF(E2538&gt;=hypothèses!$AU$17,hypothèses!$AX$17,E2538*hypothèses!$AY$17)),IF(AND(A2538=hypothèses!$AV$18,G2538=hypothèses!$AR$1),IF(E2538&lt;=hypothèses!$AT$18,hypothèses!$AW$18,IF(E2538&gt;=hypothèses!$AU$18,hypothèses!$AX$18,E2538*hypothèses!$AY$18)),0))))))))))))))</f>
        <v>0</v>
      </c>
      <c r="L2538" s="58"/>
    </row>
    <row r="2539" spans="1:12">
      <c r="A2539" t="s">
        <v>68</v>
      </c>
      <c r="B2539" s="59">
        <v>22579</v>
      </c>
      <c r="C2539">
        <v>10</v>
      </c>
      <c r="D2539">
        <v>1</v>
      </c>
      <c r="E2539" s="4">
        <f t="shared" si="39"/>
        <v>1881.5833333333333</v>
      </c>
      <c r="F2539" s="49">
        <f>IF($E2539&lt;=hypothèses!$AK$2,1,IF(AND($E2539&gt;hypothèses!$AJ$3,$E2539&lt;=hypothèses!$AK$3),2,IF(AND($E2539&gt;hypothèses!$AJ$4,$E2539&lt;=hypothèses!$AK$4),3,IF(AND($E2539&gt;hypothèses!$AJ$5,$E2539&lt;=hypothèses!$AK$5),4,IF(AND($E2539&gt;hypothèses!$AJ$6,$E2539&lt;=hypothèses!$AK$6),5,IF(AND($E2539&gt;hypothèses!$AJ$7,$E2539&lt;=hypothèses!$AK$7),6,IF(AND($E2539&gt;hypothèses!$AJ$8,$E2539&lt;=hypothèses!$AK$8),7,IF(AND($E2539&gt;hypothèses!$AJ$9,$E2539&lt;=hypothèses!$AK$9),8,IF(AND($E2539&gt;hypothèses!$AJ$10,$E2539&lt;=hypothèses!$AK$10),9,IF(AND($E2539&gt;hypothèses!$AJ$11,$E2539&lt;=hypothèses!$AK$11),10,""))))))))))</f>
        <v>9</v>
      </c>
      <c r="I2539">
        <v>0</v>
      </c>
      <c r="J2539" s="58" t="str" cm="1">
        <f t="array" ref="J25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39" s="58">
        <f>IF(G2539="Tarif Frais de dossier",30,IF(I2539&lt;0,0,IF(AND(A2539=hypothèses!$AV$2,G2539=hypothèses!$AM$1),IF(E2539&lt;=hypothèses!$AT$2,hypothèses!$AW$2,IF(E2539&gt;=hypothèses!$AU$2,hypothèses!$AX$2,E2539*hypothèses!$AY$2)),IF(AND(A2539=hypothèses!$AV$3,G2539=hypothèses!$AM$1),IF(E2539&lt;=hypothèses!$AT$3,hypothèses!$AW$3,IF(E2539&gt;=hypothèses!$AU$3,hypothèses!$AX$3,E2539*hypothèses!$AY$3)),IF(AND(A2539=hypothèses!$AV$5,G2539=hypothèses!$AN$1),IF(E2539&lt;=hypothèses!$AT$5,hypothèses!$AW$5,IF(E2539&gt;=hypothèses!$AU$5,hypothèses!$AX$5,E2539*hypothèses!$AY$5)),IF(AND(A2539=hypothèses!$AV$6,G2539=hypothèses!$AN$1),IF(E2539&lt;=hypothèses!$AT$6,hypothèses!$AW$6,IF(E2539&gt;=hypothèses!$AU$6,hypothèses!$AX$6,E2539*hypothèses!$AY$6)),IF(AND(A2539=hypothèses!$AV$8,G2539=hypothèses!$AO$1),IF(E2539&lt;=hypothèses!$AT$8,hypothèses!$AW$8,IF(E2539&gt;=hypothèses!$AU$8,hypothèses!$AX$8,E2539*hypothèses!$AY$8)),IF(AND(A2539=hypothèses!$AV$9,G2539=hypothèses!$AO$1),IF(E2539&lt;=hypothèses!$AT$9,hypothèses!$AW$9,IF(E2539&gt;=hypothèses!$AU$9,hypothèses!$AX$9,E2539*hypothèses!$AY$9)),IF(AND(A2539=hypothèses!$AV$11,G2539=hypothèses!$AP$1),IF(E2539&lt;=hypothèses!$AT$11,hypothèses!$AW$11,IF(E2539&gt;=hypothèses!$AU$11,hypothèses!$AX$11,E2539*hypothèses!$AY$11)),IF(AND(A2539=hypothèses!$AV$12,G2539=hypothèses!$AP$1),IF(E2539&lt;=hypothèses!$AT$12,hypothèses!$AW$12,IF(E2539&gt;=hypothèses!$AU$12,hypothèses!$AX$12,E2539*hypothèses!$AY$12)),IF(AND(A2539=hypothèses!$AV$14,G2539=hypothèses!$AQ$1),IF(E2539&lt;=hypothèses!$AT$14,hypothèses!$AW$14,IF(E2539&gt;=hypothèses!$AU$14,hypothèses!$AX$14,E2539*hypothèses!$AY$14)),IF(AND(A2539=hypothèses!$AV$15,G2539=hypothèses!$AQ$1),IF(E2539&lt;=hypothèses!$AT$15,hypothèses!$AW$15,IF(E2539&gt;=hypothèses!$AU$15,hypothèses!$AX$15,E2539*hypothèses!$AY$15)),IF(AND(A2539=hypothèses!$AV$17,G2539=hypothèses!$AR$1),IF(E2539&lt;=hypothèses!$AT$17,hypothèses!$AW$17,IF(E2539&gt;=hypothèses!$AU$17,hypothèses!$AX$17,E2539*hypothèses!$AY$17)),IF(AND(A2539=hypothèses!$AV$18,G2539=hypothèses!$AR$1),IF(E2539&lt;=hypothèses!$AT$18,hypothèses!$AW$18,IF(E2539&gt;=hypothèses!$AU$18,hypothèses!$AX$18,E2539*hypothèses!$AY$18)),0))))))))))))))</f>
        <v>0</v>
      </c>
      <c r="L2539" s="58"/>
    </row>
    <row r="2540" spans="1:12">
      <c r="A2540" t="s">
        <v>68</v>
      </c>
      <c r="B2540" s="59">
        <v>22579</v>
      </c>
      <c r="C2540">
        <v>10</v>
      </c>
      <c r="D2540">
        <v>1</v>
      </c>
      <c r="E2540" s="4">
        <f t="shared" si="39"/>
        <v>1881.5833333333333</v>
      </c>
      <c r="F2540" s="49">
        <f>IF($E2540&lt;=hypothèses!$AK$2,1,IF(AND($E2540&gt;hypothèses!$AJ$3,$E2540&lt;=hypothèses!$AK$3),2,IF(AND($E2540&gt;hypothèses!$AJ$4,$E2540&lt;=hypothèses!$AK$4),3,IF(AND($E2540&gt;hypothèses!$AJ$5,$E2540&lt;=hypothèses!$AK$5),4,IF(AND($E2540&gt;hypothèses!$AJ$6,$E2540&lt;=hypothèses!$AK$6),5,IF(AND($E2540&gt;hypothèses!$AJ$7,$E2540&lt;=hypothèses!$AK$7),6,IF(AND($E2540&gt;hypothèses!$AJ$8,$E2540&lt;=hypothèses!$AK$8),7,IF(AND($E2540&gt;hypothèses!$AJ$9,$E2540&lt;=hypothèses!$AK$9),8,IF(AND($E2540&gt;hypothèses!$AJ$10,$E2540&lt;=hypothèses!$AK$10),9,IF(AND($E2540&gt;hypothèses!$AJ$11,$E2540&lt;=hypothèses!$AK$11),10,""))))))))))</f>
        <v>9</v>
      </c>
      <c r="I2540">
        <v>0</v>
      </c>
      <c r="J2540" s="58" t="str" cm="1">
        <f t="array" ref="J25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40" s="58">
        <f>IF(G2540="Tarif Frais de dossier",30,IF(I2540&lt;0,0,IF(AND(A2540=hypothèses!$AV$2,G2540=hypothèses!$AM$1),IF(E2540&lt;=hypothèses!$AT$2,hypothèses!$AW$2,IF(E2540&gt;=hypothèses!$AU$2,hypothèses!$AX$2,E2540*hypothèses!$AY$2)),IF(AND(A2540=hypothèses!$AV$3,G2540=hypothèses!$AM$1),IF(E2540&lt;=hypothèses!$AT$3,hypothèses!$AW$3,IF(E2540&gt;=hypothèses!$AU$3,hypothèses!$AX$3,E2540*hypothèses!$AY$3)),IF(AND(A2540=hypothèses!$AV$5,G2540=hypothèses!$AN$1),IF(E2540&lt;=hypothèses!$AT$5,hypothèses!$AW$5,IF(E2540&gt;=hypothèses!$AU$5,hypothèses!$AX$5,E2540*hypothèses!$AY$5)),IF(AND(A2540=hypothèses!$AV$6,G2540=hypothèses!$AN$1),IF(E2540&lt;=hypothèses!$AT$6,hypothèses!$AW$6,IF(E2540&gt;=hypothèses!$AU$6,hypothèses!$AX$6,E2540*hypothèses!$AY$6)),IF(AND(A2540=hypothèses!$AV$8,G2540=hypothèses!$AO$1),IF(E2540&lt;=hypothèses!$AT$8,hypothèses!$AW$8,IF(E2540&gt;=hypothèses!$AU$8,hypothèses!$AX$8,E2540*hypothèses!$AY$8)),IF(AND(A2540=hypothèses!$AV$9,G2540=hypothèses!$AO$1),IF(E2540&lt;=hypothèses!$AT$9,hypothèses!$AW$9,IF(E2540&gt;=hypothèses!$AU$9,hypothèses!$AX$9,E2540*hypothèses!$AY$9)),IF(AND(A2540=hypothèses!$AV$11,G2540=hypothèses!$AP$1),IF(E2540&lt;=hypothèses!$AT$11,hypothèses!$AW$11,IF(E2540&gt;=hypothèses!$AU$11,hypothèses!$AX$11,E2540*hypothèses!$AY$11)),IF(AND(A2540=hypothèses!$AV$12,G2540=hypothèses!$AP$1),IF(E2540&lt;=hypothèses!$AT$12,hypothèses!$AW$12,IF(E2540&gt;=hypothèses!$AU$12,hypothèses!$AX$12,E2540*hypothèses!$AY$12)),IF(AND(A2540=hypothèses!$AV$14,G2540=hypothèses!$AQ$1),IF(E2540&lt;=hypothèses!$AT$14,hypothèses!$AW$14,IF(E2540&gt;=hypothèses!$AU$14,hypothèses!$AX$14,E2540*hypothèses!$AY$14)),IF(AND(A2540=hypothèses!$AV$15,G2540=hypothèses!$AQ$1),IF(E2540&lt;=hypothèses!$AT$15,hypothèses!$AW$15,IF(E2540&gt;=hypothèses!$AU$15,hypothèses!$AX$15,E2540*hypothèses!$AY$15)),IF(AND(A2540=hypothèses!$AV$17,G2540=hypothèses!$AR$1),IF(E2540&lt;=hypothèses!$AT$17,hypothèses!$AW$17,IF(E2540&gt;=hypothèses!$AU$17,hypothèses!$AX$17,E2540*hypothèses!$AY$17)),IF(AND(A2540=hypothèses!$AV$18,G2540=hypothèses!$AR$1),IF(E2540&lt;=hypothèses!$AT$18,hypothèses!$AW$18,IF(E2540&gt;=hypothèses!$AU$18,hypothèses!$AX$18,E2540*hypothèses!$AY$18)),0))))))))))))))</f>
        <v>0</v>
      </c>
      <c r="L2540" s="58"/>
    </row>
    <row r="2541" spans="1:12">
      <c r="A2541" t="s">
        <v>70</v>
      </c>
      <c r="B2541" s="59">
        <v>6422</v>
      </c>
      <c r="C2541">
        <v>3</v>
      </c>
      <c r="D2541">
        <v>1</v>
      </c>
      <c r="E2541" s="4">
        <f t="shared" si="39"/>
        <v>535.16666666666663</v>
      </c>
      <c r="F2541" s="49">
        <f>IF($E2541&lt;=hypothèses!$AK$2,1,IF(AND($E2541&gt;hypothèses!$AJ$3,$E2541&lt;=hypothèses!$AK$3),2,IF(AND($E2541&gt;hypothèses!$AJ$4,$E2541&lt;=hypothèses!$AK$4),3,IF(AND($E2541&gt;hypothèses!$AJ$5,$E2541&lt;=hypothèses!$AK$5),4,IF(AND($E2541&gt;hypothèses!$AJ$6,$E2541&lt;=hypothèses!$AK$6),5,IF(AND($E2541&gt;hypothèses!$AJ$7,$E2541&lt;=hypothèses!$AK$7),6,IF(AND($E2541&gt;hypothèses!$AJ$8,$E2541&lt;=hypothèses!$AK$8),7,IF(AND($E2541&gt;hypothèses!$AJ$9,$E2541&lt;=hypothèses!$AK$9),8,IF(AND($E2541&gt;hypothèses!$AJ$10,$E2541&lt;=hypothèses!$AK$10),9,IF(AND($E2541&gt;hypothèses!$AJ$11,$E2541&lt;=hypothèses!$AK$11),10,""))))))))))</f>
        <v>3</v>
      </c>
      <c r="G2541" t="s">
        <v>14</v>
      </c>
      <c r="H2541">
        <v>1</v>
      </c>
      <c r="I2541">
        <v>30</v>
      </c>
      <c r="J2541" s="58" cm="1">
        <f t="array" ref="J25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541" s="58">
        <f>IF(G2541="Tarif Frais de dossier",30,IF(I2541&lt;0,0,IF(AND(A2541=hypothèses!$AV$2,G2541=hypothèses!$AM$1),IF(E2541&lt;=hypothèses!$AT$2,hypothèses!$AW$2,IF(E2541&gt;=hypothèses!$AU$2,hypothèses!$AX$2,E2541*hypothèses!$AY$2)),IF(AND(A2541=hypothèses!$AV$3,G2541=hypothèses!$AM$1),IF(E2541&lt;=hypothèses!$AT$3,hypothèses!$AW$3,IF(E2541&gt;=hypothèses!$AU$3,hypothèses!$AX$3,E2541*hypothèses!$AY$3)),IF(AND(A2541=hypothèses!$AV$5,G2541=hypothèses!$AN$1),IF(E2541&lt;=hypothèses!$AT$5,hypothèses!$AW$5,IF(E2541&gt;=hypothèses!$AU$5,hypothèses!$AX$5,E2541*hypothèses!$AY$5)),IF(AND(A2541=hypothèses!$AV$6,G2541=hypothèses!$AN$1),IF(E2541&lt;=hypothèses!$AT$6,hypothèses!$AW$6,IF(E2541&gt;=hypothèses!$AU$6,hypothèses!$AX$6,E2541*hypothèses!$AY$6)),IF(AND(A2541=hypothèses!$AV$8,G2541=hypothèses!$AO$1),IF(E2541&lt;=hypothèses!$AT$8,hypothèses!$AW$8,IF(E2541&gt;=hypothèses!$AU$8,hypothèses!$AX$8,E2541*hypothèses!$AY$8)),IF(AND(A2541=hypothèses!$AV$9,G2541=hypothèses!$AO$1),IF(E2541&lt;=hypothèses!$AT$9,hypothèses!$AW$9,IF(E2541&gt;=hypothèses!$AU$9,hypothèses!$AX$9,E2541*hypothèses!$AY$9)),IF(AND(A2541=hypothèses!$AV$11,G2541=hypothèses!$AP$1),IF(E2541&lt;=hypothèses!$AT$11,hypothèses!$AW$11,IF(E2541&gt;=hypothèses!$AU$11,hypothèses!$AX$11,E2541*hypothèses!$AY$11)),IF(AND(A2541=hypothèses!$AV$12,G2541=hypothèses!$AP$1),IF(E2541&lt;=hypothèses!$AT$12,hypothèses!$AW$12,IF(E2541&gt;=hypothèses!$AU$12,hypothèses!$AX$12,E2541*hypothèses!$AY$12)),IF(AND(A2541=hypothèses!$AV$14,G2541=hypothèses!$AQ$1),IF(E2541&lt;=hypothèses!$AT$14,hypothèses!$AW$14,IF(E2541&gt;=hypothèses!$AU$14,hypothèses!$AX$14,E2541*hypothèses!$AY$14)),IF(AND(A2541=hypothèses!$AV$15,G2541=hypothèses!$AQ$1),IF(E2541&lt;=hypothèses!$AT$15,hypothèses!$AW$15,IF(E2541&gt;=hypothèses!$AU$15,hypothèses!$AX$15,E2541*hypothèses!$AY$15)),IF(AND(A2541=hypothèses!$AV$17,G2541=hypothèses!$AR$1),IF(E2541&lt;=hypothèses!$AT$17,hypothèses!$AW$17,IF(E2541&gt;=hypothèses!$AU$17,hypothèses!$AX$17,E2541*hypothèses!$AY$17)),IF(AND(A2541=hypothèses!$AV$18,G2541=hypothèses!$AR$1),IF(E2541&lt;=hypothèses!$AT$18,hypothèses!$AW$18,IF(E2541&gt;=hypothèses!$AU$18,hypothèses!$AX$18,E2541*hypothèses!$AY$18)),0))))))))))))))</f>
        <v>30</v>
      </c>
      <c r="L2541" s="58"/>
    </row>
    <row r="2542" spans="1:12">
      <c r="A2542" t="s">
        <v>70</v>
      </c>
      <c r="B2542" s="59">
        <v>6422</v>
      </c>
      <c r="C2542">
        <v>3</v>
      </c>
      <c r="D2542">
        <v>1</v>
      </c>
      <c r="E2542" s="4">
        <f t="shared" si="39"/>
        <v>535.16666666666663</v>
      </c>
      <c r="F2542" s="49">
        <f>IF($E2542&lt;=hypothèses!$AK$2,1,IF(AND($E2542&gt;hypothèses!$AJ$3,$E2542&lt;=hypothèses!$AK$3),2,IF(AND($E2542&gt;hypothèses!$AJ$4,$E2542&lt;=hypothèses!$AK$4),3,IF(AND($E2542&gt;hypothèses!$AJ$5,$E2542&lt;=hypothèses!$AK$5),4,IF(AND($E2542&gt;hypothèses!$AJ$6,$E2542&lt;=hypothèses!$AK$6),5,IF(AND($E2542&gt;hypothèses!$AJ$7,$E2542&lt;=hypothèses!$AK$7),6,IF(AND($E2542&gt;hypothèses!$AJ$8,$E2542&lt;=hypothèses!$AK$8),7,IF(AND($E2542&gt;hypothèses!$AJ$9,$E2542&lt;=hypothèses!$AK$9),8,IF(AND($E2542&gt;hypothèses!$AJ$10,$E2542&lt;=hypothèses!$AK$10),9,IF(AND($E2542&gt;hypothèses!$AJ$11,$E2542&lt;=hypothèses!$AK$11),10,""))))))))))</f>
        <v>3</v>
      </c>
      <c r="G2542" t="s">
        <v>13</v>
      </c>
      <c r="H2542">
        <v>1.1000000000000001</v>
      </c>
      <c r="I2542">
        <v>72.599999999999994</v>
      </c>
      <c r="J2542" s="58" cm="1">
        <f t="array" ref="J25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317.28400000000005</v>
      </c>
      <c r="K2542" s="58">
        <f>IF(G2542="Tarif Frais de dossier",30,IF(I2542&lt;0,0,IF(AND(A2542=hypothèses!$AV$2,G2542=hypothèses!$AM$1),IF(E2542&lt;=hypothèses!$AT$2,hypothèses!$AW$2,IF(E2542&gt;=hypothèses!$AU$2,hypothèses!$AX$2,E2542*hypothèses!$AY$2)),IF(AND(A2542=hypothèses!$AV$3,G2542=hypothèses!$AM$1),IF(E2542&lt;=hypothèses!$AT$3,hypothèses!$AW$3,IF(E2542&gt;=hypothèses!$AU$3,hypothèses!$AX$3,E2542*hypothèses!$AY$3)),IF(AND(A2542=hypothèses!$AV$5,G2542=hypothèses!$AN$1),IF(E2542&lt;=hypothèses!$AT$5,hypothèses!$AW$5,IF(E2542&gt;=hypothèses!$AU$5,hypothèses!$AX$5,E2542*hypothèses!$AY$5)),IF(AND(A2542=hypothèses!$AV$6,G2542=hypothèses!$AN$1),IF(E2542&lt;=hypothèses!$AT$6,hypothèses!$AW$6,IF(E2542&gt;=hypothèses!$AU$6,hypothèses!$AX$6,E2542*hypothèses!$AY$6)),IF(AND(A2542=hypothèses!$AV$8,G2542=hypothèses!$AO$1),IF(E2542&lt;=hypothèses!$AT$8,hypothèses!$AW$8,IF(E2542&gt;=hypothèses!$AU$8,hypothèses!$AX$8,E2542*hypothèses!$AY$8)),IF(AND(A2542=hypothèses!$AV$9,G2542=hypothèses!$AO$1),IF(E2542&lt;=hypothèses!$AT$9,hypothèses!$AW$9,IF(E2542&gt;=hypothèses!$AU$9,hypothèses!$AX$9,E2542*hypothèses!$AY$9)),IF(AND(A2542=hypothèses!$AV$11,G2542=hypothèses!$AP$1),IF(E2542&lt;=hypothèses!$AT$11,hypothèses!$AW$11,IF(E2542&gt;=hypothèses!$AU$11,hypothèses!$AX$11,E2542*hypothèses!$AY$11)),IF(AND(A2542=hypothèses!$AV$12,G2542=hypothèses!$AP$1),IF(E2542&lt;=hypothèses!$AT$12,hypothèses!$AW$12,IF(E2542&gt;=hypothèses!$AU$12,hypothèses!$AX$12,E2542*hypothèses!$AY$12)),IF(AND(A2542=hypothèses!$AV$14,G2542=hypothèses!$AQ$1),IF(E2542&lt;=hypothèses!$AT$14,hypothèses!$AW$14,IF(E2542&gt;=hypothèses!$AU$14,hypothèses!$AX$14,E2542*hypothèses!$AY$14)),IF(AND(A2542=hypothèses!$AV$15,G2542=hypothèses!$AQ$1),IF(E2542&lt;=hypothèses!$AT$15,hypothèses!$AW$15,IF(E2542&gt;=hypothèses!$AU$15,hypothèses!$AX$15,E2542*hypothèses!$AY$15)),IF(AND(A2542=hypothèses!$AV$17,G2542=hypothèses!$AR$1),IF(E2542&lt;=hypothèses!$AT$17,hypothèses!$AW$17,IF(E2542&gt;=hypothèses!$AU$17,hypothèses!$AX$17,E2542*hypothèses!$AY$17)),IF(AND(A2542=hypothèses!$AV$18,G2542=hypothèses!$AR$1),IF(E2542&lt;=hypothèses!$AT$18,hypothèses!$AW$18,IF(E2542&gt;=hypothèses!$AU$18,hypothèses!$AX$18,E2542*hypothèses!$AY$18)),0))))))))))))))</f>
        <v>141.28399999999999</v>
      </c>
      <c r="L2542" s="58"/>
    </row>
    <row r="2543" spans="1:12">
      <c r="A2543" t="s">
        <v>70</v>
      </c>
      <c r="B2543" s="59">
        <v>6422</v>
      </c>
      <c r="C2543">
        <v>3</v>
      </c>
      <c r="D2543">
        <v>1</v>
      </c>
      <c r="E2543" s="4">
        <f t="shared" si="39"/>
        <v>535.16666666666663</v>
      </c>
      <c r="F2543" s="49">
        <f>IF($E2543&lt;=hypothèses!$AK$2,1,IF(AND($E2543&gt;hypothèses!$AJ$3,$E2543&lt;=hypothèses!$AK$3),2,IF(AND($E2543&gt;hypothèses!$AJ$4,$E2543&lt;=hypothèses!$AK$4),3,IF(AND($E2543&gt;hypothèses!$AJ$5,$E2543&lt;=hypothèses!$AK$5),4,IF(AND($E2543&gt;hypothèses!$AJ$6,$E2543&lt;=hypothèses!$AK$6),5,IF(AND($E2543&gt;hypothèses!$AJ$7,$E2543&lt;=hypothèses!$AK$7),6,IF(AND($E2543&gt;hypothèses!$AJ$8,$E2543&lt;=hypothèses!$AK$8),7,IF(AND($E2543&gt;hypothèses!$AJ$9,$E2543&lt;=hypothèses!$AK$9),8,IF(AND($E2543&gt;hypothèses!$AJ$10,$E2543&lt;=hypothèses!$AK$10),9,IF(AND($E2543&gt;hypothèses!$AJ$11,$E2543&lt;=hypothèses!$AK$11),10,""))))))))))</f>
        <v>3</v>
      </c>
      <c r="I2543">
        <v>0</v>
      </c>
      <c r="J2543" s="58" t="str" cm="1">
        <f t="array" ref="J25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43" s="58">
        <f>IF(G2543="Tarif Frais de dossier",30,IF(I2543&lt;0,0,IF(AND(A2543=hypothèses!$AV$2,G2543=hypothèses!$AM$1),IF(E2543&lt;=hypothèses!$AT$2,hypothèses!$AW$2,IF(E2543&gt;=hypothèses!$AU$2,hypothèses!$AX$2,E2543*hypothèses!$AY$2)),IF(AND(A2543=hypothèses!$AV$3,G2543=hypothèses!$AM$1),IF(E2543&lt;=hypothèses!$AT$3,hypothèses!$AW$3,IF(E2543&gt;=hypothèses!$AU$3,hypothèses!$AX$3,E2543*hypothèses!$AY$3)),IF(AND(A2543=hypothèses!$AV$5,G2543=hypothèses!$AN$1),IF(E2543&lt;=hypothèses!$AT$5,hypothèses!$AW$5,IF(E2543&gt;=hypothèses!$AU$5,hypothèses!$AX$5,E2543*hypothèses!$AY$5)),IF(AND(A2543=hypothèses!$AV$6,G2543=hypothèses!$AN$1),IF(E2543&lt;=hypothèses!$AT$6,hypothèses!$AW$6,IF(E2543&gt;=hypothèses!$AU$6,hypothèses!$AX$6,E2543*hypothèses!$AY$6)),IF(AND(A2543=hypothèses!$AV$8,G2543=hypothèses!$AO$1),IF(E2543&lt;=hypothèses!$AT$8,hypothèses!$AW$8,IF(E2543&gt;=hypothèses!$AU$8,hypothèses!$AX$8,E2543*hypothèses!$AY$8)),IF(AND(A2543=hypothèses!$AV$9,G2543=hypothèses!$AO$1),IF(E2543&lt;=hypothèses!$AT$9,hypothèses!$AW$9,IF(E2543&gt;=hypothèses!$AU$9,hypothèses!$AX$9,E2543*hypothèses!$AY$9)),IF(AND(A2543=hypothèses!$AV$11,G2543=hypothèses!$AP$1),IF(E2543&lt;=hypothèses!$AT$11,hypothèses!$AW$11,IF(E2543&gt;=hypothèses!$AU$11,hypothèses!$AX$11,E2543*hypothèses!$AY$11)),IF(AND(A2543=hypothèses!$AV$12,G2543=hypothèses!$AP$1),IF(E2543&lt;=hypothèses!$AT$12,hypothèses!$AW$12,IF(E2543&gt;=hypothèses!$AU$12,hypothèses!$AX$12,E2543*hypothèses!$AY$12)),IF(AND(A2543=hypothèses!$AV$14,G2543=hypothèses!$AQ$1),IF(E2543&lt;=hypothèses!$AT$14,hypothèses!$AW$14,IF(E2543&gt;=hypothèses!$AU$14,hypothèses!$AX$14,E2543*hypothèses!$AY$14)),IF(AND(A2543=hypothèses!$AV$15,G2543=hypothèses!$AQ$1),IF(E2543&lt;=hypothèses!$AT$15,hypothèses!$AW$15,IF(E2543&gt;=hypothèses!$AU$15,hypothèses!$AX$15,E2543*hypothèses!$AY$15)),IF(AND(A2543=hypothèses!$AV$17,G2543=hypothèses!$AR$1),IF(E2543&lt;=hypothèses!$AT$17,hypothèses!$AW$17,IF(E2543&gt;=hypothèses!$AU$17,hypothèses!$AX$17,E2543*hypothèses!$AY$17)),IF(AND(A2543=hypothèses!$AV$18,G2543=hypothèses!$AR$1),IF(E2543&lt;=hypothèses!$AT$18,hypothèses!$AW$18,IF(E2543&gt;=hypothèses!$AU$18,hypothèses!$AX$18,E2543*hypothèses!$AY$18)),0))))))))))))))</f>
        <v>0</v>
      </c>
      <c r="L2543" s="58"/>
    </row>
    <row r="2544" spans="1:12">
      <c r="A2544" t="s">
        <v>68</v>
      </c>
      <c r="B2544" s="59">
        <v>4906</v>
      </c>
      <c r="C2544">
        <v>2</v>
      </c>
      <c r="D2544">
        <v>1</v>
      </c>
      <c r="E2544" s="4">
        <f t="shared" si="39"/>
        <v>408.83333333333331</v>
      </c>
      <c r="F2544" s="49">
        <f>IF($E2544&lt;=hypothèses!$AK$2,1,IF(AND($E2544&gt;hypothèses!$AJ$3,$E2544&lt;=hypothèses!$AK$3),2,IF(AND($E2544&gt;hypothèses!$AJ$4,$E2544&lt;=hypothèses!$AK$4),3,IF(AND($E2544&gt;hypothèses!$AJ$5,$E2544&lt;=hypothèses!$AK$5),4,IF(AND($E2544&gt;hypothèses!$AJ$6,$E2544&lt;=hypothèses!$AK$6),5,IF(AND($E2544&gt;hypothèses!$AJ$7,$E2544&lt;=hypothèses!$AK$7),6,IF(AND($E2544&gt;hypothèses!$AJ$8,$E2544&lt;=hypothèses!$AK$8),7,IF(AND($E2544&gt;hypothèses!$AJ$9,$E2544&lt;=hypothèses!$AK$9),8,IF(AND($E2544&gt;hypothèses!$AJ$10,$E2544&lt;=hypothèses!$AK$10),9,IF(AND($E2544&gt;hypothèses!$AJ$11,$E2544&lt;=hypothèses!$AK$11),10,""))))))))))</f>
        <v>2</v>
      </c>
      <c r="G2544" t="s">
        <v>13</v>
      </c>
      <c r="H2544">
        <v>1.1000000000000001</v>
      </c>
      <c r="I2544">
        <v>149.6</v>
      </c>
      <c r="J2544" s="58" cm="1">
        <f t="array" ref="J25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227.33700000000002</v>
      </c>
      <c r="K2544" s="58">
        <f>IF(G2544="Tarif Frais de dossier",30,IF(I2544&lt;0,0,IF(AND(A2544=hypothèses!$AV$2,G2544=hypothèses!$AM$1),IF(E2544&lt;=hypothèses!$AT$2,hypothèses!$AW$2,IF(E2544&gt;=hypothèses!$AU$2,hypothèses!$AX$2,E2544*hypothèses!$AY$2)),IF(AND(A2544=hypothèses!$AV$3,G2544=hypothèses!$AM$1),IF(E2544&lt;=hypothèses!$AT$3,hypothèses!$AW$3,IF(E2544&gt;=hypothèses!$AU$3,hypothèses!$AX$3,E2544*hypothèses!$AY$3)),IF(AND(A2544=hypothèses!$AV$5,G2544=hypothèses!$AN$1),IF(E2544&lt;=hypothèses!$AT$5,hypothèses!$AW$5,IF(E2544&gt;=hypothèses!$AU$5,hypothèses!$AX$5,E2544*hypothèses!$AY$5)),IF(AND(A2544=hypothèses!$AV$6,G2544=hypothèses!$AN$1),IF(E2544&lt;=hypothèses!$AT$6,hypothèses!$AW$6,IF(E2544&gt;=hypothèses!$AU$6,hypothèses!$AX$6,E2544*hypothèses!$AY$6)),IF(AND(A2544=hypothèses!$AV$8,G2544=hypothèses!$AO$1),IF(E2544&lt;=hypothèses!$AT$8,hypothèses!$AW$8,IF(E2544&gt;=hypothèses!$AU$8,hypothèses!$AX$8,E2544*hypothèses!$AY$8)),IF(AND(A2544=hypothèses!$AV$9,G2544=hypothèses!$AO$1),IF(E2544&lt;=hypothèses!$AT$9,hypothèses!$AW$9,IF(E2544&gt;=hypothèses!$AU$9,hypothèses!$AX$9,E2544*hypothèses!$AY$9)),IF(AND(A2544=hypothèses!$AV$11,G2544=hypothèses!$AP$1),IF(E2544&lt;=hypothèses!$AT$11,hypothèses!$AW$11,IF(E2544&gt;=hypothèses!$AU$11,hypothèses!$AX$11,E2544*hypothèses!$AY$11)),IF(AND(A2544=hypothèses!$AV$12,G2544=hypothèses!$AP$1),IF(E2544&lt;=hypothèses!$AT$12,hypothèses!$AW$12,IF(E2544&gt;=hypothèses!$AU$12,hypothèses!$AX$12,E2544*hypothèses!$AY$12)),IF(AND(A2544=hypothèses!$AV$14,G2544=hypothèses!$AQ$1),IF(E2544&lt;=hypothèses!$AT$14,hypothèses!$AW$14,IF(E2544&gt;=hypothèses!$AU$14,hypothèses!$AX$14,E2544*hypothèses!$AY$14)),IF(AND(A2544=hypothèses!$AV$15,G2544=hypothèses!$AQ$1),IF(E2544&lt;=hypothèses!$AT$15,hypothèses!$AW$15,IF(E2544&gt;=hypothèses!$AU$15,hypothèses!$AX$15,E2544*hypothèses!$AY$15)),IF(AND(A2544=hypothèses!$AV$17,G2544=hypothèses!$AR$1),IF(E2544&lt;=hypothèses!$AT$17,hypothèses!$AW$17,IF(E2544&gt;=hypothèses!$AU$17,hypothèses!$AX$17,E2544*hypothèses!$AY$17)),IF(AND(A2544=hypothèses!$AV$18,G2544=hypothèses!$AR$1),IF(E2544&lt;=hypothèses!$AT$18,hypothèses!$AW$18,IF(E2544&gt;=hypothèses!$AU$18,hypothèses!$AX$18,E2544*hypothèses!$AY$18)),0))))))))))))))</f>
        <v>134.91499999999999</v>
      </c>
      <c r="L2544" s="58"/>
    </row>
    <row r="2545" spans="1:12">
      <c r="A2545" t="s">
        <v>68</v>
      </c>
      <c r="B2545" s="59">
        <v>4906</v>
      </c>
      <c r="C2545">
        <v>2</v>
      </c>
      <c r="D2545">
        <v>1</v>
      </c>
      <c r="E2545" s="4">
        <f t="shared" si="39"/>
        <v>408.83333333333331</v>
      </c>
      <c r="F2545" s="49">
        <f>IF($E2545&lt;=hypothèses!$AK$2,1,IF(AND($E2545&gt;hypothèses!$AJ$3,$E2545&lt;=hypothèses!$AK$3),2,IF(AND($E2545&gt;hypothèses!$AJ$4,$E2545&lt;=hypothèses!$AK$4),3,IF(AND($E2545&gt;hypothèses!$AJ$5,$E2545&lt;=hypothèses!$AK$5),4,IF(AND($E2545&gt;hypothèses!$AJ$6,$E2545&lt;=hypothèses!$AK$6),5,IF(AND($E2545&gt;hypothèses!$AJ$7,$E2545&lt;=hypothèses!$AK$7),6,IF(AND($E2545&gt;hypothèses!$AJ$8,$E2545&lt;=hypothèses!$AK$8),7,IF(AND($E2545&gt;hypothèses!$AJ$9,$E2545&lt;=hypothèses!$AK$9),8,IF(AND($E2545&gt;hypothèses!$AJ$10,$E2545&lt;=hypothèses!$AK$10),9,IF(AND($E2545&gt;hypothèses!$AJ$11,$E2545&lt;=hypothèses!$AK$11),10,""))))))))))</f>
        <v>2</v>
      </c>
      <c r="I2545">
        <v>0</v>
      </c>
      <c r="J2545" s="58" t="str" cm="1">
        <f t="array" ref="J25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45" s="58">
        <f>IF(G2545="Tarif Frais de dossier",30,IF(I2545&lt;0,0,IF(AND(A2545=hypothèses!$AV$2,G2545=hypothèses!$AM$1),IF(E2545&lt;=hypothèses!$AT$2,hypothèses!$AW$2,IF(E2545&gt;=hypothèses!$AU$2,hypothèses!$AX$2,E2545*hypothèses!$AY$2)),IF(AND(A2545=hypothèses!$AV$3,G2545=hypothèses!$AM$1),IF(E2545&lt;=hypothèses!$AT$3,hypothèses!$AW$3,IF(E2545&gt;=hypothèses!$AU$3,hypothèses!$AX$3,E2545*hypothèses!$AY$3)),IF(AND(A2545=hypothèses!$AV$5,G2545=hypothèses!$AN$1),IF(E2545&lt;=hypothèses!$AT$5,hypothèses!$AW$5,IF(E2545&gt;=hypothèses!$AU$5,hypothèses!$AX$5,E2545*hypothèses!$AY$5)),IF(AND(A2545=hypothèses!$AV$6,G2545=hypothèses!$AN$1),IF(E2545&lt;=hypothèses!$AT$6,hypothèses!$AW$6,IF(E2545&gt;=hypothèses!$AU$6,hypothèses!$AX$6,E2545*hypothèses!$AY$6)),IF(AND(A2545=hypothèses!$AV$8,G2545=hypothèses!$AO$1),IF(E2545&lt;=hypothèses!$AT$8,hypothèses!$AW$8,IF(E2545&gt;=hypothèses!$AU$8,hypothèses!$AX$8,E2545*hypothèses!$AY$8)),IF(AND(A2545=hypothèses!$AV$9,G2545=hypothèses!$AO$1),IF(E2545&lt;=hypothèses!$AT$9,hypothèses!$AW$9,IF(E2545&gt;=hypothèses!$AU$9,hypothèses!$AX$9,E2545*hypothèses!$AY$9)),IF(AND(A2545=hypothèses!$AV$11,G2545=hypothèses!$AP$1),IF(E2545&lt;=hypothèses!$AT$11,hypothèses!$AW$11,IF(E2545&gt;=hypothèses!$AU$11,hypothèses!$AX$11,E2545*hypothèses!$AY$11)),IF(AND(A2545=hypothèses!$AV$12,G2545=hypothèses!$AP$1),IF(E2545&lt;=hypothèses!$AT$12,hypothèses!$AW$12,IF(E2545&gt;=hypothèses!$AU$12,hypothèses!$AX$12,E2545*hypothèses!$AY$12)),IF(AND(A2545=hypothèses!$AV$14,G2545=hypothèses!$AQ$1),IF(E2545&lt;=hypothèses!$AT$14,hypothèses!$AW$14,IF(E2545&gt;=hypothèses!$AU$14,hypothèses!$AX$14,E2545*hypothèses!$AY$14)),IF(AND(A2545=hypothèses!$AV$15,G2545=hypothèses!$AQ$1),IF(E2545&lt;=hypothèses!$AT$15,hypothèses!$AW$15,IF(E2545&gt;=hypothèses!$AU$15,hypothèses!$AX$15,E2545*hypothèses!$AY$15)),IF(AND(A2545=hypothèses!$AV$17,G2545=hypothèses!$AR$1),IF(E2545&lt;=hypothèses!$AT$17,hypothèses!$AW$17,IF(E2545&gt;=hypothèses!$AU$17,hypothèses!$AX$17,E2545*hypothèses!$AY$17)),IF(AND(A2545=hypothèses!$AV$18,G2545=hypothèses!$AR$1),IF(E2545&lt;=hypothèses!$AT$18,hypothèses!$AW$18,IF(E2545&gt;=hypothèses!$AU$18,hypothèses!$AX$18,E2545*hypothèses!$AY$18)),0))))))))))))))</f>
        <v>0</v>
      </c>
      <c r="L2545" s="58"/>
    </row>
    <row r="2546" spans="1:12">
      <c r="A2546" t="s">
        <v>68</v>
      </c>
      <c r="B2546" s="59">
        <v>4906</v>
      </c>
      <c r="C2546">
        <v>2</v>
      </c>
      <c r="D2546">
        <v>1</v>
      </c>
      <c r="E2546" s="4">
        <f t="shared" si="39"/>
        <v>408.83333333333331</v>
      </c>
      <c r="F2546" s="49">
        <f>IF($E2546&lt;=hypothèses!$AK$2,1,IF(AND($E2546&gt;hypothèses!$AJ$3,$E2546&lt;=hypothèses!$AK$3),2,IF(AND($E2546&gt;hypothèses!$AJ$4,$E2546&lt;=hypothèses!$AK$4),3,IF(AND($E2546&gt;hypothèses!$AJ$5,$E2546&lt;=hypothèses!$AK$5),4,IF(AND($E2546&gt;hypothèses!$AJ$6,$E2546&lt;=hypothèses!$AK$6),5,IF(AND($E2546&gt;hypothèses!$AJ$7,$E2546&lt;=hypothèses!$AK$7),6,IF(AND($E2546&gt;hypothèses!$AJ$8,$E2546&lt;=hypothèses!$AK$8),7,IF(AND($E2546&gt;hypothèses!$AJ$9,$E2546&lt;=hypothèses!$AK$9),8,IF(AND($E2546&gt;hypothèses!$AJ$10,$E2546&lt;=hypothèses!$AK$10),9,IF(AND($E2546&gt;hypothèses!$AJ$11,$E2546&lt;=hypothèses!$AK$11),10,""))))))))))</f>
        <v>2</v>
      </c>
      <c r="I2546">
        <v>0</v>
      </c>
      <c r="J2546" s="58" t="str" cm="1">
        <f t="array" ref="J25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46" s="58">
        <f>IF(G2546="Tarif Frais de dossier",30,IF(I2546&lt;0,0,IF(AND(A2546=hypothèses!$AV$2,G2546=hypothèses!$AM$1),IF(E2546&lt;=hypothèses!$AT$2,hypothèses!$AW$2,IF(E2546&gt;=hypothèses!$AU$2,hypothèses!$AX$2,E2546*hypothèses!$AY$2)),IF(AND(A2546=hypothèses!$AV$3,G2546=hypothèses!$AM$1),IF(E2546&lt;=hypothèses!$AT$3,hypothèses!$AW$3,IF(E2546&gt;=hypothèses!$AU$3,hypothèses!$AX$3,E2546*hypothèses!$AY$3)),IF(AND(A2546=hypothèses!$AV$5,G2546=hypothèses!$AN$1),IF(E2546&lt;=hypothèses!$AT$5,hypothèses!$AW$5,IF(E2546&gt;=hypothèses!$AU$5,hypothèses!$AX$5,E2546*hypothèses!$AY$5)),IF(AND(A2546=hypothèses!$AV$6,G2546=hypothèses!$AN$1),IF(E2546&lt;=hypothèses!$AT$6,hypothèses!$AW$6,IF(E2546&gt;=hypothèses!$AU$6,hypothèses!$AX$6,E2546*hypothèses!$AY$6)),IF(AND(A2546=hypothèses!$AV$8,G2546=hypothèses!$AO$1),IF(E2546&lt;=hypothèses!$AT$8,hypothèses!$AW$8,IF(E2546&gt;=hypothèses!$AU$8,hypothèses!$AX$8,E2546*hypothèses!$AY$8)),IF(AND(A2546=hypothèses!$AV$9,G2546=hypothèses!$AO$1),IF(E2546&lt;=hypothèses!$AT$9,hypothèses!$AW$9,IF(E2546&gt;=hypothèses!$AU$9,hypothèses!$AX$9,E2546*hypothèses!$AY$9)),IF(AND(A2546=hypothèses!$AV$11,G2546=hypothèses!$AP$1),IF(E2546&lt;=hypothèses!$AT$11,hypothèses!$AW$11,IF(E2546&gt;=hypothèses!$AU$11,hypothèses!$AX$11,E2546*hypothèses!$AY$11)),IF(AND(A2546=hypothèses!$AV$12,G2546=hypothèses!$AP$1),IF(E2546&lt;=hypothèses!$AT$12,hypothèses!$AW$12,IF(E2546&gt;=hypothèses!$AU$12,hypothèses!$AX$12,E2546*hypothèses!$AY$12)),IF(AND(A2546=hypothèses!$AV$14,G2546=hypothèses!$AQ$1),IF(E2546&lt;=hypothèses!$AT$14,hypothèses!$AW$14,IF(E2546&gt;=hypothèses!$AU$14,hypothèses!$AX$14,E2546*hypothèses!$AY$14)),IF(AND(A2546=hypothèses!$AV$15,G2546=hypothèses!$AQ$1),IF(E2546&lt;=hypothèses!$AT$15,hypothèses!$AW$15,IF(E2546&gt;=hypothèses!$AU$15,hypothèses!$AX$15,E2546*hypothèses!$AY$15)),IF(AND(A2546=hypothèses!$AV$17,G2546=hypothèses!$AR$1),IF(E2546&lt;=hypothèses!$AT$17,hypothèses!$AW$17,IF(E2546&gt;=hypothèses!$AU$17,hypothèses!$AX$17,E2546*hypothèses!$AY$17)),IF(AND(A2546=hypothèses!$AV$18,G2546=hypothèses!$AR$1),IF(E2546&lt;=hypothèses!$AT$18,hypothèses!$AW$18,IF(E2546&gt;=hypothèses!$AU$18,hypothèses!$AX$18,E2546*hypothèses!$AY$18)),0))))))))))))))</f>
        <v>0</v>
      </c>
      <c r="L2546" s="58"/>
    </row>
    <row r="2547" spans="1:12">
      <c r="A2547" t="s">
        <v>68</v>
      </c>
      <c r="B2547" s="59">
        <v>4906</v>
      </c>
      <c r="C2547">
        <v>2</v>
      </c>
      <c r="D2547">
        <v>1</v>
      </c>
      <c r="E2547" s="4">
        <f t="shared" si="39"/>
        <v>408.83333333333331</v>
      </c>
      <c r="F2547" s="49">
        <f>IF($E2547&lt;=hypothèses!$AK$2,1,IF(AND($E2547&gt;hypothèses!$AJ$3,$E2547&lt;=hypothèses!$AK$3),2,IF(AND($E2547&gt;hypothèses!$AJ$4,$E2547&lt;=hypothèses!$AK$4),3,IF(AND($E2547&gt;hypothèses!$AJ$5,$E2547&lt;=hypothèses!$AK$5),4,IF(AND($E2547&gt;hypothèses!$AJ$6,$E2547&lt;=hypothèses!$AK$6),5,IF(AND($E2547&gt;hypothèses!$AJ$7,$E2547&lt;=hypothèses!$AK$7),6,IF(AND($E2547&gt;hypothèses!$AJ$8,$E2547&lt;=hypothèses!$AK$8),7,IF(AND($E2547&gt;hypothèses!$AJ$9,$E2547&lt;=hypothèses!$AK$9),8,IF(AND($E2547&gt;hypothèses!$AJ$10,$E2547&lt;=hypothèses!$AK$10),9,IF(AND($E2547&gt;hypothèses!$AJ$11,$E2547&lt;=hypothèses!$AK$11),10,""))))))))))</f>
        <v>2</v>
      </c>
      <c r="I2547">
        <v>0</v>
      </c>
      <c r="J2547" s="58" t="str" cm="1">
        <f t="array" ref="J25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47" s="58">
        <f>IF(G2547="Tarif Frais de dossier",30,IF(I2547&lt;0,0,IF(AND(A2547=hypothèses!$AV$2,G2547=hypothèses!$AM$1),IF(E2547&lt;=hypothèses!$AT$2,hypothèses!$AW$2,IF(E2547&gt;=hypothèses!$AU$2,hypothèses!$AX$2,E2547*hypothèses!$AY$2)),IF(AND(A2547=hypothèses!$AV$3,G2547=hypothèses!$AM$1),IF(E2547&lt;=hypothèses!$AT$3,hypothèses!$AW$3,IF(E2547&gt;=hypothèses!$AU$3,hypothèses!$AX$3,E2547*hypothèses!$AY$3)),IF(AND(A2547=hypothèses!$AV$5,G2547=hypothèses!$AN$1),IF(E2547&lt;=hypothèses!$AT$5,hypothèses!$AW$5,IF(E2547&gt;=hypothèses!$AU$5,hypothèses!$AX$5,E2547*hypothèses!$AY$5)),IF(AND(A2547=hypothèses!$AV$6,G2547=hypothèses!$AN$1),IF(E2547&lt;=hypothèses!$AT$6,hypothèses!$AW$6,IF(E2547&gt;=hypothèses!$AU$6,hypothèses!$AX$6,E2547*hypothèses!$AY$6)),IF(AND(A2547=hypothèses!$AV$8,G2547=hypothèses!$AO$1),IF(E2547&lt;=hypothèses!$AT$8,hypothèses!$AW$8,IF(E2547&gt;=hypothèses!$AU$8,hypothèses!$AX$8,E2547*hypothèses!$AY$8)),IF(AND(A2547=hypothèses!$AV$9,G2547=hypothèses!$AO$1),IF(E2547&lt;=hypothèses!$AT$9,hypothèses!$AW$9,IF(E2547&gt;=hypothèses!$AU$9,hypothèses!$AX$9,E2547*hypothèses!$AY$9)),IF(AND(A2547=hypothèses!$AV$11,G2547=hypothèses!$AP$1),IF(E2547&lt;=hypothèses!$AT$11,hypothèses!$AW$11,IF(E2547&gt;=hypothèses!$AU$11,hypothèses!$AX$11,E2547*hypothèses!$AY$11)),IF(AND(A2547=hypothèses!$AV$12,G2547=hypothèses!$AP$1),IF(E2547&lt;=hypothèses!$AT$12,hypothèses!$AW$12,IF(E2547&gt;=hypothèses!$AU$12,hypothèses!$AX$12,E2547*hypothèses!$AY$12)),IF(AND(A2547=hypothèses!$AV$14,G2547=hypothèses!$AQ$1),IF(E2547&lt;=hypothèses!$AT$14,hypothèses!$AW$14,IF(E2547&gt;=hypothèses!$AU$14,hypothèses!$AX$14,E2547*hypothèses!$AY$14)),IF(AND(A2547=hypothèses!$AV$15,G2547=hypothèses!$AQ$1),IF(E2547&lt;=hypothèses!$AT$15,hypothèses!$AW$15,IF(E2547&gt;=hypothèses!$AU$15,hypothèses!$AX$15,E2547*hypothèses!$AY$15)),IF(AND(A2547=hypothèses!$AV$17,G2547=hypothèses!$AR$1),IF(E2547&lt;=hypothèses!$AT$17,hypothèses!$AW$17,IF(E2547&gt;=hypothèses!$AU$17,hypothèses!$AX$17,E2547*hypothèses!$AY$17)),IF(AND(A2547=hypothèses!$AV$18,G2547=hypothèses!$AR$1),IF(E2547&lt;=hypothèses!$AT$18,hypothèses!$AW$18,IF(E2547&gt;=hypothèses!$AU$18,hypothèses!$AX$18,E2547*hypothèses!$AY$18)),0))))))))))))))</f>
        <v>0</v>
      </c>
      <c r="L2547" s="58"/>
    </row>
    <row r="2548" spans="1:12">
      <c r="A2548" t="s">
        <v>68</v>
      </c>
      <c r="B2548" s="59">
        <v>19089</v>
      </c>
      <c r="C2548">
        <v>8</v>
      </c>
      <c r="D2548">
        <v>1</v>
      </c>
      <c r="E2548" s="4">
        <f t="shared" si="39"/>
        <v>1590.75</v>
      </c>
      <c r="F2548" s="49">
        <f>IF($E2548&lt;=hypothèses!$AK$2,1,IF(AND($E2548&gt;hypothèses!$AJ$3,$E2548&lt;=hypothèses!$AK$3),2,IF(AND($E2548&gt;hypothèses!$AJ$4,$E2548&lt;=hypothèses!$AK$4),3,IF(AND($E2548&gt;hypothèses!$AJ$5,$E2548&lt;=hypothèses!$AK$5),4,IF(AND($E2548&gt;hypothèses!$AJ$6,$E2548&lt;=hypothèses!$AK$6),5,IF(AND($E2548&gt;hypothèses!$AJ$7,$E2548&lt;=hypothèses!$AK$7),6,IF(AND($E2548&gt;hypothèses!$AJ$8,$E2548&lt;=hypothèses!$AK$8),7,IF(AND($E2548&gt;hypothèses!$AJ$9,$E2548&lt;=hypothèses!$AK$9),8,IF(AND($E2548&gt;hypothèses!$AJ$10,$E2548&lt;=hypothèses!$AK$10),9,IF(AND($E2548&gt;hypothèses!$AJ$11,$E2548&lt;=hypothèses!$AK$11),10,""))))))))))</f>
        <v>8</v>
      </c>
      <c r="G2548" t="s">
        <v>17</v>
      </c>
      <c r="H2548">
        <v>1.1000000000000001</v>
      </c>
      <c r="I2548">
        <v>288.2</v>
      </c>
      <c r="J2548" s="58" cm="1">
        <f t="array" ref="J25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547.45900000000006</v>
      </c>
      <c r="K2548" s="58">
        <f>IF(G2548="Tarif Frais de dossier",30,IF(I2548&lt;0,0,IF(AND(A2548=hypothèses!$AV$2,G2548=hypothèses!$AM$1),IF(E2548&lt;=hypothèses!$AT$2,hypothèses!$AW$2,IF(E2548&gt;=hypothèses!$AU$2,hypothèses!$AX$2,E2548*hypothèses!$AY$2)),IF(AND(A2548=hypothèses!$AV$3,G2548=hypothèses!$AM$1),IF(E2548&lt;=hypothèses!$AT$3,hypothèses!$AW$3,IF(E2548&gt;=hypothèses!$AU$3,hypothèses!$AX$3,E2548*hypothèses!$AY$3)),IF(AND(A2548=hypothèses!$AV$5,G2548=hypothèses!$AN$1),IF(E2548&lt;=hypothèses!$AT$5,hypothèses!$AW$5,IF(E2548&gt;=hypothèses!$AU$5,hypothèses!$AX$5,E2548*hypothèses!$AY$5)),IF(AND(A2548=hypothèses!$AV$6,G2548=hypothèses!$AN$1),IF(E2548&lt;=hypothèses!$AT$6,hypothèses!$AW$6,IF(E2548&gt;=hypothèses!$AU$6,hypothèses!$AX$6,E2548*hypothèses!$AY$6)),IF(AND(A2548=hypothèses!$AV$8,G2548=hypothèses!$AO$1),IF(E2548&lt;=hypothèses!$AT$8,hypothèses!$AW$8,IF(E2548&gt;=hypothèses!$AU$8,hypothèses!$AX$8,E2548*hypothèses!$AY$8)),IF(AND(A2548=hypothèses!$AV$9,G2548=hypothèses!$AO$1),IF(E2548&lt;=hypothèses!$AT$9,hypothèses!$AW$9,IF(E2548&gt;=hypothèses!$AU$9,hypothèses!$AX$9,E2548*hypothèses!$AY$9)),IF(AND(A2548=hypothèses!$AV$11,G2548=hypothèses!$AP$1),IF(E2548&lt;=hypothèses!$AT$11,hypothèses!$AW$11,IF(E2548&gt;=hypothèses!$AU$11,hypothèses!$AX$11,E2548*hypothèses!$AY$11)),IF(AND(A2548=hypothèses!$AV$12,G2548=hypothèses!$AP$1),IF(E2548&lt;=hypothèses!$AT$12,hypothèses!$AW$12,IF(E2548&gt;=hypothèses!$AU$12,hypothèses!$AX$12,E2548*hypothèses!$AY$12)),IF(AND(A2548=hypothèses!$AV$14,G2548=hypothèses!$AQ$1),IF(E2548&lt;=hypothèses!$AT$14,hypothèses!$AW$14,IF(E2548&gt;=hypothèses!$AU$14,hypothèses!$AX$14,E2548*hypothèses!$AY$14)),IF(AND(A2548=hypothèses!$AV$15,G2548=hypothèses!$AQ$1),IF(E2548&lt;=hypothèses!$AT$15,hypothèses!$AW$15,IF(E2548&gt;=hypothèses!$AU$15,hypothèses!$AX$15,E2548*hypothèses!$AY$15)),IF(AND(A2548=hypothèses!$AV$17,G2548=hypothèses!$AR$1),IF(E2548&lt;=hypothèses!$AT$17,hypothèses!$AW$17,IF(E2548&gt;=hypothèses!$AU$17,hypothèses!$AX$17,E2548*hypothèses!$AY$17)),IF(AND(A2548=hypothèses!$AV$18,G2548=hypothèses!$AR$1),IF(E2548&lt;=hypothèses!$AT$18,hypothèses!$AW$18,IF(E2548&gt;=hypothèses!$AU$18,hypothèses!$AX$18,E2548*hypothèses!$AY$18)),0))))))))))))))</f>
        <v>262.47375</v>
      </c>
      <c r="L2548" s="58"/>
    </row>
    <row r="2549" spans="1:12">
      <c r="A2549" t="s">
        <v>68</v>
      </c>
      <c r="B2549" s="59">
        <v>0</v>
      </c>
      <c r="C2549">
        <v>1</v>
      </c>
      <c r="D2549">
        <v>1</v>
      </c>
      <c r="E2549" s="4">
        <f t="shared" si="39"/>
        <v>0</v>
      </c>
      <c r="F2549" s="49">
        <f>IF($E2549&lt;=hypothèses!$AK$2,1,IF(AND($E2549&gt;hypothèses!$AJ$3,$E2549&lt;=hypothèses!$AK$3),2,IF(AND($E2549&gt;hypothèses!$AJ$4,$E2549&lt;=hypothèses!$AK$4),3,IF(AND($E2549&gt;hypothèses!$AJ$5,$E2549&lt;=hypothèses!$AK$5),4,IF(AND($E2549&gt;hypothèses!$AJ$6,$E2549&lt;=hypothèses!$AK$6),5,IF(AND($E2549&gt;hypothèses!$AJ$7,$E2549&lt;=hypothèses!$AK$7),6,IF(AND($E2549&gt;hypothèses!$AJ$8,$E2549&lt;=hypothèses!$AK$8),7,IF(AND($E2549&gt;hypothèses!$AJ$9,$E2549&lt;=hypothèses!$AK$9),8,IF(AND($E2549&gt;hypothèses!$AJ$10,$E2549&lt;=hypothèses!$AK$10),9,IF(AND($E2549&gt;hypothèses!$AJ$11,$E2549&lt;=hypothèses!$AK$11),10,""))))))))))</f>
        <v>1</v>
      </c>
      <c r="G2549" t="s">
        <v>13</v>
      </c>
      <c r="H2549">
        <v>1.1000000000000001</v>
      </c>
      <c r="I2549">
        <v>72.599999999999994</v>
      </c>
      <c r="J2549" s="58" cm="1">
        <f t="array" ref="J25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2549" s="58">
        <f>IF(G2549="Tarif Frais de dossier",30,IF(I2549&lt;0,0,IF(AND(A2549=hypothèses!$AV$2,G2549=hypothèses!$AM$1),IF(E2549&lt;=hypothèses!$AT$2,hypothèses!$AW$2,IF(E2549&gt;=hypothèses!$AU$2,hypothèses!$AX$2,E2549*hypothèses!$AY$2)),IF(AND(A2549=hypothèses!$AV$3,G2549=hypothèses!$AM$1),IF(E2549&lt;=hypothèses!$AT$3,hypothèses!$AW$3,IF(E2549&gt;=hypothèses!$AU$3,hypothèses!$AX$3,E2549*hypothèses!$AY$3)),IF(AND(A2549=hypothèses!$AV$5,G2549=hypothèses!$AN$1),IF(E2549&lt;=hypothèses!$AT$5,hypothèses!$AW$5,IF(E2549&gt;=hypothèses!$AU$5,hypothèses!$AX$5,E2549*hypothèses!$AY$5)),IF(AND(A2549=hypothèses!$AV$6,G2549=hypothèses!$AN$1),IF(E2549&lt;=hypothèses!$AT$6,hypothèses!$AW$6,IF(E2549&gt;=hypothèses!$AU$6,hypothèses!$AX$6,E2549*hypothèses!$AY$6)),IF(AND(A2549=hypothèses!$AV$8,G2549=hypothèses!$AO$1),IF(E2549&lt;=hypothèses!$AT$8,hypothèses!$AW$8,IF(E2549&gt;=hypothèses!$AU$8,hypothèses!$AX$8,E2549*hypothèses!$AY$8)),IF(AND(A2549=hypothèses!$AV$9,G2549=hypothèses!$AO$1),IF(E2549&lt;=hypothèses!$AT$9,hypothèses!$AW$9,IF(E2549&gt;=hypothèses!$AU$9,hypothèses!$AX$9,E2549*hypothèses!$AY$9)),IF(AND(A2549=hypothèses!$AV$11,G2549=hypothèses!$AP$1),IF(E2549&lt;=hypothèses!$AT$11,hypothèses!$AW$11,IF(E2549&gt;=hypothèses!$AU$11,hypothèses!$AX$11,E2549*hypothèses!$AY$11)),IF(AND(A2549=hypothèses!$AV$12,G2549=hypothèses!$AP$1),IF(E2549&lt;=hypothèses!$AT$12,hypothèses!$AW$12,IF(E2549&gt;=hypothèses!$AU$12,hypothèses!$AX$12,E2549*hypothèses!$AY$12)),IF(AND(A2549=hypothèses!$AV$14,G2549=hypothèses!$AQ$1),IF(E2549&lt;=hypothèses!$AT$14,hypothèses!$AW$14,IF(E2549&gt;=hypothèses!$AU$14,hypothèses!$AX$14,E2549*hypothèses!$AY$14)),IF(AND(A2549=hypothèses!$AV$15,G2549=hypothèses!$AQ$1),IF(E2549&lt;=hypothèses!$AT$15,hypothèses!$AW$15,IF(E2549&gt;=hypothèses!$AU$15,hypothèses!$AX$15,E2549*hypothèses!$AY$15)),IF(AND(A2549=hypothèses!$AV$17,G2549=hypothèses!$AR$1),IF(E2549&lt;=hypothèses!$AT$17,hypothèses!$AW$17,IF(E2549&gt;=hypothèses!$AU$17,hypothèses!$AX$17,E2549*hypothèses!$AY$17)),IF(AND(A2549=hypothèses!$AV$18,G2549=hypothèses!$AR$1),IF(E2549&lt;=hypothèses!$AT$18,hypothèses!$AW$18,IF(E2549&gt;=hypothèses!$AU$18,hypothèses!$AX$18,E2549*hypothèses!$AY$18)),0))))))))))))))</f>
        <v>66</v>
      </c>
      <c r="L2549" s="58"/>
    </row>
    <row r="2550" spans="1:12">
      <c r="A2550" t="s">
        <v>68</v>
      </c>
      <c r="B2550" s="59">
        <v>0</v>
      </c>
      <c r="C2550">
        <v>1</v>
      </c>
      <c r="D2550">
        <v>1</v>
      </c>
      <c r="E2550" s="4">
        <f t="shared" si="39"/>
        <v>0</v>
      </c>
      <c r="F2550" s="49">
        <f>IF($E2550&lt;=hypothèses!$AK$2,1,IF(AND($E2550&gt;hypothèses!$AJ$3,$E2550&lt;=hypothèses!$AK$3),2,IF(AND($E2550&gt;hypothèses!$AJ$4,$E2550&lt;=hypothèses!$AK$4),3,IF(AND($E2550&gt;hypothèses!$AJ$5,$E2550&lt;=hypothèses!$AK$5),4,IF(AND($E2550&gt;hypothèses!$AJ$6,$E2550&lt;=hypothèses!$AK$6),5,IF(AND($E2550&gt;hypothèses!$AJ$7,$E2550&lt;=hypothèses!$AK$7),6,IF(AND($E2550&gt;hypothèses!$AJ$8,$E2550&lt;=hypothèses!$AK$8),7,IF(AND($E2550&gt;hypothèses!$AJ$9,$E2550&lt;=hypothèses!$AK$9),8,IF(AND($E2550&gt;hypothèses!$AJ$10,$E2550&lt;=hypothèses!$AK$10),9,IF(AND($E2550&gt;hypothèses!$AJ$11,$E2550&lt;=hypothèses!$AK$11),10,""))))))))))</f>
        <v>1</v>
      </c>
      <c r="G2550" t="s">
        <v>18</v>
      </c>
      <c r="H2550">
        <v>1.1000000000000001</v>
      </c>
      <c r="I2550">
        <v>20.9</v>
      </c>
      <c r="J2550" s="58" cm="1">
        <f t="array" ref="J25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20.900000000000002</v>
      </c>
      <c r="K2550" s="58">
        <f>IF(G2550="Tarif Frais de dossier",30,IF(I2550&lt;0,0,IF(AND(A2550=hypothèses!$AV$2,G2550=hypothèses!$AM$1),IF(E2550&lt;=hypothèses!$AT$2,hypothèses!$AW$2,IF(E2550&gt;=hypothèses!$AU$2,hypothèses!$AX$2,E2550*hypothèses!$AY$2)),IF(AND(A2550=hypothèses!$AV$3,G2550=hypothèses!$AM$1),IF(E2550&lt;=hypothèses!$AT$3,hypothèses!$AW$3,IF(E2550&gt;=hypothèses!$AU$3,hypothèses!$AX$3,E2550*hypothèses!$AY$3)),IF(AND(A2550=hypothèses!$AV$5,G2550=hypothèses!$AN$1),IF(E2550&lt;=hypothèses!$AT$5,hypothèses!$AW$5,IF(E2550&gt;=hypothèses!$AU$5,hypothèses!$AX$5,E2550*hypothèses!$AY$5)),IF(AND(A2550=hypothèses!$AV$6,G2550=hypothèses!$AN$1),IF(E2550&lt;=hypothèses!$AT$6,hypothèses!$AW$6,IF(E2550&gt;=hypothèses!$AU$6,hypothèses!$AX$6,E2550*hypothèses!$AY$6)),IF(AND(A2550=hypothèses!$AV$8,G2550=hypothèses!$AO$1),IF(E2550&lt;=hypothèses!$AT$8,hypothèses!$AW$8,IF(E2550&gt;=hypothèses!$AU$8,hypothèses!$AX$8,E2550*hypothèses!$AY$8)),IF(AND(A2550=hypothèses!$AV$9,G2550=hypothèses!$AO$1),IF(E2550&lt;=hypothèses!$AT$9,hypothèses!$AW$9,IF(E2550&gt;=hypothèses!$AU$9,hypothèses!$AX$9,E2550*hypothèses!$AY$9)),IF(AND(A2550=hypothèses!$AV$11,G2550=hypothèses!$AP$1),IF(E2550&lt;=hypothèses!$AT$11,hypothèses!$AW$11,IF(E2550&gt;=hypothèses!$AU$11,hypothèses!$AX$11,E2550*hypothèses!$AY$11)),IF(AND(A2550=hypothèses!$AV$12,G2550=hypothèses!$AP$1),IF(E2550&lt;=hypothèses!$AT$12,hypothèses!$AW$12,IF(E2550&gt;=hypothèses!$AU$12,hypothèses!$AX$12,E2550*hypothèses!$AY$12)),IF(AND(A2550=hypothèses!$AV$14,G2550=hypothèses!$AQ$1),IF(E2550&lt;=hypothèses!$AT$14,hypothèses!$AW$14,IF(E2550&gt;=hypothèses!$AU$14,hypothèses!$AX$14,E2550*hypothèses!$AY$14)),IF(AND(A2550=hypothèses!$AV$15,G2550=hypothèses!$AQ$1),IF(E2550&lt;=hypothèses!$AT$15,hypothèses!$AW$15,IF(E2550&gt;=hypothèses!$AU$15,hypothèses!$AX$15,E2550*hypothèses!$AY$15)),IF(AND(A2550=hypothèses!$AV$17,G2550=hypothèses!$AR$1),IF(E2550&lt;=hypothèses!$AT$17,hypothèses!$AW$17,IF(E2550&gt;=hypothèses!$AU$17,hypothèses!$AX$17,E2550*hypothèses!$AY$17)),IF(AND(A2550=hypothèses!$AV$18,G2550=hypothèses!$AR$1),IF(E2550&lt;=hypothèses!$AT$18,hypothèses!$AW$18,IF(E2550&gt;=hypothèses!$AU$18,hypothèses!$AX$18,E2550*hypothèses!$AY$18)),0))))))))))))))</f>
        <v>19</v>
      </c>
      <c r="L2550" s="58"/>
    </row>
    <row r="2551" spans="1:12">
      <c r="A2551" t="s">
        <v>68</v>
      </c>
      <c r="B2551" s="59">
        <v>0</v>
      </c>
      <c r="C2551">
        <v>1</v>
      </c>
      <c r="D2551">
        <v>1</v>
      </c>
      <c r="E2551" s="4">
        <f t="shared" si="39"/>
        <v>0</v>
      </c>
      <c r="F2551" s="49">
        <f>IF($E2551&lt;=hypothèses!$AK$2,1,IF(AND($E2551&gt;hypothèses!$AJ$3,$E2551&lt;=hypothèses!$AK$3),2,IF(AND($E2551&gt;hypothèses!$AJ$4,$E2551&lt;=hypothèses!$AK$4),3,IF(AND($E2551&gt;hypothèses!$AJ$5,$E2551&lt;=hypothèses!$AK$5),4,IF(AND($E2551&gt;hypothèses!$AJ$6,$E2551&lt;=hypothèses!$AK$6),5,IF(AND($E2551&gt;hypothèses!$AJ$7,$E2551&lt;=hypothèses!$AK$7),6,IF(AND($E2551&gt;hypothèses!$AJ$8,$E2551&lt;=hypothèses!$AK$8),7,IF(AND($E2551&gt;hypothèses!$AJ$9,$E2551&lt;=hypothèses!$AK$9),8,IF(AND($E2551&gt;hypothèses!$AJ$10,$E2551&lt;=hypothèses!$AK$10),9,IF(AND($E2551&gt;hypothèses!$AJ$11,$E2551&lt;=hypothèses!$AK$11),10,""))))))))))</f>
        <v>1</v>
      </c>
      <c r="I2551">
        <v>0</v>
      </c>
      <c r="J2551" s="58" t="str" cm="1">
        <f t="array" ref="J25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51" s="58">
        <f>IF(G2551="Tarif Frais de dossier",30,IF(I2551&lt;0,0,IF(AND(A2551=hypothèses!$AV$2,G2551=hypothèses!$AM$1),IF(E2551&lt;=hypothèses!$AT$2,hypothèses!$AW$2,IF(E2551&gt;=hypothèses!$AU$2,hypothèses!$AX$2,E2551*hypothèses!$AY$2)),IF(AND(A2551=hypothèses!$AV$3,G2551=hypothèses!$AM$1),IF(E2551&lt;=hypothèses!$AT$3,hypothèses!$AW$3,IF(E2551&gt;=hypothèses!$AU$3,hypothèses!$AX$3,E2551*hypothèses!$AY$3)),IF(AND(A2551=hypothèses!$AV$5,G2551=hypothèses!$AN$1),IF(E2551&lt;=hypothèses!$AT$5,hypothèses!$AW$5,IF(E2551&gt;=hypothèses!$AU$5,hypothèses!$AX$5,E2551*hypothèses!$AY$5)),IF(AND(A2551=hypothèses!$AV$6,G2551=hypothèses!$AN$1),IF(E2551&lt;=hypothèses!$AT$6,hypothèses!$AW$6,IF(E2551&gt;=hypothèses!$AU$6,hypothèses!$AX$6,E2551*hypothèses!$AY$6)),IF(AND(A2551=hypothèses!$AV$8,G2551=hypothèses!$AO$1),IF(E2551&lt;=hypothèses!$AT$8,hypothèses!$AW$8,IF(E2551&gt;=hypothèses!$AU$8,hypothèses!$AX$8,E2551*hypothèses!$AY$8)),IF(AND(A2551=hypothèses!$AV$9,G2551=hypothèses!$AO$1),IF(E2551&lt;=hypothèses!$AT$9,hypothèses!$AW$9,IF(E2551&gt;=hypothèses!$AU$9,hypothèses!$AX$9,E2551*hypothèses!$AY$9)),IF(AND(A2551=hypothèses!$AV$11,G2551=hypothèses!$AP$1),IF(E2551&lt;=hypothèses!$AT$11,hypothèses!$AW$11,IF(E2551&gt;=hypothèses!$AU$11,hypothèses!$AX$11,E2551*hypothèses!$AY$11)),IF(AND(A2551=hypothèses!$AV$12,G2551=hypothèses!$AP$1),IF(E2551&lt;=hypothèses!$AT$12,hypothèses!$AW$12,IF(E2551&gt;=hypothèses!$AU$12,hypothèses!$AX$12,E2551*hypothèses!$AY$12)),IF(AND(A2551=hypothèses!$AV$14,G2551=hypothèses!$AQ$1),IF(E2551&lt;=hypothèses!$AT$14,hypothèses!$AW$14,IF(E2551&gt;=hypothèses!$AU$14,hypothèses!$AX$14,E2551*hypothèses!$AY$14)),IF(AND(A2551=hypothèses!$AV$15,G2551=hypothèses!$AQ$1),IF(E2551&lt;=hypothèses!$AT$15,hypothèses!$AW$15,IF(E2551&gt;=hypothèses!$AU$15,hypothèses!$AX$15,E2551*hypothèses!$AY$15)),IF(AND(A2551=hypothèses!$AV$17,G2551=hypothèses!$AR$1),IF(E2551&lt;=hypothèses!$AT$17,hypothèses!$AW$17,IF(E2551&gt;=hypothèses!$AU$17,hypothèses!$AX$17,E2551*hypothèses!$AY$17)),IF(AND(A2551=hypothèses!$AV$18,G2551=hypothèses!$AR$1),IF(E2551&lt;=hypothèses!$AT$18,hypothèses!$AW$18,IF(E2551&gt;=hypothèses!$AU$18,hypothèses!$AX$18,E2551*hypothèses!$AY$18)),0))))))))))))))</f>
        <v>0</v>
      </c>
      <c r="L2551" s="58"/>
    </row>
    <row r="2552" spans="1:12">
      <c r="A2552" t="s">
        <v>68</v>
      </c>
      <c r="B2552" s="59">
        <v>0</v>
      </c>
      <c r="C2552">
        <v>1</v>
      </c>
      <c r="D2552">
        <v>1</v>
      </c>
      <c r="E2552" s="4">
        <f t="shared" si="39"/>
        <v>0</v>
      </c>
      <c r="F2552" s="49">
        <f>IF($E2552&lt;=hypothèses!$AK$2,1,IF(AND($E2552&gt;hypothèses!$AJ$3,$E2552&lt;=hypothèses!$AK$3),2,IF(AND($E2552&gt;hypothèses!$AJ$4,$E2552&lt;=hypothèses!$AK$4),3,IF(AND($E2552&gt;hypothèses!$AJ$5,$E2552&lt;=hypothèses!$AK$5),4,IF(AND($E2552&gt;hypothèses!$AJ$6,$E2552&lt;=hypothèses!$AK$6),5,IF(AND($E2552&gt;hypothèses!$AJ$7,$E2552&lt;=hypothèses!$AK$7),6,IF(AND($E2552&gt;hypothèses!$AJ$8,$E2552&lt;=hypothèses!$AK$8),7,IF(AND($E2552&gt;hypothèses!$AJ$9,$E2552&lt;=hypothèses!$AK$9),8,IF(AND($E2552&gt;hypothèses!$AJ$10,$E2552&lt;=hypothèses!$AK$10),9,IF(AND($E2552&gt;hypothèses!$AJ$11,$E2552&lt;=hypothèses!$AK$11),10,""))))))))))</f>
        <v>1</v>
      </c>
      <c r="I2552">
        <v>0</v>
      </c>
      <c r="J2552" s="58" t="str" cm="1">
        <f t="array" ref="J25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52" s="58">
        <f>IF(G2552="Tarif Frais de dossier",30,IF(I2552&lt;0,0,IF(AND(A2552=hypothèses!$AV$2,G2552=hypothèses!$AM$1),IF(E2552&lt;=hypothèses!$AT$2,hypothèses!$AW$2,IF(E2552&gt;=hypothèses!$AU$2,hypothèses!$AX$2,E2552*hypothèses!$AY$2)),IF(AND(A2552=hypothèses!$AV$3,G2552=hypothèses!$AM$1),IF(E2552&lt;=hypothèses!$AT$3,hypothèses!$AW$3,IF(E2552&gt;=hypothèses!$AU$3,hypothèses!$AX$3,E2552*hypothèses!$AY$3)),IF(AND(A2552=hypothèses!$AV$5,G2552=hypothèses!$AN$1),IF(E2552&lt;=hypothèses!$AT$5,hypothèses!$AW$5,IF(E2552&gt;=hypothèses!$AU$5,hypothèses!$AX$5,E2552*hypothèses!$AY$5)),IF(AND(A2552=hypothèses!$AV$6,G2552=hypothèses!$AN$1),IF(E2552&lt;=hypothèses!$AT$6,hypothèses!$AW$6,IF(E2552&gt;=hypothèses!$AU$6,hypothèses!$AX$6,E2552*hypothèses!$AY$6)),IF(AND(A2552=hypothèses!$AV$8,G2552=hypothèses!$AO$1),IF(E2552&lt;=hypothèses!$AT$8,hypothèses!$AW$8,IF(E2552&gt;=hypothèses!$AU$8,hypothèses!$AX$8,E2552*hypothèses!$AY$8)),IF(AND(A2552=hypothèses!$AV$9,G2552=hypothèses!$AO$1),IF(E2552&lt;=hypothèses!$AT$9,hypothèses!$AW$9,IF(E2552&gt;=hypothèses!$AU$9,hypothèses!$AX$9,E2552*hypothèses!$AY$9)),IF(AND(A2552=hypothèses!$AV$11,G2552=hypothèses!$AP$1),IF(E2552&lt;=hypothèses!$AT$11,hypothèses!$AW$11,IF(E2552&gt;=hypothèses!$AU$11,hypothèses!$AX$11,E2552*hypothèses!$AY$11)),IF(AND(A2552=hypothèses!$AV$12,G2552=hypothèses!$AP$1),IF(E2552&lt;=hypothèses!$AT$12,hypothèses!$AW$12,IF(E2552&gt;=hypothèses!$AU$12,hypothèses!$AX$12,E2552*hypothèses!$AY$12)),IF(AND(A2552=hypothèses!$AV$14,G2552=hypothèses!$AQ$1),IF(E2552&lt;=hypothèses!$AT$14,hypothèses!$AW$14,IF(E2552&gt;=hypothèses!$AU$14,hypothèses!$AX$14,E2552*hypothèses!$AY$14)),IF(AND(A2552=hypothèses!$AV$15,G2552=hypothèses!$AQ$1),IF(E2552&lt;=hypothèses!$AT$15,hypothèses!$AW$15,IF(E2552&gt;=hypothèses!$AU$15,hypothèses!$AX$15,E2552*hypothèses!$AY$15)),IF(AND(A2552=hypothèses!$AV$17,G2552=hypothèses!$AR$1),IF(E2552&lt;=hypothèses!$AT$17,hypothèses!$AW$17,IF(E2552&gt;=hypothèses!$AU$17,hypothèses!$AX$17,E2552*hypothèses!$AY$17)),IF(AND(A2552=hypothèses!$AV$18,G2552=hypothèses!$AR$1),IF(E2552&lt;=hypothèses!$AT$18,hypothèses!$AW$18,IF(E2552&gt;=hypothèses!$AU$18,hypothèses!$AX$18,E2552*hypothèses!$AY$18)),0))))))))))))))</f>
        <v>0</v>
      </c>
      <c r="L2552" s="58"/>
    </row>
    <row r="2553" spans="1:12">
      <c r="A2553" t="s">
        <v>68</v>
      </c>
      <c r="B2553" s="59">
        <v>0</v>
      </c>
      <c r="C2553">
        <v>1</v>
      </c>
      <c r="D2553">
        <v>1</v>
      </c>
      <c r="E2553" s="4">
        <f t="shared" si="39"/>
        <v>0</v>
      </c>
      <c r="F2553" s="49">
        <f>IF($E2553&lt;=hypothèses!$AK$2,1,IF(AND($E2553&gt;hypothèses!$AJ$3,$E2553&lt;=hypothèses!$AK$3),2,IF(AND($E2553&gt;hypothèses!$AJ$4,$E2553&lt;=hypothèses!$AK$4),3,IF(AND($E2553&gt;hypothèses!$AJ$5,$E2553&lt;=hypothèses!$AK$5),4,IF(AND($E2553&gt;hypothèses!$AJ$6,$E2553&lt;=hypothèses!$AK$6),5,IF(AND($E2553&gt;hypothèses!$AJ$7,$E2553&lt;=hypothèses!$AK$7),6,IF(AND($E2553&gt;hypothèses!$AJ$8,$E2553&lt;=hypothèses!$AK$8),7,IF(AND($E2553&gt;hypothèses!$AJ$9,$E2553&lt;=hypothèses!$AK$9),8,IF(AND($E2553&gt;hypothèses!$AJ$10,$E2553&lt;=hypothèses!$AK$10),9,IF(AND($E2553&gt;hypothèses!$AJ$11,$E2553&lt;=hypothèses!$AK$11),10,""))))))))))</f>
        <v>1</v>
      </c>
      <c r="I2553">
        <v>0</v>
      </c>
      <c r="J2553" s="58" t="str" cm="1">
        <f t="array" ref="J25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53" s="58">
        <f>IF(G2553="Tarif Frais de dossier",30,IF(I2553&lt;0,0,IF(AND(A2553=hypothèses!$AV$2,G2553=hypothèses!$AM$1),IF(E2553&lt;=hypothèses!$AT$2,hypothèses!$AW$2,IF(E2553&gt;=hypothèses!$AU$2,hypothèses!$AX$2,E2553*hypothèses!$AY$2)),IF(AND(A2553=hypothèses!$AV$3,G2553=hypothèses!$AM$1),IF(E2553&lt;=hypothèses!$AT$3,hypothèses!$AW$3,IF(E2553&gt;=hypothèses!$AU$3,hypothèses!$AX$3,E2553*hypothèses!$AY$3)),IF(AND(A2553=hypothèses!$AV$5,G2553=hypothèses!$AN$1),IF(E2553&lt;=hypothèses!$AT$5,hypothèses!$AW$5,IF(E2553&gt;=hypothèses!$AU$5,hypothèses!$AX$5,E2553*hypothèses!$AY$5)),IF(AND(A2553=hypothèses!$AV$6,G2553=hypothèses!$AN$1),IF(E2553&lt;=hypothèses!$AT$6,hypothèses!$AW$6,IF(E2553&gt;=hypothèses!$AU$6,hypothèses!$AX$6,E2553*hypothèses!$AY$6)),IF(AND(A2553=hypothèses!$AV$8,G2553=hypothèses!$AO$1),IF(E2553&lt;=hypothèses!$AT$8,hypothèses!$AW$8,IF(E2553&gt;=hypothèses!$AU$8,hypothèses!$AX$8,E2553*hypothèses!$AY$8)),IF(AND(A2553=hypothèses!$AV$9,G2553=hypothèses!$AO$1),IF(E2553&lt;=hypothèses!$AT$9,hypothèses!$AW$9,IF(E2553&gt;=hypothèses!$AU$9,hypothèses!$AX$9,E2553*hypothèses!$AY$9)),IF(AND(A2553=hypothèses!$AV$11,G2553=hypothèses!$AP$1),IF(E2553&lt;=hypothèses!$AT$11,hypothèses!$AW$11,IF(E2553&gt;=hypothèses!$AU$11,hypothèses!$AX$11,E2553*hypothèses!$AY$11)),IF(AND(A2553=hypothèses!$AV$12,G2553=hypothèses!$AP$1),IF(E2553&lt;=hypothèses!$AT$12,hypothèses!$AW$12,IF(E2553&gt;=hypothèses!$AU$12,hypothèses!$AX$12,E2553*hypothèses!$AY$12)),IF(AND(A2553=hypothèses!$AV$14,G2553=hypothèses!$AQ$1),IF(E2553&lt;=hypothèses!$AT$14,hypothèses!$AW$14,IF(E2553&gt;=hypothèses!$AU$14,hypothèses!$AX$14,E2553*hypothèses!$AY$14)),IF(AND(A2553=hypothèses!$AV$15,G2553=hypothèses!$AQ$1),IF(E2553&lt;=hypothèses!$AT$15,hypothèses!$AW$15,IF(E2553&gt;=hypothèses!$AU$15,hypothèses!$AX$15,E2553*hypothèses!$AY$15)),IF(AND(A2553=hypothèses!$AV$17,G2553=hypothèses!$AR$1),IF(E2553&lt;=hypothèses!$AT$17,hypothèses!$AW$17,IF(E2553&gt;=hypothèses!$AU$17,hypothèses!$AX$17,E2553*hypothèses!$AY$17)),IF(AND(A2553=hypothèses!$AV$18,G2553=hypothèses!$AR$1),IF(E2553&lt;=hypothèses!$AT$18,hypothèses!$AW$18,IF(E2553&gt;=hypothèses!$AU$18,hypothèses!$AX$18,E2553*hypothèses!$AY$18)),0))))))))))))))</f>
        <v>0</v>
      </c>
      <c r="L2553" s="58"/>
    </row>
    <row r="2554" spans="1:12">
      <c r="A2554" t="s">
        <v>68</v>
      </c>
      <c r="B2554" s="59">
        <v>0</v>
      </c>
      <c r="C2554">
        <v>1</v>
      </c>
      <c r="D2554">
        <v>1</v>
      </c>
      <c r="E2554" s="4">
        <f t="shared" si="39"/>
        <v>0</v>
      </c>
      <c r="F2554" s="49">
        <f>IF($E2554&lt;=hypothèses!$AK$2,1,IF(AND($E2554&gt;hypothèses!$AJ$3,$E2554&lt;=hypothèses!$AK$3),2,IF(AND($E2554&gt;hypothèses!$AJ$4,$E2554&lt;=hypothèses!$AK$4),3,IF(AND($E2554&gt;hypothèses!$AJ$5,$E2554&lt;=hypothèses!$AK$5),4,IF(AND($E2554&gt;hypothèses!$AJ$6,$E2554&lt;=hypothèses!$AK$6),5,IF(AND($E2554&gt;hypothèses!$AJ$7,$E2554&lt;=hypothèses!$AK$7),6,IF(AND($E2554&gt;hypothèses!$AJ$8,$E2554&lt;=hypothèses!$AK$8),7,IF(AND($E2554&gt;hypothèses!$AJ$9,$E2554&lt;=hypothèses!$AK$9),8,IF(AND($E2554&gt;hypothèses!$AJ$10,$E2554&lt;=hypothèses!$AK$10),9,IF(AND($E2554&gt;hypothèses!$AJ$11,$E2554&lt;=hypothèses!$AK$11),10,""))))))))))</f>
        <v>1</v>
      </c>
      <c r="I2554">
        <v>0</v>
      </c>
      <c r="J2554" s="58" t="str" cm="1">
        <f t="array" ref="J25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54" s="58">
        <f>IF(G2554="Tarif Frais de dossier",30,IF(I2554&lt;0,0,IF(AND(A2554=hypothèses!$AV$2,G2554=hypothèses!$AM$1),IF(E2554&lt;=hypothèses!$AT$2,hypothèses!$AW$2,IF(E2554&gt;=hypothèses!$AU$2,hypothèses!$AX$2,E2554*hypothèses!$AY$2)),IF(AND(A2554=hypothèses!$AV$3,G2554=hypothèses!$AM$1),IF(E2554&lt;=hypothèses!$AT$3,hypothèses!$AW$3,IF(E2554&gt;=hypothèses!$AU$3,hypothèses!$AX$3,E2554*hypothèses!$AY$3)),IF(AND(A2554=hypothèses!$AV$5,G2554=hypothèses!$AN$1),IF(E2554&lt;=hypothèses!$AT$5,hypothèses!$AW$5,IF(E2554&gt;=hypothèses!$AU$5,hypothèses!$AX$5,E2554*hypothèses!$AY$5)),IF(AND(A2554=hypothèses!$AV$6,G2554=hypothèses!$AN$1),IF(E2554&lt;=hypothèses!$AT$6,hypothèses!$AW$6,IF(E2554&gt;=hypothèses!$AU$6,hypothèses!$AX$6,E2554*hypothèses!$AY$6)),IF(AND(A2554=hypothèses!$AV$8,G2554=hypothèses!$AO$1),IF(E2554&lt;=hypothèses!$AT$8,hypothèses!$AW$8,IF(E2554&gt;=hypothèses!$AU$8,hypothèses!$AX$8,E2554*hypothèses!$AY$8)),IF(AND(A2554=hypothèses!$AV$9,G2554=hypothèses!$AO$1),IF(E2554&lt;=hypothèses!$AT$9,hypothèses!$AW$9,IF(E2554&gt;=hypothèses!$AU$9,hypothèses!$AX$9,E2554*hypothèses!$AY$9)),IF(AND(A2554=hypothèses!$AV$11,G2554=hypothèses!$AP$1),IF(E2554&lt;=hypothèses!$AT$11,hypothèses!$AW$11,IF(E2554&gt;=hypothèses!$AU$11,hypothèses!$AX$11,E2554*hypothèses!$AY$11)),IF(AND(A2554=hypothèses!$AV$12,G2554=hypothèses!$AP$1),IF(E2554&lt;=hypothèses!$AT$12,hypothèses!$AW$12,IF(E2554&gt;=hypothèses!$AU$12,hypothèses!$AX$12,E2554*hypothèses!$AY$12)),IF(AND(A2554=hypothèses!$AV$14,G2554=hypothèses!$AQ$1),IF(E2554&lt;=hypothèses!$AT$14,hypothèses!$AW$14,IF(E2554&gt;=hypothèses!$AU$14,hypothèses!$AX$14,E2554*hypothèses!$AY$14)),IF(AND(A2554=hypothèses!$AV$15,G2554=hypothèses!$AQ$1),IF(E2554&lt;=hypothèses!$AT$15,hypothèses!$AW$15,IF(E2554&gt;=hypothèses!$AU$15,hypothèses!$AX$15,E2554*hypothèses!$AY$15)),IF(AND(A2554=hypothèses!$AV$17,G2554=hypothèses!$AR$1),IF(E2554&lt;=hypothèses!$AT$17,hypothèses!$AW$17,IF(E2554&gt;=hypothèses!$AU$17,hypothèses!$AX$17,E2554*hypothèses!$AY$17)),IF(AND(A2554=hypothèses!$AV$18,G2554=hypothèses!$AR$1),IF(E2554&lt;=hypothèses!$AT$18,hypothèses!$AW$18,IF(E2554&gt;=hypothèses!$AU$18,hypothèses!$AX$18,E2554*hypothèses!$AY$18)),0))))))))))))))</f>
        <v>0</v>
      </c>
      <c r="L2554" s="58"/>
    </row>
    <row r="2555" spans="1:12">
      <c r="A2555" t="s">
        <v>70</v>
      </c>
      <c r="B2555" s="59">
        <v>45003</v>
      </c>
      <c r="C2555">
        <v>19</v>
      </c>
      <c r="D2555">
        <v>3</v>
      </c>
      <c r="E2555" s="4">
        <f t="shared" si="39"/>
        <v>1250.0833333333333</v>
      </c>
      <c r="F2555" s="49">
        <f>IF($E2555&lt;=hypothèses!$AK$2,1,IF(AND($E2555&gt;hypothèses!$AJ$3,$E2555&lt;=hypothèses!$AK$3),2,IF(AND($E2555&gt;hypothèses!$AJ$4,$E2555&lt;=hypothèses!$AK$4),3,IF(AND($E2555&gt;hypothèses!$AJ$5,$E2555&lt;=hypothèses!$AK$5),4,IF(AND($E2555&gt;hypothèses!$AJ$6,$E2555&lt;=hypothèses!$AK$6),5,IF(AND($E2555&gt;hypothèses!$AJ$7,$E2555&lt;=hypothèses!$AK$7),6,IF(AND($E2555&gt;hypothèses!$AJ$8,$E2555&lt;=hypothèses!$AK$8),7,IF(AND($E2555&gt;hypothèses!$AJ$9,$E2555&lt;=hypothèses!$AK$9),8,IF(AND($E2555&gt;hypothèses!$AJ$10,$E2555&lt;=hypothèses!$AK$10),9,IF(AND($E2555&gt;hypothèses!$AJ$11,$E2555&lt;=hypothèses!$AK$11),10,""))))))))))</f>
        <v>7</v>
      </c>
      <c r="G2555" t="s">
        <v>13</v>
      </c>
      <c r="H2555">
        <v>1</v>
      </c>
      <c r="I2555">
        <v>772</v>
      </c>
      <c r="J2555" s="58" cm="1">
        <f t="array" ref="J25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555" s="58">
        <f>IF(G2555="Tarif Frais de dossier",30,IF(I2555&lt;0,0,IF(AND(A2555=hypothèses!$AV$2,G2555=hypothèses!$AM$1),IF(E2555&lt;=hypothèses!$AT$2,hypothèses!$AW$2,IF(E2555&gt;=hypothèses!$AU$2,hypothèses!$AX$2,E2555*hypothèses!$AY$2)),IF(AND(A2555=hypothèses!$AV$3,G2555=hypothèses!$AM$1),IF(E2555&lt;=hypothèses!$AT$3,hypothèses!$AW$3,IF(E2555&gt;=hypothèses!$AU$3,hypothèses!$AX$3,E2555*hypothèses!$AY$3)),IF(AND(A2555=hypothèses!$AV$5,G2555=hypothèses!$AN$1),IF(E2555&lt;=hypothèses!$AT$5,hypothèses!$AW$5,IF(E2555&gt;=hypothèses!$AU$5,hypothèses!$AX$5,E2555*hypothèses!$AY$5)),IF(AND(A2555=hypothèses!$AV$6,G2555=hypothèses!$AN$1),IF(E2555&lt;=hypothèses!$AT$6,hypothèses!$AW$6,IF(E2555&gt;=hypothèses!$AU$6,hypothèses!$AX$6,E2555*hypothèses!$AY$6)),IF(AND(A2555=hypothèses!$AV$8,G2555=hypothèses!$AO$1),IF(E2555&lt;=hypothèses!$AT$8,hypothèses!$AW$8,IF(E2555&gt;=hypothèses!$AU$8,hypothèses!$AX$8,E2555*hypothèses!$AY$8)),IF(AND(A2555=hypothèses!$AV$9,G2555=hypothèses!$AO$1),IF(E2555&lt;=hypothèses!$AT$9,hypothèses!$AW$9,IF(E2555&gt;=hypothèses!$AU$9,hypothèses!$AX$9,E2555*hypothèses!$AY$9)),IF(AND(A2555=hypothèses!$AV$11,G2555=hypothèses!$AP$1),IF(E2555&lt;=hypothèses!$AT$11,hypothèses!$AW$11,IF(E2555&gt;=hypothèses!$AU$11,hypothèses!$AX$11,E2555*hypothèses!$AY$11)),IF(AND(A2555=hypothèses!$AV$12,G2555=hypothèses!$AP$1),IF(E2555&lt;=hypothèses!$AT$12,hypothèses!$AW$12,IF(E2555&gt;=hypothèses!$AU$12,hypothèses!$AX$12,E2555*hypothèses!$AY$12)),IF(AND(A2555=hypothèses!$AV$14,G2555=hypothèses!$AQ$1),IF(E2555&lt;=hypothèses!$AT$14,hypothèses!$AW$14,IF(E2555&gt;=hypothèses!$AU$14,hypothèses!$AX$14,E2555*hypothèses!$AY$14)),IF(AND(A2555=hypothèses!$AV$15,G2555=hypothèses!$AQ$1),IF(E2555&lt;=hypothèses!$AT$15,hypothèses!$AW$15,IF(E2555&gt;=hypothèses!$AU$15,hypothèses!$AX$15,E2555*hypothèses!$AY$15)),IF(AND(A2555=hypothèses!$AV$17,G2555=hypothèses!$AR$1),IF(E2555&lt;=hypothèses!$AT$17,hypothèses!$AW$17,IF(E2555&gt;=hypothèses!$AU$17,hypothèses!$AX$17,E2555*hypothèses!$AY$17)),IF(AND(A2555=hypothèses!$AV$18,G2555=hypothèses!$AR$1),IF(E2555&lt;=hypothèses!$AT$18,hypothèses!$AW$18,IF(E2555&gt;=hypothèses!$AU$18,hypothèses!$AX$18,E2555*hypothèses!$AY$18)),0))))))))))))))</f>
        <v>330.02199999999999</v>
      </c>
      <c r="L2555" s="58"/>
    </row>
    <row r="2556" spans="1:12">
      <c r="A2556" t="s">
        <v>70</v>
      </c>
      <c r="B2556" s="59">
        <v>45003</v>
      </c>
      <c r="C2556">
        <v>19</v>
      </c>
      <c r="D2556">
        <v>3</v>
      </c>
      <c r="E2556" s="4">
        <f t="shared" si="39"/>
        <v>1250.0833333333333</v>
      </c>
      <c r="F2556" s="49">
        <f>IF($E2556&lt;=hypothèses!$AK$2,1,IF(AND($E2556&gt;hypothèses!$AJ$3,$E2556&lt;=hypothèses!$AK$3),2,IF(AND($E2556&gt;hypothèses!$AJ$4,$E2556&lt;=hypothèses!$AK$4),3,IF(AND($E2556&gt;hypothèses!$AJ$5,$E2556&lt;=hypothèses!$AK$5),4,IF(AND($E2556&gt;hypothèses!$AJ$6,$E2556&lt;=hypothèses!$AK$6),5,IF(AND($E2556&gt;hypothèses!$AJ$7,$E2556&lt;=hypothèses!$AK$7),6,IF(AND($E2556&gt;hypothèses!$AJ$8,$E2556&lt;=hypothèses!$AK$8),7,IF(AND($E2556&gt;hypothèses!$AJ$9,$E2556&lt;=hypothèses!$AK$9),8,IF(AND($E2556&gt;hypothèses!$AJ$10,$E2556&lt;=hypothèses!$AK$10),9,IF(AND($E2556&gt;hypothèses!$AJ$11,$E2556&lt;=hypothèses!$AK$11),10,""))))))))))</f>
        <v>7</v>
      </c>
      <c r="I2556">
        <v>0</v>
      </c>
      <c r="J2556" s="58" t="str" cm="1">
        <f t="array" ref="J25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56" s="58">
        <f>IF(G2556="Tarif Frais de dossier",30,IF(I2556&lt;0,0,IF(AND(A2556=hypothèses!$AV$2,G2556=hypothèses!$AM$1),IF(E2556&lt;=hypothèses!$AT$2,hypothèses!$AW$2,IF(E2556&gt;=hypothèses!$AU$2,hypothèses!$AX$2,E2556*hypothèses!$AY$2)),IF(AND(A2556=hypothèses!$AV$3,G2556=hypothèses!$AM$1),IF(E2556&lt;=hypothèses!$AT$3,hypothèses!$AW$3,IF(E2556&gt;=hypothèses!$AU$3,hypothèses!$AX$3,E2556*hypothèses!$AY$3)),IF(AND(A2556=hypothèses!$AV$5,G2556=hypothèses!$AN$1),IF(E2556&lt;=hypothèses!$AT$5,hypothèses!$AW$5,IF(E2556&gt;=hypothèses!$AU$5,hypothèses!$AX$5,E2556*hypothèses!$AY$5)),IF(AND(A2556=hypothèses!$AV$6,G2556=hypothèses!$AN$1),IF(E2556&lt;=hypothèses!$AT$6,hypothèses!$AW$6,IF(E2556&gt;=hypothèses!$AU$6,hypothèses!$AX$6,E2556*hypothèses!$AY$6)),IF(AND(A2556=hypothèses!$AV$8,G2556=hypothèses!$AO$1),IF(E2556&lt;=hypothèses!$AT$8,hypothèses!$AW$8,IF(E2556&gt;=hypothèses!$AU$8,hypothèses!$AX$8,E2556*hypothèses!$AY$8)),IF(AND(A2556=hypothèses!$AV$9,G2556=hypothèses!$AO$1),IF(E2556&lt;=hypothèses!$AT$9,hypothèses!$AW$9,IF(E2556&gt;=hypothèses!$AU$9,hypothèses!$AX$9,E2556*hypothèses!$AY$9)),IF(AND(A2556=hypothèses!$AV$11,G2556=hypothèses!$AP$1),IF(E2556&lt;=hypothèses!$AT$11,hypothèses!$AW$11,IF(E2556&gt;=hypothèses!$AU$11,hypothèses!$AX$11,E2556*hypothèses!$AY$11)),IF(AND(A2556=hypothèses!$AV$12,G2556=hypothèses!$AP$1),IF(E2556&lt;=hypothèses!$AT$12,hypothèses!$AW$12,IF(E2556&gt;=hypothèses!$AU$12,hypothèses!$AX$12,E2556*hypothèses!$AY$12)),IF(AND(A2556=hypothèses!$AV$14,G2556=hypothèses!$AQ$1),IF(E2556&lt;=hypothèses!$AT$14,hypothèses!$AW$14,IF(E2556&gt;=hypothèses!$AU$14,hypothèses!$AX$14,E2556*hypothèses!$AY$14)),IF(AND(A2556=hypothèses!$AV$15,G2556=hypothèses!$AQ$1),IF(E2556&lt;=hypothèses!$AT$15,hypothèses!$AW$15,IF(E2556&gt;=hypothèses!$AU$15,hypothèses!$AX$15,E2556*hypothèses!$AY$15)),IF(AND(A2556=hypothèses!$AV$17,G2556=hypothèses!$AR$1),IF(E2556&lt;=hypothèses!$AT$17,hypothèses!$AW$17,IF(E2556&gt;=hypothèses!$AU$17,hypothèses!$AX$17,E2556*hypothèses!$AY$17)),IF(AND(A2556=hypothèses!$AV$18,G2556=hypothèses!$AR$1),IF(E2556&lt;=hypothèses!$AT$18,hypothèses!$AW$18,IF(E2556&gt;=hypothèses!$AU$18,hypothèses!$AX$18,E2556*hypothèses!$AY$18)),0))))))))))))))</f>
        <v>0</v>
      </c>
      <c r="L2556" s="58"/>
    </row>
    <row r="2557" spans="1:12">
      <c r="A2557" t="s">
        <v>70</v>
      </c>
      <c r="B2557" s="59">
        <v>25348</v>
      </c>
      <c r="C2557">
        <v>11</v>
      </c>
      <c r="D2557">
        <v>1.5</v>
      </c>
      <c r="E2557" s="4">
        <f t="shared" si="39"/>
        <v>1408.2222222222224</v>
      </c>
      <c r="F2557" s="49">
        <f>IF($E2557&lt;=hypothèses!$AK$2,1,IF(AND($E2557&gt;hypothèses!$AJ$3,$E2557&lt;=hypothèses!$AK$3),2,IF(AND($E2557&gt;hypothèses!$AJ$4,$E2557&lt;=hypothèses!$AK$4),3,IF(AND($E2557&gt;hypothèses!$AJ$5,$E2557&lt;=hypothèses!$AK$5),4,IF(AND($E2557&gt;hypothèses!$AJ$6,$E2557&lt;=hypothèses!$AK$6),5,IF(AND($E2557&gt;hypothèses!$AJ$7,$E2557&lt;=hypothèses!$AK$7),6,IF(AND($E2557&gt;hypothèses!$AJ$8,$E2557&lt;=hypothèses!$AK$8),7,IF(AND($E2557&gt;hypothèses!$AJ$9,$E2557&lt;=hypothèses!$AK$9),8,IF(AND($E2557&gt;hypothèses!$AJ$10,$E2557&lt;=hypothèses!$AK$10),9,IF(AND($E2557&gt;hypothèses!$AJ$11,$E2557&lt;=hypothèses!$AK$11),10,""))))))))))</f>
        <v>8</v>
      </c>
      <c r="G2557" t="s">
        <v>13</v>
      </c>
      <c r="H2557">
        <v>1</v>
      </c>
      <c r="I2557">
        <v>355</v>
      </c>
      <c r="J2557" s="58" cm="1">
        <f t="array" ref="J25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557" s="58">
        <f>IF(G2557="Tarif Frais de dossier",30,IF(I2557&lt;0,0,IF(AND(A2557=hypothèses!$AV$2,G2557=hypothèses!$AM$1),IF(E2557&lt;=hypothèses!$AT$2,hypothèses!$AW$2,IF(E2557&gt;=hypothèses!$AU$2,hypothèses!$AX$2,E2557*hypothèses!$AY$2)),IF(AND(A2557=hypothèses!$AV$3,G2557=hypothèses!$AM$1),IF(E2557&lt;=hypothèses!$AT$3,hypothèses!$AW$3,IF(E2557&gt;=hypothèses!$AU$3,hypothèses!$AX$3,E2557*hypothèses!$AY$3)),IF(AND(A2557=hypothèses!$AV$5,G2557=hypothèses!$AN$1),IF(E2557&lt;=hypothèses!$AT$5,hypothèses!$AW$5,IF(E2557&gt;=hypothèses!$AU$5,hypothèses!$AX$5,E2557*hypothèses!$AY$5)),IF(AND(A2557=hypothèses!$AV$6,G2557=hypothèses!$AN$1),IF(E2557&lt;=hypothèses!$AT$6,hypothèses!$AW$6,IF(E2557&gt;=hypothèses!$AU$6,hypothèses!$AX$6,E2557*hypothèses!$AY$6)),IF(AND(A2557=hypothèses!$AV$8,G2557=hypothèses!$AO$1),IF(E2557&lt;=hypothèses!$AT$8,hypothèses!$AW$8,IF(E2557&gt;=hypothèses!$AU$8,hypothèses!$AX$8,E2557*hypothèses!$AY$8)),IF(AND(A2557=hypothèses!$AV$9,G2557=hypothèses!$AO$1),IF(E2557&lt;=hypothèses!$AT$9,hypothèses!$AW$9,IF(E2557&gt;=hypothèses!$AU$9,hypothèses!$AX$9,E2557*hypothèses!$AY$9)),IF(AND(A2557=hypothèses!$AV$11,G2557=hypothèses!$AP$1),IF(E2557&lt;=hypothèses!$AT$11,hypothèses!$AW$11,IF(E2557&gt;=hypothèses!$AU$11,hypothèses!$AX$11,E2557*hypothèses!$AY$11)),IF(AND(A2557=hypothèses!$AV$12,G2557=hypothèses!$AP$1),IF(E2557&lt;=hypothèses!$AT$12,hypothèses!$AW$12,IF(E2557&gt;=hypothèses!$AU$12,hypothèses!$AX$12,E2557*hypothèses!$AY$12)),IF(AND(A2557=hypothèses!$AV$14,G2557=hypothèses!$AQ$1),IF(E2557&lt;=hypothèses!$AT$14,hypothèses!$AW$14,IF(E2557&gt;=hypothèses!$AU$14,hypothèses!$AX$14,E2557*hypothèses!$AY$14)),IF(AND(A2557=hypothèses!$AV$15,G2557=hypothèses!$AQ$1),IF(E2557&lt;=hypothèses!$AT$15,hypothèses!$AW$15,IF(E2557&gt;=hypothèses!$AU$15,hypothèses!$AX$15,E2557*hypothèses!$AY$15)),IF(AND(A2557=hypothèses!$AV$17,G2557=hypothèses!$AR$1),IF(E2557&lt;=hypothèses!$AT$17,hypothèses!$AW$17,IF(E2557&gt;=hypothèses!$AU$17,hypothèses!$AX$17,E2557*hypothèses!$AY$17)),IF(AND(A2557=hypothèses!$AV$18,G2557=hypothèses!$AR$1),IF(E2557&lt;=hypothèses!$AT$18,hypothèses!$AW$18,IF(E2557&gt;=hypothèses!$AU$18,hypothèses!$AX$18,E2557*hypothèses!$AY$18)),0))))))))))))))</f>
        <v>371.77066666666673</v>
      </c>
      <c r="L2557" s="58"/>
    </row>
    <row r="2558" spans="1:12">
      <c r="A2558" t="s">
        <v>70</v>
      </c>
      <c r="B2558" s="59">
        <v>25348</v>
      </c>
      <c r="C2558">
        <v>11</v>
      </c>
      <c r="D2558">
        <v>1.5</v>
      </c>
      <c r="E2558" s="4">
        <f t="shared" si="39"/>
        <v>1408.2222222222224</v>
      </c>
      <c r="F2558" s="49">
        <f>IF($E2558&lt;=hypothèses!$AK$2,1,IF(AND($E2558&gt;hypothèses!$AJ$3,$E2558&lt;=hypothèses!$AK$3),2,IF(AND($E2558&gt;hypothèses!$AJ$4,$E2558&lt;=hypothèses!$AK$4),3,IF(AND($E2558&gt;hypothèses!$AJ$5,$E2558&lt;=hypothèses!$AK$5),4,IF(AND($E2558&gt;hypothèses!$AJ$6,$E2558&lt;=hypothèses!$AK$6),5,IF(AND($E2558&gt;hypothèses!$AJ$7,$E2558&lt;=hypothèses!$AK$7),6,IF(AND($E2558&gt;hypothèses!$AJ$8,$E2558&lt;=hypothèses!$AK$8),7,IF(AND($E2558&gt;hypothèses!$AJ$9,$E2558&lt;=hypothèses!$AK$9),8,IF(AND($E2558&gt;hypothèses!$AJ$10,$E2558&lt;=hypothèses!$AK$10),9,IF(AND($E2558&gt;hypothèses!$AJ$11,$E2558&lt;=hypothèses!$AK$11),10,""))))))))))</f>
        <v>8</v>
      </c>
      <c r="G2558" t="s">
        <v>14</v>
      </c>
      <c r="H2558">
        <v>1</v>
      </c>
      <c r="I2558">
        <v>30</v>
      </c>
      <c r="J2558" s="58" cm="1">
        <f t="array" ref="J25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558" s="58">
        <f>IF(G2558="Tarif Frais de dossier",30,IF(I2558&lt;0,0,IF(AND(A2558=hypothèses!$AV$2,G2558=hypothèses!$AM$1),IF(E2558&lt;=hypothèses!$AT$2,hypothèses!$AW$2,IF(E2558&gt;=hypothèses!$AU$2,hypothèses!$AX$2,E2558*hypothèses!$AY$2)),IF(AND(A2558=hypothèses!$AV$3,G2558=hypothèses!$AM$1),IF(E2558&lt;=hypothèses!$AT$3,hypothèses!$AW$3,IF(E2558&gt;=hypothèses!$AU$3,hypothèses!$AX$3,E2558*hypothèses!$AY$3)),IF(AND(A2558=hypothèses!$AV$5,G2558=hypothèses!$AN$1),IF(E2558&lt;=hypothèses!$AT$5,hypothèses!$AW$5,IF(E2558&gt;=hypothèses!$AU$5,hypothèses!$AX$5,E2558*hypothèses!$AY$5)),IF(AND(A2558=hypothèses!$AV$6,G2558=hypothèses!$AN$1),IF(E2558&lt;=hypothèses!$AT$6,hypothèses!$AW$6,IF(E2558&gt;=hypothèses!$AU$6,hypothèses!$AX$6,E2558*hypothèses!$AY$6)),IF(AND(A2558=hypothèses!$AV$8,G2558=hypothèses!$AO$1),IF(E2558&lt;=hypothèses!$AT$8,hypothèses!$AW$8,IF(E2558&gt;=hypothèses!$AU$8,hypothèses!$AX$8,E2558*hypothèses!$AY$8)),IF(AND(A2558=hypothèses!$AV$9,G2558=hypothèses!$AO$1),IF(E2558&lt;=hypothèses!$AT$9,hypothèses!$AW$9,IF(E2558&gt;=hypothèses!$AU$9,hypothèses!$AX$9,E2558*hypothèses!$AY$9)),IF(AND(A2558=hypothèses!$AV$11,G2558=hypothèses!$AP$1),IF(E2558&lt;=hypothèses!$AT$11,hypothèses!$AW$11,IF(E2558&gt;=hypothèses!$AU$11,hypothèses!$AX$11,E2558*hypothèses!$AY$11)),IF(AND(A2558=hypothèses!$AV$12,G2558=hypothèses!$AP$1),IF(E2558&lt;=hypothèses!$AT$12,hypothèses!$AW$12,IF(E2558&gt;=hypothèses!$AU$12,hypothèses!$AX$12,E2558*hypothèses!$AY$12)),IF(AND(A2558=hypothèses!$AV$14,G2558=hypothèses!$AQ$1),IF(E2558&lt;=hypothèses!$AT$14,hypothèses!$AW$14,IF(E2558&gt;=hypothèses!$AU$14,hypothèses!$AX$14,E2558*hypothèses!$AY$14)),IF(AND(A2558=hypothèses!$AV$15,G2558=hypothèses!$AQ$1),IF(E2558&lt;=hypothèses!$AT$15,hypothèses!$AW$15,IF(E2558&gt;=hypothèses!$AU$15,hypothèses!$AX$15,E2558*hypothèses!$AY$15)),IF(AND(A2558=hypothèses!$AV$17,G2558=hypothèses!$AR$1),IF(E2558&lt;=hypothèses!$AT$17,hypothèses!$AW$17,IF(E2558&gt;=hypothèses!$AU$17,hypothèses!$AX$17,E2558*hypothèses!$AY$17)),IF(AND(A2558=hypothèses!$AV$18,G2558=hypothèses!$AR$1),IF(E2558&lt;=hypothèses!$AT$18,hypothèses!$AW$18,IF(E2558&gt;=hypothèses!$AU$18,hypothèses!$AX$18,E2558*hypothèses!$AY$18)),0))))))))))))))</f>
        <v>30</v>
      </c>
      <c r="L2558" s="58"/>
    </row>
    <row r="2559" spans="1:12">
      <c r="A2559" t="s">
        <v>70</v>
      </c>
      <c r="B2559" s="59">
        <v>25348</v>
      </c>
      <c r="C2559">
        <v>11</v>
      </c>
      <c r="D2559">
        <v>1.5</v>
      </c>
      <c r="E2559" s="4">
        <f t="shared" si="39"/>
        <v>1408.2222222222224</v>
      </c>
      <c r="F2559" s="49">
        <f>IF($E2559&lt;=hypothèses!$AK$2,1,IF(AND($E2559&gt;hypothèses!$AJ$3,$E2559&lt;=hypothèses!$AK$3),2,IF(AND($E2559&gt;hypothèses!$AJ$4,$E2559&lt;=hypothèses!$AK$4),3,IF(AND($E2559&gt;hypothèses!$AJ$5,$E2559&lt;=hypothèses!$AK$5),4,IF(AND($E2559&gt;hypothèses!$AJ$6,$E2559&lt;=hypothèses!$AK$6),5,IF(AND($E2559&gt;hypothèses!$AJ$7,$E2559&lt;=hypothèses!$AK$7),6,IF(AND($E2559&gt;hypothèses!$AJ$8,$E2559&lt;=hypothèses!$AK$8),7,IF(AND($E2559&gt;hypothèses!$AJ$9,$E2559&lt;=hypothèses!$AK$9),8,IF(AND($E2559&gt;hypothèses!$AJ$10,$E2559&lt;=hypothèses!$AK$10),9,IF(AND($E2559&gt;hypothèses!$AJ$11,$E2559&lt;=hypothèses!$AK$11),10,""))))))))))</f>
        <v>8</v>
      </c>
      <c r="I2559">
        <v>0</v>
      </c>
      <c r="J2559" s="58" t="str" cm="1">
        <f t="array" ref="J25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59" s="58">
        <f>IF(G2559="Tarif Frais de dossier",30,IF(I2559&lt;0,0,IF(AND(A2559=hypothèses!$AV$2,G2559=hypothèses!$AM$1),IF(E2559&lt;=hypothèses!$AT$2,hypothèses!$AW$2,IF(E2559&gt;=hypothèses!$AU$2,hypothèses!$AX$2,E2559*hypothèses!$AY$2)),IF(AND(A2559=hypothèses!$AV$3,G2559=hypothèses!$AM$1),IF(E2559&lt;=hypothèses!$AT$3,hypothèses!$AW$3,IF(E2559&gt;=hypothèses!$AU$3,hypothèses!$AX$3,E2559*hypothèses!$AY$3)),IF(AND(A2559=hypothèses!$AV$5,G2559=hypothèses!$AN$1),IF(E2559&lt;=hypothèses!$AT$5,hypothèses!$AW$5,IF(E2559&gt;=hypothèses!$AU$5,hypothèses!$AX$5,E2559*hypothèses!$AY$5)),IF(AND(A2559=hypothèses!$AV$6,G2559=hypothèses!$AN$1),IF(E2559&lt;=hypothèses!$AT$6,hypothèses!$AW$6,IF(E2559&gt;=hypothèses!$AU$6,hypothèses!$AX$6,E2559*hypothèses!$AY$6)),IF(AND(A2559=hypothèses!$AV$8,G2559=hypothèses!$AO$1),IF(E2559&lt;=hypothèses!$AT$8,hypothèses!$AW$8,IF(E2559&gt;=hypothèses!$AU$8,hypothèses!$AX$8,E2559*hypothèses!$AY$8)),IF(AND(A2559=hypothèses!$AV$9,G2559=hypothèses!$AO$1),IF(E2559&lt;=hypothèses!$AT$9,hypothèses!$AW$9,IF(E2559&gt;=hypothèses!$AU$9,hypothèses!$AX$9,E2559*hypothèses!$AY$9)),IF(AND(A2559=hypothèses!$AV$11,G2559=hypothèses!$AP$1),IF(E2559&lt;=hypothèses!$AT$11,hypothèses!$AW$11,IF(E2559&gt;=hypothèses!$AU$11,hypothèses!$AX$11,E2559*hypothèses!$AY$11)),IF(AND(A2559=hypothèses!$AV$12,G2559=hypothèses!$AP$1),IF(E2559&lt;=hypothèses!$AT$12,hypothèses!$AW$12,IF(E2559&gt;=hypothèses!$AU$12,hypothèses!$AX$12,E2559*hypothèses!$AY$12)),IF(AND(A2559=hypothèses!$AV$14,G2559=hypothèses!$AQ$1),IF(E2559&lt;=hypothèses!$AT$14,hypothèses!$AW$14,IF(E2559&gt;=hypothèses!$AU$14,hypothèses!$AX$14,E2559*hypothèses!$AY$14)),IF(AND(A2559=hypothèses!$AV$15,G2559=hypothèses!$AQ$1),IF(E2559&lt;=hypothèses!$AT$15,hypothèses!$AW$15,IF(E2559&gt;=hypothèses!$AU$15,hypothèses!$AX$15,E2559*hypothèses!$AY$15)),IF(AND(A2559=hypothèses!$AV$17,G2559=hypothèses!$AR$1),IF(E2559&lt;=hypothèses!$AT$17,hypothèses!$AW$17,IF(E2559&gt;=hypothèses!$AU$17,hypothèses!$AX$17,E2559*hypothèses!$AY$17)),IF(AND(A2559=hypothèses!$AV$18,G2559=hypothèses!$AR$1),IF(E2559&lt;=hypothèses!$AT$18,hypothèses!$AW$18,IF(E2559&gt;=hypothèses!$AU$18,hypothèses!$AX$18,E2559*hypothèses!$AY$18)),0))))))))))))))</f>
        <v>0</v>
      </c>
      <c r="L2559" s="58"/>
    </row>
    <row r="2560" spans="1:12">
      <c r="A2560" t="s">
        <v>70</v>
      </c>
      <c r="B2560" s="59">
        <v>25348</v>
      </c>
      <c r="C2560">
        <v>11</v>
      </c>
      <c r="D2560">
        <v>1.5</v>
      </c>
      <c r="E2560" s="4">
        <f t="shared" si="39"/>
        <v>1408.2222222222224</v>
      </c>
      <c r="F2560" s="49">
        <f>IF($E2560&lt;=hypothèses!$AK$2,1,IF(AND($E2560&gt;hypothèses!$AJ$3,$E2560&lt;=hypothèses!$AK$3),2,IF(AND($E2560&gt;hypothèses!$AJ$4,$E2560&lt;=hypothèses!$AK$4),3,IF(AND($E2560&gt;hypothèses!$AJ$5,$E2560&lt;=hypothèses!$AK$5),4,IF(AND($E2560&gt;hypothèses!$AJ$6,$E2560&lt;=hypothèses!$AK$6),5,IF(AND($E2560&gt;hypothèses!$AJ$7,$E2560&lt;=hypothèses!$AK$7),6,IF(AND($E2560&gt;hypothèses!$AJ$8,$E2560&lt;=hypothèses!$AK$8),7,IF(AND($E2560&gt;hypothèses!$AJ$9,$E2560&lt;=hypothèses!$AK$9),8,IF(AND($E2560&gt;hypothèses!$AJ$10,$E2560&lt;=hypothèses!$AK$10),9,IF(AND($E2560&gt;hypothèses!$AJ$11,$E2560&lt;=hypothèses!$AK$11),10,""))))))))))</f>
        <v>8</v>
      </c>
      <c r="I2560">
        <v>0</v>
      </c>
      <c r="J2560" s="58" t="str" cm="1">
        <f t="array" ref="J25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60" s="58">
        <f>IF(G2560="Tarif Frais de dossier",30,IF(I2560&lt;0,0,IF(AND(A2560=hypothèses!$AV$2,G2560=hypothèses!$AM$1),IF(E2560&lt;=hypothèses!$AT$2,hypothèses!$AW$2,IF(E2560&gt;=hypothèses!$AU$2,hypothèses!$AX$2,E2560*hypothèses!$AY$2)),IF(AND(A2560=hypothèses!$AV$3,G2560=hypothèses!$AM$1),IF(E2560&lt;=hypothèses!$AT$3,hypothèses!$AW$3,IF(E2560&gt;=hypothèses!$AU$3,hypothèses!$AX$3,E2560*hypothèses!$AY$3)),IF(AND(A2560=hypothèses!$AV$5,G2560=hypothèses!$AN$1),IF(E2560&lt;=hypothèses!$AT$5,hypothèses!$AW$5,IF(E2560&gt;=hypothèses!$AU$5,hypothèses!$AX$5,E2560*hypothèses!$AY$5)),IF(AND(A2560=hypothèses!$AV$6,G2560=hypothèses!$AN$1),IF(E2560&lt;=hypothèses!$AT$6,hypothèses!$AW$6,IF(E2560&gt;=hypothèses!$AU$6,hypothèses!$AX$6,E2560*hypothèses!$AY$6)),IF(AND(A2560=hypothèses!$AV$8,G2560=hypothèses!$AO$1),IF(E2560&lt;=hypothèses!$AT$8,hypothèses!$AW$8,IF(E2560&gt;=hypothèses!$AU$8,hypothèses!$AX$8,E2560*hypothèses!$AY$8)),IF(AND(A2560=hypothèses!$AV$9,G2560=hypothèses!$AO$1),IF(E2560&lt;=hypothèses!$AT$9,hypothèses!$AW$9,IF(E2560&gt;=hypothèses!$AU$9,hypothèses!$AX$9,E2560*hypothèses!$AY$9)),IF(AND(A2560=hypothèses!$AV$11,G2560=hypothèses!$AP$1),IF(E2560&lt;=hypothèses!$AT$11,hypothèses!$AW$11,IF(E2560&gt;=hypothèses!$AU$11,hypothèses!$AX$11,E2560*hypothèses!$AY$11)),IF(AND(A2560=hypothèses!$AV$12,G2560=hypothèses!$AP$1),IF(E2560&lt;=hypothèses!$AT$12,hypothèses!$AW$12,IF(E2560&gt;=hypothèses!$AU$12,hypothèses!$AX$12,E2560*hypothèses!$AY$12)),IF(AND(A2560=hypothèses!$AV$14,G2560=hypothèses!$AQ$1),IF(E2560&lt;=hypothèses!$AT$14,hypothèses!$AW$14,IF(E2560&gt;=hypothèses!$AU$14,hypothèses!$AX$14,E2560*hypothèses!$AY$14)),IF(AND(A2560=hypothèses!$AV$15,G2560=hypothèses!$AQ$1),IF(E2560&lt;=hypothèses!$AT$15,hypothèses!$AW$15,IF(E2560&gt;=hypothèses!$AU$15,hypothèses!$AX$15,E2560*hypothèses!$AY$15)),IF(AND(A2560=hypothèses!$AV$17,G2560=hypothèses!$AR$1),IF(E2560&lt;=hypothèses!$AT$17,hypothèses!$AW$17,IF(E2560&gt;=hypothèses!$AU$17,hypothèses!$AX$17,E2560*hypothèses!$AY$17)),IF(AND(A2560=hypothèses!$AV$18,G2560=hypothèses!$AR$1),IF(E2560&lt;=hypothèses!$AT$18,hypothèses!$AW$18,IF(E2560&gt;=hypothèses!$AU$18,hypothèses!$AX$18,E2560*hypothèses!$AY$18)),0))))))))))))))</f>
        <v>0</v>
      </c>
      <c r="L2560" s="58"/>
    </row>
    <row r="2561" spans="1:12">
      <c r="A2561" t="s">
        <v>68</v>
      </c>
      <c r="B2561" s="59">
        <v>20920</v>
      </c>
      <c r="C2561">
        <v>9</v>
      </c>
      <c r="D2561">
        <v>2</v>
      </c>
      <c r="E2561" s="4">
        <f t="shared" si="39"/>
        <v>871.66666666666663</v>
      </c>
      <c r="F2561" s="49">
        <f>IF($E2561&lt;=hypothèses!$AK$2,1,IF(AND($E2561&gt;hypothèses!$AJ$3,$E2561&lt;=hypothèses!$AK$3),2,IF(AND($E2561&gt;hypothèses!$AJ$4,$E2561&lt;=hypothèses!$AK$4),3,IF(AND($E2561&gt;hypothèses!$AJ$5,$E2561&lt;=hypothèses!$AK$5),4,IF(AND($E2561&gt;hypothèses!$AJ$6,$E2561&lt;=hypothèses!$AK$6),5,IF(AND($E2561&gt;hypothèses!$AJ$7,$E2561&lt;=hypothèses!$AK$7),6,IF(AND($E2561&gt;hypothèses!$AJ$8,$E2561&lt;=hypothèses!$AK$8),7,IF(AND($E2561&gt;hypothèses!$AJ$9,$E2561&lt;=hypothèses!$AK$9),8,IF(AND($E2561&gt;hypothèses!$AJ$10,$E2561&lt;=hypothèses!$AK$10),9,IF(AND($E2561&gt;hypothèses!$AJ$11,$E2561&lt;=hypothèses!$AK$11),10,""))))))))))</f>
        <v>5</v>
      </c>
      <c r="G2561" t="s">
        <v>17</v>
      </c>
      <c r="H2561">
        <v>1.1000000000000001</v>
      </c>
      <c r="I2561">
        <v>301.39999999999998</v>
      </c>
      <c r="J2561" s="58" cm="1">
        <f t="array" ref="J25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343.94800000000004</v>
      </c>
      <c r="K2561" s="58">
        <f>IF(G2561="Tarif Frais de dossier",30,IF(I2561&lt;0,0,IF(AND(A2561=hypothèses!$AV$2,G2561=hypothèses!$AM$1),IF(E2561&lt;=hypothèses!$AT$2,hypothèses!$AW$2,IF(E2561&gt;=hypothèses!$AU$2,hypothèses!$AX$2,E2561*hypothèses!$AY$2)),IF(AND(A2561=hypothèses!$AV$3,G2561=hypothèses!$AM$1),IF(E2561&lt;=hypothèses!$AT$3,hypothèses!$AW$3,IF(E2561&gt;=hypothèses!$AU$3,hypothèses!$AX$3,E2561*hypothèses!$AY$3)),IF(AND(A2561=hypothèses!$AV$5,G2561=hypothèses!$AN$1),IF(E2561&lt;=hypothèses!$AT$5,hypothèses!$AW$5,IF(E2561&gt;=hypothèses!$AU$5,hypothèses!$AX$5,E2561*hypothèses!$AY$5)),IF(AND(A2561=hypothèses!$AV$6,G2561=hypothèses!$AN$1),IF(E2561&lt;=hypothèses!$AT$6,hypothèses!$AW$6,IF(E2561&gt;=hypothèses!$AU$6,hypothèses!$AX$6,E2561*hypothèses!$AY$6)),IF(AND(A2561=hypothèses!$AV$8,G2561=hypothèses!$AO$1),IF(E2561&lt;=hypothèses!$AT$8,hypothèses!$AW$8,IF(E2561&gt;=hypothèses!$AU$8,hypothèses!$AX$8,E2561*hypothèses!$AY$8)),IF(AND(A2561=hypothèses!$AV$9,G2561=hypothèses!$AO$1),IF(E2561&lt;=hypothèses!$AT$9,hypothèses!$AW$9,IF(E2561&gt;=hypothèses!$AU$9,hypothèses!$AX$9,E2561*hypothèses!$AY$9)),IF(AND(A2561=hypothèses!$AV$11,G2561=hypothèses!$AP$1),IF(E2561&lt;=hypothèses!$AT$11,hypothèses!$AW$11,IF(E2561&gt;=hypothèses!$AU$11,hypothèses!$AX$11,E2561*hypothèses!$AY$11)),IF(AND(A2561=hypothèses!$AV$12,G2561=hypothèses!$AP$1),IF(E2561&lt;=hypothèses!$AT$12,hypothèses!$AW$12,IF(E2561&gt;=hypothèses!$AU$12,hypothèses!$AX$12,E2561*hypothèses!$AY$12)),IF(AND(A2561=hypothèses!$AV$14,G2561=hypothèses!$AQ$1),IF(E2561&lt;=hypothèses!$AT$14,hypothèses!$AW$14,IF(E2561&gt;=hypothèses!$AU$14,hypothèses!$AX$14,E2561*hypothèses!$AY$14)),IF(AND(A2561=hypothèses!$AV$15,G2561=hypothèses!$AQ$1),IF(E2561&lt;=hypothèses!$AT$15,hypothèses!$AW$15,IF(E2561&gt;=hypothèses!$AU$15,hypothèses!$AX$15,E2561*hypothèses!$AY$15)),IF(AND(A2561=hypothèses!$AV$17,G2561=hypothèses!$AR$1),IF(E2561&lt;=hypothèses!$AT$17,hypothèses!$AW$17,IF(E2561&gt;=hypothèses!$AU$17,hypothèses!$AX$17,E2561*hypothèses!$AY$17)),IF(AND(A2561=hypothèses!$AV$18,G2561=hypothèses!$AR$1),IF(E2561&lt;=hypothèses!$AT$18,hypothèses!$AW$18,IF(E2561&gt;=hypothèses!$AU$18,hypothèses!$AX$18,E2561*hypothèses!$AY$18)),0))))))))))))))</f>
        <v>143.82499999999999</v>
      </c>
      <c r="L2561" s="58"/>
    </row>
    <row r="2562" spans="1:12">
      <c r="A2562" t="s">
        <v>68</v>
      </c>
      <c r="B2562" s="59">
        <v>20920</v>
      </c>
      <c r="C2562">
        <v>9</v>
      </c>
      <c r="D2562">
        <v>2</v>
      </c>
      <c r="E2562" s="4">
        <f t="shared" ref="E2562:E2625" si="40">(B2562/D2562)/12</f>
        <v>871.66666666666663</v>
      </c>
      <c r="F2562" s="49">
        <f>IF($E2562&lt;=hypothèses!$AK$2,1,IF(AND($E2562&gt;hypothèses!$AJ$3,$E2562&lt;=hypothèses!$AK$3),2,IF(AND($E2562&gt;hypothèses!$AJ$4,$E2562&lt;=hypothèses!$AK$4),3,IF(AND($E2562&gt;hypothèses!$AJ$5,$E2562&lt;=hypothèses!$AK$5),4,IF(AND($E2562&gt;hypothèses!$AJ$6,$E2562&lt;=hypothèses!$AK$6),5,IF(AND($E2562&gt;hypothèses!$AJ$7,$E2562&lt;=hypothèses!$AK$7),6,IF(AND($E2562&gt;hypothèses!$AJ$8,$E2562&lt;=hypothèses!$AK$8),7,IF(AND($E2562&gt;hypothèses!$AJ$9,$E2562&lt;=hypothèses!$AK$9),8,IF(AND($E2562&gt;hypothèses!$AJ$10,$E2562&lt;=hypothèses!$AK$10),9,IF(AND($E2562&gt;hypothèses!$AJ$11,$E2562&lt;=hypothèses!$AK$11),10,""))))))))))</f>
        <v>5</v>
      </c>
      <c r="I2562">
        <v>0</v>
      </c>
      <c r="J2562" s="58" t="str" cm="1">
        <f t="array" ref="J25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62" s="58">
        <f>IF(G2562="Tarif Frais de dossier",30,IF(I2562&lt;0,0,IF(AND(A2562=hypothèses!$AV$2,G2562=hypothèses!$AM$1),IF(E2562&lt;=hypothèses!$AT$2,hypothèses!$AW$2,IF(E2562&gt;=hypothèses!$AU$2,hypothèses!$AX$2,E2562*hypothèses!$AY$2)),IF(AND(A2562=hypothèses!$AV$3,G2562=hypothèses!$AM$1),IF(E2562&lt;=hypothèses!$AT$3,hypothèses!$AW$3,IF(E2562&gt;=hypothèses!$AU$3,hypothèses!$AX$3,E2562*hypothèses!$AY$3)),IF(AND(A2562=hypothèses!$AV$5,G2562=hypothèses!$AN$1),IF(E2562&lt;=hypothèses!$AT$5,hypothèses!$AW$5,IF(E2562&gt;=hypothèses!$AU$5,hypothèses!$AX$5,E2562*hypothèses!$AY$5)),IF(AND(A2562=hypothèses!$AV$6,G2562=hypothèses!$AN$1),IF(E2562&lt;=hypothèses!$AT$6,hypothèses!$AW$6,IF(E2562&gt;=hypothèses!$AU$6,hypothèses!$AX$6,E2562*hypothèses!$AY$6)),IF(AND(A2562=hypothèses!$AV$8,G2562=hypothèses!$AO$1),IF(E2562&lt;=hypothèses!$AT$8,hypothèses!$AW$8,IF(E2562&gt;=hypothèses!$AU$8,hypothèses!$AX$8,E2562*hypothèses!$AY$8)),IF(AND(A2562=hypothèses!$AV$9,G2562=hypothèses!$AO$1),IF(E2562&lt;=hypothèses!$AT$9,hypothèses!$AW$9,IF(E2562&gt;=hypothèses!$AU$9,hypothèses!$AX$9,E2562*hypothèses!$AY$9)),IF(AND(A2562=hypothèses!$AV$11,G2562=hypothèses!$AP$1),IF(E2562&lt;=hypothèses!$AT$11,hypothèses!$AW$11,IF(E2562&gt;=hypothèses!$AU$11,hypothèses!$AX$11,E2562*hypothèses!$AY$11)),IF(AND(A2562=hypothèses!$AV$12,G2562=hypothèses!$AP$1),IF(E2562&lt;=hypothèses!$AT$12,hypothèses!$AW$12,IF(E2562&gt;=hypothèses!$AU$12,hypothèses!$AX$12,E2562*hypothèses!$AY$12)),IF(AND(A2562=hypothèses!$AV$14,G2562=hypothèses!$AQ$1),IF(E2562&lt;=hypothèses!$AT$14,hypothèses!$AW$14,IF(E2562&gt;=hypothèses!$AU$14,hypothèses!$AX$14,E2562*hypothèses!$AY$14)),IF(AND(A2562=hypothèses!$AV$15,G2562=hypothèses!$AQ$1),IF(E2562&lt;=hypothèses!$AT$15,hypothèses!$AW$15,IF(E2562&gt;=hypothèses!$AU$15,hypothèses!$AX$15,E2562*hypothèses!$AY$15)),IF(AND(A2562=hypothèses!$AV$17,G2562=hypothèses!$AR$1),IF(E2562&lt;=hypothèses!$AT$17,hypothèses!$AW$17,IF(E2562&gt;=hypothèses!$AU$17,hypothèses!$AX$17,E2562*hypothèses!$AY$17)),IF(AND(A2562=hypothèses!$AV$18,G2562=hypothèses!$AR$1),IF(E2562&lt;=hypothèses!$AT$18,hypothèses!$AW$18,IF(E2562&gt;=hypothèses!$AU$18,hypothèses!$AX$18,E2562*hypothèses!$AY$18)),0))))))))))))))</f>
        <v>0</v>
      </c>
      <c r="L2562" s="58"/>
    </row>
    <row r="2563" spans="1:12">
      <c r="A2563" t="s">
        <v>68</v>
      </c>
      <c r="B2563" s="59">
        <v>20920</v>
      </c>
      <c r="C2563">
        <v>9</v>
      </c>
      <c r="D2563">
        <v>2</v>
      </c>
      <c r="E2563" s="4">
        <f t="shared" si="40"/>
        <v>871.66666666666663</v>
      </c>
      <c r="F2563" s="49">
        <f>IF($E2563&lt;=hypothèses!$AK$2,1,IF(AND($E2563&gt;hypothèses!$AJ$3,$E2563&lt;=hypothèses!$AK$3),2,IF(AND($E2563&gt;hypothèses!$AJ$4,$E2563&lt;=hypothèses!$AK$4),3,IF(AND($E2563&gt;hypothèses!$AJ$5,$E2563&lt;=hypothèses!$AK$5),4,IF(AND($E2563&gt;hypothèses!$AJ$6,$E2563&lt;=hypothèses!$AK$6),5,IF(AND($E2563&gt;hypothèses!$AJ$7,$E2563&lt;=hypothèses!$AK$7),6,IF(AND($E2563&gt;hypothèses!$AJ$8,$E2563&lt;=hypothèses!$AK$8),7,IF(AND($E2563&gt;hypothèses!$AJ$9,$E2563&lt;=hypothèses!$AK$9),8,IF(AND($E2563&gt;hypothèses!$AJ$10,$E2563&lt;=hypothèses!$AK$10),9,IF(AND($E2563&gt;hypothèses!$AJ$11,$E2563&lt;=hypothèses!$AK$11),10,""))))))))))</f>
        <v>5</v>
      </c>
      <c r="I2563">
        <v>0</v>
      </c>
      <c r="J2563" s="58" t="str" cm="1">
        <f t="array" ref="J25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63" s="58">
        <f>IF(G2563="Tarif Frais de dossier",30,IF(I2563&lt;0,0,IF(AND(A2563=hypothèses!$AV$2,G2563=hypothèses!$AM$1),IF(E2563&lt;=hypothèses!$AT$2,hypothèses!$AW$2,IF(E2563&gt;=hypothèses!$AU$2,hypothèses!$AX$2,E2563*hypothèses!$AY$2)),IF(AND(A2563=hypothèses!$AV$3,G2563=hypothèses!$AM$1),IF(E2563&lt;=hypothèses!$AT$3,hypothèses!$AW$3,IF(E2563&gt;=hypothèses!$AU$3,hypothèses!$AX$3,E2563*hypothèses!$AY$3)),IF(AND(A2563=hypothèses!$AV$5,G2563=hypothèses!$AN$1),IF(E2563&lt;=hypothèses!$AT$5,hypothèses!$AW$5,IF(E2563&gt;=hypothèses!$AU$5,hypothèses!$AX$5,E2563*hypothèses!$AY$5)),IF(AND(A2563=hypothèses!$AV$6,G2563=hypothèses!$AN$1),IF(E2563&lt;=hypothèses!$AT$6,hypothèses!$AW$6,IF(E2563&gt;=hypothèses!$AU$6,hypothèses!$AX$6,E2563*hypothèses!$AY$6)),IF(AND(A2563=hypothèses!$AV$8,G2563=hypothèses!$AO$1),IF(E2563&lt;=hypothèses!$AT$8,hypothèses!$AW$8,IF(E2563&gt;=hypothèses!$AU$8,hypothèses!$AX$8,E2563*hypothèses!$AY$8)),IF(AND(A2563=hypothèses!$AV$9,G2563=hypothèses!$AO$1),IF(E2563&lt;=hypothèses!$AT$9,hypothèses!$AW$9,IF(E2563&gt;=hypothèses!$AU$9,hypothèses!$AX$9,E2563*hypothèses!$AY$9)),IF(AND(A2563=hypothèses!$AV$11,G2563=hypothèses!$AP$1),IF(E2563&lt;=hypothèses!$AT$11,hypothèses!$AW$11,IF(E2563&gt;=hypothèses!$AU$11,hypothèses!$AX$11,E2563*hypothèses!$AY$11)),IF(AND(A2563=hypothèses!$AV$12,G2563=hypothèses!$AP$1),IF(E2563&lt;=hypothèses!$AT$12,hypothèses!$AW$12,IF(E2563&gt;=hypothèses!$AU$12,hypothèses!$AX$12,E2563*hypothèses!$AY$12)),IF(AND(A2563=hypothèses!$AV$14,G2563=hypothèses!$AQ$1),IF(E2563&lt;=hypothèses!$AT$14,hypothèses!$AW$14,IF(E2563&gt;=hypothèses!$AU$14,hypothèses!$AX$14,E2563*hypothèses!$AY$14)),IF(AND(A2563=hypothèses!$AV$15,G2563=hypothèses!$AQ$1),IF(E2563&lt;=hypothèses!$AT$15,hypothèses!$AW$15,IF(E2563&gt;=hypothèses!$AU$15,hypothèses!$AX$15,E2563*hypothèses!$AY$15)),IF(AND(A2563=hypothèses!$AV$17,G2563=hypothèses!$AR$1),IF(E2563&lt;=hypothèses!$AT$17,hypothèses!$AW$17,IF(E2563&gt;=hypothèses!$AU$17,hypothèses!$AX$17,E2563*hypothèses!$AY$17)),IF(AND(A2563=hypothèses!$AV$18,G2563=hypothèses!$AR$1),IF(E2563&lt;=hypothèses!$AT$18,hypothèses!$AW$18,IF(E2563&gt;=hypothèses!$AU$18,hypothèses!$AX$18,E2563*hypothèses!$AY$18)),0))))))))))))))</f>
        <v>0</v>
      </c>
      <c r="L2563" s="58"/>
    </row>
    <row r="2564" spans="1:12">
      <c r="A2564" t="s">
        <v>70</v>
      </c>
      <c r="B2564" s="59">
        <v>15559</v>
      </c>
      <c r="C2564">
        <v>7</v>
      </c>
      <c r="D2564">
        <v>1</v>
      </c>
      <c r="E2564" s="4">
        <f t="shared" si="40"/>
        <v>1296.5833333333333</v>
      </c>
      <c r="F2564" s="49">
        <f>IF($E2564&lt;=hypothèses!$AK$2,1,IF(AND($E2564&gt;hypothèses!$AJ$3,$E2564&lt;=hypothèses!$AK$3),2,IF(AND($E2564&gt;hypothèses!$AJ$4,$E2564&lt;=hypothèses!$AK$4),3,IF(AND($E2564&gt;hypothèses!$AJ$5,$E2564&lt;=hypothèses!$AK$5),4,IF(AND($E2564&gt;hypothèses!$AJ$6,$E2564&lt;=hypothèses!$AK$6),5,IF(AND($E2564&gt;hypothèses!$AJ$7,$E2564&lt;=hypothèses!$AK$7),6,IF(AND($E2564&gt;hypothèses!$AJ$8,$E2564&lt;=hypothèses!$AK$8),7,IF(AND($E2564&gt;hypothèses!$AJ$9,$E2564&lt;=hypothèses!$AK$9),8,IF(AND($E2564&gt;hypothèses!$AJ$10,$E2564&lt;=hypothèses!$AK$10),9,IF(AND($E2564&gt;hypothèses!$AJ$11,$E2564&lt;=hypothèses!$AK$11),10,""))))))))))</f>
        <v>7</v>
      </c>
      <c r="G2564" t="s">
        <v>13</v>
      </c>
      <c r="H2564">
        <v>1</v>
      </c>
      <c r="I2564">
        <v>122</v>
      </c>
      <c r="J2564" s="58" cm="1">
        <f t="array" ref="J25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564" s="58">
        <f>IF(G2564="Tarif Frais de dossier",30,IF(I2564&lt;0,0,IF(AND(A2564=hypothèses!$AV$2,G2564=hypothèses!$AM$1),IF(E2564&lt;=hypothèses!$AT$2,hypothèses!$AW$2,IF(E2564&gt;=hypothèses!$AU$2,hypothèses!$AX$2,E2564*hypothèses!$AY$2)),IF(AND(A2564=hypothèses!$AV$3,G2564=hypothèses!$AM$1),IF(E2564&lt;=hypothèses!$AT$3,hypothèses!$AW$3,IF(E2564&gt;=hypothèses!$AU$3,hypothèses!$AX$3,E2564*hypothèses!$AY$3)),IF(AND(A2564=hypothèses!$AV$5,G2564=hypothèses!$AN$1),IF(E2564&lt;=hypothèses!$AT$5,hypothèses!$AW$5,IF(E2564&gt;=hypothèses!$AU$5,hypothèses!$AX$5,E2564*hypothèses!$AY$5)),IF(AND(A2564=hypothèses!$AV$6,G2564=hypothèses!$AN$1),IF(E2564&lt;=hypothèses!$AT$6,hypothèses!$AW$6,IF(E2564&gt;=hypothèses!$AU$6,hypothèses!$AX$6,E2564*hypothèses!$AY$6)),IF(AND(A2564=hypothèses!$AV$8,G2564=hypothèses!$AO$1),IF(E2564&lt;=hypothèses!$AT$8,hypothèses!$AW$8,IF(E2564&gt;=hypothèses!$AU$8,hypothèses!$AX$8,E2564*hypothèses!$AY$8)),IF(AND(A2564=hypothèses!$AV$9,G2564=hypothèses!$AO$1),IF(E2564&lt;=hypothèses!$AT$9,hypothèses!$AW$9,IF(E2564&gt;=hypothèses!$AU$9,hypothèses!$AX$9,E2564*hypothèses!$AY$9)),IF(AND(A2564=hypothèses!$AV$11,G2564=hypothèses!$AP$1),IF(E2564&lt;=hypothèses!$AT$11,hypothèses!$AW$11,IF(E2564&gt;=hypothèses!$AU$11,hypothèses!$AX$11,E2564*hypothèses!$AY$11)),IF(AND(A2564=hypothèses!$AV$12,G2564=hypothèses!$AP$1),IF(E2564&lt;=hypothèses!$AT$12,hypothèses!$AW$12,IF(E2564&gt;=hypothèses!$AU$12,hypothèses!$AX$12,E2564*hypothèses!$AY$12)),IF(AND(A2564=hypothèses!$AV$14,G2564=hypothèses!$AQ$1),IF(E2564&lt;=hypothèses!$AT$14,hypothèses!$AW$14,IF(E2564&gt;=hypothèses!$AU$14,hypothèses!$AX$14,E2564*hypothèses!$AY$14)),IF(AND(A2564=hypothèses!$AV$15,G2564=hypothèses!$AQ$1),IF(E2564&lt;=hypothèses!$AT$15,hypothèses!$AW$15,IF(E2564&gt;=hypothèses!$AU$15,hypothèses!$AX$15,E2564*hypothèses!$AY$15)),IF(AND(A2564=hypothèses!$AV$17,G2564=hypothèses!$AR$1),IF(E2564&lt;=hypothèses!$AT$17,hypothèses!$AW$17,IF(E2564&gt;=hypothèses!$AU$17,hypothèses!$AX$17,E2564*hypothèses!$AY$17)),IF(AND(A2564=hypothèses!$AV$18,G2564=hypothèses!$AR$1),IF(E2564&lt;=hypothèses!$AT$18,hypothèses!$AW$18,IF(E2564&gt;=hypothèses!$AU$18,hypothèses!$AX$18,E2564*hypothèses!$AY$18)),0))))))))))))))</f>
        <v>342.298</v>
      </c>
      <c r="L2564" s="58"/>
    </row>
    <row r="2565" spans="1:12">
      <c r="A2565" t="s">
        <v>70</v>
      </c>
      <c r="B2565" s="59">
        <v>78703</v>
      </c>
      <c r="C2565">
        <v>32</v>
      </c>
      <c r="D2565">
        <v>2</v>
      </c>
      <c r="E2565" s="4">
        <f t="shared" si="40"/>
        <v>3279.2916666666665</v>
      </c>
      <c r="F2565" s="49">
        <f>IF($E2565&lt;=hypothèses!$AK$2,1,IF(AND($E2565&gt;hypothèses!$AJ$3,$E2565&lt;=hypothèses!$AK$3),2,IF(AND($E2565&gt;hypothèses!$AJ$4,$E2565&lt;=hypothèses!$AK$4),3,IF(AND($E2565&gt;hypothèses!$AJ$5,$E2565&lt;=hypothèses!$AK$5),4,IF(AND($E2565&gt;hypothèses!$AJ$6,$E2565&lt;=hypothèses!$AK$6),5,IF(AND($E2565&gt;hypothèses!$AJ$7,$E2565&lt;=hypothèses!$AK$7),6,IF(AND($E2565&gt;hypothèses!$AJ$8,$E2565&lt;=hypothèses!$AK$8),7,IF(AND($E2565&gt;hypothèses!$AJ$9,$E2565&lt;=hypothèses!$AK$9),8,IF(AND($E2565&gt;hypothèses!$AJ$10,$E2565&lt;=hypothèses!$AK$10),9,IF(AND($E2565&gt;hypothèses!$AJ$11,$E2565&lt;=hypothèses!$AK$11),10,""))))))))))</f>
        <v>10</v>
      </c>
      <c r="G2565" t="s">
        <v>12</v>
      </c>
      <c r="H2565">
        <v>1</v>
      </c>
      <c r="I2565">
        <v>1082</v>
      </c>
      <c r="J2565" s="58" cm="1">
        <f t="array" ref="J25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1259.9899999999996</v>
      </c>
      <c r="K2565" s="58">
        <f>IF(G2565="Tarif Frais de dossier",30,IF(I2565&lt;0,0,IF(AND(A2565=hypothèses!$AV$2,G2565=hypothèses!$AM$1),IF(E2565&lt;=hypothèses!$AT$2,hypothèses!$AW$2,IF(E2565&gt;=hypothèses!$AU$2,hypothèses!$AX$2,E2565*hypothèses!$AY$2)),IF(AND(A2565=hypothèses!$AV$3,G2565=hypothèses!$AM$1),IF(E2565&lt;=hypothèses!$AT$3,hypothèses!$AW$3,IF(E2565&gt;=hypothèses!$AU$3,hypothèses!$AX$3,E2565*hypothèses!$AY$3)),IF(AND(A2565=hypothèses!$AV$5,G2565=hypothèses!$AN$1),IF(E2565&lt;=hypothèses!$AT$5,hypothèses!$AW$5,IF(E2565&gt;=hypothèses!$AU$5,hypothèses!$AX$5,E2565*hypothèses!$AY$5)),IF(AND(A2565=hypothèses!$AV$6,G2565=hypothèses!$AN$1),IF(E2565&lt;=hypothèses!$AT$6,hypothèses!$AW$6,IF(E2565&gt;=hypothèses!$AU$6,hypothèses!$AX$6,E2565*hypothèses!$AY$6)),IF(AND(A2565=hypothèses!$AV$8,G2565=hypothèses!$AO$1),IF(E2565&lt;=hypothèses!$AT$8,hypothèses!$AW$8,IF(E2565&gt;=hypothèses!$AU$8,hypothèses!$AX$8,E2565*hypothèses!$AY$8)),IF(AND(A2565=hypothèses!$AV$9,G2565=hypothèses!$AO$1),IF(E2565&lt;=hypothèses!$AT$9,hypothèses!$AW$9,IF(E2565&gt;=hypothèses!$AU$9,hypothèses!$AX$9,E2565*hypothèses!$AY$9)),IF(AND(A2565=hypothèses!$AV$11,G2565=hypothèses!$AP$1),IF(E2565&lt;=hypothèses!$AT$11,hypothèses!$AW$11,IF(E2565&gt;=hypothèses!$AU$11,hypothèses!$AX$11,E2565*hypothèses!$AY$11)),IF(AND(A2565=hypothèses!$AV$12,G2565=hypothèses!$AP$1),IF(E2565&lt;=hypothèses!$AT$12,hypothèses!$AW$12,IF(E2565&gt;=hypothèses!$AU$12,hypothèses!$AX$12,E2565*hypothèses!$AY$12)),IF(AND(A2565=hypothèses!$AV$14,G2565=hypothèses!$AQ$1),IF(E2565&lt;=hypothèses!$AT$14,hypothèses!$AW$14,IF(E2565&gt;=hypothèses!$AU$14,hypothèses!$AX$14,E2565*hypothèses!$AY$14)),IF(AND(A2565=hypothèses!$AV$15,G2565=hypothèses!$AQ$1),IF(E2565&lt;=hypothèses!$AT$15,hypothèses!$AW$15,IF(E2565&gt;=hypothèses!$AU$15,hypothèses!$AX$15,E2565*hypothèses!$AY$15)),IF(AND(A2565=hypothèses!$AV$17,G2565=hypothèses!$AR$1),IF(E2565&lt;=hypothèses!$AT$17,hypothèses!$AW$17,IF(E2565&gt;=hypothèses!$AU$17,hypothèses!$AX$17,E2565*hypothèses!$AY$17)),IF(AND(A2565=hypothèses!$AV$18,G2565=hypothèses!$AR$1),IF(E2565&lt;=hypothèses!$AT$18,hypothèses!$AW$18,IF(E2565&gt;=hypothèses!$AU$18,hypothèses!$AX$18,E2565*hypothèses!$AY$18)),0))))))))))))))</f>
        <v>1260</v>
      </c>
      <c r="L2565" s="58"/>
    </row>
    <row r="2566" spans="1:12">
      <c r="A2566" t="s">
        <v>70</v>
      </c>
      <c r="B2566" s="59">
        <v>78703</v>
      </c>
      <c r="C2566">
        <v>32</v>
      </c>
      <c r="D2566">
        <v>2</v>
      </c>
      <c r="E2566" s="4">
        <f t="shared" si="40"/>
        <v>3279.2916666666665</v>
      </c>
      <c r="F2566" s="49">
        <f>IF($E2566&lt;=hypothèses!$AK$2,1,IF(AND($E2566&gt;hypothèses!$AJ$3,$E2566&lt;=hypothèses!$AK$3),2,IF(AND($E2566&gt;hypothèses!$AJ$4,$E2566&lt;=hypothèses!$AK$4),3,IF(AND($E2566&gt;hypothèses!$AJ$5,$E2566&lt;=hypothèses!$AK$5),4,IF(AND($E2566&gt;hypothèses!$AJ$6,$E2566&lt;=hypothèses!$AK$6),5,IF(AND($E2566&gt;hypothèses!$AJ$7,$E2566&lt;=hypothèses!$AK$7),6,IF(AND($E2566&gt;hypothèses!$AJ$8,$E2566&lt;=hypothèses!$AK$8),7,IF(AND($E2566&gt;hypothèses!$AJ$9,$E2566&lt;=hypothèses!$AK$9),8,IF(AND($E2566&gt;hypothèses!$AJ$10,$E2566&lt;=hypothèses!$AK$10),9,IF(AND($E2566&gt;hypothèses!$AJ$11,$E2566&lt;=hypothèses!$AK$11),10,""))))))))))</f>
        <v>10</v>
      </c>
      <c r="I2566">
        <v>0</v>
      </c>
      <c r="J2566" s="58" t="str" cm="1">
        <f t="array" ref="J25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66" s="58">
        <f>IF(G2566="Tarif Frais de dossier",30,IF(I2566&lt;0,0,IF(AND(A2566=hypothèses!$AV$2,G2566=hypothèses!$AM$1),IF(E2566&lt;=hypothèses!$AT$2,hypothèses!$AW$2,IF(E2566&gt;=hypothèses!$AU$2,hypothèses!$AX$2,E2566*hypothèses!$AY$2)),IF(AND(A2566=hypothèses!$AV$3,G2566=hypothèses!$AM$1),IF(E2566&lt;=hypothèses!$AT$3,hypothèses!$AW$3,IF(E2566&gt;=hypothèses!$AU$3,hypothèses!$AX$3,E2566*hypothèses!$AY$3)),IF(AND(A2566=hypothèses!$AV$5,G2566=hypothèses!$AN$1),IF(E2566&lt;=hypothèses!$AT$5,hypothèses!$AW$5,IF(E2566&gt;=hypothèses!$AU$5,hypothèses!$AX$5,E2566*hypothèses!$AY$5)),IF(AND(A2566=hypothèses!$AV$6,G2566=hypothèses!$AN$1),IF(E2566&lt;=hypothèses!$AT$6,hypothèses!$AW$6,IF(E2566&gt;=hypothèses!$AU$6,hypothèses!$AX$6,E2566*hypothèses!$AY$6)),IF(AND(A2566=hypothèses!$AV$8,G2566=hypothèses!$AO$1),IF(E2566&lt;=hypothèses!$AT$8,hypothèses!$AW$8,IF(E2566&gt;=hypothèses!$AU$8,hypothèses!$AX$8,E2566*hypothèses!$AY$8)),IF(AND(A2566=hypothèses!$AV$9,G2566=hypothèses!$AO$1),IF(E2566&lt;=hypothèses!$AT$9,hypothèses!$AW$9,IF(E2566&gt;=hypothèses!$AU$9,hypothèses!$AX$9,E2566*hypothèses!$AY$9)),IF(AND(A2566=hypothèses!$AV$11,G2566=hypothèses!$AP$1),IF(E2566&lt;=hypothèses!$AT$11,hypothèses!$AW$11,IF(E2566&gt;=hypothèses!$AU$11,hypothèses!$AX$11,E2566*hypothèses!$AY$11)),IF(AND(A2566=hypothèses!$AV$12,G2566=hypothèses!$AP$1),IF(E2566&lt;=hypothèses!$AT$12,hypothèses!$AW$12,IF(E2566&gt;=hypothèses!$AU$12,hypothèses!$AX$12,E2566*hypothèses!$AY$12)),IF(AND(A2566=hypothèses!$AV$14,G2566=hypothèses!$AQ$1),IF(E2566&lt;=hypothèses!$AT$14,hypothèses!$AW$14,IF(E2566&gt;=hypothèses!$AU$14,hypothèses!$AX$14,E2566*hypothèses!$AY$14)),IF(AND(A2566=hypothèses!$AV$15,G2566=hypothèses!$AQ$1),IF(E2566&lt;=hypothèses!$AT$15,hypothèses!$AW$15,IF(E2566&gt;=hypothèses!$AU$15,hypothèses!$AX$15,E2566*hypothèses!$AY$15)),IF(AND(A2566=hypothèses!$AV$17,G2566=hypothèses!$AR$1),IF(E2566&lt;=hypothèses!$AT$17,hypothèses!$AW$17,IF(E2566&gt;=hypothèses!$AU$17,hypothèses!$AX$17,E2566*hypothèses!$AY$17)),IF(AND(A2566=hypothèses!$AV$18,G2566=hypothèses!$AR$1),IF(E2566&lt;=hypothèses!$AT$18,hypothèses!$AW$18,IF(E2566&gt;=hypothèses!$AU$18,hypothèses!$AX$18,E2566*hypothèses!$AY$18)),0))))))))))))))</f>
        <v>0</v>
      </c>
      <c r="L2566" s="58"/>
    </row>
    <row r="2567" spans="1:12">
      <c r="A2567" t="s">
        <v>70</v>
      </c>
      <c r="B2567" s="59">
        <v>78703</v>
      </c>
      <c r="C2567">
        <v>32</v>
      </c>
      <c r="D2567">
        <v>2</v>
      </c>
      <c r="E2567" s="4">
        <f t="shared" si="40"/>
        <v>3279.2916666666665</v>
      </c>
      <c r="F2567" s="49">
        <f>IF($E2567&lt;=hypothèses!$AK$2,1,IF(AND($E2567&gt;hypothèses!$AJ$3,$E2567&lt;=hypothèses!$AK$3),2,IF(AND($E2567&gt;hypothèses!$AJ$4,$E2567&lt;=hypothèses!$AK$4),3,IF(AND($E2567&gt;hypothèses!$AJ$5,$E2567&lt;=hypothèses!$AK$5),4,IF(AND($E2567&gt;hypothèses!$AJ$6,$E2567&lt;=hypothèses!$AK$6),5,IF(AND($E2567&gt;hypothèses!$AJ$7,$E2567&lt;=hypothèses!$AK$7),6,IF(AND($E2567&gt;hypothèses!$AJ$8,$E2567&lt;=hypothèses!$AK$8),7,IF(AND($E2567&gt;hypothèses!$AJ$9,$E2567&lt;=hypothèses!$AK$9),8,IF(AND($E2567&gt;hypothèses!$AJ$10,$E2567&lt;=hypothèses!$AK$10),9,IF(AND($E2567&gt;hypothèses!$AJ$11,$E2567&lt;=hypothèses!$AK$11),10,""))))))))))</f>
        <v>10</v>
      </c>
      <c r="I2567">
        <v>0</v>
      </c>
      <c r="J2567" s="58" t="str" cm="1">
        <f t="array" ref="J25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67" s="58">
        <f>IF(G2567="Tarif Frais de dossier",30,IF(I2567&lt;0,0,IF(AND(A2567=hypothèses!$AV$2,G2567=hypothèses!$AM$1),IF(E2567&lt;=hypothèses!$AT$2,hypothèses!$AW$2,IF(E2567&gt;=hypothèses!$AU$2,hypothèses!$AX$2,E2567*hypothèses!$AY$2)),IF(AND(A2567=hypothèses!$AV$3,G2567=hypothèses!$AM$1),IF(E2567&lt;=hypothèses!$AT$3,hypothèses!$AW$3,IF(E2567&gt;=hypothèses!$AU$3,hypothèses!$AX$3,E2567*hypothèses!$AY$3)),IF(AND(A2567=hypothèses!$AV$5,G2567=hypothèses!$AN$1),IF(E2567&lt;=hypothèses!$AT$5,hypothèses!$AW$5,IF(E2567&gt;=hypothèses!$AU$5,hypothèses!$AX$5,E2567*hypothèses!$AY$5)),IF(AND(A2567=hypothèses!$AV$6,G2567=hypothèses!$AN$1),IF(E2567&lt;=hypothèses!$AT$6,hypothèses!$AW$6,IF(E2567&gt;=hypothèses!$AU$6,hypothèses!$AX$6,E2567*hypothèses!$AY$6)),IF(AND(A2567=hypothèses!$AV$8,G2567=hypothèses!$AO$1),IF(E2567&lt;=hypothèses!$AT$8,hypothèses!$AW$8,IF(E2567&gt;=hypothèses!$AU$8,hypothèses!$AX$8,E2567*hypothèses!$AY$8)),IF(AND(A2567=hypothèses!$AV$9,G2567=hypothèses!$AO$1),IF(E2567&lt;=hypothèses!$AT$9,hypothèses!$AW$9,IF(E2567&gt;=hypothèses!$AU$9,hypothèses!$AX$9,E2567*hypothèses!$AY$9)),IF(AND(A2567=hypothèses!$AV$11,G2567=hypothèses!$AP$1),IF(E2567&lt;=hypothèses!$AT$11,hypothèses!$AW$11,IF(E2567&gt;=hypothèses!$AU$11,hypothèses!$AX$11,E2567*hypothèses!$AY$11)),IF(AND(A2567=hypothèses!$AV$12,G2567=hypothèses!$AP$1),IF(E2567&lt;=hypothèses!$AT$12,hypothèses!$AW$12,IF(E2567&gt;=hypothèses!$AU$12,hypothèses!$AX$12,E2567*hypothèses!$AY$12)),IF(AND(A2567=hypothèses!$AV$14,G2567=hypothèses!$AQ$1),IF(E2567&lt;=hypothèses!$AT$14,hypothèses!$AW$14,IF(E2567&gt;=hypothèses!$AU$14,hypothèses!$AX$14,E2567*hypothèses!$AY$14)),IF(AND(A2567=hypothèses!$AV$15,G2567=hypothèses!$AQ$1),IF(E2567&lt;=hypothèses!$AT$15,hypothèses!$AW$15,IF(E2567&gt;=hypothèses!$AU$15,hypothèses!$AX$15,E2567*hypothèses!$AY$15)),IF(AND(A2567=hypothèses!$AV$17,G2567=hypothèses!$AR$1),IF(E2567&lt;=hypothèses!$AT$17,hypothèses!$AW$17,IF(E2567&gt;=hypothèses!$AU$17,hypothèses!$AX$17,E2567*hypothèses!$AY$17)),IF(AND(A2567=hypothèses!$AV$18,G2567=hypothèses!$AR$1),IF(E2567&lt;=hypothèses!$AT$18,hypothèses!$AW$18,IF(E2567&gt;=hypothèses!$AU$18,hypothèses!$AX$18,E2567*hypothèses!$AY$18)),0))))))))))))))</f>
        <v>0</v>
      </c>
      <c r="L2567" s="58"/>
    </row>
    <row r="2568" spans="1:12">
      <c r="A2568" t="s">
        <v>70</v>
      </c>
      <c r="B2568" s="59">
        <v>78703</v>
      </c>
      <c r="C2568">
        <v>32</v>
      </c>
      <c r="D2568">
        <v>2</v>
      </c>
      <c r="E2568" s="4">
        <f t="shared" si="40"/>
        <v>3279.2916666666665</v>
      </c>
      <c r="F2568" s="49">
        <f>IF($E2568&lt;=hypothèses!$AK$2,1,IF(AND($E2568&gt;hypothèses!$AJ$3,$E2568&lt;=hypothèses!$AK$3),2,IF(AND($E2568&gt;hypothèses!$AJ$4,$E2568&lt;=hypothèses!$AK$4),3,IF(AND($E2568&gt;hypothèses!$AJ$5,$E2568&lt;=hypothèses!$AK$5),4,IF(AND($E2568&gt;hypothèses!$AJ$6,$E2568&lt;=hypothèses!$AK$6),5,IF(AND($E2568&gt;hypothèses!$AJ$7,$E2568&lt;=hypothèses!$AK$7),6,IF(AND($E2568&gt;hypothèses!$AJ$8,$E2568&lt;=hypothèses!$AK$8),7,IF(AND($E2568&gt;hypothèses!$AJ$9,$E2568&lt;=hypothèses!$AK$9),8,IF(AND($E2568&gt;hypothèses!$AJ$10,$E2568&lt;=hypothèses!$AK$10),9,IF(AND($E2568&gt;hypothèses!$AJ$11,$E2568&lt;=hypothèses!$AK$11),10,""))))))))))</f>
        <v>10</v>
      </c>
      <c r="I2568">
        <v>0</v>
      </c>
      <c r="J2568" s="58" t="str" cm="1">
        <f t="array" ref="J25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68" s="58">
        <f>IF(G2568="Tarif Frais de dossier",30,IF(I2568&lt;0,0,IF(AND(A2568=hypothèses!$AV$2,G2568=hypothèses!$AM$1),IF(E2568&lt;=hypothèses!$AT$2,hypothèses!$AW$2,IF(E2568&gt;=hypothèses!$AU$2,hypothèses!$AX$2,E2568*hypothèses!$AY$2)),IF(AND(A2568=hypothèses!$AV$3,G2568=hypothèses!$AM$1),IF(E2568&lt;=hypothèses!$AT$3,hypothèses!$AW$3,IF(E2568&gt;=hypothèses!$AU$3,hypothèses!$AX$3,E2568*hypothèses!$AY$3)),IF(AND(A2568=hypothèses!$AV$5,G2568=hypothèses!$AN$1),IF(E2568&lt;=hypothèses!$AT$5,hypothèses!$AW$5,IF(E2568&gt;=hypothèses!$AU$5,hypothèses!$AX$5,E2568*hypothèses!$AY$5)),IF(AND(A2568=hypothèses!$AV$6,G2568=hypothèses!$AN$1),IF(E2568&lt;=hypothèses!$AT$6,hypothèses!$AW$6,IF(E2568&gt;=hypothèses!$AU$6,hypothèses!$AX$6,E2568*hypothèses!$AY$6)),IF(AND(A2568=hypothèses!$AV$8,G2568=hypothèses!$AO$1),IF(E2568&lt;=hypothèses!$AT$8,hypothèses!$AW$8,IF(E2568&gt;=hypothèses!$AU$8,hypothèses!$AX$8,E2568*hypothèses!$AY$8)),IF(AND(A2568=hypothèses!$AV$9,G2568=hypothèses!$AO$1),IF(E2568&lt;=hypothèses!$AT$9,hypothèses!$AW$9,IF(E2568&gt;=hypothèses!$AU$9,hypothèses!$AX$9,E2568*hypothèses!$AY$9)),IF(AND(A2568=hypothèses!$AV$11,G2568=hypothèses!$AP$1),IF(E2568&lt;=hypothèses!$AT$11,hypothèses!$AW$11,IF(E2568&gt;=hypothèses!$AU$11,hypothèses!$AX$11,E2568*hypothèses!$AY$11)),IF(AND(A2568=hypothèses!$AV$12,G2568=hypothèses!$AP$1),IF(E2568&lt;=hypothèses!$AT$12,hypothèses!$AW$12,IF(E2568&gt;=hypothèses!$AU$12,hypothèses!$AX$12,E2568*hypothèses!$AY$12)),IF(AND(A2568=hypothèses!$AV$14,G2568=hypothèses!$AQ$1),IF(E2568&lt;=hypothèses!$AT$14,hypothèses!$AW$14,IF(E2568&gt;=hypothèses!$AU$14,hypothèses!$AX$14,E2568*hypothèses!$AY$14)),IF(AND(A2568=hypothèses!$AV$15,G2568=hypothèses!$AQ$1),IF(E2568&lt;=hypothèses!$AT$15,hypothèses!$AW$15,IF(E2568&gt;=hypothèses!$AU$15,hypothèses!$AX$15,E2568*hypothèses!$AY$15)),IF(AND(A2568=hypothèses!$AV$17,G2568=hypothèses!$AR$1),IF(E2568&lt;=hypothèses!$AT$17,hypothèses!$AW$17,IF(E2568&gt;=hypothèses!$AU$17,hypothèses!$AX$17,E2568*hypothèses!$AY$17)),IF(AND(A2568=hypothèses!$AV$18,G2568=hypothèses!$AR$1),IF(E2568&lt;=hypothèses!$AT$18,hypothèses!$AW$18,IF(E2568&gt;=hypothèses!$AU$18,hypothèses!$AX$18,E2568*hypothèses!$AY$18)),0))))))))))))))</f>
        <v>0</v>
      </c>
      <c r="L2568" s="58"/>
    </row>
    <row r="2569" spans="1:12">
      <c r="A2569" t="s">
        <v>70</v>
      </c>
      <c r="B2569" s="59">
        <v>78703</v>
      </c>
      <c r="C2569">
        <v>32</v>
      </c>
      <c r="D2569">
        <v>2</v>
      </c>
      <c r="E2569" s="4">
        <f t="shared" si="40"/>
        <v>3279.2916666666665</v>
      </c>
      <c r="F2569" s="49">
        <f>IF($E2569&lt;=hypothèses!$AK$2,1,IF(AND($E2569&gt;hypothèses!$AJ$3,$E2569&lt;=hypothèses!$AK$3),2,IF(AND($E2569&gt;hypothèses!$AJ$4,$E2569&lt;=hypothèses!$AK$4),3,IF(AND($E2569&gt;hypothèses!$AJ$5,$E2569&lt;=hypothèses!$AK$5),4,IF(AND($E2569&gt;hypothèses!$AJ$6,$E2569&lt;=hypothèses!$AK$6),5,IF(AND($E2569&gt;hypothèses!$AJ$7,$E2569&lt;=hypothèses!$AK$7),6,IF(AND($E2569&gt;hypothèses!$AJ$8,$E2569&lt;=hypothèses!$AK$8),7,IF(AND($E2569&gt;hypothèses!$AJ$9,$E2569&lt;=hypothèses!$AK$9),8,IF(AND($E2569&gt;hypothèses!$AJ$10,$E2569&lt;=hypothèses!$AK$10),9,IF(AND($E2569&gt;hypothèses!$AJ$11,$E2569&lt;=hypothèses!$AK$11),10,""))))))))))</f>
        <v>10</v>
      </c>
      <c r="I2569">
        <v>0</v>
      </c>
      <c r="J2569" s="58" t="str" cm="1">
        <f t="array" ref="J25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69" s="58">
        <f>IF(G2569="Tarif Frais de dossier",30,IF(I2569&lt;0,0,IF(AND(A2569=hypothèses!$AV$2,G2569=hypothèses!$AM$1),IF(E2569&lt;=hypothèses!$AT$2,hypothèses!$AW$2,IF(E2569&gt;=hypothèses!$AU$2,hypothèses!$AX$2,E2569*hypothèses!$AY$2)),IF(AND(A2569=hypothèses!$AV$3,G2569=hypothèses!$AM$1),IF(E2569&lt;=hypothèses!$AT$3,hypothèses!$AW$3,IF(E2569&gt;=hypothèses!$AU$3,hypothèses!$AX$3,E2569*hypothèses!$AY$3)),IF(AND(A2569=hypothèses!$AV$5,G2569=hypothèses!$AN$1),IF(E2569&lt;=hypothèses!$AT$5,hypothèses!$AW$5,IF(E2569&gt;=hypothèses!$AU$5,hypothèses!$AX$5,E2569*hypothèses!$AY$5)),IF(AND(A2569=hypothèses!$AV$6,G2569=hypothèses!$AN$1),IF(E2569&lt;=hypothèses!$AT$6,hypothèses!$AW$6,IF(E2569&gt;=hypothèses!$AU$6,hypothèses!$AX$6,E2569*hypothèses!$AY$6)),IF(AND(A2569=hypothèses!$AV$8,G2569=hypothèses!$AO$1),IF(E2569&lt;=hypothèses!$AT$8,hypothèses!$AW$8,IF(E2569&gt;=hypothèses!$AU$8,hypothèses!$AX$8,E2569*hypothèses!$AY$8)),IF(AND(A2569=hypothèses!$AV$9,G2569=hypothèses!$AO$1),IF(E2569&lt;=hypothèses!$AT$9,hypothèses!$AW$9,IF(E2569&gt;=hypothèses!$AU$9,hypothèses!$AX$9,E2569*hypothèses!$AY$9)),IF(AND(A2569=hypothèses!$AV$11,G2569=hypothèses!$AP$1),IF(E2569&lt;=hypothèses!$AT$11,hypothèses!$AW$11,IF(E2569&gt;=hypothèses!$AU$11,hypothèses!$AX$11,E2569*hypothèses!$AY$11)),IF(AND(A2569=hypothèses!$AV$12,G2569=hypothèses!$AP$1),IF(E2569&lt;=hypothèses!$AT$12,hypothèses!$AW$12,IF(E2569&gt;=hypothèses!$AU$12,hypothèses!$AX$12,E2569*hypothèses!$AY$12)),IF(AND(A2569=hypothèses!$AV$14,G2569=hypothèses!$AQ$1),IF(E2569&lt;=hypothèses!$AT$14,hypothèses!$AW$14,IF(E2569&gt;=hypothèses!$AU$14,hypothèses!$AX$14,E2569*hypothèses!$AY$14)),IF(AND(A2569=hypothèses!$AV$15,G2569=hypothèses!$AQ$1),IF(E2569&lt;=hypothèses!$AT$15,hypothèses!$AW$15,IF(E2569&gt;=hypothèses!$AU$15,hypothèses!$AX$15,E2569*hypothèses!$AY$15)),IF(AND(A2569=hypothèses!$AV$17,G2569=hypothèses!$AR$1),IF(E2569&lt;=hypothèses!$AT$17,hypothèses!$AW$17,IF(E2569&gt;=hypothèses!$AU$17,hypothèses!$AX$17,E2569*hypothèses!$AY$17)),IF(AND(A2569=hypothèses!$AV$18,G2569=hypothèses!$AR$1),IF(E2569&lt;=hypothèses!$AT$18,hypothèses!$AW$18,IF(E2569&gt;=hypothèses!$AU$18,hypothèses!$AX$18,E2569*hypothèses!$AY$18)),0))))))))))))))</f>
        <v>0</v>
      </c>
      <c r="L2569" s="58"/>
    </row>
    <row r="2570" spans="1:12">
      <c r="A2570" t="s">
        <v>70</v>
      </c>
      <c r="B2570" s="59">
        <v>78703</v>
      </c>
      <c r="C2570">
        <v>32</v>
      </c>
      <c r="D2570">
        <v>2</v>
      </c>
      <c r="E2570" s="4">
        <f t="shared" si="40"/>
        <v>3279.2916666666665</v>
      </c>
      <c r="F2570" s="49">
        <f>IF($E2570&lt;=hypothèses!$AK$2,1,IF(AND($E2570&gt;hypothèses!$AJ$3,$E2570&lt;=hypothèses!$AK$3),2,IF(AND($E2570&gt;hypothèses!$AJ$4,$E2570&lt;=hypothèses!$AK$4),3,IF(AND($E2570&gt;hypothèses!$AJ$5,$E2570&lt;=hypothèses!$AK$5),4,IF(AND($E2570&gt;hypothèses!$AJ$6,$E2570&lt;=hypothèses!$AK$6),5,IF(AND($E2570&gt;hypothèses!$AJ$7,$E2570&lt;=hypothèses!$AK$7),6,IF(AND($E2570&gt;hypothèses!$AJ$8,$E2570&lt;=hypothèses!$AK$8),7,IF(AND($E2570&gt;hypothèses!$AJ$9,$E2570&lt;=hypothèses!$AK$9),8,IF(AND($E2570&gt;hypothèses!$AJ$10,$E2570&lt;=hypothèses!$AK$10),9,IF(AND($E2570&gt;hypothèses!$AJ$11,$E2570&lt;=hypothèses!$AK$11),10,""))))))))))</f>
        <v>10</v>
      </c>
      <c r="I2570">
        <v>0</v>
      </c>
      <c r="J2570" s="58" t="str" cm="1">
        <f t="array" ref="J25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70" s="58">
        <f>IF(G2570="Tarif Frais de dossier",30,IF(I2570&lt;0,0,IF(AND(A2570=hypothèses!$AV$2,G2570=hypothèses!$AM$1),IF(E2570&lt;=hypothèses!$AT$2,hypothèses!$AW$2,IF(E2570&gt;=hypothèses!$AU$2,hypothèses!$AX$2,E2570*hypothèses!$AY$2)),IF(AND(A2570=hypothèses!$AV$3,G2570=hypothèses!$AM$1),IF(E2570&lt;=hypothèses!$AT$3,hypothèses!$AW$3,IF(E2570&gt;=hypothèses!$AU$3,hypothèses!$AX$3,E2570*hypothèses!$AY$3)),IF(AND(A2570=hypothèses!$AV$5,G2570=hypothèses!$AN$1),IF(E2570&lt;=hypothèses!$AT$5,hypothèses!$AW$5,IF(E2570&gt;=hypothèses!$AU$5,hypothèses!$AX$5,E2570*hypothèses!$AY$5)),IF(AND(A2570=hypothèses!$AV$6,G2570=hypothèses!$AN$1),IF(E2570&lt;=hypothèses!$AT$6,hypothèses!$AW$6,IF(E2570&gt;=hypothèses!$AU$6,hypothèses!$AX$6,E2570*hypothèses!$AY$6)),IF(AND(A2570=hypothèses!$AV$8,G2570=hypothèses!$AO$1),IF(E2570&lt;=hypothèses!$AT$8,hypothèses!$AW$8,IF(E2570&gt;=hypothèses!$AU$8,hypothèses!$AX$8,E2570*hypothèses!$AY$8)),IF(AND(A2570=hypothèses!$AV$9,G2570=hypothèses!$AO$1),IF(E2570&lt;=hypothèses!$AT$9,hypothèses!$AW$9,IF(E2570&gt;=hypothèses!$AU$9,hypothèses!$AX$9,E2570*hypothèses!$AY$9)),IF(AND(A2570=hypothèses!$AV$11,G2570=hypothèses!$AP$1),IF(E2570&lt;=hypothèses!$AT$11,hypothèses!$AW$11,IF(E2570&gt;=hypothèses!$AU$11,hypothèses!$AX$11,E2570*hypothèses!$AY$11)),IF(AND(A2570=hypothèses!$AV$12,G2570=hypothèses!$AP$1),IF(E2570&lt;=hypothèses!$AT$12,hypothèses!$AW$12,IF(E2570&gt;=hypothèses!$AU$12,hypothèses!$AX$12,E2570*hypothèses!$AY$12)),IF(AND(A2570=hypothèses!$AV$14,G2570=hypothèses!$AQ$1),IF(E2570&lt;=hypothèses!$AT$14,hypothèses!$AW$14,IF(E2570&gt;=hypothèses!$AU$14,hypothèses!$AX$14,E2570*hypothèses!$AY$14)),IF(AND(A2570=hypothèses!$AV$15,G2570=hypothèses!$AQ$1),IF(E2570&lt;=hypothèses!$AT$15,hypothèses!$AW$15,IF(E2570&gt;=hypothèses!$AU$15,hypothèses!$AX$15,E2570*hypothèses!$AY$15)),IF(AND(A2570=hypothèses!$AV$17,G2570=hypothèses!$AR$1),IF(E2570&lt;=hypothèses!$AT$17,hypothèses!$AW$17,IF(E2570&gt;=hypothèses!$AU$17,hypothèses!$AX$17,E2570*hypothèses!$AY$17)),IF(AND(A2570=hypothèses!$AV$18,G2570=hypothèses!$AR$1),IF(E2570&lt;=hypothèses!$AT$18,hypothèses!$AW$18,IF(E2570&gt;=hypothèses!$AU$18,hypothèses!$AX$18,E2570*hypothèses!$AY$18)),0))))))))))))))</f>
        <v>0</v>
      </c>
      <c r="L2570" s="58"/>
    </row>
    <row r="2571" spans="1:12">
      <c r="A2571" t="s">
        <v>70</v>
      </c>
      <c r="B2571" s="59">
        <v>78703</v>
      </c>
      <c r="C2571">
        <v>32</v>
      </c>
      <c r="D2571">
        <v>2</v>
      </c>
      <c r="E2571" s="4">
        <f t="shared" si="40"/>
        <v>3279.2916666666665</v>
      </c>
      <c r="F2571" s="49">
        <f>IF($E2571&lt;=hypothèses!$AK$2,1,IF(AND($E2571&gt;hypothèses!$AJ$3,$E2571&lt;=hypothèses!$AK$3),2,IF(AND($E2571&gt;hypothèses!$AJ$4,$E2571&lt;=hypothèses!$AK$4),3,IF(AND($E2571&gt;hypothèses!$AJ$5,$E2571&lt;=hypothèses!$AK$5),4,IF(AND($E2571&gt;hypothèses!$AJ$6,$E2571&lt;=hypothèses!$AK$6),5,IF(AND($E2571&gt;hypothèses!$AJ$7,$E2571&lt;=hypothèses!$AK$7),6,IF(AND($E2571&gt;hypothèses!$AJ$8,$E2571&lt;=hypothèses!$AK$8),7,IF(AND($E2571&gt;hypothèses!$AJ$9,$E2571&lt;=hypothèses!$AK$9),8,IF(AND($E2571&gt;hypothèses!$AJ$10,$E2571&lt;=hypothèses!$AK$10),9,IF(AND($E2571&gt;hypothèses!$AJ$11,$E2571&lt;=hypothèses!$AK$11),10,""))))))))))</f>
        <v>10</v>
      </c>
      <c r="I2571">
        <v>0</v>
      </c>
      <c r="J2571" s="58" t="str" cm="1">
        <f t="array" ref="J25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71" s="58">
        <f>IF(G2571="Tarif Frais de dossier",30,IF(I2571&lt;0,0,IF(AND(A2571=hypothèses!$AV$2,G2571=hypothèses!$AM$1),IF(E2571&lt;=hypothèses!$AT$2,hypothèses!$AW$2,IF(E2571&gt;=hypothèses!$AU$2,hypothèses!$AX$2,E2571*hypothèses!$AY$2)),IF(AND(A2571=hypothèses!$AV$3,G2571=hypothèses!$AM$1),IF(E2571&lt;=hypothèses!$AT$3,hypothèses!$AW$3,IF(E2571&gt;=hypothèses!$AU$3,hypothèses!$AX$3,E2571*hypothèses!$AY$3)),IF(AND(A2571=hypothèses!$AV$5,G2571=hypothèses!$AN$1),IF(E2571&lt;=hypothèses!$AT$5,hypothèses!$AW$5,IF(E2571&gt;=hypothèses!$AU$5,hypothèses!$AX$5,E2571*hypothèses!$AY$5)),IF(AND(A2571=hypothèses!$AV$6,G2571=hypothèses!$AN$1),IF(E2571&lt;=hypothèses!$AT$6,hypothèses!$AW$6,IF(E2571&gt;=hypothèses!$AU$6,hypothèses!$AX$6,E2571*hypothèses!$AY$6)),IF(AND(A2571=hypothèses!$AV$8,G2571=hypothèses!$AO$1),IF(E2571&lt;=hypothèses!$AT$8,hypothèses!$AW$8,IF(E2571&gt;=hypothèses!$AU$8,hypothèses!$AX$8,E2571*hypothèses!$AY$8)),IF(AND(A2571=hypothèses!$AV$9,G2571=hypothèses!$AO$1),IF(E2571&lt;=hypothèses!$AT$9,hypothèses!$AW$9,IF(E2571&gt;=hypothèses!$AU$9,hypothèses!$AX$9,E2571*hypothèses!$AY$9)),IF(AND(A2571=hypothèses!$AV$11,G2571=hypothèses!$AP$1),IF(E2571&lt;=hypothèses!$AT$11,hypothèses!$AW$11,IF(E2571&gt;=hypothèses!$AU$11,hypothèses!$AX$11,E2571*hypothèses!$AY$11)),IF(AND(A2571=hypothèses!$AV$12,G2571=hypothèses!$AP$1),IF(E2571&lt;=hypothèses!$AT$12,hypothèses!$AW$12,IF(E2571&gt;=hypothèses!$AU$12,hypothèses!$AX$12,E2571*hypothèses!$AY$12)),IF(AND(A2571=hypothèses!$AV$14,G2571=hypothèses!$AQ$1),IF(E2571&lt;=hypothèses!$AT$14,hypothèses!$AW$14,IF(E2571&gt;=hypothèses!$AU$14,hypothèses!$AX$14,E2571*hypothèses!$AY$14)),IF(AND(A2571=hypothèses!$AV$15,G2571=hypothèses!$AQ$1),IF(E2571&lt;=hypothèses!$AT$15,hypothèses!$AW$15,IF(E2571&gt;=hypothèses!$AU$15,hypothèses!$AX$15,E2571*hypothèses!$AY$15)),IF(AND(A2571=hypothèses!$AV$17,G2571=hypothèses!$AR$1),IF(E2571&lt;=hypothèses!$AT$17,hypothèses!$AW$17,IF(E2571&gt;=hypothèses!$AU$17,hypothèses!$AX$17,E2571*hypothèses!$AY$17)),IF(AND(A2571=hypothèses!$AV$18,G2571=hypothèses!$AR$1),IF(E2571&lt;=hypothèses!$AT$18,hypothèses!$AW$18,IF(E2571&gt;=hypothèses!$AU$18,hypothèses!$AX$18,E2571*hypothèses!$AY$18)),0))))))))))))))</f>
        <v>0</v>
      </c>
      <c r="L2571" s="58"/>
    </row>
    <row r="2572" spans="1:12">
      <c r="A2572" t="s">
        <v>70</v>
      </c>
      <c r="B2572" s="59">
        <v>78703</v>
      </c>
      <c r="C2572">
        <v>32</v>
      </c>
      <c r="D2572">
        <v>2</v>
      </c>
      <c r="E2572" s="4">
        <f t="shared" si="40"/>
        <v>3279.2916666666665</v>
      </c>
      <c r="F2572" s="49">
        <f>IF($E2572&lt;=hypothèses!$AK$2,1,IF(AND($E2572&gt;hypothèses!$AJ$3,$E2572&lt;=hypothèses!$AK$3),2,IF(AND($E2572&gt;hypothèses!$AJ$4,$E2572&lt;=hypothèses!$AK$4),3,IF(AND($E2572&gt;hypothèses!$AJ$5,$E2572&lt;=hypothèses!$AK$5),4,IF(AND($E2572&gt;hypothèses!$AJ$6,$E2572&lt;=hypothèses!$AK$6),5,IF(AND($E2572&gt;hypothèses!$AJ$7,$E2572&lt;=hypothèses!$AK$7),6,IF(AND($E2572&gt;hypothèses!$AJ$8,$E2572&lt;=hypothèses!$AK$8),7,IF(AND($E2572&gt;hypothèses!$AJ$9,$E2572&lt;=hypothèses!$AK$9),8,IF(AND($E2572&gt;hypothèses!$AJ$10,$E2572&lt;=hypothèses!$AK$10),9,IF(AND($E2572&gt;hypothèses!$AJ$11,$E2572&lt;=hypothèses!$AK$11),10,""))))))))))</f>
        <v>10</v>
      </c>
      <c r="I2572">
        <v>0</v>
      </c>
      <c r="J2572" s="58" t="str" cm="1">
        <f t="array" ref="J25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72" s="58">
        <f>IF(G2572="Tarif Frais de dossier",30,IF(I2572&lt;0,0,IF(AND(A2572=hypothèses!$AV$2,G2572=hypothèses!$AM$1),IF(E2572&lt;=hypothèses!$AT$2,hypothèses!$AW$2,IF(E2572&gt;=hypothèses!$AU$2,hypothèses!$AX$2,E2572*hypothèses!$AY$2)),IF(AND(A2572=hypothèses!$AV$3,G2572=hypothèses!$AM$1),IF(E2572&lt;=hypothèses!$AT$3,hypothèses!$AW$3,IF(E2572&gt;=hypothèses!$AU$3,hypothèses!$AX$3,E2572*hypothèses!$AY$3)),IF(AND(A2572=hypothèses!$AV$5,G2572=hypothèses!$AN$1),IF(E2572&lt;=hypothèses!$AT$5,hypothèses!$AW$5,IF(E2572&gt;=hypothèses!$AU$5,hypothèses!$AX$5,E2572*hypothèses!$AY$5)),IF(AND(A2572=hypothèses!$AV$6,G2572=hypothèses!$AN$1),IF(E2572&lt;=hypothèses!$AT$6,hypothèses!$AW$6,IF(E2572&gt;=hypothèses!$AU$6,hypothèses!$AX$6,E2572*hypothèses!$AY$6)),IF(AND(A2572=hypothèses!$AV$8,G2572=hypothèses!$AO$1),IF(E2572&lt;=hypothèses!$AT$8,hypothèses!$AW$8,IF(E2572&gt;=hypothèses!$AU$8,hypothèses!$AX$8,E2572*hypothèses!$AY$8)),IF(AND(A2572=hypothèses!$AV$9,G2572=hypothèses!$AO$1),IF(E2572&lt;=hypothèses!$AT$9,hypothèses!$AW$9,IF(E2572&gt;=hypothèses!$AU$9,hypothèses!$AX$9,E2572*hypothèses!$AY$9)),IF(AND(A2572=hypothèses!$AV$11,G2572=hypothèses!$AP$1),IF(E2572&lt;=hypothèses!$AT$11,hypothèses!$AW$11,IF(E2572&gt;=hypothèses!$AU$11,hypothèses!$AX$11,E2572*hypothèses!$AY$11)),IF(AND(A2572=hypothèses!$AV$12,G2572=hypothèses!$AP$1),IF(E2572&lt;=hypothèses!$AT$12,hypothèses!$AW$12,IF(E2572&gt;=hypothèses!$AU$12,hypothèses!$AX$12,E2572*hypothèses!$AY$12)),IF(AND(A2572=hypothèses!$AV$14,G2572=hypothèses!$AQ$1),IF(E2572&lt;=hypothèses!$AT$14,hypothèses!$AW$14,IF(E2572&gt;=hypothèses!$AU$14,hypothèses!$AX$14,E2572*hypothèses!$AY$14)),IF(AND(A2572=hypothèses!$AV$15,G2572=hypothèses!$AQ$1),IF(E2572&lt;=hypothèses!$AT$15,hypothèses!$AW$15,IF(E2572&gt;=hypothèses!$AU$15,hypothèses!$AX$15,E2572*hypothèses!$AY$15)),IF(AND(A2572=hypothèses!$AV$17,G2572=hypothèses!$AR$1),IF(E2572&lt;=hypothèses!$AT$17,hypothèses!$AW$17,IF(E2572&gt;=hypothèses!$AU$17,hypothèses!$AX$17,E2572*hypothèses!$AY$17)),IF(AND(A2572=hypothèses!$AV$18,G2572=hypothèses!$AR$1),IF(E2572&lt;=hypothèses!$AT$18,hypothèses!$AW$18,IF(E2572&gt;=hypothèses!$AU$18,hypothèses!$AX$18,E2572*hypothèses!$AY$18)),0))))))))))))))</f>
        <v>0</v>
      </c>
      <c r="L2572" s="58"/>
    </row>
    <row r="2573" spans="1:12">
      <c r="A2573" t="s">
        <v>70</v>
      </c>
      <c r="B2573" s="59">
        <v>78703</v>
      </c>
      <c r="C2573">
        <v>32</v>
      </c>
      <c r="D2573">
        <v>2</v>
      </c>
      <c r="E2573" s="4">
        <f t="shared" si="40"/>
        <v>3279.2916666666665</v>
      </c>
      <c r="F2573" s="49">
        <f>IF($E2573&lt;=hypothèses!$AK$2,1,IF(AND($E2573&gt;hypothèses!$AJ$3,$E2573&lt;=hypothèses!$AK$3),2,IF(AND($E2573&gt;hypothèses!$AJ$4,$E2573&lt;=hypothèses!$AK$4),3,IF(AND($E2573&gt;hypothèses!$AJ$5,$E2573&lt;=hypothèses!$AK$5),4,IF(AND($E2573&gt;hypothèses!$AJ$6,$E2573&lt;=hypothèses!$AK$6),5,IF(AND($E2573&gt;hypothèses!$AJ$7,$E2573&lt;=hypothèses!$AK$7),6,IF(AND($E2573&gt;hypothèses!$AJ$8,$E2573&lt;=hypothèses!$AK$8),7,IF(AND($E2573&gt;hypothèses!$AJ$9,$E2573&lt;=hypothèses!$AK$9),8,IF(AND($E2573&gt;hypothèses!$AJ$10,$E2573&lt;=hypothèses!$AK$10),9,IF(AND($E2573&gt;hypothèses!$AJ$11,$E2573&lt;=hypothèses!$AK$11),10,""))))))))))</f>
        <v>10</v>
      </c>
      <c r="I2573">
        <v>0</v>
      </c>
      <c r="J2573" s="58" t="str" cm="1">
        <f t="array" ref="J25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73" s="58">
        <f>IF(G2573="Tarif Frais de dossier",30,IF(I2573&lt;0,0,IF(AND(A2573=hypothèses!$AV$2,G2573=hypothèses!$AM$1),IF(E2573&lt;=hypothèses!$AT$2,hypothèses!$AW$2,IF(E2573&gt;=hypothèses!$AU$2,hypothèses!$AX$2,E2573*hypothèses!$AY$2)),IF(AND(A2573=hypothèses!$AV$3,G2573=hypothèses!$AM$1),IF(E2573&lt;=hypothèses!$AT$3,hypothèses!$AW$3,IF(E2573&gt;=hypothèses!$AU$3,hypothèses!$AX$3,E2573*hypothèses!$AY$3)),IF(AND(A2573=hypothèses!$AV$5,G2573=hypothèses!$AN$1),IF(E2573&lt;=hypothèses!$AT$5,hypothèses!$AW$5,IF(E2573&gt;=hypothèses!$AU$5,hypothèses!$AX$5,E2573*hypothèses!$AY$5)),IF(AND(A2573=hypothèses!$AV$6,G2573=hypothèses!$AN$1),IF(E2573&lt;=hypothèses!$AT$6,hypothèses!$AW$6,IF(E2573&gt;=hypothèses!$AU$6,hypothèses!$AX$6,E2573*hypothèses!$AY$6)),IF(AND(A2573=hypothèses!$AV$8,G2573=hypothèses!$AO$1),IF(E2573&lt;=hypothèses!$AT$8,hypothèses!$AW$8,IF(E2573&gt;=hypothèses!$AU$8,hypothèses!$AX$8,E2573*hypothèses!$AY$8)),IF(AND(A2573=hypothèses!$AV$9,G2573=hypothèses!$AO$1),IF(E2573&lt;=hypothèses!$AT$9,hypothèses!$AW$9,IF(E2573&gt;=hypothèses!$AU$9,hypothèses!$AX$9,E2573*hypothèses!$AY$9)),IF(AND(A2573=hypothèses!$AV$11,G2573=hypothèses!$AP$1),IF(E2573&lt;=hypothèses!$AT$11,hypothèses!$AW$11,IF(E2573&gt;=hypothèses!$AU$11,hypothèses!$AX$11,E2573*hypothèses!$AY$11)),IF(AND(A2573=hypothèses!$AV$12,G2573=hypothèses!$AP$1),IF(E2573&lt;=hypothèses!$AT$12,hypothèses!$AW$12,IF(E2573&gt;=hypothèses!$AU$12,hypothèses!$AX$12,E2573*hypothèses!$AY$12)),IF(AND(A2573=hypothèses!$AV$14,G2573=hypothèses!$AQ$1),IF(E2573&lt;=hypothèses!$AT$14,hypothèses!$AW$14,IF(E2573&gt;=hypothèses!$AU$14,hypothèses!$AX$14,E2573*hypothèses!$AY$14)),IF(AND(A2573=hypothèses!$AV$15,G2573=hypothèses!$AQ$1),IF(E2573&lt;=hypothèses!$AT$15,hypothèses!$AW$15,IF(E2573&gt;=hypothèses!$AU$15,hypothèses!$AX$15,E2573*hypothèses!$AY$15)),IF(AND(A2573=hypothèses!$AV$17,G2573=hypothèses!$AR$1),IF(E2573&lt;=hypothèses!$AT$17,hypothèses!$AW$17,IF(E2573&gt;=hypothèses!$AU$17,hypothèses!$AX$17,E2573*hypothèses!$AY$17)),IF(AND(A2573=hypothèses!$AV$18,G2573=hypothèses!$AR$1),IF(E2573&lt;=hypothèses!$AT$18,hypothèses!$AW$18,IF(E2573&gt;=hypothèses!$AU$18,hypothèses!$AX$18,E2573*hypothèses!$AY$18)),0))))))))))))))</f>
        <v>0</v>
      </c>
      <c r="L2573" s="58"/>
    </row>
    <row r="2574" spans="1:12">
      <c r="A2574" t="s">
        <v>70</v>
      </c>
      <c r="B2574" s="59">
        <v>40384</v>
      </c>
      <c r="C2574">
        <v>17</v>
      </c>
      <c r="D2574">
        <v>2</v>
      </c>
      <c r="E2574" s="4">
        <f t="shared" si="40"/>
        <v>1682.6666666666667</v>
      </c>
      <c r="F2574" s="49">
        <f>IF($E2574&lt;=hypothèses!$AK$2,1,IF(AND($E2574&gt;hypothèses!$AJ$3,$E2574&lt;=hypothèses!$AK$3),2,IF(AND($E2574&gt;hypothèses!$AJ$4,$E2574&lt;=hypothèses!$AK$4),3,IF(AND($E2574&gt;hypothèses!$AJ$5,$E2574&lt;=hypothèses!$AK$5),4,IF(AND($E2574&gt;hypothèses!$AJ$6,$E2574&lt;=hypothèses!$AK$6),5,IF(AND($E2574&gt;hypothèses!$AJ$7,$E2574&lt;=hypothèses!$AK$7),6,IF(AND($E2574&gt;hypothèses!$AJ$8,$E2574&lt;=hypothèses!$AK$8),7,IF(AND($E2574&gt;hypothèses!$AJ$9,$E2574&lt;=hypothèses!$AK$9),8,IF(AND($E2574&gt;hypothèses!$AJ$10,$E2574&lt;=hypothèses!$AK$10),9,IF(AND($E2574&gt;hypothèses!$AJ$11,$E2574&lt;=hypothèses!$AK$11),10,""))))))))))</f>
        <v>8</v>
      </c>
      <c r="G2574" t="s">
        <v>14</v>
      </c>
      <c r="H2574">
        <v>1</v>
      </c>
      <c r="I2574">
        <v>30</v>
      </c>
      <c r="J2574" s="58" cm="1">
        <f t="array" ref="J25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574" s="58">
        <f>IF(G2574="Tarif Frais de dossier",30,IF(I2574&lt;0,0,IF(AND(A2574=hypothèses!$AV$2,G2574=hypothèses!$AM$1),IF(E2574&lt;=hypothèses!$AT$2,hypothèses!$AW$2,IF(E2574&gt;=hypothèses!$AU$2,hypothèses!$AX$2,E2574*hypothèses!$AY$2)),IF(AND(A2574=hypothèses!$AV$3,G2574=hypothèses!$AM$1),IF(E2574&lt;=hypothèses!$AT$3,hypothèses!$AW$3,IF(E2574&gt;=hypothèses!$AU$3,hypothèses!$AX$3,E2574*hypothèses!$AY$3)),IF(AND(A2574=hypothèses!$AV$5,G2574=hypothèses!$AN$1),IF(E2574&lt;=hypothèses!$AT$5,hypothèses!$AW$5,IF(E2574&gt;=hypothèses!$AU$5,hypothèses!$AX$5,E2574*hypothèses!$AY$5)),IF(AND(A2574=hypothèses!$AV$6,G2574=hypothèses!$AN$1),IF(E2574&lt;=hypothèses!$AT$6,hypothèses!$AW$6,IF(E2574&gt;=hypothèses!$AU$6,hypothèses!$AX$6,E2574*hypothèses!$AY$6)),IF(AND(A2574=hypothèses!$AV$8,G2574=hypothèses!$AO$1),IF(E2574&lt;=hypothèses!$AT$8,hypothèses!$AW$8,IF(E2574&gt;=hypothèses!$AU$8,hypothèses!$AX$8,E2574*hypothèses!$AY$8)),IF(AND(A2574=hypothèses!$AV$9,G2574=hypothèses!$AO$1),IF(E2574&lt;=hypothèses!$AT$9,hypothèses!$AW$9,IF(E2574&gt;=hypothèses!$AU$9,hypothèses!$AX$9,E2574*hypothèses!$AY$9)),IF(AND(A2574=hypothèses!$AV$11,G2574=hypothèses!$AP$1),IF(E2574&lt;=hypothèses!$AT$11,hypothèses!$AW$11,IF(E2574&gt;=hypothèses!$AU$11,hypothèses!$AX$11,E2574*hypothèses!$AY$11)),IF(AND(A2574=hypothèses!$AV$12,G2574=hypothèses!$AP$1),IF(E2574&lt;=hypothèses!$AT$12,hypothèses!$AW$12,IF(E2574&gt;=hypothèses!$AU$12,hypothèses!$AX$12,E2574*hypothèses!$AY$12)),IF(AND(A2574=hypothèses!$AV$14,G2574=hypothèses!$AQ$1),IF(E2574&lt;=hypothèses!$AT$14,hypothèses!$AW$14,IF(E2574&gt;=hypothèses!$AU$14,hypothèses!$AX$14,E2574*hypothèses!$AY$14)),IF(AND(A2574=hypothèses!$AV$15,G2574=hypothèses!$AQ$1),IF(E2574&lt;=hypothèses!$AT$15,hypothèses!$AW$15,IF(E2574&gt;=hypothèses!$AU$15,hypothèses!$AX$15,E2574*hypothèses!$AY$15)),IF(AND(A2574=hypothèses!$AV$17,G2574=hypothèses!$AR$1),IF(E2574&lt;=hypothèses!$AT$17,hypothèses!$AW$17,IF(E2574&gt;=hypothèses!$AU$17,hypothèses!$AX$17,E2574*hypothèses!$AY$17)),IF(AND(A2574=hypothèses!$AV$18,G2574=hypothèses!$AR$1),IF(E2574&lt;=hypothèses!$AT$18,hypothèses!$AW$18,IF(E2574&gt;=hypothèses!$AU$18,hypothèses!$AX$18,E2574*hypothèses!$AY$18)),0))))))))))))))</f>
        <v>30</v>
      </c>
      <c r="L2574" s="58"/>
    </row>
    <row r="2575" spans="1:12">
      <c r="A2575" t="s">
        <v>70</v>
      </c>
      <c r="B2575" s="59">
        <v>40384</v>
      </c>
      <c r="C2575">
        <v>17</v>
      </c>
      <c r="D2575">
        <v>2</v>
      </c>
      <c r="E2575" s="4">
        <f t="shared" si="40"/>
        <v>1682.6666666666667</v>
      </c>
      <c r="F2575" s="49">
        <f>IF($E2575&lt;=hypothèses!$AK$2,1,IF(AND($E2575&gt;hypothèses!$AJ$3,$E2575&lt;=hypothèses!$AK$3),2,IF(AND($E2575&gt;hypothèses!$AJ$4,$E2575&lt;=hypothèses!$AK$4),3,IF(AND($E2575&gt;hypothèses!$AJ$5,$E2575&lt;=hypothèses!$AK$5),4,IF(AND($E2575&gt;hypothèses!$AJ$6,$E2575&lt;=hypothèses!$AK$6),5,IF(AND($E2575&gt;hypothèses!$AJ$7,$E2575&lt;=hypothèses!$AK$7),6,IF(AND($E2575&gt;hypothèses!$AJ$8,$E2575&lt;=hypothèses!$AK$8),7,IF(AND($E2575&gt;hypothèses!$AJ$9,$E2575&lt;=hypothèses!$AK$9),8,IF(AND($E2575&gt;hypothèses!$AJ$10,$E2575&lt;=hypothèses!$AK$10),9,IF(AND($E2575&gt;hypothèses!$AJ$11,$E2575&lt;=hypothèses!$AK$11),10,""))))))))))</f>
        <v>8</v>
      </c>
      <c r="G2575" t="s">
        <v>13</v>
      </c>
      <c r="H2575">
        <v>1</v>
      </c>
      <c r="I2575">
        <v>701</v>
      </c>
      <c r="J2575" s="58" cm="1">
        <f t="array" ref="J25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575" s="58">
        <f>IF(G2575="Tarif Frais de dossier",30,IF(I2575&lt;0,0,IF(AND(A2575=hypothèses!$AV$2,G2575=hypothèses!$AM$1),IF(E2575&lt;=hypothèses!$AT$2,hypothèses!$AW$2,IF(E2575&gt;=hypothèses!$AU$2,hypothèses!$AX$2,E2575*hypothèses!$AY$2)),IF(AND(A2575=hypothèses!$AV$3,G2575=hypothèses!$AM$1),IF(E2575&lt;=hypothèses!$AT$3,hypothèses!$AW$3,IF(E2575&gt;=hypothèses!$AU$3,hypothèses!$AX$3,E2575*hypothèses!$AY$3)),IF(AND(A2575=hypothèses!$AV$5,G2575=hypothèses!$AN$1),IF(E2575&lt;=hypothèses!$AT$5,hypothèses!$AW$5,IF(E2575&gt;=hypothèses!$AU$5,hypothèses!$AX$5,E2575*hypothèses!$AY$5)),IF(AND(A2575=hypothèses!$AV$6,G2575=hypothèses!$AN$1),IF(E2575&lt;=hypothèses!$AT$6,hypothèses!$AW$6,IF(E2575&gt;=hypothèses!$AU$6,hypothèses!$AX$6,E2575*hypothèses!$AY$6)),IF(AND(A2575=hypothèses!$AV$8,G2575=hypothèses!$AO$1),IF(E2575&lt;=hypothèses!$AT$8,hypothèses!$AW$8,IF(E2575&gt;=hypothèses!$AU$8,hypothèses!$AX$8,E2575*hypothèses!$AY$8)),IF(AND(A2575=hypothèses!$AV$9,G2575=hypothèses!$AO$1),IF(E2575&lt;=hypothèses!$AT$9,hypothèses!$AW$9,IF(E2575&gt;=hypothèses!$AU$9,hypothèses!$AX$9,E2575*hypothèses!$AY$9)),IF(AND(A2575=hypothèses!$AV$11,G2575=hypothèses!$AP$1),IF(E2575&lt;=hypothèses!$AT$11,hypothèses!$AW$11,IF(E2575&gt;=hypothèses!$AU$11,hypothèses!$AX$11,E2575*hypothèses!$AY$11)),IF(AND(A2575=hypothèses!$AV$12,G2575=hypothèses!$AP$1),IF(E2575&lt;=hypothèses!$AT$12,hypothèses!$AW$12,IF(E2575&gt;=hypothèses!$AU$12,hypothèses!$AX$12,E2575*hypothèses!$AY$12)),IF(AND(A2575=hypothèses!$AV$14,G2575=hypothèses!$AQ$1),IF(E2575&lt;=hypothèses!$AT$14,hypothèses!$AW$14,IF(E2575&gt;=hypothèses!$AU$14,hypothèses!$AX$14,E2575*hypothèses!$AY$14)),IF(AND(A2575=hypothèses!$AV$15,G2575=hypothèses!$AQ$1),IF(E2575&lt;=hypothèses!$AT$15,hypothèses!$AW$15,IF(E2575&gt;=hypothèses!$AU$15,hypothèses!$AX$15,E2575*hypothèses!$AY$15)),IF(AND(A2575=hypothèses!$AV$17,G2575=hypothèses!$AR$1),IF(E2575&lt;=hypothèses!$AT$17,hypothèses!$AW$17,IF(E2575&gt;=hypothèses!$AU$17,hypothèses!$AX$17,E2575*hypothèses!$AY$17)),IF(AND(A2575=hypothèses!$AV$18,G2575=hypothèses!$AR$1),IF(E2575&lt;=hypothèses!$AT$18,hypothèses!$AW$18,IF(E2575&gt;=hypothèses!$AU$18,hypothèses!$AX$18,E2575*hypothèses!$AY$18)),0))))))))))))))</f>
        <v>444.22400000000005</v>
      </c>
      <c r="L2575" s="58"/>
    </row>
    <row r="2576" spans="1:12">
      <c r="A2576" t="s">
        <v>70</v>
      </c>
      <c r="B2576" s="59">
        <v>40384</v>
      </c>
      <c r="C2576">
        <v>17</v>
      </c>
      <c r="D2576">
        <v>2</v>
      </c>
      <c r="E2576" s="4">
        <f t="shared" si="40"/>
        <v>1682.6666666666667</v>
      </c>
      <c r="F2576" s="49">
        <f>IF($E2576&lt;=hypothèses!$AK$2,1,IF(AND($E2576&gt;hypothèses!$AJ$3,$E2576&lt;=hypothèses!$AK$3),2,IF(AND($E2576&gt;hypothèses!$AJ$4,$E2576&lt;=hypothèses!$AK$4),3,IF(AND($E2576&gt;hypothèses!$AJ$5,$E2576&lt;=hypothèses!$AK$5),4,IF(AND($E2576&gt;hypothèses!$AJ$6,$E2576&lt;=hypothèses!$AK$6),5,IF(AND($E2576&gt;hypothèses!$AJ$7,$E2576&lt;=hypothèses!$AK$7),6,IF(AND($E2576&gt;hypothèses!$AJ$8,$E2576&lt;=hypothèses!$AK$8),7,IF(AND($E2576&gt;hypothèses!$AJ$9,$E2576&lt;=hypothèses!$AK$9),8,IF(AND($E2576&gt;hypothèses!$AJ$10,$E2576&lt;=hypothèses!$AK$10),9,IF(AND($E2576&gt;hypothèses!$AJ$11,$E2576&lt;=hypothèses!$AK$11),10,""))))))))))</f>
        <v>8</v>
      </c>
      <c r="I2576">
        <v>0</v>
      </c>
      <c r="J2576" s="58" t="str" cm="1">
        <f t="array" ref="J25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76" s="58">
        <f>IF(G2576="Tarif Frais de dossier",30,IF(I2576&lt;0,0,IF(AND(A2576=hypothèses!$AV$2,G2576=hypothèses!$AM$1),IF(E2576&lt;=hypothèses!$AT$2,hypothèses!$AW$2,IF(E2576&gt;=hypothèses!$AU$2,hypothèses!$AX$2,E2576*hypothèses!$AY$2)),IF(AND(A2576=hypothèses!$AV$3,G2576=hypothèses!$AM$1),IF(E2576&lt;=hypothèses!$AT$3,hypothèses!$AW$3,IF(E2576&gt;=hypothèses!$AU$3,hypothèses!$AX$3,E2576*hypothèses!$AY$3)),IF(AND(A2576=hypothèses!$AV$5,G2576=hypothèses!$AN$1),IF(E2576&lt;=hypothèses!$AT$5,hypothèses!$AW$5,IF(E2576&gt;=hypothèses!$AU$5,hypothèses!$AX$5,E2576*hypothèses!$AY$5)),IF(AND(A2576=hypothèses!$AV$6,G2576=hypothèses!$AN$1),IF(E2576&lt;=hypothèses!$AT$6,hypothèses!$AW$6,IF(E2576&gt;=hypothèses!$AU$6,hypothèses!$AX$6,E2576*hypothèses!$AY$6)),IF(AND(A2576=hypothèses!$AV$8,G2576=hypothèses!$AO$1),IF(E2576&lt;=hypothèses!$AT$8,hypothèses!$AW$8,IF(E2576&gt;=hypothèses!$AU$8,hypothèses!$AX$8,E2576*hypothèses!$AY$8)),IF(AND(A2576=hypothèses!$AV$9,G2576=hypothèses!$AO$1),IF(E2576&lt;=hypothèses!$AT$9,hypothèses!$AW$9,IF(E2576&gt;=hypothèses!$AU$9,hypothèses!$AX$9,E2576*hypothèses!$AY$9)),IF(AND(A2576=hypothèses!$AV$11,G2576=hypothèses!$AP$1),IF(E2576&lt;=hypothèses!$AT$11,hypothèses!$AW$11,IF(E2576&gt;=hypothèses!$AU$11,hypothèses!$AX$11,E2576*hypothèses!$AY$11)),IF(AND(A2576=hypothèses!$AV$12,G2576=hypothèses!$AP$1),IF(E2576&lt;=hypothèses!$AT$12,hypothèses!$AW$12,IF(E2576&gt;=hypothèses!$AU$12,hypothèses!$AX$12,E2576*hypothèses!$AY$12)),IF(AND(A2576=hypothèses!$AV$14,G2576=hypothèses!$AQ$1),IF(E2576&lt;=hypothèses!$AT$14,hypothèses!$AW$14,IF(E2576&gt;=hypothèses!$AU$14,hypothèses!$AX$14,E2576*hypothèses!$AY$14)),IF(AND(A2576=hypothèses!$AV$15,G2576=hypothèses!$AQ$1),IF(E2576&lt;=hypothèses!$AT$15,hypothèses!$AW$15,IF(E2576&gt;=hypothèses!$AU$15,hypothèses!$AX$15,E2576*hypothèses!$AY$15)),IF(AND(A2576=hypothèses!$AV$17,G2576=hypothèses!$AR$1),IF(E2576&lt;=hypothèses!$AT$17,hypothèses!$AW$17,IF(E2576&gt;=hypothèses!$AU$17,hypothèses!$AX$17,E2576*hypothèses!$AY$17)),IF(AND(A2576=hypothèses!$AV$18,G2576=hypothèses!$AR$1),IF(E2576&lt;=hypothèses!$AT$18,hypothèses!$AW$18,IF(E2576&gt;=hypothèses!$AU$18,hypothèses!$AX$18,E2576*hypothèses!$AY$18)),0))))))))))))))</f>
        <v>0</v>
      </c>
      <c r="L2576" s="58"/>
    </row>
    <row r="2577" spans="1:12">
      <c r="A2577" t="s">
        <v>70</v>
      </c>
      <c r="B2577" s="59">
        <v>40384</v>
      </c>
      <c r="C2577">
        <v>17</v>
      </c>
      <c r="D2577">
        <v>2</v>
      </c>
      <c r="E2577" s="4">
        <f t="shared" si="40"/>
        <v>1682.6666666666667</v>
      </c>
      <c r="F2577" s="49">
        <f>IF($E2577&lt;=hypothèses!$AK$2,1,IF(AND($E2577&gt;hypothèses!$AJ$3,$E2577&lt;=hypothèses!$AK$3),2,IF(AND($E2577&gt;hypothèses!$AJ$4,$E2577&lt;=hypothèses!$AK$4),3,IF(AND($E2577&gt;hypothèses!$AJ$5,$E2577&lt;=hypothèses!$AK$5),4,IF(AND($E2577&gt;hypothèses!$AJ$6,$E2577&lt;=hypothèses!$AK$6),5,IF(AND($E2577&gt;hypothèses!$AJ$7,$E2577&lt;=hypothèses!$AK$7),6,IF(AND($E2577&gt;hypothèses!$AJ$8,$E2577&lt;=hypothèses!$AK$8),7,IF(AND($E2577&gt;hypothèses!$AJ$9,$E2577&lt;=hypothèses!$AK$9),8,IF(AND($E2577&gt;hypothèses!$AJ$10,$E2577&lt;=hypothèses!$AK$10),9,IF(AND($E2577&gt;hypothèses!$AJ$11,$E2577&lt;=hypothèses!$AK$11),10,""))))))))))</f>
        <v>8</v>
      </c>
      <c r="I2577">
        <v>0</v>
      </c>
      <c r="J2577" s="58" t="str" cm="1">
        <f t="array" ref="J25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77" s="58">
        <f>IF(G2577="Tarif Frais de dossier",30,IF(I2577&lt;0,0,IF(AND(A2577=hypothèses!$AV$2,G2577=hypothèses!$AM$1),IF(E2577&lt;=hypothèses!$AT$2,hypothèses!$AW$2,IF(E2577&gt;=hypothèses!$AU$2,hypothèses!$AX$2,E2577*hypothèses!$AY$2)),IF(AND(A2577=hypothèses!$AV$3,G2577=hypothèses!$AM$1),IF(E2577&lt;=hypothèses!$AT$3,hypothèses!$AW$3,IF(E2577&gt;=hypothèses!$AU$3,hypothèses!$AX$3,E2577*hypothèses!$AY$3)),IF(AND(A2577=hypothèses!$AV$5,G2577=hypothèses!$AN$1),IF(E2577&lt;=hypothèses!$AT$5,hypothèses!$AW$5,IF(E2577&gt;=hypothèses!$AU$5,hypothèses!$AX$5,E2577*hypothèses!$AY$5)),IF(AND(A2577=hypothèses!$AV$6,G2577=hypothèses!$AN$1),IF(E2577&lt;=hypothèses!$AT$6,hypothèses!$AW$6,IF(E2577&gt;=hypothèses!$AU$6,hypothèses!$AX$6,E2577*hypothèses!$AY$6)),IF(AND(A2577=hypothèses!$AV$8,G2577=hypothèses!$AO$1),IF(E2577&lt;=hypothèses!$AT$8,hypothèses!$AW$8,IF(E2577&gt;=hypothèses!$AU$8,hypothèses!$AX$8,E2577*hypothèses!$AY$8)),IF(AND(A2577=hypothèses!$AV$9,G2577=hypothèses!$AO$1),IF(E2577&lt;=hypothèses!$AT$9,hypothèses!$AW$9,IF(E2577&gt;=hypothèses!$AU$9,hypothèses!$AX$9,E2577*hypothèses!$AY$9)),IF(AND(A2577=hypothèses!$AV$11,G2577=hypothèses!$AP$1),IF(E2577&lt;=hypothèses!$AT$11,hypothèses!$AW$11,IF(E2577&gt;=hypothèses!$AU$11,hypothèses!$AX$11,E2577*hypothèses!$AY$11)),IF(AND(A2577=hypothèses!$AV$12,G2577=hypothèses!$AP$1),IF(E2577&lt;=hypothèses!$AT$12,hypothèses!$AW$12,IF(E2577&gt;=hypothèses!$AU$12,hypothèses!$AX$12,E2577*hypothèses!$AY$12)),IF(AND(A2577=hypothèses!$AV$14,G2577=hypothèses!$AQ$1),IF(E2577&lt;=hypothèses!$AT$14,hypothèses!$AW$14,IF(E2577&gt;=hypothèses!$AU$14,hypothèses!$AX$14,E2577*hypothèses!$AY$14)),IF(AND(A2577=hypothèses!$AV$15,G2577=hypothèses!$AQ$1),IF(E2577&lt;=hypothèses!$AT$15,hypothèses!$AW$15,IF(E2577&gt;=hypothèses!$AU$15,hypothèses!$AX$15,E2577*hypothèses!$AY$15)),IF(AND(A2577=hypothèses!$AV$17,G2577=hypothèses!$AR$1),IF(E2577&lt;=hypothèses!$AT$17,hypothèses!$AW$17,IF(E2577&gt;=hypothèses!$AU$17,hypothèses!$AX$17,E2577*hypothèses!$AY$17)),IF(AND(A2577=hypothèses!$AV$18,G2577=hypothèses!$AR$1),IF(E2577&lt;=hypothèses!$AT$18,hypothèses!$AW$18,IF(E2577&gt;=hypothèses!$AU$18,hypothèses!$AX$18,E2577*hypothèses!$AY$18)),0))))))))))))))</f>
        <v>0</v>
      </c>
      <c r="L2577" s="58"/>
    </row>
    <row r="2578" spans="1:12">
      <c r="A2578" t="s">
        <v>68</v>
      </c>
      <c r="B2578" s="59">
        <v>0</v>
      </c>
      <c r="C2578">
        <v>1</v>
      </c>
      <c r="D2578">
        <v>1</v>
      </c>
      <c r="E2578" s="4">
        <f t="shared" si="40"/>
        <v>0</v>
      </c>
      <c r="F2578" s="49">
        <f>IF($E2578&lt;=hypothèses!$AK$2,1,IF(AND($E2578&gt;hypothèses!$AJ$3,$E2578&lt;=hypothèses!$AK$3),2,IF(AND($E2578&gt;hypothèses!$AJ$4,$E2578&lt;=hypothèses!$AK$4),3,IF(AND($E2578&gt;hypothèses!$AJ$5,$E2578&lt;=hypothèses!$AK$5),4,IF(AND($E2578&gt;hypothèses!$AJ$6,$E2578&lt;=hypothèses!$AK$6),5,IF(AND($E2578&gt;hypothèses!$AJ$7,$E2578&lt;=hypothèses!$AK$7),6,IF(AND($E2578&gt;hypothèses!$AJ$8,$E2578&lt;=hypothèses!$AK$8),7,IF(AND($E2578&gt;hypothèses!$AJ$9,$E2578&lt;=hypothèses!$AK$9),8,IF(AND($E2578&gt;hypothèses!$AJ$10,$E2578&lt;=hypothèses!$AK$10),9,IF(AND($E2578&gt;hypothèses!$AJ$11,$E2578&lt;=hypothèses!$AK$11),10,""))))))))))</f>
        <v>1</v>
      </c>
      <c r="G2578" t="s">
        <v>17</v>
      </c>
      <c r="H2578">
        <v>1.1000000000000001</v>
      </c>
      <c r="I2578">
        <v>72.599999999999994</v>
      </c>
      <c r="J2578" s="58" cm="1">
        <f t="array" ref="J25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2578" s="58">
        <f>IF(G2578="Tarif Frais de dossier",30,IF(I2578&lt;0,0,IF(AND(A2578=hypothèses!$AV$2,G2578=hypothèses!$AM$1),IF(E2578&lt;=hypothèses!$AT$2,hypothèses!$AW$2,IF(E2578&gt;=hypothèses!$AU$2,hypothèses!$AX$2,E2578*hypothèses!$AY$2)),IF(AND(A2578=hypothèses!$AV$3,G2578=hypothèses!$AM$1),IF(E2578&lt;=hypothèses!$AT$3,hypothèses!$AW$3,IF(E2578&gt;=hypothèses!$AU$3,hypothèses!$AX$3,E2578*hypothèses!$AY$3)),IF(AND(A2578=hypothèses!$AV$5,G2578=hypothèses!$AN$1),IF(E2578&lt;=hypothèses!$AT$5,hypothèses!$AW$5,IF(E2578&gt;=hypothèses!$AU$5,hypothèses!$AX$5,E2578*hypothèses!$AY$5)),IF(AND(A2578=hypothèses!$AV$6,G2578=hypothèses!$AN$1),IF(E2578&lt;=hypothèses!$AT$6,hypothèses!$AW$6,IF(E2578&gt;=hypothèses!$AU$6,hypothèses!$AX$6,E2578*hypothèses!$AY$6)),IF(AND(A2578=hypothèses!$AV$8,G2578=hypothèses!$AO$1),IF(E2578&lt;=hypothèses!$AT$8,hypothèses!$AW$8,IF(E2578&gt;=hypothèses!$AU$8,hypothèses!$AX$8,E2578*hypothèses!$AY$8)),IF(AND(A2578=hypothèses!$AV$9,G2578=hypothèses!$AO$1),IF(E2578&lt;=hypothèses!$AT$9,hypothèses!$AW$9,IF(E2578&gt;=hypothèses!$AU$9,hypothèses!$AX$9,E2578*hypothèses!$AY$9)),IF(AND(A2578=hypothèses!$AV$11,G2578=hypothèses!$AP$1),IF(E2578&lt;=hypothèses!$AT$11,hypothèses!$AW$11,IF(E2578&gt;=hypothèses!$AU$11,hypothèses!$AX$11,E2578*hypothèses!$AY$11)),IF(AND(A2578=hypothèses!$AV$12,G2578=hypothèses!$AP$1),IF(E2578&lt;=hypothèses!$AT$12,hypothèses!$AW$12,IF(E2578&gt;=hypothèses!$AU$12,hypothèses!$AX$12,E2578*hypothèses!$AY$12)),IF(AND(A2578=hypothèses!$AV$14,G2578=hypothèses!$AQ$1),IF(E2578&lt;=hypothèses!$AT$14,hypothèses!$AW$14,IF(E2578&gt;=hypothèses!$AU$14,hypothèses!$AX$14,E2578*hypothèses!$AY$14)),IF(AND(A2578=hypothèses!$AV$15,G2578=hypothèses!$AQ$1),IF(E2578&lt;=hypothèses!$AT$15,hypothèses!$AW$15,IF(E2578&gt;=hypothèses!$AU$15,hypothèses!$AX$15,E2578*hypothèses!$AY$15)),IF(AND(A2578=hypothèses!$AV$17,G2578=hypothèses!$AR$1),IF(E2578&lt;=hypothèses!$AT$17,hypothèses!$AW$17,IF(E2578&gt;=hypothèses!$AU$17,hypothèses!$AX$17,E2578*hypothèses!$AY$17)),IF(AND(A2578=hypothèses!$AV$18,G2578=hypothèses!$AR$1),IF(E2578&lt;=hypothèses!$AT$18,hypothèses!$AW$18,IF(E2578&gt;=hypothèses!$AU$18,hypothèses!$AX$18,E2578*hypothèses!$AY$18)),0))))))))))))))</f>
        <v>66</v>
      </c>
      <c r="L2578" s="58"/>
    </row>
    <row r="2579" spans="1:12">
      <c r="A2579" t="s">
        <v>68</v>
      </c>
      <c r="B2579" s="59">
        <v>0</v>
      </c>
      <c r="C2579">
        <v>1</v>
      </c>
      <c r="D2579">
        <v>1</v>
      </c>
      <c r="E2579" s="4">
        <f t="shared" si="40"/>
        <v>0</v>
      </c>
      <c r="F2579" s="49">
        <f>IF($E2579&lt;=hypothèses!$AK$2,1,IF(AND($E2579&gt;hypothèses!$AJ$3,$E2579&lt;=hypothèses!$AK$3),2,IF(AND($E2579&gt;hypothèses!$AJ$4,$E2579&lt;=hypothèses!$AK$4),3,IF(AND($E2579&gt;hypothèses!$AJ$5,$E2579&lt;=hypothèses!$AK$5),4,IF(AND($E2579&gt;hypothèses!$AJ$6,$E2579&lt;=hypothèses!$AK$6),5,IF(AND($E2579&gt;hypothèses!$AJ$7,$E2579&lt;=hypothèses!$AK$7),6,IF(AND($E2579&gt;hypothèses!$AJ$8,$E2579&lt;=hypothèses!$AK$8),7,IF(AND($E2579&gt;hypothèses!$AJ$9,$E2579&lt;=hypothèses!$AK$9),8,IF(AND($E2579&gt;hypothèses!$AJ$10,$E2579&lt;=hypothèses!$AK$10),9,IF(AND($E2579&gt;hypothèses!$AJ$11,$E2579&lt;=hypothèses!$AK$11),10,""))))))))))</f>
        <v>1</v>
      </c>
      <c r="I2579">
        <v>0</v>
      </c>
      <c r="J2579" s="58" t="str" cm="1">
        <f t="array" ref="J25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79" s="58">
        <f>IF(G2579="Tarif Frais de dossier",30,IF(I2579&lt;0,0,IF(AND(A2579=hypothèses!$AV$2,G2579=hypothèses!$AM$1),IF(E2579&lt;=hypothèses!$AT$2,hypothèses!$AW$2,IF(E2579&gt;=hypothèses!$AU$2,hypothèses!$AX$2,E2579*hypothèses!$AY$2)),IF(AND(A2579=hypothèses!$AV$3,G2579=hypothèses!$AM$1),IF(E2579&lt;=hypothèses!$AT$3,hypothèses!$AW$3,IF(E2579&gt;=hypothèses!$AU$3,hypothèses!$AX$3,E2579*hypothèses!$AY$3)),IF(AND(A2579=hypothèses!$AV$5,G2579=hypothèses!$AN$1),IF(E2579&lt;=hypothèses!$AT$5,hypothèses!$AW$5,IF(E2579&gt;=hypothèses!$AU$5,hypothèses!$AX$5,E2579*hypothèses!$AY$5)),IF(AND(A2579=hypothèses!$AV$6,G2579=hypothèses!$AN$1),IF(E2579&lt;=hypothèses!$AT$6,hypothèses!$AW$6,IF(E2579&gt;=hypothèses!$AU$6,hypothèses!$AX$6,E2579*hypothèses!$AY$6)),IF(AND(A2579=hypothèses!$AV$8,G2579=hypothèses!$AO$1),IF(E2579&lt;=hypothèses!$AT$8,hypothèses!$AW$8,IF(E2579&gt;=hypothèses!$AU$8,hypothèses!$AX$8,E2579*hypothèses!$AY$8)),IF(AND(A2579=hypothèses!$AV$9,G2579=hypothèses!$AO$1),IF(E2579&lt;=hypothèses!$AT$9,hypothèses!$AW$9,IF(E2579&gt;=hypothèses!$AU$9,hypothèses!$AX$9,E2579*hypothèses!$AY$9)),IF(AND(A2579=hypothèses!$AV$11,G2579=hypothèses!$AP$1),IF(E2579&lt;=hypothèses!$AT$11,hypothèses!$AW$11,IF(E2579&gt;=hypothèses!$AU$11,hypothèses!$AX$11,E2579*hypothèses!$AY$11)),IF(AND(A2579=hypothèses!$AV$12,G2579=hypothèses!$AP$1),IF(E2579&lt;=hypothèses!$AT$12,hypothèses!$AW$12,IF(E2579&gt;=hypothèses!$AU$12,hypothèses!$AX$12,E2579*hypothèses!$AY$12)),IF(AND(A2579=hypothèses!$AV$14,G2579=hypothèses!$AQ$1),IF(E2579&lt;=hypothèses!$AT$14,hypothèses!$AW$14,IF(E2579&gt;=hypothèses!$AU$14,hypothèses!$AX$14,E2579*hypothèses!$AY$14)),IF(AND(A2579=hypothèses!$AV$15,G2579=hypothèses!$AQ$1),IF(E2579&lt;=hypothèses!$AT$15,hypothèses!$AW$15,IF(E2579&gt;=hypothèses!$AU$15,hypothèses!$AX$15,E2579*hypothèses!$AY$15)),IF(AND(A2579=hypothèses!$AV$17,G2579=hypothèses!$AR$1),IF(E2579&lt;=hypothèses!$AT$17,hypothèses!$AW$17,IF(E2579&gt;=hypothèses!$AU$17,hypothèses!$AX$17,E2579*hypothèses!$AY$17)),IF(AND(A2579=hypothèses!$AV$18,G2579=hypothèses!$AR$1),IF(E2579&lt;=hypothèses!$AT$18,hypothèses!$AW$18,IF(E2579&gt;=hypothèses!$AU$18,hypothèses!$AX$18,E2579*hypothèses!$AY$18)),0))))))))))))))</f>
        <v>0</v>
      </c>
      <c r="L2579" s="58"/>
    </row>
    <row r="2580" spans="1:12">
      <c r="A2580" t="s">
        <v>68</v>
      </c>
      <c r="B2580" s="59">
        <v>0</v>
      </c>
      <c r="C2580">
        <v>1</v>
      </c>
      <c r="D2580">
        <v>1</v>
      </c>
      <c r="E2580" s="4">
        <f t="shared" si="40"/>
        <v>0</v>
      </c>
      <c r="F2580" s="49">
        <f>IF($E2580&lt;=hypothèses!$AK$2,1,IF(AND($E2580&gt;hypothèses!$AJ$3,$E2580&lt;=hypothèses!$AK$3),2,IF(AND($E2580&gt;hypothèses!$AJ$4,$E2580&lt;=hypothèses!$AK$4),3,IF(AND($E2580&gt;hypothèses!$AJ$5,$E2580&lt;=hypothèses!$AK$5),4,IF(AND($E2580&gt;hypothèses!$AJ$6,$E2580&lt;=hypothèses!$AK$6),5,IF(AND($E2580&gt;hypothèses!$AJ$7,$E2580&lt;=hypothèses!$AK$7),6,IF(AND($E2580&gt;hypothèses!$AJ$8,$E2580&lt;=hypothèses!$AK$8),7,IF(AND($E2580&gt;hypothèses!$AJ$9,$E2580&lt;=hypothèses!$AK$9),8,IF(AND($E2580&gt;hypothèses!$AJ$10,$E2580&lt;=hypothèses!$AK$10),9,IF(AND($E2580&gt;hypothèses!$AJ$11,$E2580&lt;=hypothèses!$AK$11),10,""))))))))))</f>
        <v>1</v>
      </c>
      <c r="I2580">
        <v>0</v>
      </c>
      <c r="J2580" s="58" t="str" cm="1">
        <f t="array" ref="J25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80" s="58">
        <f>IF(G2580="Tarif Frais de dossier",30,IF(I2580&lt;0,0,IF(AND(A2580=hypothèses!$AV$2,G2580=hypothèses!$AM$1),IF(E2580&lt;=hypothèses!$AT$2,hypothèses!$AW$2,IF(E2580&gt;=hypothèses!$AU$2,hypothèses!$AX$2,E2580*hypothèses!$AY$2)),IF(AND(A2580=hypothèses!$AV$3,G2580=hypothèses!$AM$1),IF(E2580&lt;=hypothèses!$AT$3,hypothèses!$AW$3,IF(E2580&gt;=hypothèses!$AU$3,hypothèses!$AX$3,E2580*hypothèses!$AY$3)),IF(AND(A2580=hypothèses!$AV$5,G2580=hypothèses!$AN$1),IF(E2580&lt;=hypothèses!$AT$5,hypothèses!$AW$5,IF(E2580&gt;=hypothèses!$AU$5,hypothèses!$AX$5,E2580*hypothèses!$AY$5)),IF(AND(A2580=hypothèses!$AV$6,G2580=hypothèses!$AN$1),IF(E2580&lt;=hypothèses!$AT$6,hypothèses!$AW$6,IF(E2580&gt;=hypothèses!$AU$6,hypothèses!$AX$6,E2580*hypothèses!$AY$6)),IF(AND(A2580=hypothèses!$AV$8,G2580=hypothèses!$AO$1),IF(E2580&lt;=hypothèses!$AT$8,hypothèses!$AW$8,IF(E2580&gt;=hypothèses!$AU$8,hypothèses!$AX$8,E2580*hypothèses!$AY$8)),IF(AND(A2580=hypothèses!$AV$9,G2580=hypothèses!$AO$1),IF(E2580&lt;=hypothèses!$AT$9,hypothèses!$AW$9,IF(E2580&gt;=hypothèses!$AU$9,hypothèses!$AX$9,E2580*hypothèses!$AY$9)),IF(AND(A2580=hypothèses!$AV$11,G2580=hypothèses!$AP$1),IF(E2580&lt;=hypothèses!$AT$11,hypothèses!$AW$11,IF(E2580&gt;=hypothèses!$AU$11,hypothèses!$AX$11,E2580*hypothèses!$AY$11)),IF(AND(A2580=hypothèses!$AV$12,G2580=hypothèses!$AP$1),IF(E2580&lt;=hypothèses!$AT$12,hypothèses!$AW$12,IF(E2580&gt;=hypothèses!$AU$12,hypothèses!$AX$12,E2580*hypothèses!$AY$12)),IF(AND(A2580=hypothèses!$AV$14,G2580=hypothèses!$AQ$1),IF(E2580&lt;=hypothèses!$AT$14,hypothèses!$AW$14,IF(E2580&gt;=hypothèses!$AU$14,hypothèses!$AX$14,E2580*hypothèses!$AY$14)),IF(AND(A2580=hypothèses!$AV$15,G2580=hypothèses!$AQ$1),IF(E2580&lt;=hypothèses!$AT$15,hypothèses!$AW$15,IF(E2580&gt;=hypothèses!$AU$15,hypothèses!$AX$15,E2580*hypothèses!$AY$15)),IF(AND(A2580=hypothèses!$AV$17,G2580=hypothèses!$AR$1),IF(E2580&lt;=hypothèses!$AT$17,hypothèses!$AW$17,IF(E2580&gt;=hypothèses!$AU$17,hypothèses!$AX$17,E2580*hypothèses!$AY$17)),IF(AND(A2580=hypothèses!$AV$18,G2580=hypothèses!$AR$1),IF(E2580&lt;=hypothèses!$AT$18,hypothèses!$AW$18,IF(E2580&gt;=hypothèses!$AU$18,hypothèses!$AX$18,E2580*hypothèses!$AY$18)),0))))))))))))))</f>
        <v>0</v>
      </c>
      <c r="L2580" s="58"/>
    </row>
    <row r="2581" spans="1:12">
      <c r="A2581" t="s">
        <v>68</v>
      </c>
      <c r="B2581" s="59">
        <v>0</v>
      </c>
      <c r="C2581">
        <v>1</v>
      </c>
      <c r="D2581">
        <v>1</v>
      </c>
      <c r="E2581" s="4">
        <f t="shared" si="40"/>
        <v>0</v>
      </c>
      <c r="F2581" s="49">
        <f>IF($E2581&lt;=hypothèses!$AK$2,1,IF(AND($E2581&gt;hypothèses!$AJ$3,$E2581&lt;=hypothèses!$AK$3),2,IF(AND($E2581&gt;hypothèses!$AJ$4,$E2581&lt;=hypothèses!$AK$4),3,IF(AND($E2581&gt;hypothèses!$AJ$5,$E2581&lt;=hypothèses!$AK$5),4,IF(AND($E2581&gt;hypothèses!$AJ$6,$E2581&lt;=hypothèses!$AK$6),5,IF(AND($E2581&gt;hypothèses!$AJ$7,$E2581&lt;=hypothèses!$AK$7),6,IF(AND($E2581&gt;hypothèses!$AJ$8,$E2581&lt;=hypothèses!$AK$8),7,IF(AND($E2581&gt;hypothèses!$AJ$9,$E2581&lt;=hypothèses!$AK$9),8,IF(AND($E2581&gt;hypothèses!$AJ$10,$E2581&lt;=hypothèses!$AK$10),9,IF(AND($E2581&gt;hypothèses!$AJ$11,$E2581&lt;=hypothèses!$AK$11),10,""))))))))))</f>
        <v>1</v>
      </c>
      <c r="I2581">
        <v>0</v>
      </c>
      <c r="J2581" s="58" t="str" cm="1">
        <f t="array" ref="J25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81" s="58">
        <f>IF(G2581="Tarif Frais de dossier",30,IF(I2581&lt;0,0,IF(AND(A2581=hypothèses!$AV$2,G2581=hypothèses!$AM$1),IF(E2581&lt;=hypothèses!$AT$2,hypothèses!$AW$2,IF(E2581&gt;=hypothèses!$AU$2,hypothèses!$AX$2,E2581*hypothèses!$AY$2)),IF(AND(A2581=hypothèses!$AV$3,G2581=hypothèses!$AM$1),IF(E2581&lt;=hypothèses!$AT$3,hypothèses!$AW$3,IF(E2581&gt;=hypothèses!$AU$3,hypothèses!$AX$3,E2581*hypothèses!$AY$3)),IF(AND(A2581=hypothèses!$AV$5,G2581=hypothèses!$AN$1),IF(E2581&lt;=hypothèses!$AT$5,hypothèses!$AW$5,IF(E2581&gt;=hypothèses!$AU$5,hypothèses!$AX$5,E2581*hypothèses!$AY$5)),IF(AND(A2581=hypothèses!$AV$6,G2581=hypothèses!$AN$1),IF(E2581&lt;=hypothèses!$AT$6,hypothèses!$AW$6,IF(E2581&gt;=hypothèses!$AU$6,hypothèses!$AX$6,E2581*hypothèses!$AY$6)),IF(AND(A2581=hypothèses!$AV$8,G2581=hypothèses!$AO$1),IF(E2581&lt;=hypothèses!$AT$8,hypothèses!$AW$8,IF(E2581&gt;=hypothèses!$AU$8,hypothèses!$AX$8,E2581*hypothèses!$AY$8)),IF(AND(A2581=hypothèses!$AV$9,G2581=hypothèses!$AO$1),IF(E2581&lt;=hypothèses!$AT$9,hypothèses!$AW$9,IF(E2581&gt;=hypothèses!$AU$9,hypothèses!$AX$9,E2581*hypothèses!$AY$9)),IF(AND(A2581=hypothèses!$AV$11,G2581=hypothèses!$AP$1),IF(E2581&lt;=hypothèses!$AT$11,hypothèses!$AW$11,IF(E2581&gt;=hypothèses!$AU$11,hypothèses!$AX$11,E2581*hypothèses!$AY$11)),IF(AND(A2581=hypothèses!$AV$12,G2581=hypothèses!$AP$1),IF(E2581&lt;=hypothèses!$AT$12,hypothèses!$AW$12,IF(E2581&gt;=hypothèses!$AU$12,hypothèses!$AX$12,E2581*hypothèses!$AY$12)),IF(AND(A2581=hypothèses!$AV$14,G2581=hypothèses!$AQ$1),IF(E2581&lt;=hypothèses!$AT$14,hypothèses!$AW$14,IF(E2581&gt;=hypothèses!$AU$14,hypothèses!$AX$14,E2581*hypothèses!$AY$14)),IF(AND(A2581=hypothèses!$AV$15,G2581=hypothèses!$AQ$1),IF(E2581&lt;=hypothèses!$AT$15,hypothèses!$AW$15,IF(E2581&gt;=hypothèses!$AU$15,hypothèses!$AX$15,E2581*hypothèses!$AY$15)),IF(AND(A2581=hypothèses!$AV$17,G2581=hypothèses!$AR$1),IF(E2581&lt;=hypothèses!$AT$17,hypothèses!$AW$17,IF(E2581&gt;=hypothèses!$AU$17,hypothèses!$AX$17,E2581*hypothèses!$AY$17)),IF(AND(A2581=hypothèses!$AV$18,G2581=hypothèses!$AR$1),IF(E2581&lt;=hypothèses!$AT$18,hypothèses!$AW$18,IF(E2581&gt;=hypothèses!$AU$18,hypothèses!$AX$18,E2581*hypothèses!$AY$18)),0))))))))))))))</f>
        <v>0</v>
      </c>
      <c r="L2581" s="58"/>
    </row>
    <row r="2582" spans="1:12">
      <c r="A2582" t="s">
        <v>70</v>
      </c>
      <c r="B2582" s="59">
        <v>11517</v>
      </c>
      <c r="C2582">
        <v>5</v>
      </c>
      <c r="D2582">
        <v>1</v>
      </c>
      <c r="E2582" s="4">
        <f t="shared" si="40"/>
        <v>959.75</v>
      </c>
      <c r="F2582" s="49">
        <f>IF($E2582&lt;=hypothèses!$AK$2,1,IF(AND($E2582&gt;hypothèses!$AJ$3,$E2582&lt;=hypothèses!$AK$3),2,IF(AND($E2582&gt;hypothèses!$AJ$4,$E2582&lt;=hypothèses!$AK$4),3,IF(AND($E2582&gt;hypothèses!$AJ$5,$E2582&lt;=hypothèses!$AK$5),4,IF(AND($E2582&gt;hypothèses!$AJ$6,$E2582&lt;=hypothèses!$AK$6),5,IF(AND($E2582&gt;hypothèses!$AJ$7,$E2582&lt;=hypothèses!$AK$7),6,IF(AND($E2582&gt;hypothèses!$AJ$8,$E2582&lt;=hypothèses!$AK$8),7,IF(AND($E2582&gt;hypothèses!$AJ$9,$E2582&lt;=hypothèses!$AK$9),8,IF(AND($E2582&gt;hypothèses!$AJ$10,$E2582&lt;=hypothèses!$AK$10),9,IF(AND($E2582&gt;hypothèses!$AJ$11,$E2582&lt;=hypothèses!$AK$11),10,""))))))))))</f>
        <v>6</v>
      </c>
      <c r="G2582" t="s">
        <v>17</v>
      </c>
      <c r="H2582">
        <v>1.1000000000000001</v>
      </c>
      <c r="I2582">
        <v>72.599999999999994</v>
      </c>
      <c r="J2582" s="58" cm="1">
        <f t="array" ref="J25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332.91500000000002</v>
      </c>
      <c r="K2582" s="58">
        <f>IF(G2582="Tarif Frais de dossier",30,IF(I2582&lt;0,0,IF(AND(A2582=hypothèses!$AV$2,G2582=hypothèses!$AM$1),IF(E2582&lt;=hypothèses!$AT$2,hypothèses!$AW$2,IF(E2582&gt;=hypothèses!$AU$2,hypothèses!$AX$2,E2582*hypothèses!$AY$2)),IF(AND(A2582=hypothèses!$AV$3,G2582=hypothèses!$AM$1),IF(E2582&lt;=hypothèses!$AT$3,hypothèses!$AW$3,IF(E2582&gt;=hypothèses!$AU$3,hypothèses!$AX$3,E2582*hypothèses!$AY$3)),IF(AND(A2582=hypothèses!$AV$5,G2582=hypothèses!$AN$1),IF(E2582&lt;=hypothèses!$AT$5,hypothèses!$AW$5,IF(E2582&gt;=hypothèses!$AU$5,hypothèses!$AX$5,E2582*hypothèses!$AY$5)),IF(AND(A2582=hypothèses!$AV$6,G2582=hypothèses!$AN$1),IF(E2582&lt;=hypothèses!$AT$6,hypothèses!$AW$6,IF(E2582&gt;=hypothèses!$AU$6,hypothèses!$AX$6,E2582*hypothèses!$AY$6)),IF(AND(A2582=hypothèses!$AV$8,G2582=hypothèses!$AO$1),IF(E2582&lt;=hypothèses!$AT$8,hypothèses!$AW$8,IF(E2582&gt;=hypothèses!$AU$8,hypothèses!$AX$8,E2582*hypothèses!$AY$8)),IF(AND(A2582=hypothèses!$AV$9,G2582=hypothèses!$AO$1),IF(E2582&lt;=hypothèses!$AT$9,hypothèses!$AW$9,IF(E2582&gt;=hypothèses!$AU$9,hypothèses!$AX$9,E2582*hypothèses!$AY$9)),IF(AND(A2582=hypothèses!$AV$11,G2582=hypothèses!$AP$1),IF(E2582&lt;=hypothèses!$AT$11,hypothèses!$AW$11,IF(E2582&gt;=hypothèses!$AU$11,hypothèses!$AX$11,E2582*hypothèses!$AY$11)),IF(AND(A2582=hypothèses!$AV$12,G2582=hypothèses!$AP$1),IF(E2582&lt;=hypothèses!$AT$12,hypothèses!$AW$12,IF(E2582&gt;=hypothèses!$AU$12,hypothèses!$AX$12,E2582*hypothèses!$AY$12)),IF(AND(A2582=hypothèses!$AV$14,G2582=hypothèses!$AQ$1),IF(E2582&lt;=hypothèses!$AT$14,hypothèses!$AW$14,IF(E2582&gt;=hypothèses!$AU$14,hypothèses!$AX$14,E2582*hypothèses!$AY$14)),IF(AND(A2582=hypothèses!$AV$15,G2582=hypothèses!$AQ$1),IF(E2582&lt;=hypothèses!$AT$15,hypothèses!$AW$15,IF(E2582&gt;=hypothèses!$AU$15,hypothèses!$AX$15,E2582*hypothèses!$AY$15)),IF(AND(A2582=hypothèses!$AV$17,G2582=hypothèses!$AR$1),IF(E2582&lt;=hypothèses!$AT$17,hypothèses!$AW$17,IF(E2582&gt;=hypothèses!$AU$17,hypothèses!$AX$17,E2582*hypothèses!$AY$17)),IF(AND(A2582=hypothèses!$AV$18,G2582=hypothèses!$AR$1),IF(E2582&lt;=hypothèses!$AT$18,hypothèses!$AW$18,IF(E2582&gt;=hypothèses!$AU$18,hypothèses!$AX$18,E2582*hypothèses!$AY$18)),0))))))))))))))</f>
        <v>126.68700000000001</v>
      </c>
      <c r="L2582" s="58"/>
    </row>
    <row r="2583" spans="1:12">
      <c r="A2583" t="s">
        <v>70</v>
      </c>
      <c r="B2583" s="59">
        <v>11517</v>
      </c>
      <c r="C2583">
        <v>5</v>
      </c>
      <c r="D2583">
        <v>1</v>
      </c>
      <c r="E2583" s="4">
        <f t="shared" si="40"/>
        <v>959.75</v>
      </c>
      <c r="F2583" s="49">
        <f>IF($E2583&lt;=hypothèses!$AK$2,1,IF(AND($E2583&gt;hypothèses!$AJ$3,$E2583&lt;=hypothèses!$AK$3),2,IF(AND($E2583&gt;hypothèses!$AJ$4,$E2583&lt;=hypothèses!$AK$4),3,IF(AND($E2583&gt;hypothèses!$AJ$5,$E2583&lt;=hypothèses!$AK$5),4,IF(AND($E2583&gt;hypothèses!$AJ$6,$E2583&lt;=hypothèses!$AK$6),5,IF(AND($E2583&gt;hypothèses!$AJ$7,$E2583&lt;=hypothèses!$AK$7),6,IF(AND($E2583&gt;hypothèses!$AJ$8,$E2583&lt;=hypothèses!$AK$8),7,IF(AND($E2583&gt;hypothèses!$AJ$9,$E2583&lt;=hypothèses!$AK$9),8,IF(AND($E2583&gt;hypothèses!$AJ$10,$E2583&lt;=hypothèses!$AK$10),9,IF(AND($E2583&gt;hypothèses!$AJ$11,$E2583&lt;=hypothèses!$AK$11),10,""))))))))))</f>
        <v>6</v>
      </c>
      <c r="I2583">
        <v>0</v>
      </c>
      <c r="J2583" s="58" t="str" cm="1">
        <f t="array" ref="J25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83" s="58">
        <f>IF(G2583="Tarif Frais de dossier",30,IF(I2583&lt;0,0,IF(AND(A2583=hypothèses!$AV$2,G2583=hypothèses!$AM$1),IF(E2583&lt;=hypothèses!$AT$2,hypothèses!$AW$2,IF(E2583&gt;=hypothèses!$AU$2,hypothèses!$AX$2,E2583*hypothèses!$AY$2)),IF(AND(A2583=hypothèses!$AV$3,G2583=hypothèses!$AM$1),IF(E2583&lt;=hypothèses!$AT$3,hypothèses!$AW$3,IF(E2583&gt;=hypothèses!$AU$3,hypothèses!$AX$3,E2583*hypothèses!$AY$3)),IF(AND(A2583=hypothèses!$AV$5,G2583=hypothèses!$AN$1),IF(E2583&lt;=hypothèses!$AT$5,hypothèses!$AW$5,IF(E2583&gt;=hypothèses!$AU$5,hypothèses!$AX$5,E2583*hypothèses!$AY$5)),IF(AND(A2583=hypothèses!$AV$6,G2583=hypothèses!$AN$1),IF(E2583&lt;=hypothèses!$AT$6,hypothèses!$AW$6,IF(E2583&gt;=hypothèses!$AU$6,hypothèses!$AX$6,E2583*hypothèses!$AY$6)),IF(AND(A2583=hypothèses!$AV$8,G2583=hypothèses!$AO$1),IF(E2583&lt;=hypothèses!$AT$8,hypothèses!$AW$8,IF(E2583&gt;=hypothèses!$AU$8,hypothèses!$AX$8,E2583*hypothèses!$AY$8)),IF(AND(A2583=hypothèses!$AV$9,G2583=hypothèses!$AO$1),IF(E2583&lt;=hypothèses!$AT$9,hypothèses!$AW$9,IF(E2583&gt;=hypothèses!$AU$9,hypothèses!$AX$9,E2583*hypothèses!$AY$9)),IF(AND(A2583=hypothèses!$AV$11,G2583=hypothèses!$AP$1),IF(E2583&lt;=hypothèses!$AT$11,hypothèses!$AW$11,IF(E2583&gt;=hypothèses!$AU$11,hypothèses!$AX$11,E2583*hypothèses!$AY$11)),IF(AND(A2583=hypothèses!$AV$12,G2583=hypothèses!$AP$1),IF(E2583&lt;=hypothèses!$AT$12,hypothèses!$AW$12,IF(E2583&gt;=hypothèses!$AU$12,hypothèses!$AX$12,E2583*hypothèses!$AY$12)),IF(AND(A2583=hypothèses!$AV$14,G2583=hypothèses!$AQ$1),IF(E2583&lt;=hypothèses!$AT$14,hypothèses!$AW$14,IF(E2583&gt;=hypothèses!$AU$14,hypothèses!$AX$14,E2583*hypothèses!$AY$14)),IF(AND(A2583=hypothèses!$AV$15,G2583=hypothèses!$AQ$1),IF(E2583&lt;=hypothèses!$AT$15,hypothèses!$AW$15,IF(E2583&gt;=hypothèses!$AU$15,hypothèses!$AX$15,E2583*hypothèses!$AY$15)),IF(AND(A2583=hypothèses!$AV$17,G2583=hypothèses!$AR$1),IF(E2583&lt;=hypothèses!$AT$17,hypothèses!$AW$17,IF(E2583&gt;=hypothèses!$AU$17,hypothèses!$AX$17,E2583*hypothèses!$AY$17)),IF(AND(A2583=hypothèses!$AV$18,G2583=hypothèses!$AR$1),IF(E2583&lt;=hypothèses!$AT$18,hypothèses!$AW$18,IF(E2583&gt;=hypothèses!$AU$18,hypothèses!$AX$18,E2583*hypothèses!$AY$18)),0))))))))))))))</f>
        <v>0</v>
      </c>
      <c r="L2583" s="58"/>
    </row>
    <row r="2584" spans="1:12">
      <c r="A2584" t="s">
        <v>70</v>
      </c>
      <c r="B2584" s="59">
        <v>56501</v>
      </c>
      <c r="C2584">
        <v>23</v>
      </c>
      <c r="D2584">
        <v>4</v>
      </c>
      <c r="E2584" s="4">
        <f t="shared" si="40"/>
        <v>1177.1041666666667</v>
      </c>
      <c r="F2584" s="49">
        <f>IF($E2584&lt;=hypothèses!$AK$2,1,IF(AND($E2584&gt;hypothèses!$AJ$3,$E2584&lt;=hypothèses!$AK$3),2,IF(AND($E2584&gt;hypothèses!$AJ$4,$E2584&lt;=hypothèses!$AK$4),3,IF(AND($E2584&gt;hypothèses!$AJ$5,$E2584&lt;=hypothèses!$AK$5),4,IF(AND($E2584&gt;hypothèses!$AJ$6,$E2584&lt;=hypothèses!$AK$6),5,IF(AND($E2584&gt;hypothèses!$AJ$7,$E2584&lt;=hypothèses!$AK$7),6,IF(AND($E2584&gt;hypothèses!$AJ$8,$E2584&lt;=hypothèses!$AK$8),7,IF(AND($E2584&gt;hypothèses!$AJ$9,$E2584&lt;=hypothèses!$AK$9),8,IF(AND($E2584&gt;hypothèses!$AJ$10,$E2584&lt;=hypothèses!$AK$10),9,IF(AND($E2584&gt;hypothèses!$AJ$11,$E2584&lt;=hypothèses!$AK$11),10,""))))))))))</f>
        <v>7</v>
      </c>
      <c r="G2584" t="s">
        <v>13</v>
      </c>
      <c r="H2584">
        <v>1</v>
      </c>
      <c r="I2584">
        <v>831</v>
      </c>
      <c r="J2584" s="58" cm="1">
        <f t="array" ref="J25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584" s="58">
        <f>IF(G2584="Tarif Frais de dossier",30,IF(I2584&lt;0,0,IF(AND(A2584=hypothèses!$AV$2,G2584=hypothèses!$AM$1),IF(E2584&lt;=hypothèses!$AT$2,hypothèses!$AW$2,IF(E2584&gt;=hypothèses!$AU$2,hypothèses!$AX$2,E2584*hypothèses!$AY$2)),IF(AND(A2584=hypothèses!$AV$3,G2584=hypothèses!$AM$1),IF(E2584&lt;=hypothèses!$AT$3,hypothèses!$AW$3,IF(E2584&gt;=hypothèses!$AU$3,hypothèses!$AX$3,E2584*hypothèses!$AY$3)),IF(AND(A2584=hypothèses!$AV$5,G2584=hypothèses!$AN$1),IF(E2584&lt;=hypothèses!$AT$5,hypothèses!$AW$5,IF(E2584&gt;=hypothèses!$AU$5,hypothèses!$AX$5,E2584*hypothèses!$AY$5)),IF(AND(A2584=hypothèses!$AV$6,G2584=hypothèses!$AN$1),IF(E2584&lt;=hypothèses!$AT$6,hypothèses!$AW$6,IF(E2584&gt;=hypothèses!$AU$6,hypothèses!$AX$6,E2584*hypothèses!$AY$6)),IF(AND(A2584=hypothèses!$AV$8,G2584=hypothèses!$AO$1),IF(E2584&lt;=hypothèses!$AT$8,hypothèses!$AW$8,IF(E2584&gt;=hypothèses!$AU$8,hypothèses!$AX$8,E2584*hypothèses!$AY$8)),IF(AND(A2584=hypothèses!$AV$9,G2584=hypothèses!$AO$1),IF(E2584&lt;=hypothèses!$AT$9,hypothèses!$AW$9,IF(E2584&gt;=hypothèses!$AU$9,hypothèses!$AX$9,E2584*hypothèses!$AY$9)),IF(AND(A2584=hypothèses!$AV$11,G2584=hypothèses!$AP$1),IF(E2584&lt;=hypothèses!$AT$11,hypothèses!$AW$11,IF(E2584&gt;=hypothèses!$AU$11,hypothèses!$AX$11,E2584*hypothèses!$AY$11)),IF(AND(A2584=hypothèses!$AV$12,G2584=hypothèses!$AP$1),IF(E2584&lt;=hypothèses!$AT$12,hypothèses!$AW$12,IF(E2584&gt;=hypothèses!$AU$12,hypothèses!$AX$12,E2584*hypothèses!$AY$12)),IF(AND(A2584=hypothèses!$AV$14,G2584=hypothèses!$AQ$1),IF(E2584&lt;=hypothèses!$AT$14,hypothèses!$AW$14,IF(E2584&gt;=hypothèses!$AU$14,hypothèses!$AX$14,E2584*hypothèses!$AY$14)),IF(AND(A2584=hypothèses!$AV$15,G2584=hypothèses!$AQ$1),IF(E2584&lt;=hypothèses!$AT$15,hypothèses!$AW$15,IF(E2584&gt;=hypothèses!$AU$15,hypothèses!$AX$15,E2584*hypothèses!$AY$15)),IF(AND(A2584=hypothèses!$AV$17,G2584=hypothèses!$AR$1),IF(E2584&lt;=hypothèses!$AT$17,hypothèses!$AW$17,IF(E2584&gt;=hypothèses!$AU$17,hypothèses!$AX$17,E2584*hypothèses!$AY$17)),IF(AND(A2584=hypothèses!$AV$18,G2584=hypothèses!$AR$1),IF(E2584&lt;=hypothèses!$AT$18,hypothèses!$AW$18,IF(E2584&gt;=hypothèses!$AU$18,hypothèses!$AX$18,E2584*hypothèses!$AY$18)),0))))))))))))))</f>
        <v>310.75550000000004</v>
      </c>
      <c r="L2584" s="58"/>
    </row>
    <row r="2585" spans="1:12">
      <c r="A2585" t="s">
        <v>70</v>
      </c>
      <c r="B2585" s="59">
        <v>56501</v>
      </c>
      <c r="C2585">
        <v>23</v>
      </c>
      <c r="D2585">
        <v>4</v>
      </c>
      <c r="E2585" s="4">
        <f t="shared" si="40"/>
        <v>1177.1041666666667</v>
      </c>
      <c r="F2585" s="49">
        <f>IF($E2585&lt;=hypothèses!$AK$2,1,IF(AND($E2585&gt;hypothèses!$AJ$3,$E2585&lt;=hypothèses!$AK$3),2,IF(AND($E2585&gt;hypothèses!$AJ$4,$E2585&lt;=hypothèses!$AK$4),3,IF(AND($E2585&gt;hypothèses!$AJ$5,$E2585&lt;=hypothèses!$AK$5),4,IF(AND($E2585&gt;hypothèses!$AJ$6,$E2585&lt;=hypothèses!$AK$6),5,IF(AND($E2585&gt;hypothèses!$AJ$7,$E2585&lt;=hypothèses!$AK$7),6,IF(AND($E2585&gt;hypothèses!$AJ$8,$E2585&lt;=hypothèses!$AK$8),7,IF(AND($E2585&gt;hypothèses!$AJ$9,$E2585&lt;=hypothèses!$AK$9),8,IF(AND($E2585&gt;hypothèses!$AJ$10,$E2585&lt;=hypothèses!$AK$10),9,IF(AND($E2585&gt;hypothèses!$AJ$11,$E2585&lt;=hypothèses!$AK$11),10,""))))))))))</f>
        <v>7</v>
      </c>
      <c r="G2585" t="s">
        <v>15</v>
      </c>
      <c r="H2585">
        <v>1</v>
      </c>
      <c r="I2585">
        <v>-83.1</v>
      </c>
      <c r="J2585" s="58" cm="1">
        <f t="array" ref="J25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585" s="58">
        <f>IF(G2585="Tarif Frais de dossier",30,IF(I2585&lt;0,0,IF(AND(A2585=hypothèses!$AV$2,G2585=hypothèses!$AM$1),IF(E2585&lt;=hypothèses!$AT$2,hypothèses!$AW$2,IF(E2585&gt;=hypothèses!$AU$2,hypothèses!$AX$2,E2585*hypothèses!$AY$2)),IF(AND(A2585=hypothèses!$AV$3,G2585=hypothèses!$AM$1),IF(E2585&lt;=hypothèses!$AT$3,hypothèses!$AW$3,IF(E2585&gt;=hypothèses!$AU$3,hypothèses!$AX$3,E2585*hypothèses!$AY$3)),IF(AND(A2585=hypothèses!$AV$5,G2585=hypothèses!$AN$1),IF(E2585&lt;=hypothèses!$AT$5,hypothèses!$AW$5,IF(E2585&gt;=hypothèses!$AU$5,hypothèses!$AX$5,E2585*hypothèses!$AY$5)),IF(AND(A2585=hypothèses!$AV$6,G2585=hypothèses!$AN$1),IF(E2585&lt;=hypothèses!$AT$6,hypothèses!$AW$6,IF(E2585&gt;=hypothèses!$AU$6,hypothèses!$AX$6,E2585*hypothèses!$AY$6)),IF(AND(A2585=hypothèses!$AV$8,G2585=hypothèses!$AO$1),IF(E2585&lt;=hypothèses!$AT$8,hypothèses!$AW$8,IF(E2585&gt;=hypothèses!$AU$8,hypothèses!$AX$8,E2585*hypothèses!$AY$8)),IF(AND(A2585=hypothèses!$AV$9,G2585=hypothèses!$AO$1),IF(E2585&lt;=hypothèses!$AT$9,hypothèses!$AW$9,IF(E2585&gt;=hypothèses!$AU$9,hypothèses!$AX$9,E2585*hypothèses!$AY$9)),IF(AND(A2585=hypothèses!$AV$11,G2585=hypothèses!$AP$1),IF(E2585&lt;=hypothèses!$AT$11,hypothèses!$AW$11,IF(E2585&gt;=hypothèses!$AU$11,hypothèses!$AX$11,E2585*hypothèses!$AY$11)),IF(AND(A2585=hypothèses!$AV$12,G2585=hypothèses!$AP$1),IF(E2585&lt;=hypothèses!$AT$12,hypothèses!$AW$12,IF(E2585&gt;=hypothèses!$AU$12,hypothèses!$AX$12,E2585*hypothèses!$AY$12)),IF(AND(A2585=hypothèses!$AV$14,G2585=hypothèses!$AQ$1),IF(E2585&lt;=hypothèses!$AT$14,hypothèses!$AW$14,IF(E2585&gt;=hypothèses!$AU$14,hypothèses!$AX$14,E2585*hypothèses!$AY$14)),IF(AND(A2585=hypothèses!$AV$15,G2585=hypothèses!$AQ$1),IF(E2585&lt;=hypothèses!$AT$15,hypothèses!$AW$15,IF(E2585&gt;=hypothèses!$AU$15,hypothèses!$AX$15,E2585*hypothèses!$AY$15)),IF(AND(A2585=hypothèses!$AV$17,G2585=hypothèses!$AR$1),IF(E2585&lt;=hypothèses!$AT$17,hypothèses!$AW$17,IF(E2585&gt;=hypothèses!$AU$17,hypothèses!$AX$17,E2585*hypothèses!$AY$17)),IF(AND(A2585=hypothèses!$AV$18,G2585=hypothèses!$AR$1),IF(E2585&lt;=hypothèses!$AT$18,hypothèses!$AW$18,IF(E2585&gt;=hypothèses!$AU$18,hypothèses!$AX$18,E2585*hypothèses!$AY$18)),0))))))))))))))</f>
        <v>0</v>
      </c>
      <c r="L2585" s="58"/>
    </row>
    <row r="2586" spans="1:12">
      <c r="A2586" t="s">
        <v>70</v>
      </c>
      <c r="B2586" s="59">
        <v>56501</v>
      </c>
      <c r="C2586">
        <v>23</v>
      </c>
      <c r="D2586">
        <v>4</v>
      </c>
      <c r="E2586" s="4">
        <f t="shared" si="40"/>
        <v>1177.1041666666667</v>
      </c>
      <c r="F2586" s="49">
        <f>IF($E2586&lt;=hypothèses!$AK$2,1,IF(AND($E2586&gt;hypothèses!$AJ$3,$E2586&lt;=hypothèses!$AK$3),2,IF(AND($E2586&gt;hypothèses!$AJ$4,$E2586&lt;=hypothèses!$AK$4),3,IF(AND($E2586&gt;hypothèses!$AJ$5,$E2586&lt;=hypothèses!$AK$5),4,IF(AND($E2586&gt;hypothèses!$AJ$6,$E2586&lt;=hypothèses!$AK$6),5,IF(AND($E2586&gt;hypothèses!$AJ$7,$E2586&lt;=hypothèses!$AK$7),6,IF(AND($E2586&gt;hypothèses!$AJ$8,$E2586&lt;=hypothèses!$AK$8),7,IF(AND($E2586&gt;hypothèses!$AJ$9,$E2586&lt;=hypothèses!$AK$9),8,IF(AND($E2586&gt;hypothèses!$AJ$10,$E2586&lt;=hypothèses!$AK$10),9,IF(AND($E2586&gt;hypothèses!$AJ$11,$E2586&lt;=hypothèses!$AK$11),10,""))))))))))</f>
        <v>7</v>
      </c>
      <c r="G2586" t="s">
        <v>13</v>
      </c>
      <c r="H2586">
        <v>1</v>
      </c>
      <c r="I2586">
        <v>831</v>
      </c>
      <c r="J2586" s="58" cm="1">
        <f t="array" ref="J25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586" s="58">
        <f>IF(G2586="Tarif Frais de dossier",30,IF(I2586&lt;0,0,IF(AND(A2586=hypothèses!$AV$2,G2586=hypothèses!$AM$1),IF(E2586&lt;=hypothèses!$AT$2,hypothèses!$AW$2,IF(E2586&gt;=hypothèses!$AU$2,hypothèses!$AX$2,E2586*hypothèses!$AY$2)),IF(AND(A2586=hypothèses!$AV$3,G2586=hypothèses!$AM$1),IF(E2586&lt;=hypothèses!$AT$3,hypothèses!$AW$3,IF(E2586&gt;=hypothèses!$AU$3,hypothèses!$AX$3,E2586*hypothèses!$AY$3)),IF(AND(A2586=hypothèses!$AV$5,G2586=hypothèses!$AN$1),IF(E2586&lt;=hypothèses!$AT$5,hypothèses!$AW$5,IF(E2586&gt;=hypothèses!$AU$5,hypothèses!$AX$5,E2586*hypothèses!$AY$5)),IF(AND(A2586=hypothèses!$AV$6,G2586=hypothèses!$AN$1),IF(E2586&lt;=hypothèses!$AT$6,hypothèses!$AW$6,IF(E2586&gt;=hypothèses!$AU$6,hypothèses!$AX$6,E2586*hypothèses!$AY$6)),IF(AND(A2586=hypothèses!$AV$8,G2586=hypothèses!$AO$1),IF(E2586&lt;=hypothèses!$AT$8,hypothèses!$AW$8,IF(E2586&gt;=hypothèses!$AU$8,hypothèses!$AX$8,E2586*hypothèses!$AY$8)),IF(AND(A2586=hypothèses!$AV$9,G2586=hypothèses!$AO$1),IF(E2586&lt;=hypothèses!$AT$9,hypothèses!$AW$9,IF(E2586&gt;=hypothèses!$AU$9,hypothèses!$AX$9,E2586*hypothèses!$AY$9)),IF(AND(A2586=hypothèses!$AV$11,G2586=hypothèses!$AP$1),IF(E2586&lt;=hypothèses!$AT$11,hypothèses!$AW$11,IF(E2586&gt;=hypothèses!$AU$11,hypothèses!$AX$11,E2586*hypothèses!$AY$11)),IF(AND(A2586=hypothèses!$AV$12,G2586=hypothèses!$AP$1),IF(E2586&lt;=hypothèses!$AT$12,hypothèses!$AW$12,IF(E2586&gt;=hypothèses!$AU$12,hypothèses!$AX$12,E2586*hypothèses!$AY$12)),IF(AND(A2586=hypothèses!$AV$14,G2586=hypothèses!$AQ$1),IF(E2586&lt;=hypothèses!$AT$14,hypothèses!$AW$14,IF(E2586&gt;=hypothèses!$AU$14,hypothèses!$AX$14,E2586*hypothèses!$AY$14)),IF(AND(A2586=hypothèses!$AV$15,G2586=hypothèses!$AQ$1),IF(E2586&lt;=hypothèses!$AT$15,hypothèses!$AW$15,IF(E2586&gt;=hypothèses!$AU$15,hypothèses!$AX$15,E2586*hypothèses!$AY$15)),IF(AND(A2586=hypothèses!$AV$17,G2586=hypothèses!$AR$1),IF(E2586&lt;=hypothèses!$AT$17,hypothèses!$AW$17,IF(E2586&gt;=hypothèses!$AU$17,hypothèses!$AX$17,E2586*hypothèses!$AY$17)),IF(AND(A2586=hypothèses!$AV$18,G2586=hypothèses!$AR$1),IF(E2586&lt;=hypothèses!$AT$18,hypothèses!$AW$18,IF(E2586&gt;=hypothèses!$AU$18,hypothèses!$AX$18,E2586*hypothèses!$AY$18)),0))))))))))))))</f>
        <v>310.75550000000004</v>
      </c>
      <c r="L2586" s="58"/>
    </row>
    <row r="2587" spans="1:12">
      <c r="A2587" t="s">
        <v>70</v>
      </c>
      <c r="B2587" s="59">
        <v>56501</v>
      </c>
      <c r="C2587">
        <v>23</v>
      </c>
      <c r="D2587">
        <v>4</v>
      </c>
      <c r="E2587" s="4">
        <f t="shared" si="40"/>
        <v>1177.1041666666667</v>
      </c>
      <c r="F2587" s="49">
        <f>IF($E2587&lt;=hypothèses!$AK$2,1,IF(AND($E2587&gt;hypothèses!$AJ$3,$E2587&lt;=hypothèses!$AK$3),2,IF(AND($E2587&gt;hypothèses!$AJ$4,$E2587&lt;=hypothèses!$AK$4),3,IF(AND($E2587&gt;hypothèses!$AJ$5,$E2587&lt;=hypothèses!$AK$5),4,IF(AND($E2587&gt;hypothèses!$AJ$6,$E2587&lt;=hypothèses!$AK$6),5,IF(AND($E2587&gt;hypothèses!$AJ$7,$E2587&lt;=hypothèses!$AK$7),6,IF(AND($E2587&gt;hypothèses!$AJ$8,$E2587&lt;=hypothèses!$AK$8),7,IF(AND($E2587&gt;hypothèses!$AJ$9,$E2587&lt;=hypothèses!$AK$9),8,IF(AND($E2587&gt;hypothèses!$AJ$10,$E2587&lt;=hypothèses!$AK$10),9,IF(AND($E2587&gt;hypothèses!$AJ$11,$E2587&lt;=hypothèses!$AK$11),10,""))))))))))</f>
        <v>7</v>
      </c>
      <c r="G2587" t="s">
        <v>15</v>
      </c>
      <c r="H2587">
        <v>1</v>
      </c>
      <c r="I2587">
        <v>-83.1</v>
      </c>
      <c r="J2587" s="58" cm="1">
        <f t="array" ref="J25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587" s="58">
        <f>IF(G2587="Tarif Frais de dossier",30,IF(I2587&lt;0,0,IF(AND(A2587=hypothèses!$AV$2,G2587=hypothèses!$AM$1),IF(E2587&lt;=hypothèses!$AT$2,hypothèses!$AW$2,IF(E2587&gt;=hypothèses!$AU$2,hypothèses!$AX$2,E2587*hypothèses!$AY$2)),IF(AND(A2587=hypothèses!$AV$3,G2587=hypothèses!$AM$1),IF(E2587&lt;=hypothèses!$AT$3,hypothèses!$AW$3,IF(E2587&gt;=hypothèses!$AU$3,hypothèses!$AX$3,E2587*hypothèses!$AY$3)),IF(AND(A2587=hypothèses!$AV$5,G2587=hypothèses!$AN$1),IF(E2587&lt;=hypothèses!$AT$5,hypothèses!$AW$5,IF(E2587&gt;=hypothèses!$AU$5,hypothèses!$AX$5,E2587*hypothèses!$AY$5)),IF(AND(A2587=hypothèses!$AV$6,G2587=hypothèses!$AN$1),IF(E2587&lt;=hypothèses!$AT$6,hypothèses!$AW$6,IF(E2587&gt;=hypothèses!$AU$6,hypothèses!$AX$6,E2587*hypothèses!$AY$6)),IF(AND(A2587=hypothèses!$AV$8,G2587=hypothèses!$AO$1),IF(E2587&lt;=hypothèses!$AT$8,hypothèses!$AW$8,IF(E2587&gt;=hypothèses!$AU$8,hypothèses!$AX$8,E2587*hypothèses!$AY$8)),IF(AND(A2587=hypothèses!$AV$9,G2587=hypothèses!$AO$1),IF(E2587&lt;=hypothèses!$AT$9,hypothèses!$AW$9,IF(E2587&gt;=hypothèses!$AU$9,hypothèses!$AX$9,E2587*hypothèses!$AY$9)),IF(AND(A2587=hypothèses!$AV$11,G2587=hypothèses!$AP$1),IF(E2587&lt;=hypothèses!$AT$11,hypothèses!$AW$11,IF(E2587&gt;=hypothèses!$AU$11,hypothèses!$AX$11,E2587*hypothèses!$AY$11)),IF(AND(A2587=hypothèses!$AV$12,G2587=hypothèses!$AP$1),IF(E2587&lt;=hypothèses!$AT$12,hypothèses!$AW$12,IF(E2587&gt;=hypothèses!$AU$12,hypothèses!$AX$12,E2587*hypothèses!$AY$12)),IF(AND(A2587=hypothèses!$AV$14,G2587=hypothèses!$AQ$1),IF(E2587&lt;=hypothèses!$AT$14,hypothèses!$AW$14,IF(E2587&gt;=hypothèses!$AU$14,hypothèses!$AX$14,E2587*hypothèses!$AY$14)),IF(AND(A2587=hypothèses!$AV$15,G2587=hypothèses!$AQ$1),IF(E2587&lt;=hypothèses!$AT$15,hypothèses!$AW$15,IF(E2587&gt;=hypothèses!$AU$15,hypothèses!$AX$15,E2587*hypothèses!$AY$15)),IF(AND(A2587=hypothèses!$AV$17,G2587=hypothèses!$AR$1),IF(E2587&lt;=hypothèses!$AT$17,hypothèses!$AW$17,IF(E2587&gt;=hypothèses!$AU$17,hypothèses!$AX$17,E2587*hypothèses!$AY$17)),IF(AND(A2587=hypothèses!$AV$18,G2587=hypothèses!$AR$1),IF(E2587&lt;=hypothèses!$AT$18,hypothèses!$AW$18,IF(E2587&gt;=hypothèses!$AU$18,hypothèses!$AX$18,E2587*hypothèses!$AY$18)),0))))))))))))))</f>
        <v>0</v>
      </c>
      <c r="L2587" s="58"/>
    </row>
    <row r="2588" spans="1:12">
      <c r="A2588" t="s">
        <v>70</v>
      </c>
      <c r="B2588" s="59">
        <v>56501</v>
      </c>
      <c r="C2588">
        <v>23</v>
      </c>
      <c r="D2588">
        <v>4</v>
      </c>
      <c r="E2588" s="4">
        <f t="shared" si="40"/>
        <v>1177.1041666666667</v>
      </c>
      <c r="F2588" s="49">
        <f>IF($E2588&lt;=hypothèses!$AK$2,1,IF(AND($E2588&gt;hypothèses!$AJ$3,$E2588&lt;=hypothèses!$AK$3),2,IF(AND($E2588&gt;hypothèses!$AJ$4,$E2588&lt;=hypothèses!$AK$4),3,IF(AND($E2588&gt;hypothèses!$AJ$5,$E2588&lt;=hypothèses!$AK$5),4,IF(AND($E2588&gt;hypothèses!$AJ$6,$E2588&lt;=hypothèses!$AK$6),5,IF(AND($E2588&gt;hypothèses!$AJ$7,$E2588&lt;=hypothèses!$AK$7),6,IF(AND($E2588&gt;hypothèses!$AJ$8,$E2588&lt;=hypothèses!$AK$8),7,IF(AND($E2588&gt;hypothèses!$AJ$9,$E2588&lt;=hypothèses!$AK$9),8,IF(AND($E2588&gt;hypothèses!$AJ$10,$E2588&lt;=hypothèses!$AK$10),9,IF(AND($E2588&gt;hypothèses!$AJ$11,$E2588&lt;=hypothèses!$AK$11),10,""))))))))))</f>
        <v>7</v>
      </c>
      <c r="I2588">
        <v>0</v>
      </c>
      <c r="J2588" s="58" t="str" cm="1">
        <f t="array" ref="J25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88" s="58">
        <f>IF(G2588="Tarif Frais de dossier",30,IF(I2588&lt;0,0,IF(AND(A2588=hypothèses!$AV$2,G2588=hypothèses!$AM$1),IF(E2588&lt;=hypothèses!$AT$2,hypothèses!$AW$2,IF(E2588&gt;=hypothèses!$AU$2,hypothèses!$AX$2,E2588*hypothèses!$AY$2)),IF(AND(A2588=hypothèses!$AV$3,G2588=hypothèses!$AM$1),IF(E2588&lt;=hypothèses!$AT$3,hypothèses!$AW$3,IF(E2588&gt;=hypothèses!$AU$3,hypothèses!$AX$3,E2588*hypothèses!$AY$3)),IF(AND(A2588=hypothèses!$AV$5,G2588=hypothèses!$AN$1),IF(E2588&lt;=hypothèses!$AT$5,hypothèses!$AW$5,IF(E2588&gt;=hypothèses!$AU$5,hypothèses!$AX$5,E2588*hypothèses!$AY$5)),IF(AND(A2588=hypothèses!$AV$6,G2588=hypothèses!$AN$1),IF(E2588&lt;=hypothèses!$AT$6,hypothèses!$AW$6,IF(E2588&gt;=hypothèses!$AU$6,hypothèses!$AX$6,E2588*hypothèses!$AY$6)),IF(AND(A2588=hypothèses!$AV$8,G2588=hypothèses!$AO$1),IF(E2588&lt;=hypothèses!$AT$8,hypothèses!$AW$8,IF(E2588&gt;=hypothèses!$AU$8,hypothèses!$AX$8,E2588*hypothèses!$AY$8)),IF(AND(A2588=hypothèses!$AV$9,G2588=hypothèses!$AO$1),IF(E2588&lt;=hypothèses!$AT$9,hypothèses!$AW$9,IF(E2588&gt;=hypothèses!$AU$9,hypothèses!$AX$9,E2588*hypothèses!$AY$9)),IF(AND(A2588=hypothèses!$AV$11,G2588=hypothèses!$AP$1),IF(E2588&lt;=hypothèses!$AT$11,hypothèses!$AW$11,IF(E2588&gt;=hypothèses!$AU$11,hypothèses!$AX$11,E2588*hypothèses!$AY$11)),IF(AND(A2588=hypothèses!$AV$12,G2588=hypothèses!$AP$1),IF(E2588&lt;=hypothèses!$AT$12,hypothèses!$AW$12,IF(E2588&gt;=hypothèses!$AU$12,hypothèses!$AX$12,E2588*hypothèses!$AY$12)),IF(AND(A2588=hypothèses!$AV$14,G2588=hypothèses!$AQ$1),IF(E2588&lt;=hypothèses!$AT$14,hypothèses!$AW$14,IF(E2588&gt;=hypothèses!$AU$14,hypothèses!$AX$14,E2588*hypothèses!$AY$14)),IF(AND(A2588=hypothèses!$AV$15,G2588=hypothèses!$AQ$1),IF(E2588&lt;=hypothèses!$AT$15,hypothèses!$AW$15,IF(E2588&gt;=hypothèses!$AU$15,hypothèses!$AX$15,E2588*hypothèses!$AY$15)),IF(AND(A2588=hypothèses!$AV$17,G2588=hypothèses!$AR$1),IF(E2588&lt;=hypothèses!$AT$17,hypothèses!$AW$17,IF(E2588&gt;=hypothèses!$AU$17,hypothèses!$AX$17,E2588*hypothèses!$AY$17)),IF(AND(A2588=hypothèses!$AV$18,G2588=hypothèses!$AR$1),IF(E2588&lt;=hypothèses!$AT$18,hypothèses!$AW$18,IF(E2588&gt;=hypothèses!$AU$18,hypothèses!$AX$18,E2588*hypothèses!$AY$18)),0))))))))))))))</f>
        <v>0</v>
      </c>
      <c r="L2588" s="58"/>
    </row>
    <row r="2589" spans="1:12">
      <c r="A2589" t="s">
        <v>70</v>
      </c>
      <c r="B2589" s="59">
        <v>95621</v>
      </c>
      <c r="C2589">
        <v>39</v>
      </c>
      <c r="D2589">
        <v>3</v>
      </c>
      <c r="E2589" s="4">
        <f t="shared" si="40"/>
        <v>2656.1388888888891</v>
      </c>
      <c r="F2589" s="49">
        <f>IF($E2589&lt;=hypothèses!$AK$2,1,IF(AND($E2589&gt;hypothèses!$AJ$3,$E2589&lt;=hypothèses!$AK$3),2,IF(AND($E2589&gt;hypothèses!$AJ$4,$E2589&lt;=hypothèses!$AK$4),3,IF(AND($E2589&gt;hypothèses!$AJ$5,$E2589&lt;=hypothèses!$AK$5),4,IF(AND($E2589&gt;hypothèses!$AJ$6,$E2589&lt;=hypothèses!$AK$6),5,IF(AND($E2589&gt;hypothèses!$AJ$7,$E2589&lt;=hypothèses!$AK$7),6,IF(AND($E2589&gt;hypothèses!$AJ$8,$E2589&lt;=hypothèses!$AK$8),7,IF(AND($E2589&gt;hypothèses!$AJ$9,$E2589&lt;=hypothèses!$AK$9),8,IF(AND($E2589&gt;hypothèses!$AJ$10,$E2589&lt;=hypothèses!$AK$10),9,IF(AND($E2589&gt;hypothèses!$AJ$11,$E2589&lt;=hypothèses!$AK$11),10,""))))))))))</f>
        <v>10</v>
      </c>
      <c r="G2589" t="s">
        <v>13</v>
      </c>
      <c r="H2589">
        <v>1</v>
      </c>
      <c r="I2589">
        <v>1040</v>
      </c>
      <c r="J2589" s="58" cm="1">
        <f t="array" ref="J25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589" s="58">
        <f>IF(G2589="Tarif Frais de dossier",30,IF(I2589&lt;0,0,IF(AND(A2589=hypothèses!$AV$2,G2589=hypothèses!$AM$1),IF(E2589&lt;=hypothèses!$AT$2,hypothèses!$AW$2,IF(E2589&gt;=hypothèses!$AU$2,hypothèses!$AX$2,E2589*hypothèses!$AY$2)),IF(AND(A2589=hypothèses!$AV$3,G2589=hypothèses!$AM$1),IF(E2589&lt;=hypothèses!$AT$3,hypothèses!$AW$3,IF(E2589&gt;=hypothèses!$AU$3,hypothèses!$AX$3,E2589*hypothèses!$AY$3)),IF(AND(A2589=hypothèses!$AV$5,G2589=hypothèses!$AN$1),IF(E2589&lt;=hypothèses!$AT$5,hypothèses!$AW$5,IF(E2589&gt;=hypothèses!$AU$5,hypothèses!$AX$5,E2589*hypothèses!$AY$5)),IF(AND(A2589=hypothèses!$AV$6,G2589=hypothèses!$AN$1),IF(E2589&lt;=hypothèses!$AT$6,hypothèses!$AW$6,IF(E2589&gt;=hypothèses!$AU$6,hypothèses!$AX$6,E2589*hypothèses!$AY$6)),IF(AND(A2589=hypothèses!$AV$8,G2589=hypothèses!$AO$1),IF(E2589&lt;=hypothèses!$AT$8,hypothèses!$AW$8,IF(E2589&gt;=hypothèses!$AU$8,hypothèses!$AX$8,E2589*hypothèses!$AY$8)),IF(AND(A2589=hypothèses!$AV$9,G2589=hypothèses!$AO$1),IF(E2589&lt;=hypothèses!$AT$9,hypothèses!$AW$9,IF(E2589&gt;=hypothèses!$AU$9,hypothèses!$AX$9,E2589*hypothèses!$AY$9)),IF(AND(A2589=hypothèses!$AV$11,G2589=hypothèses!$AP$1),IF(E2589&lt;=hypothèses!$AT$11,hypothèses!$AW$11,IF(E2589&gt;=hypothèses!$AU$11,hypothèses!$AX$11,E2589*hypothèses!$AY$11)),IF(AND(A2589=hypothèses!$AV$12,G2589=hypothèses!$AP$1),IF(E2589&lt;=hypothèses!$AT$12,hypothèses!$AW$12,IF(E2589&gt;=hypothèses!$AU$12,hypothèses!$AX$12,E2589*hypothèses!$AY$12)),IF(AND(A2589=hypothèses!$AV$14,G2589=hypothèses!$AQ$1),IF(E2589&lt;=hypothèses!$AT$14,hypothèses!$AW$14,IF(E2589&gt;=hypothèses!$AU$14,hypothèses!$AX$14,E2589*hypothèses!$AY$14)),IF(AND(A2589=hypothèses!$AV$15,G2589=hypothèses!$AQ$1),IF(E2589&lt;=hypothèses!$AT$15,hypothèses!$AW$15,IF(E2589&gt;=hypothèses!$AU$15,hypothèses!$AX$15,E2589*hypothèses!$AY$15)),IF(AND(A2589=hypothèses!$AV$17,G2589=hypothèses!$AR$1),IF(E2589&lt;=hypothèses!$AT$17,hypothèses!$AW$17,IF(E2589&gt;=hypothèses!$AU$17,hypothèses!$AX$17,E2589*hypothèses!$AY$17)),IF(AND(A2589=hypothèses!$AV$18,G2589=hypothèses!$AR$1),IF(E2589&lt;=hypothèses!$AT$18,hypothèses!$AW$18,IF(E2589&gt;=hypothèses!$AU$18,hypothèses!$AX$18,E2589*hypothèses!$AY$18)),0))))))))))))))</f>
        <v>701.22066666666672</v>
      </c>
      <c r="L2589" s="58"/>
    </row>
    <row r="2590" spans="1:12">
      <c r="A2590" t="s">
        <v>70</v>
      </c>
      <c r="B2590" s="59">
        <v>95621</v>
      </c>
      <c r="C2590">
        <v>39</v>
      </c>
      <c r="D2590">
        <v>3</v>
      </c>
      <c r="E2590" s="4">
        <f t="shared" si="40"/>
        <v>2656.1388888888891</v>
      </c>
      <c r="F2590" s="49">
        <f>IF($E2590&lt;=hypothèses!$AK$2,1,IF(AND($E2590&gt;hypothèses!$AJ$3,$E2590&lt;=hypothèses!$AK$3),2,IF(AND($E2590&gt;hypothèses!$AJ$4,$E2590&lt;=hypothèses!$AK$4),3,IF(AND($E2590&gt;hypothèses!$AJ$5,$E2590&lt;=hypothèses!$AK$5),4,IF(AND($E2590&gt;hypothèses!$AJ$6,$E2590&lt;=hypothèses!$AK$6),5,IF(AND($E2590&gt;hypothèses!$AJ$7,$E2590&lt;=hypothèses!$AK$7),6,IF(AND($E2590&gt;hypothèses!$AJ$8,$E2590&lt;=hypothèses!$AK$8),7,IF(AND($E2590&gt;hypothèses!$AJ$9,$E2590&lt;=hypothèses!$AK$9),8,IF(AND($E2590&gt;hypothèses!$AJ$10,$E2590&lt;=hypothèses!$AK$10),9,IF(AND($E2590&gt;hypothèses!$AJ$11,$E2590&lt;=hypothèses!$AK$11),10,""))))))))))</f>
        <v>10</v>
      </c>
      <c r="I2590">
        <v>0</v>
      </c>
      <c r="J2590" s="58" t="str" cm="1">
        <f t="array" ref="J25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90" s="58">
        <f>IF(G2590="Tarif Frais de dossier",30,IF(I2590&lt;0,0,IF(AND(A2590=hypothèses!$AV$2,G2590=hypothèses!$AM$1),IF(E2590&lt;=hypothèses!$AT$2,hypothèses!$AW$2,IF(E2590&gt;=hypothèses!$AU$2,hypothèses!$AX$2,E2590*hypothèses!$AY$2)),IF(AND(A2590=hypothèses!$AV$3,G2590=hypothèses!$AM$1),IF(E2590&lt;=hypothèses!$AT$3,hypothèses!$AW$3,IF(E2590&gt;=hypothèses!$AU$3,hypothèses!$AX$3,E2590*hypothèses!$AY$3)),IF(AND(A2590=hypothèses!$AV$5,G2590=hypothèses!$AN$1),IF(E2590&lt;=hypothèses!$AT$5,hypothèses!$AW$5,IF(E2590&gt;=hypothèses!$AU$5,hypothèses!$AX$5,E2590*hypothèses!$AY$5)),IF(AND(A2590=hypothèses!$AV$6,G2590=hypothèses!$AN$1),IF(E2590&lt;=hypothèses!$AT$6,hypothèses!$AW$6,IF(E2590&gt;=hypothèses!$AU$6,hypothèses!$AX$6,E2590*hypothèses!$AY$6)),IF(AND(A2590=hypothèses!$AV$8,G2590=hypothèses!$AO$1),IF(E2590&lt;=hypothèses!$AT$8,hypothèses!$AW$8,IF(E2590&gt;=hypothèses!$AU$8,hypothèses!$AX$8,E2590*hypothèses!$AY$8)),IF(AND(A2590=hypothèses!$AV$9,G2590=hypothèses!$AO$1),IF(E2590&lt;=hypothèses!$AT$9,hypothèses!$AW$9,IF(E2590&gt;=hypothèses!$AU$9,hypothèses!$AX$9,E2590*hypothèses!$AY$9)),IF(AND(A2590=hypothèses!$AV$11,G2590=hypothèses!$AP$1),IF(E2590&lt;=hypothèses!$AT$11,hypothèses!$AW$11,IF(E2590&gt;=hypothèses!$AU$11,hypothèses!$AX$11,E2590*hypothèses!$AY$11)),IF(AND(A2590=hypothèses!$AV$12,G2590=hypothèses!$AP$1),IF(E2590&lt;=hypothèses!$AT$12,hypothèses!$AW$12,IF(E2590&gt;=hypothèses!$AU$12,hypothèses!$AX$12,E2590*hypothèses!$AY$12)),IF(AND(A2590=hypothèses!$AV$14,G2590=hypothèses!$AQ$1),IF(E2590&lt;=hypothèses!$AT$14,hypothèses!$AW$14,IF(E2590&gt;=hypothèses!$AU$14,hypothèses!$AX$14,E2590*hypothèses!$AY$14)),IF(AND(A2590=hypothèses!$AV$15,G2590=hypothèses!$AQ$1),IF(E2590&lt;=hypothèses!$AT$15,hypothèses!$AW$15,IF(E2590&gt;=hypothèses!$AU$15,hypothèses!$AX$15,E2590*hypothèses!$AY$15)),IF(AND(A2590=hypothèses!$AV$17,G2590=hypothèses!$AR$1),IF(E2590&lt;=hypothèses!$AT$17,hypothèses!$AW$17,IF(E2590&gt;=hypothèses!$AU$17,hypothèses!$AX$17,E2590*hypothèses!$AY$17)),IF(AND(A2590=hypothèses!$AV$18,G2590=hypothèses!$AR$1),IF(E2590&lt;=hypothèses!$AT$18,hypothèses!$AW$18,IF(E2590&gt;=hypothèses!$AU$18,hypothèses!$AX$18,E2590*hypothèses!$AY$18)),0))))))))))))))</f>
        <v>0</v>
      </c>
      <c r="L2590" s="58"/>
    </row>
    <row r="2591" spans="1:12">
      <c r="A2591" t="s">
        <v>70</v>
      </c>
      <c r="B2591" s="59">
        <v>100001</v>
      </c>
      <c r="C2591">
        <v>41</v>
      </c>
      <c r="D2591">
        <v>1</v>
      </c>
      <c r="E2591" s="4">
        <f t="shared" si="40"/>
        <v>8333.4166666666661</v>
      </c>
      <c r="F2591" s="49">
        <f>IF($E2591&lt;=hypothèses!$AK$2,1,IF(AND($E2591&gt;hypothèses!$AJ$3,$E2591&lt;=hypothèses!$AK$3),2,IF(AND($E2591&gt;hypothèses!$AJ$4,$E2591&lt;=hypothèses!$AK$4),3,IF(AND($E2591&gt;hypothèses!$AJ$5,$E2591&lt;=hypothèses!$AK$5),4,IF(AND($E2591&gt;hypothèses!$AJ$6,$E2591&lt;=hypothèses!$AK$6),5,IF(AND($E2591&gt;hypothèses!$AJ$7,$E2591&lt;=hypothèses!$AK$7),6,IF(AND($E2591&gt;hypothèses!$AJ$8,$E2591&lt;=hypothèses!$AK$8),7,IF(AND($E2591&gt;hypothèses!$AJ$9,$E2591&lt;=hypothèses!$AK$9),8,IF(AND($E2591&gt;hypothèses!$AJ$10,$E2591&lt;=hypothèses!$AK$10),9,IF(AND($E2591&gt;hypothèses!$AJ$11,$E2591&lt;=hypothèses!$AK$11),10,""))))))))))</f>
        <v>10</v>
      </c>
      <c r="G2591" t="s">
        <v>17</v>
      </c>
      <c r="H2591">
        <v>1.1000000000000001</v>
      </c>
      <c r="I2591">
        <v>541.20000000000005</v>
      </c>
      <c r="J2591" s="58" cm="1">
        <f t="array" ref="J25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541.16699999999992</v>
      </c>
      <c r="K2591" s="58">
        <f>IF(G2591="Tarif Frais de dossier",30,IF(I2591&lt;0,0,IF(AND(A2591=hypothèses!$AV$2,G2591=hypothèses!$AM$1),IF(E2591&lt;=hypothèses!$AT$2,hypothèses!$AW$2,IF(E2591&gt;=hypothèses!$AU$2,hypothèses!$AX$2,E2591*hypothèses!$AY$2)),IF(AND(A2591=hypothèses!$AV$3,G2591=hypothèses!$AM$1),IF(E2591&lt;=hypothèses!$AT$3,hypothèses!$AW$3,IF(E2591&gt;=hypothèses!$AU$3,hypothèses!$AX$3,E2591*hypothèses!$AY$3)),IF(AND(A2591=hypothèses!$AV$5,G2591=hypothèses!$AN$1),IF(E2591&lt;=hypothèses!$AT$5,hypothèses!$AW$5,IF(E2591&gt;=hypothèses!$AU$5,hypothèses!$AX$5,E2591*hypothèses!$AY$5)),IF(AND(A2591=hypothèses!$AV$6,G2591=hypothèses!$AN$1),IF(E2591&lt;=hypothèses!$AT$6,hypothèses!$AW$6,IF(E2591&gt;=hypothèses!$AU$6,hypothèses!$AX$6,E2591*hypothèses!$AY$6)),IF(AND(A2591=hypothèses!$AV$8,G2591=hypothèses!$AO$1),IF(E2591&lt;=hypothèses!$AT$8,hypothèses!$AW$8,IF(E2591&gt;=hypothèses!$AU$8,hypothèses!$AX$8,E2591*hypothèses!$AY$8)),IF(AND(A2591=hypothèses!$AV$9,G2591=hypothèses!$AO$1),IF(E2591&lt;=hypothèses!$AT$9,hypothèses!$AW$9,IF(E2591&gt;=hypothèses!$AU$9,hypothèses!$AX$9,E2591*hypothèses!$AY$9)),IF(AND(A2591=hypothèses!$AV$11,G2591=hypothèses!$AP$1),IF(E2591&lt;=hypothèses!$AT$11,hypothèses!$AW$11,IF(E2591&gt;=hypothèses!$AU$11,hypothèses!$AX$11,E2591*hypothèses!$AY$11)),IF(AND(A2591=hypothèses!$AV$12,G2591=hypothèses!$AP$1),IF(E2591&lt;=hypothèses!$AT$12,hypothèses!$AW$12,IF(E2591&gt;=hypothèses!$AU$12,hypothèses!$AX$12,E2591*hypothèses!$AY$12)),IF(AND(A2591=hypothèses!$AV$14,G2591=hypothèses!$AQ$1),IF(E2591&lt;=hypothèses!$AT$14,hypothèses!$AW$14,IF(E2591&gt;=hypothèses!$AU$14,hypothèses!$AX$14,E2591*hypothèses!$AY$14)),IF(AND(A2591=hypothèses!$AV$15,G2591=hypothèses!$AQ$1),IF(E2591&lt;=hypothèses!$AT$15,hypothèses!$AW$15,IF(E2591&gt;=hypothèses!$AU$15,hypothèses!$AX$15,E2591*hypothèses!$AY$15)),IF(AND(A2591=hypothèses!$AV$17,G2591=hypothèses!$AR$1),IF(E2591&lt;=hypothèses!$AT$17,hypothèses!$AW$17,IF(E2591&gt;=hypothèses!$AU$17,hypothèses!$AX$17,E2591*hypothèses!$AY$17)),IF(AND(A2591=hypothèses!$AV$18,G2591=hypothèses!$AR$1),IF(E2591&lt;=hypothèses!$AT$18,hypothèses!$AW$18,IF(E2591&gt;=hypothèses!$AU$18,hypothèses!$AX$18,E2591*hypothèses!$AY$18)),0))))))))))))))</f>
        <v>492</v>
      </c>
      <c r="L2591" s="58"/>
    </row>
    <row r="2592" spans="1:12">
      <c r="A2592" t="s">
        <v>70</v>
      </c>
      <c r="B2592" s="59">
        <v>100001</v>
      </c>
      <c r="C2592">
        <v>41</v>
      </c>
      <c r="D2592">
        <v>1</v>
      </c>
      <c r="E2592" s="4">
        <f t="shared" si="40"/>
        <v>8333.4166666666661</v>
      </c>
      <c r="F2592" s="49">
        <f>IF($E2592&lt;=hypothèses!$AK$2,1,IF(AND($E2592&gt;hypothèses!$AJ$3,$E2592&lt;=hypothèses!$AK$3),2,IF(AND($E2592&gt;hypothèses!$AJ$4,$E2592&lt;=hypothèses!$AK$4),3,IF(AND($E2592&gt;hypothèses!$AJ$5,$E2592&lt;=hypothèses!$AK$5),4,IF(AND($E2592&gt;hypothèses!$AJ$6,$E2592&lt;=hypothèses!$AK$6),5,IF(AND($E2592&gt;hypothèses!$AJ$7,$E2592&lt;=hypothèses!$AK$7),6,IF(AND($E2592&gt;hypothèses!$AJ$8,$E2592&lt;=hypothèses!$AK$8),7,IF(AND($E2592&gt;hypothèses!$AJ$9,$E2592&lt;=hypothèses!$AK$9),8,IF(AND($E2592&gt;hypothèses!$AJ$10,$E2592&lt;=hypothèses!$AK$10),9,IF(AND($E2592&gt;hypothèses!$AJ$11,$E2592&lt;=hypothèses!$AK$11),10,""))))))))))</f>
        <v>10</v>
      </c>
      <c r="G2592" t="s">
        <v>14</v>
      </c>
      <c r="H2592">
        <v>1</v>
      </c>
      <c r="I2592">
        <v>30</v>
      </c>
      <c r="J2592" s="58" cm="1">
        <f t="array" ref="J25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592" s="58">
        <f>IF(G2592="Tarif Frais de dossier",30,IF(I2592&lt;0,0,IF(AND(A2592=hypothèses!$AV$2,G2592=hypothèses!$AM$1),IF(E2592&lt;=hypothèses!$AT$2,hypothèses!$AW$2,IF(E2592&gt;=hypothèses!$AU$2,hypothèses!$AX$2,E2592*hypothèses!$AY$2)),IF(AND(A2592=hypothèses!$AV$3,G2592=hypothèses!$AM$1),IF(E2592&lt;=hypothèses!$AT$3,hypothèses!$AW$3,IF(E2592&gt;=hypothèses!$AU$3,hypothèses!$AX$3,E2592*hypothèses!$AY$3)),IF(AND(A2592=hypothèses!$AV$5,G2592=hypothèses!$AN$1),IF(E2592&lt;=hypothèses!$AT$5,hypothèses!$AW$5,IF(E2592&gt;=hypothèses!$AU$5,hypothèses!$AX$5,E2592*hypothèses!$AY$5)),IF(AND(A2592=hypothèses!$AV$6,G2592=hypothèses!$AN$1),IF(E2592&lt;=hypothèses!$AT$6,hypothèses!$AW$6,IF(E2592&gt;=hypothèses!$AU$6,hypothèses!$AX$6,E2592*hypothèses!$AY$6)),IF(AND(A2592=hypothèses!$AV$8,G2592=hypothèses!$AO$1),IF(E2592&lt;=hypothèses!$AT$8,hypothèses!$AW$8,IF(E2592&gt;=hypothèses!$AU$8,hypothèses!$AX$8,E2592*hypothèses!$AY$8)),IF(AND(A2592=hypothèses!$AV$9,G2592=hypothèses!$AO$1),IF(E2592&lt;=hypothèses!$AT$9,hypothèses!$AW$9,IF(E2592&gt;=hypothèses!$AU$9,hypothèses!$AX$9,E2592*hypothèses!$AY$9)),IF(AND(A2592=hypothèses!$AV$11,G2592=hypothèses!$AP$1),IF(E2592&lt;=hypothèses!$AT$11,hypothèses!$AW$11,IF(E2592&gt;=hypothèses!$AU$11,hypothèses!$AX$11,E2592*hypothèses!$AY$11)),IF(AND(A2592=hypothèses!$AV$12,G2592=hypothèses!$AP$1),IF(E2592&lt;=hypothèses!$AT$12,hypothèses!$AW$12,IF(E2592&gt;=hypothèses!$AU$12,hypothèses!$AX$12,E2592*hypothèses!$AY$12)),IF(AND(A2592=hypothèses!$AV$14,G2592=hypothèses!$AQ$1),IF(E2592&lt;=hypothèses!$AT$14,hypothèses!$AW$14,IF(E2592&gt;=hypothèses!$AU$14,hypothèses!$AX$14,E2592*hypothèses!$AY$14)),IF(AND(A2592=hypothèses!$AV$15,G2592=hypothèses!$AQ$1),IF(E2592&lt;=hypothèses!$AT$15,hypothèses!$AW$15,IF(E2592&gt;=hypothèses!$AU$15,hypothèses!$AX$15,E2592*hypothèses!$AY$15)),IF(AND(A2592=hypothèses!$AV$17,G2592=hypothèses!$AR$1),IF(E2592&lt;=hypothèses!$AT$17,hypothèses!$AW$17,IF(E2592&gt;=hypothèses!$AU$17,hypothèses!$AX$17,E2592*hypothèses!$AY$17)),IF(AND(A2592=hypothèses!$AV$18,G2592=hypothèses!$AR$1),IF(E2592&lt;=hypothèses!$AT$18,hypothèses!$AW$18,IF(E2592&gt;=hypothèses!$AU$18,hypothèses!$AX$18,E2592*hypothèses!$AY$18)),0))))))))))))))</f>
        <v>30</v>
      </c>
      <c r="L2592" s="58"/>
    </row>
    <row r="2593" spans="1:12">
      <c r="A2593" t="s">
        <v>70</v>
      </c>
      <c r="B2593" s="59">
        <v>49835</v>
      </c>
      <c r="C2593">
        <v>20</v>
      </c>
      <c r="D2593">
        <v>4</v>
      </c>
      <c r="E2593" s="4">
        <f t="shared" si="40"/>
        <v>1038.2291666666667</v>
      </c>
      <c r="F2593" s="49">
        <f>IF($E2593&lt;=hypothèses!$AK$2,1,IF(AND($E2593&gt;hypothèses!$AJ$3,$E2593&lt;=hypothèses!$AK$3),2,IF(AND($E2593&gt;hypothèses!$AJ$4,$E2593&lt;=hypothèses!$AK$4),3,IF(AND($E2593&gt;hypothèses!$AJ$5,$E2593&lt;=hypothèses!$AK$5),4,IF(AND($E2593&gt;hypothèses!$AJ$6,$E2593&lt;=hypothèses!$AK$6),5,IF(AND($E2593&gt;hypothèses!$AJ$7,$E2593&lt;=hypothèses!$AK$7),6,IF(AND($E2593&gt;hypothèses!$AJ$8,$E2593&lt;=hypothèses!$AK$8),7,IF(AND($E2593&gt;hypothèses!$AJ$9,$E2593&lt;=hypothèses!$AK$9),8,IF(AND($E2593&gt;hypothèses!$AJ$10,$E2593&lt;=hypothèses!$AK$10),9,IF(AND($E2593&gt;hypothèses!$AJ$11,$E2593&lt;=hypothèses!$AK$11),10,""))))))))))</f>
        <v>6</v>
      </c>
      <c r="G2593" t="s">
        <v>13</v>
      </c>
      <c r="H2593">
        <v>1</v>
      </c>
      <c r="I2593">
        <v>785</v>
      </c>
      <c r="J2593" s="58" cm="1">
        <f t="array" ref="J25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2593" s="58">
        <f>IF(G2593="Tarif Frais de dossier",30,IF(I2593&lt;0,0,IF(AND(A2593=hypothèses!$AV$2,G2593=hypothèses!$AM$1),IF(E2593&lt;=hypothèses!$AT$2,hypothèses!$AW$2,IF(E2593&gt;=hypothèses!$AU$2,hypothèses!$AX$2,E2593*hypothèses!$AY$2)),IF(AND(A2593=hypothèses!$AV$3,G2593=hypothèses!$AM$1),IF(E2593&lt;=hypothèses!$AT$3,hypothèses!$AW$3,IF(E2593&gt;=hypothèses!$AU$3,hypothèses!$AX$3,E2593*hypothèses!$AY$3)),IF(AND(A2593=hypothèses!$AV$5,G2593=hypothèses!$AN$1),IF(E2593&lt;=hypothèses!$AT$5,hypothèses!$AW$5,IF(E2593&gt;=hypothèses!$AU$5,hypothèses!$AX$5,E2593*hypothèses!$AY$5)),IF(AND(A2593=hypothèses!$AV$6,G2593=hypothèses!$AN$1),IF(E2593&lt;=hypothèses!$AT$6,hypothèses!$AW$6,IF(E2593&gt;=hypothèses!$AU$6,hypothèses!$AX$6,E2593*hypothèses!$AY$6)),IF(AND(A2593=hypothèses!$AV$8,G2593=hypothèses!$AO$1),IF(E2593&lt;=hypothèses!$AT$8,hypothèses!$AW$8,IF(E2593&gt;=hypothèses!$AU$8,hypothèses!$AX$8,E2593*hypothèses!$AY$8)),IF(AND(A2593=hypothèses!$AV$9,G2593=hypothèses!$AO$1),IF(E2593&lt;=hypothèses!$AT$9,hypothèses!$AW$9,IF(E2593&gt;=hypothèses!$AU$9,hypothèses!$AX$9,E2593*hypothèses!$AY$9)),IF(AND(A2593=hypothèses!$AV$11,G2593=hypothèses!$AP$1),IF(E2593&lt;=hypothèses!$AT$11,hypothèses!$AW$11,IF(E2593&gt;=hypothèses!$AU$11,hypothèses!$AX$11,E2593*hypothèses!$AY$11)),IF(AND(A2593=hypothèses!$AV$12,G2593=hypothèses!$AP$1),IF(E2593&lt;=hypothèses!$AT$12,hypothèses!$AW$12,IF(E2593&gt;=hypothèses!$AU$12,hypothèses!$AX$12,E2593*hypothèses!$AY$12)),IF(AND(A2593=hypothèses!$AV$14,G2593=hypothèses!$AQ$1),IF(E2593&lt;=hypothèses!$AT$14,hypothèses!$AW$14,IF(E2593&gt;=hypothèses!$AU$14,hypothèses!$AX$14,E2593*hypothèses!$AY$14)),IF(AND(A2593=hypothèses!$AV$15,G2593=hypothèses!$AQ$1),IF(E2593&lt;=hypothèses!$AT$15,hypothèses!$AW$15,IF(E2593&gt;=hypothèses!$AU$15,hypothèses!$AX$15,E2593*hypothèses!$AY$15)),IF(AND(A2593=hypothèses!$AV$17,G2593=hypothèses!$AR$1),IF(E2593&lt;=hypothèses!$AT$17,hypothèses!$AW$17,IF(E2593&gt;=hypothèses!$AU$17,hypothèses!$AX$17,E2593*hypothèses!$AY$17)),IF(AND(A2593=hypothèses!$AV$18,G2593=hypothèses!$AR$1),IF(E2593&lt;=hypothèses!$AT$18,hypothèses!$AW$18,IF(E2593&gt;=hypothèses!$AU$18,hypothèses!$AX$18,E2593*hypothèses!$AY$18)),0))))))))))))))</f>
        <v>274.09250000000003</v>
      </c>
      <c r="L2593" s="58"/>
    </row>
    <row r="2594" spans="1:12">
      <c r="A2594" t="s">
        <v>70</v>
      </c>
      <c r="B2594" s="59">
        <v>49835</v>
      </c>
      <c r="C2594">
        <v>20</v>
      </c>
      <c r="D2594">
        <v>4</v>
      </c>
      <c r="E2594" s="4">
        <f t="shared" si="40"/>
        <v>1038.2291666666667</v>
      </c>
      <c r="F2594" s="49">
        <f>IF($E2594&lt;=hypothèses!$AK$2,1,IF(AND($E2594&gt;hypothèses!$AJ$3,$E2594&lt;=hypothèses!$AK$3),2,IF(AND($E2594&gt;hypothèses!$AJ$4,$E2594&lt;=hypothèses!$AK$4),3,IF(AND($E2594&gt;hypothèses!$AJ$5,$E2594&lt;=hypothèses!$AK$5),4,IF(AND($E2594&gt;hypothèses!$AJ$6,$E2594&lt;=hypothèses!$AK$6),5,IF(AND($E2594&gt;hypothèses!$AJ$7,$E2594&lt;=hypothèses!$AK$7),6,IF(AND($E2594&gt;hypothèses!$AJ$8,$E2594&lt;=hypothèses!$AK$8),7,IF(AND($E2594&gt;hypothèses!$AJ$9,$E2594&lt;=hypothèses!$AK$9),8,IF(AND($E2594&gt;hypothèses!$AJ$10,$E2594&lt;=hypothèses!$AK$10),9,IF(AND($E2594&gt;hypothèses!$AJ$11,$E2594&lt;=hypothèses!$AK$11),10,""))))))))))</f>
        <v>6</v>
      </c>
      <c r="G2594" t="s">
        <v>15</v>
      </c>
      <c r="H2594">
        <v>1</v>
      </c>
      <c r="I2594">
        <v>-78.5</v>
      </c>
      <c r="J2594" s="58" cm="1">
        <f t="array" ref="J25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594" s="58">
        <f>IF(G2594="Tarif Frais de dossier",30,IF(I2594&lt;0,0,IF(AND(A2594=hypothèses!$AV$2,G2594=hypothèses!$AM$1),IF(E2594&lt;=hypothèses!$AT$2,hypothèses!$AW$2,IF(E2594&gt;=hypothèses!$AU$2,hypothèses!$AX$2,E2594*hypothèses!$AY$2)),IF(AND(A2594=hypothèses!$AV$3,G2594=hypothèses!$AM$1),IF(E2594&lt;=hypothèses!$AT$3,hypothèses!$AW$3,IF(E2594&gt;=hypothèses!$AU$3,hypothèses!$AX$3,E2594*hypothèses!$AY$3)),IF(AND(A2594=hypothèses!$AV$5,G2594=hypothèses!$AN$1),IF(E2594&lt;=hypothèses!$AT$5,hypothèses!$AW$5,IF(E2594&gt;=hypothèses!$AU$5,hypothèses!$AX$5,E2594*hypothèses!$AY$5)),IF(AND(A2594=hypothèses!$AV$6,G2594=hypothèses!$AN$1),IF(E2594&lt;=hypothèses!$AT$6,hypothèses!$AW$6,IF(E2594&gt;=hypothèses!$AU$6,hypothèses!$AX$6,E2594*hypothèses!$AY$6)),IF(AND(A2594=hypothèses!$AV$8,G2594=hypothèses!$AO$1),IF(E2594&lt;=hypothèses!$AT$8,hypothèses!$AW$8,IF(E2594&gt;=hypothèses!$AU$8,hypothèses!$AX$8,E2594*hypothèses!$AY$8)),IF(AND(A2594=hypothèses!$AV$9,G2594=hypothèses!$AO$1),IF(E2594&lt;=hypothèses!$AT$9,hypothèses!$AW$9,IF(E2594&gt;=hypothèses!$AU$9,hypothèses!$AX$9,E2594*hypothèses!$AY$9)),IF(AND(A2594=hypothèses!$AV$11,G2594=hypothèses!$AP$1),IF(E2594&lt;=hypothèses!$AT$11,hypothèses!$AW$11,IF(E2594&gt;=hypothèses!$AU$11,hypothèses!$AX$11,E2594*hypothèses!$AY$11)),IF(AND(A2594=hypothèses!$AV$12,G2594=hypothèses!$AP$1),IF(E2594&lt;=hypothèses!$AT$12,hypothèses!$AW$12,IF(E2594&gt;=hypothèses!$AU$12,hypothèses!$AX$12,E2594*hypothèses!$AY$12)),IF(AND(A2594=hypothèses!$AV$14,G2594=hypothèses!$AQ$1),IF(E2594&lt;=hypothèses!$AT$14,hypothèses!$AW$14,IF(E2594&gt;=hypothèses!$AU$14,hypothèses!$AX$14,E2594*hypothèses!$AY$14)),IF(AND(A2594=hypothèses!$AV$15,G2594=hypothèses!$AQ$1),IF(E2594&lt;=hypothèses!$AT$15,hypothèses!$AW$15,IF(E2594&gt;=hypothèses!$AU$15,hypothèses!$AX$15,E2594*hypothèses!$AY$15)),IF(AND(A2594=hypothèses!$AV$17,G2594=hypothèses!$AR$1),IF(E2594&lt;=hypothèses!$AT$17,hypothèses!$AW$17,IF(E2594&gt;=hypothèses!$AU$17,hypothèses!$AX$17,E2594*hypothèses!$AY$17)),IF(AND(A2594=hypothèses!$AV$18,G2594=hypothèses!$AR$1),IF(E2594&lt;=hypothèses!$AT$18,hypothèses!$AW$18,IF(E2594&gt;=hypothèses!$AU$18,hypothèses!$AX$18,E2594*hypothèses!$AY$18)),0))))))))))))))</f>
        <v>0</v>
      </c>
      <c r="L2594" s="58"/>
    </row>
    <row r="2595" spans="1:12">
      <c r="A2595" t="s">
        <v>70</v>
      </c>
      <c r="B2595" s="59">
        <v>49835</v>
      </c>
      <c r="C2595">
        <v>20</v>
      </c>
      <c r="D2595">
        <v>4</v>
      </c>
      <c r="E2595" s="4">
        <f t="shared" si="40"/>
        <v>1038.2291666666667</v>
      </c>
      <c r="F2595" s="49">
        <f>IF($E2595&lt;=hypothèses!$AK$2,1,IF(AND($E2595&gt;hypothèses!$AJ$3,$E2595&lt;=hypothèses!$AK$3),2,IF(AND($E2595&gt;hypothèses!$AJ$4,$E2595&lt;=hypothèses!$AK$4),3,IF(AND($E2595&gt;hypothèses!$AJ$5,$E2595&lt;=hypothèses!$AK$5),4,IF(AND($E2595&gt;hypothèses!$AJ$6,$E2595&lt;=hypothèses!$AK$6),5,IF(AND($E2595&gt;hypothèses!$AJ$7,$E2595&lt;=hypothèses!$AK$7),6,IF(AND($E2595&gt;hypothèses!$AJ$8,$E2595&lt;=hypothèses!$AK$8),7,IF(AND($E2595&gt;hypothèses!$AJ$9,$E2595&lt;=hypothèses!$AK$9),8,IF(AND($E2595&gt;hypothèses!$AJ$10,$E2595&lt;=hypothèses!$AK$10),9,IF(AND($E2595&gt;hypothèses!$AJ$11,$E2595&lt;=hypothèses!$AK$11),10,""))))))))))</f>
        <v>6</v>
      </c>
      <c r="I2595">
        <v>0</v>
      </c>
      <c r="J2595" s="58" t="str" cm="1">
        <f t="array" ref="J25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595" s="58">
        <f>IF(G2595="Tarif Frais de dossier",30,IF(I2595&lt;0,0,IF(AND(A2595=hypothèses!$AV$2,G2595=hypothèses!$AM$1),IF(E2595&lt;=hypothèses!$AT$2,hypothèses!$AW$2,IF(E2595&gt;=hypothèses!$AU$2,hypothèses!$AX$2,E2595*hypothèses!$AY$2)),IF(AND(A2595=hypothèses!$AV$3,G2595=hypothèses!$AM$1),IF(E2595&lt;=hypothèses!$AT$3,hypothèses!$AW$3,IF(E2595&gt;=hypothèses!$AU$3,hypothèses!$AX$3,E2595*hypothèses!$AY$3)),IF(AND(A2595=hypothèses!$AV$5,G2595=hypothèses!$AN$1),IF(E2595&lt;=hypothèses!$AT$5,hypothèses!$AW$5,IF(E2595&gt;=hypothèses!$AU$5,hypothèses!$AX$5,E2595*hypothèses!$AY$5)),IF(AND(A2595=hypothèses!$AV$6,G2595=hypothèses!$AN$1),IF(E2595&lt;=hypothèses!$AT$6,hypothèses!$AW$6,IF(E2595&gt;=hypothèses!$AU$6,hypothèses!$AX$6,E2595*hypothèses!$AY$6)),IF(AND(A2595=hypothèses!$AV$8,G2595=hypothèses!$AO$1),IF(E2595&lt;=hypothèses!$AT$8,hypothèses!$AW$8,IF(E2595&gt;=hypothèses!$AU$8,hypothèses!$AX$8,E2595*hypothèses!$AY$8)),IF(AND(A2595=hypothèses!$AV$9,G2595=hypothèses!$AO$1),IF(E2595&lt;=hypothèses!$AT$9,hypothèses!$AW$9,IF(E2595&gt;=hypothèses!$AU$9,hypothèses!$AX$9,E2595*hypothèses!$AY$9)),IF(AND(A2595=hypothèses!$AV$11,G2595=hypothèses!$AP$1),IF(E2595&lt;=hypothèses!$AT$11,hypothèses!$AW$11,IF(E2595&gt;=hypothèses!$AU$11,hypothèses!$AX$11,E2595*hypothèses!$AY$11)),IF(AND(A2595=hypothèses!$AV$12,G2595=hypothèses!$AP$1),IF(E2595&lt;=hypothèses!$AT$12,hypothèses!$AW$12,IF(E2595&gt;=hypothèses!$AU$12,hypothèses!$AX$12,E2595*hypothèses!$AY$12)),IF(AND(A2595=hypothèses!$AV$14,G2595=hypothèses!$AQ$1),IF(E2595&lt;=hypothèses!$AT$14,hypothèses!$AW$14,IF(E2595&gt;=hypothèses!$AU$14,hypothèses!$AX$14,E2595*hypothèses!$AY$14)),IF(AND(A2595=hypothèses!$AV$15,G2595=hypothèses!$AQ$1),IF(E2595&lt;=hypothèses!$AT$15,hypothèses!$AW$15,IF(E2595&gt;=hypothèses!$AU$15,hypothèses!$AX$15,E2595*hypothèses!$AY$15)),IF(AND(A2595=hypothèses!$AV$17,G2595=hypothèses!$AR$1),IF(E2595&lt;=hypothèses!$AT$17,hypothèses!$AW$17,IF(E2595&gt;=hypothèses!$AU$17,hypothèses!$AX$17,E2595*hypothèses!$AY$17)),IF(AND(A2595=hypothèses!$AV$18,G2595=hypothèses!$AR$1),IF(E2595&lt;=hypothèses!$AT$18,hypothèses!$AW$18,IF(E2595&gt;=hypothèses!$AU$18,hypothèses!$AX$18,E2595*hypothèses!$AY$18)),0))))))))))))))</f>
        <v>0</v>
      </c>
      <c r="L2595" s="58"/>
    </row>
    <row r="2596" spans="1:12">
      <c r="A2596" t="s">
        <v>70</v>
      </c>
      <c r="B2596" s="59">
        <v>49835</v>
      </c>
      <c r="C2596">
        <v>20</v>
      </c>
      <c r="D2596">
        <v>4</v>
      </c>
      <c r="E2596" s="4">
        <f t="shared" si="40"/>
        <v>1038.2291666666667</v>
      </c>
      <c r="F2596" s="49">
        <f>IF($E2596&lt;=hypothèses!$AK$2,1,IF(AND($E2596&gt;hypothèses!$AJ$3,$E2596&lt;=hypothèses!$AK$3),2,IF(AND($E2596&gt;hypothèses!$AJ$4,$E2596&lt;=hypothèses!$AK$4),3,IF(AND($E2596&gt;hypothèses!$AJ$5,$E2596&lt;=hypothèses!$AK$5),4,IF(AND($E2596&gt;hypothèses!$AJ$6,$E2596&lt;=hypothèses!$AK$6),5,IF(AND($E2596&gt;hypothèses!$AJ$7,$E2596&lt;=hypothèses!$AK$7),6,IF(AND($E2596&gt;hypothèses!$AJ$8,$E2596&lt;=hypothèses!$AK$8),7,IF(AND($E2596&gt;hypothèses!$AJ$9,$E2596&lt;=hypothèses!$AK$9),8,IF(AND($E2596&gt;hypothèses!$AJ$10,$E2596&lt;=hypothèses!$AK$10),9,IF(AND($E2596&gt;hypothèses!$AJ$11,$E2596&lt;=hypothèses!$AK$11),10,""))))))))))</f>
        <v>6</v>
      </c>
      <c r="G2596" t="s">
        <v>16</v>
      </c>
      <c r="H2596">
        <v>1</v>
      </c>
      <c r="I2596">
        <v>150</v>
      </c>
      <c r="J2596" s="58" cm="1">
        <f t="array" ref="J25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141.55000000000001</v>
      </c>
      <c r="K2596" s="58">
        <f>IF(G2596="Tarif Frais de dossier",30,IF(I2596&lt;0,0,IF(AND(A2596=hypothèses!$AV$2,G2596=hypothèses!$AM$1),IF(E2596&lt;=hypothèses!$AT$2,hypothèses!$AW$2,IF(E2596&gt;=hypothèses!$AU$2,hypothèses!$AX$2,E2596*hypothèses!$AY$2)),IF(AND(A2596=hypothèses!$AV$3,G2596=hypothèses!$AM$1),IF(E2596&lt;=hypothèses!$AT$3,hypothèses!$AW$3,IF(E2596&gt;=hypothèses!$AU$3,hypothèses!$AX$3,E2596*hypothèses!$AY$3)),IF(AND(A2596=hypothèses!$AV$5,G2596=hypothèses!$AN$1),IF(E2596&lt;=hypothèses!$AT$5,hypothèses!$AW$5,IF(E2596&gt;=hypothèses!$AU$5,hypothèses!$AX$5,E2596*hypothèses!$AY$5)),IF(AND(A2596=hypothèses!$AV$6,G2596=hypothèses!$AN$1),IF(E2596&lt;=hypothèses!$AT$6,hypothèses!$AW$6,IF(E2596&gt;=hypothèses!$AU$6,hypothèses!$AX$6,E2596*hypothèses!$AY$6)),IF(AND(A2596=hypothèses!$AV$8,G2596=hypothèses!$AO$1),IF(E2596&lt;=hypothèses!$AT$8,hypothèses!$AW$8,IF(E2596&gt;=hypothèses!$AU$8,hypothèses!$AX$8,E2596*hypothèses!$AY$8)),IF(AND(A2596=hypothèses!$AV$9,G2596=hypothèses!$AO$1),IF(E2596&lt;=hypothèses!$AT$9,hypothèses!$AW$9,IF(E2596&gt;=hypothèses!$AU$9,hypothèses!$AX$9,E2596*hypothèses!$AY$9)),IF(AND(A2596=hypothèses!$AV$11,G2596=hypothèses!$AP$1),IF(E2596&lt;=hypothèses!$AT$11,hypothèses!$AW$11,IF(E2596&gt;=hypothèses!$AU$11,hypothèses!$AX$11,E2596*hypothèses!$AY$11)),IF(AND(A2596=hypothèses!$AV$12,G2596=hypothèses!$AP$1),IF(E2596&lt;=hypothèses!$AT$12,hypothèses!$AW$12,IF(E2596&gt;=hypothèses!$AU$12,hypothèses!$AX$12,E2596*hypothèses!$AY$12)),IF(AND(A2596=hypothèses!$AV$14,G2596=hypothèses!$AQ$1),IF(E2596&lt;=hypothèses!$AT$14,hypothèses!$AW$14,IF(E2596&gt;=hypothèses!$AU$14,hypothèses!$AX$14,E2596*hypothèses!$AY$14)),IF(AND(A2596=hypothèses!$AV$15,G2596=hypothèses!$AQ$1),IF(E2596&lt;=hypothèses!$AT$15,hypothèses!$AW$15,IF(E2596&gt;=hypothèses!$AU$15,hypothèses!$AX$15,E2596*hypothèses!$AY$15)),IF(AND(A2596=hypothèses!$AV$17,G2596=hypothèses!$AR$1),IF(E2596&lt;=hypothèses!$AT$17,hypothèses!$AW$17,IF(E2596&gt;=hypothèses!$AU$17,hypothèses!$AX$17,E2596*hypothèses!$AY$17)),IF(AND(A2596=hypothèses!$AV$18,G2596=hypothèses!$AR$1),IF(E2596&lt;=hypothèses!$AT$18,hypothèses!$AW$18,IF(E2596&gt;=hypothèses!$AU$18,hypothèses!$AX$18,E2596*hypothèses!$AY$18)),0))))))))))))))</f>
        <v>105.42019230769232</v>
      </c>
      <c r="L2596" s="58"/>
    </row>
    <row r="2597" spans="1:12">
      <c r="A2597" t="s">
        <v>70</v>
      </c>
      <c r="B2597" s="59">
        <v>49835</v>
      </c>
      <c r="C2597">
        <v>20</v>
      </c>
      <c r="D2597">
        <v>4</v>
      </c>
      <c r="E2597" s="4">
        <f t="shared" si="40"/>
        <v>1038.2291666666667</v>
      </c>
      <c r="F2597" s="49">
        <f>IF($E2597&lt;=hypothèses!$AK$2,1,IF(AND($E2597&gt;hypothèses!$AJ$3,$E2597&lt;=hypothèses!$AK$3),2,IF(AND($E2597&gt;hypothèses!$AJ$4,$E2597&lt;=hypothèses!$AK$4),3,IF(AND($E2597&gt;hypothèses!$AJ$5,$E2597&lt;=hypothèses!$AK$5),4,IF(AND($E2597&gt;hypothèses!$AJ$6,$E2597&lt;=hypothèses!$AK$6),5,IF(AND($E2597&gt;hypothèses!$AJ$7,$E2597&lt;=hypothèses!$AK$7),6,IF(AND($E2597&gt;hypothèses!$AJ$8,$E2597&lt;=hypothèses!$AK$8),7,IF(AND($E2597&gt;hypothèses!$AJ$9,$E2597&lt;=hypothèses!$AK$9),8,IF(AND($E2597&gt;hypothèses!$AJ$10,$E2597&lt;=hypothèses!$AK$10),9,IF(AND($E2597&gt;hypothèses!$AJ$11,$E2597&lt;=hypothèses!$AK$11),10,""))))))))))</f>
        <v>6</v>
      </c>
      <c r="G2597" t="s">
        <v>15</v>
      </c>
      <c r="H2597">
        <v>1</v>
      </c>
      <c r="I2597">
        <v>-15</v>
      </c>
      <c r="J2597" s="58" cm="1">
        <f t="array" ref="J25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597" s="58">
        <f>IF(G2597="Tarif Frais de dossier",30,IF(I2597&lt;0,0,IF(AND(A2597=hypothèses!$AV$2,G2597=hypothèses!$AM$1),IF(E2597&lt;=hypothèses!$AT$2,hypothèses!$AW$2,IF(E2597&gt;=hypothèses!$AU$2,hypothèses!$AX$2,E2597*hypothèses!$AY$2)),IF(AND(A2597=hypothèses!$AV$3,G2597=hypothèses!$AM$1),IF(E2597&lt;=hypothèses!$AT$3,hypothèses!$AW$3,IF(E2597&gt;=hypothèses!$AU$3,hypothèses!$AX$3,E2597*hypothèses!$AY$3)),IF(AND(A2597=hypothèses!$AV$5,G2597=hypothèses!$AN$1),IF(E2597&lt;=hypothèses!$AT$5,hypothèses!$AW$5,IF(E2597&gt;=hypothèses!$AU$5,hypothèses!$AX$5,E2597*hypothèses!$AY$5)),IF(AND(A2597=hypothèses!$AV$6,G2597=hypothèses!$AN$1),IF(E2597&lt;=hypothèses!$AT$6,hypothèses!$AW$6,IF(E2597&gt;=hypothèses!$AU$6,hypothèses!$AX$6,E2597*hypothèses!$AY$6)),IF(AND(A2597=hypothèses!$AV$8,G2597=hypothèses!$AO$1),IF(E2597&lt;=hypothèses!$AT$8,hypothèses!$AW$8,IF(E2597&gt;=hypothèses!$AU$8,hypothèses!$AX$8,E2597*hypothèses!$AY$8)),IF(AND(A2597=hypothèses!$AV$9,G2597=hypothèses!$AO$1),IF(E2597&lt;=hypothèses!$AT$9,hypothèses!$AW$9,IF(E2597&gt;=hypothèses!$AU$9,hypothèses!$AX$9,E2597*hypothèses!$AY$9)),IF(AND(A2597=hypothèses!$AV$11,G2597=hypothèses!$AP$1),IF(E2597&lt;=hypothèses!$AT$11,hypothèses!$AW$11,IF(E2597&gt;=hypothèses!$AU$11,hypothèses!$AX$11,E2597*hypothèses!$AY$11)),IF(AND(A2597=hypothèses!$AV$12,G2597=hypothèses!$AP$1),IF(E2597&lt;=hypothèses!$AT$12,hypothèses!$AW$12,IF(E2597&gt;=hypothèses!$AU$12,hypothèses!$AX$12,E2597*hypothèses!$AY$12)),IF(AND(A2597=hypothèses!$AV$14,G2597=hypothèses!$AQ$1),IF(E2597&lt;=hypothèses!$AT$14,hypothèses!$AW$14,IF(E2597&gt;=hypothèses!$AU$14,hypothèses!$AX$14,E2597*hypothèses!$AY$14)),IF(AND(A2597=hypothèses!$AV$15,G2597=hypothèses!$AQ$1),IF(E2597&lt;=hypothèses!$AT$15,hypothèses!$AW$15,IF(E2597&gt;=hypothèses!$AU$15,hypothèses!$AX$15,E2597*hypothèses!$AY$15)),IF(AND(A2597=hypothèses!$AV$17,G2597=hypothèses!$AR$1),IF(E2597&lt;=hypothèses!$AT$17,hypothèses!$AW$17,IF(E2597&gt;=hypothèses!$AU$17,hypothèses!$AX$17,E2597*hypothèses!$AY$17)),IF(AND(A2597=hypothèses!$AV$18,G2597=hypothèses!$AR$1),IF(E2597&lt;=hypothèses!$AT$18,hypothèses!$AW$18,IF(E2597&gt;=hypothèses!$AU$18,hypothèses!$AX$18,E2597*hypothèses!$AY$18)),0))))))))))))))</f>
        <v>0</v>
      </c>
      <c r="L2597" s="58"/>
    </row>
    <row r="2598" spans="1:12">
      <c r="A2598" t="s">
        <v>68</v>
      </c>
      <c r="B2598" s="59">
        <v>16106</v>
      </c>
      <c r="C2598">
        <v>7</v>
      </c>
      <c r="D2598">
        <v>1</v>
      </c>
      <c r="E2598" s="4">
        <f t="shared" si="40"/>
        <v>1342.1666666666667</v>
      </c>
      <c r="F2598" s="49">
        <f>IF($E2598&lt;=hypothèses!$AK$2,1,IF(AND($E2598&gt;hypothèses!$AJ$3,$E2598&lt;=hypothèses!$AK$3),2,IF(AND($E2598&gt;hypothèses!$AJ$4,$E2598&lt;=hypothèses!$AK$4),3,IF(AND($E2598&gt;hypothèses!$AJ$5,$E2598&lt;=hypothèses!$AK$5),4,IF(AND($E2598&gt;hypothèses!$AJ$6,$E2598&lt;=hypothèses!$AK$6),5,IF(AND($E2598&gt;hypothèses!$AJ$7,$E2598&lt;=hypothèses!$AK$7),6,IF(AND($E2598&gt;hypothèses!$AJ$8,$E2598&lt;=hypothèses!$AK$8),7,IF(AND($E2598&gt;hypothèses!$AJ$9,$E2598&lt;=hypothèses!$AK$9),8,IF(AND($E2598&gt;hypothèses!$AJ$10,$E2598&lt;=hypothèses!$AK$10),9,IF(AND($E2598&gt;hypothèses!$AJ$11,$E2598&lt;=hypothèses!$AK$11),10,""))))))))))</f>
        <v>7</v>
      </c>
      <c r="G2598" t="s">
        <v>13</v>
      </c>
      <c r="H2598">
        <v>1</v>
      </c>
      <c r="I2598">
        <v>548</v>
      </c>
      <c r="J2598" s="58" cm="1">
        <f t="array" ref="J25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910.01999999999987</v>
      </c>
      <c r="K2598" s="58">
        <f>IF(G2598="Tarif Frais de dossier",30,IF(I2598&lt;0,0,IF(AND(A2598=hypothèses!$AV$2,G2598=hypothèses!$AM$1),IF(E2598&lt;=hypothèses!$AT$2,hypothèses!$AW$2,IF(E2598&gt;=hypothèses!$AU$2,hypothèses!$AX$2,E2598*hypothèses!$AY$2)),IF(AND(A2598=hypothèses!$AV$3,G2598=hypothèses!$AM$1),IF(E2598&lt;=hypothèses!$AT$3,hypothèses!$AW$3,IF(E2598&gt;=hypothèses!$AU$3,hypothèses!$AX$3,E2598*hypothèses!$AY$3)),IF(AND(A2598=hypothèses!$AV$5,G2598=hypothèses!$AN$1),IF(E2598&lt;=hypothèses!$AT$5,hypothèses!$AW$5,IF(E2598&gt;=hypothèses!$AU$5,hypothèses!$AX$5,E2598*hypothèses!$AY$5)),IF(AND(A2598=hypothèses!$AV$6,G2598=hypothèses!$AN$1),IF(E2598&lt;=hypothèses!$AT$6,hypothèses!$AW$6,IF(E2598&gt;=hypothèses!$AU$6,hypothèses!$AX$6,E2598*hypothèses!$AY$6)),IF(AND(A2598=hypothèses!$AV$8,G2598=hypothèses!$AO$1),IF(E2598&lt;=hypothèses!$AT$8,hypothèses!$AW$8,IF(E2598&gt;=hypothèses!$AU$8,hypothèses!$AX$8,E2598*hypothèses!$AY$8)),IF(AND(A2598=hypothèses!$AV$9,G2598=hypothèses!$AO$1),IF(E2598&lt;=hypothèses!$AT$9,hypothèses!$AW$9,IF(E2598&gt;=hypothèses!$AU$9,hypothèses!$AX$9,E2598*hypothèses!$AY$9)),IF(AND(A2598=hypothèses!$AV$11,G2598=hypothèses!$AP$1),IF(E2598&lt;=hypothèses!$AT$11,hypothèses!$AW$11,IF(E2598&gt;=hypothèses!$AU$11,hypothèses!$AX$11,E2598*hypothèses!$AY$11)),IF(AND(A2598=hypothèses!$AV$12,G2598=hypothèses!$AP$1),IF(E2598&lt;=hypothèses!$AT$12,hypothèses!$AW$12,IF(E2598&gt;=hypothèses!$AU$12,hypothèses!$AX$12,E2598*hypothèses!$AY$12)),IF(AND(A2598=hypothèses!$AV$14,G2598=hypothèses!$AQ$1),IF(E2598&lt;=hypothèses!$AT$14,hypothèses!$AW$14,IF(E2598&gt;=hypothèses!$AU$14,hypothèses!$AX$14,E2598*hypothèses!$AY$14)),IF(AND(A2598=hypothèses!$AV$15,G2598=hypothèses!$AQ$1),IF(E2598&lt;=hypothèses!$AT$15,hypothèses!$AW$15,IF(E2598&gt;=hypothèses!$AU$15,hypothèses!$AX$15,E2598*hypothèses!$AY$15)),IF(AND(A2598=hypothèses!$AV$17,G2598=hypothèses!$AR$1),IF(E2598&lt;=hypothèses!$AT$17,hypothèses!$AW$17,IF(E2598&gt;=hypothèses!$AU$17,hypothèses!$AX$17,E2598*hypothèses!$AY$17)),IF(AND(A2598=hypothèses!$AV$18,G2598=hypothèses!$AR$1),IF(E2598&lt;=hypothèses!$AT$18,hypothèses!$AW$18,IF(E2598&gt;=hypothèses!$AU$18,hypothèses!$AX$18,E2598*hypothèses!$AY$18)),0))))))))))))))</f>
        <v>442.91500000000002</v>
      </c>
      <c r="L2598" s="58"/>
    </row>
    <row r="2599" spans="1:12">
      <c r="A2599" t="s">
        <v>68</v>
      </c>
      <c r="B2599" s="59">
        <v>16106</v>
      </c>
      <c r="C2599">
        <v>7</v>
      </c>
      <c r="D2599">
        <v>1</v>
      </c>
      <c r="E2599" s="4">
        <f t="shared" si="40"/>
        <v>1342.1666666666667</v>
      </c>
      <c r="F2599" s="49">
        <f>IF($E2599&lt;=hypothèses!$AK$2,1,IF(AND($E2599&gt;hypothèses!$AJ$3,$E2599&lt;=hypothèses!$AK$3),2,IF(AND($E2599&gt;hypothèses!$AJ$4,$E2599&lt;=hypothèses!$AK$4),3,IF(AND($E2599&gt;hypothèses!$AJ$5,$E2599&lt;=hypothèses!$AK$5),4,IF(AND($E2599&gt;hypothèses!$AJ$6,$E2599&lt;=hypothèses!$AK$6),5,IF(AND($E2599&gt;hypothèses!$AJ$7,$E2599&lt;=hypothèses!$AK$7),6,IF(AND($E2599&gt;hypothèses!$AJ$8,$E2599&lt;=hypothèses!$AK$8),7,IF(AND($E2599&gt;hypothèses!$AJ$9,$E2599&lt;=hypothèses!$AK$9),8,IF(AND($E2599&gt;hypothèses!$AJ$10,$E2599&lt;=hypothèses!$AK$10),9,IF(AND($E2599&gt;hypothèses!$AJ$11,$E2599&lt;=hypothèses!$AK$11),10,""))))))))))</f>
        <v>7</v>
      </c>
      <c r="G2599" t="s">
        <v>14</v>
      </c>
      <c r="H2599">
        <v>1</v>
      </c>
      <c r="I2599">
        <v>30</v>
      </c>
      <c r="J2599" s="58" cm="1">
        <f t="array" ref="J25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599" s="58">
        <f>IF(G2599="Tarif Frais de dossier",30,IF(I2599&lt;0,0,IF(AND(A2599=hypothèses!$AV$2,G2599=hypothèses!$AM$1),IF(E2599&lt;=hypothèses!$AT$2,hypothèses!$AW$2,IF(E2599&gt;=hypothèses!$AU$2,hypothèses!$AX$2,E2599*hypothèses!$AY$2)),IF(AND(A2599=hypothèses!$AV$3,G2599=hypothèses!$AM$1),IF(E2599&lt;=hypothèses!$AT$3,hypothèses!$AW$3,IF(E2599&gt;=hypothèses!$AU$3,hypothèses!$AX$3,E2599*hypothèses!$AY$3)),IF(AND(A2599=hypothèses!$AV$5,G2599=hypothèses!$AN$1),IF(E2599&lt;=hypothèses!$AT$5,hypothèses!$AW$5,IF(E2599&gt;=hypothèses!$AU$5,hypothèses!$AX$5,E2599*hypothèses!$AY$5)),IF(AND(A2599=hypothèses!$AV$6,G2599=hypothèses!$AN$1),IF(E2599&lt;=hypothèses!$AT$6,hypothèses!$AW$6,IF(E2599&gt;=hypothèses!$AU$6,hypothèses!$AX$6,E2599*hypothèses!$AY$6)),IF(AND(A2599=hypothèses!$AV$8,G2599=hypothèses!$AO$1),IF(E2599&lt;=hypothèses!$AT$8,hypothèses!$AW$8,IF(E2599&gt;=hypothèses!$AU$8,hypothèses!$AX$8,E2599*hypothèses!$AY$8)),IF(AND(A2599=hypothèses!$AV$9,G2599=hypothèses!$AO$1),IF(E2599&lt;=hypothèses!$AT$9,hypothèses!$AW$9,IF(E2599&gt;=hypothèses!$AU$9,hypothèses!$AX$9,E2599*hypothèses!$AY$9)),IF(AND(A2599=hypothèses!$AV$11,G2599=hypothèses!$AP$1),IF(E2599&lt;=hypothèses!$AT$11,hypothèses!$AW$11,IF(E2599&gt;=hypothèses!$AU$11,hypothèses!$AX$11,E2599*hypothèses!$AY$11)),IF(AND(A2599=hypothèses!$AV$12,G2599=hypothèses!$AP$1),IF(E2599&lt;=hypothèses!$AT$12,hypothèses!$AW$12,IF(E2599&gt;=hypothèses!$AU$12,hypothèses!$AX$12,E2599*hypothèses!$AY$12)),IF(AND(A2599=hypothèses!$AV$14,G2599=hypothèses!$AQ$1),IF(E2599&lt;=hypothèses!$AT$14,hypothèses!$AW$14,IF(E2599&gt;=hypothèses!$AU$14,hypothèses!$AX$14,E2599*hypothèses!$AY$14)),IF(AND(A2599=hypothèses!$AV$15,G2599=hypothèses!$AQ$1),IF(E2599&lt;=hypothèses!$AT$15,hypothèses!$AW$15,IF(E2599&gt;=hypothèses!$AU$15,hypothèses!$AX$15,E2599*hypothèses!$AY$15)),IF(AND(A2599=hypothèses!$AV$17,G2599=hypothèses!$AR$1),IF(E2599&lt;=hypothèses!$AT$17,hypothèses!$AW$17,IF(E2599&gt;=hypothèses!$AU$17,hypothèses!$AX$17,E2599*hypothèses!$AY$17)),IF(AND(A2599=hypothèses!$AV$18,G2599=hypothèses!$AR$1),IF(E2599&lt;=hypothèses!$AT$18,hypothèses!$AW$18,IF(E2599&gt;=hypothèses!$AU$18,hypothèses!$AX$18,E2599*hypothèses!$AY$18)),0))))))))))))))</f>
        <v>30</v>
      </c>
      <c r="L2599" s="58"/>
    </row>
    <row r="2600" spans="1:12">
      <c r="A2600" t="s">
        <v>68</v>
      </c>
      <c r="B2600" s="59">
        <v>16106</v>
      </c>
      <c r="C2600">
        <v>7</v>
      </c>
      <c r="D2600">
        <v>1</v>
      </c>
      <c r="E2600" s="4">
        <f t="shared" si="40"/>
        <v>1342.1666666666667</v>
      </c>
      <c r="F2600" s="49">
        <f>IF($E2600&lt;=hypothèses!$AK$2,1,IF(AND($E2600&gt;hypothèses!$AJ$3,$E2600&lt;=hypothèses!$AK$3),2,IF(AND($E2600&gt;hypothèses!$AJ$4,$E2600&lt;=hypothèses!$AK$4),3,IF(AND($E2600&gt;hypothèses!$AJ$5,$E2600&lt;=hypothèses!$AK$5),4,IF(AND($E2600&gt;hypothèses!$AJ$6,$E2600&lt;=hypothèses!$AK$6),5,IF(AND($E2600&gt;hypothèses!$AJ$7,$E2600&lt;=hypothèses!$AK$7),6,IF(AND($E2600&gt;hypothèses!$AJ$8,$E2600&lt;=hypothèses!$AK$8),7,IF(AND($E2600&gt;hypothèses!$AJ$9,$E2600&lt;=hypothèses!$AK$9),8,IF(AND($E2600&gt;hypothèses!$AJ$10,$E2600&lt;=hypothèses!$AK$10),9,IF(AND($E2600&gt;hypothèses!$AJ$11,$E2600&lt;=hypothèses!$AK$11),10,""))))))))))</f>
        <v>7</v>
      </c>
      <c r="I2600">
        <v>0</v>
      </c>
      <c r="J2600" s="58" t="str" cm="1">
        <f t="array" ref="J26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00" s="58">
        <f>IF(G2600="Tarif Frais de dossier",30,IF(I2600&lt;0,0,IF(AND(A2600=hypothèses!$AV$2,G2600=hypothèses!$AM$1),IF(E2600&lt;=hypothèses!$AT$2,hypothèses!$AW$2,IF(E2600&gt;=hypothèses!$AU$2,hypothèses!$AX$2,E2600*hypothèses!$AY$2)),IF(AND(A2600=hypothèses!$AV$3,G2600=hypothèses!$AM$1),IF(E2600&lt;=hypothèses!$AT$3,hypothèses!$AW$3,IF(E2600&gt;=hypothèses!$AU$3,hypothèses!$AX$3,E2600*hypothèses!$AY$3)),IF(AND(A2600=hypothèses!$AV$5,G2600=hypothèses!$AN$1),IF(E2600&lt;=hypothèses!$AT$5,hypothèses!$AW$5,IF(E2600&gt;=hypothèses!$AU$5,hypothèses!$AX$5,E2600*hypothèses!$AY$5)),IF(AND(A2600=hypothèses!$AV$6,G2600=hypothèses!$AN$1),IF(E2600&lt;=hypothèses!$AT$6,hypothèses!$AW$6,IF(E2600&gt;=hypothèses!$AU$6,hypothèses!$AX$6,E2600*hypothèses!$AY$6)),IF(AND(A2600=hypothèses!$AV$8,G2600=hypothèses!$AO$1),IF(E2600&lt;=hypothèses!$AT$8,hypothèses!$AW$8,IF(E2600&gt;=hypothèses!$AU$8,hypothèses!$AX$8,E2600*hypothèses!$AY$8)),IF(AND(A2600=hypothèses!$AV$9,G2600=hypothèses!$AO$1),IF(E2600&lt;=hypothèses!$AT$9,hypothèses!$AW$9,IF(E2600&gt;=hypothèses!$AU$9,hypothèses!$AX$9,E2600*hypothèses!$AY$9)),IF(AND(A2600=hypothèses!$AV$11,G2600=hypothèses!$AP$1),IF(E2600&lt;=hypothèses!$AT$11,hypothèses!$AW$11,IF(E2600&gt;=hypothèses!$AU$11,hypothèses!$AX$11,E2600*hypothèses!$AY$11)),IF(AND(A2600=hypothèses!$AV$12,G2600=hypothèses!$AP$1),IF(E2600&lt;=hypothèses!$AT$12,hypothèses!$AW$12,IF(E2600&gt;=hypothèses!$AU$12,hypothèses!$AX$12,E2600*hypothèses!$AY$12)),IF(AND(A2600=hypothèses!$AV$14,G2600=hypothèses!$AQ$1),IF(E2600&lt;=hypothèses!$AT$14,hypothèses!$AW$14,IF(E2600&gt;=hypothèses!$AU$14,hypothèses!$AX$14,E2600*hypothèses!$AY$14)),IF(AND(A2600=hypothèses!$AV$15,G2600=hypothèses!$AQ$1),IF(E2600&lt;=hypothèses!$AT$15,hypothèses!$AW$15,IF(E2600&gt;=hypothèses!$AU$15,hypothèses!$AX$15,E2600*hypothèses!$AY$15)),IF(AND(A2600=hypothèses!$AV$17,G2600=hypothèses!$AR$1),IF(E2600&lt;=hypothèses!$AT$17,hypothèses!$AW$17,IF(E2600&gt;=hypothèses!$AU$17,hypothèses!$AX$17,E2600*hypothèses!$AY$17)),IF(AND(A2600=hypothèses!$AV$18,G2600=hypothèses!$AR$1),IF(E2600&lt;=hypothèses!$AT$18,hypothèses!$AW$18,IF(E2600&gt;=hypothèses!$AU$18,hypothèses!$AX$18,E2600*hypothèses!$AY$18)),0))))))))))))))</f>
        <v>0</v>
      </c>
      <c r="L2600" s="58"/>
    </row>
    <row r="2601" spans="1:12">
      <c r="A2601" t="s">
        <v>68</v>
      </c>
      <c r="B2601" s="59">
        <v>16106</v>
      </c>
      <c r="C2601">
        <v>7</v>
      </c>
      <c r="D2601">
        <v>1</v>
      </c>
      <c r="E2601" s="4">
        <f t="shared" si="40"/>
        <v>1342.1666666666667</v>
      </c>
      <c r="F2601" s="49">
        <f>IF($E2601&lt;=hypothèses!$AK$2,1,IF(AND($E2601&gt;hypothèses!$AJ$3,$E2601&lt;=hypothèses!$AK$3),2,IF(AND($E2601&gt;hypothèses!$AJ$4,$E2601&lt;=hypothèses!$AK$4),3,IF(AND($E2601&gt;hypothèses!$AJ$5,$E2601&lt;=hypothèses!$AK$5),4,IF(AND($E2601&gt;hypothèses!$AJ$6,$E2601&lt;=hypothèses!$AK$6),5,IF(AND($E2601&gt;hypothèses!$AJ$7,$E2601&lt;=hypothèses!$AK$7),6,IF(AND($E2601&gt;hypothèses!$AJ$8,$E2601&lt;=hypothèses!$AK$8),7,IF(AND($E2601&gt;hypothèses!$AJ$9,$E2601&lt;=hypothèses!$AK$9),8,IF(AND($E2601&gt;hypothèses!$AJ$10,$E2601&lt;=hypothèses!$AK$10),9,IF(AND($E2601&gt;hypothèses!$AJ$11,$E2601&lt;=hypothèses!$AK$11),10,""))))))))))</f>
        <v>7</v>
      </c>
      <c r="I2601">
        <v>0</v>
      </c>
      <c r="J2601" s="58" t="str" cm="1">
        <f t="array" ref="J26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01" s="58">
        <f>IF(G2601="Tarif Frais de dossier",30,IF(I2601&lt;0,0,IF(AND(A2601=hypothèses!$AV$2,G2601=hypothèses!$AM$1),IF(E2601&lt;=hypothèses!$AT$2,hypothèses!$AW$2,IF(E2601&gt;=hypothèses!$AU$2,hypothèses!$AX$2,E2601*hypothèses!$AY$2)),IF(AND(A2601=hypothèses!$AV$3,G2601=hypothèses!$AM$1),IF(E2601&lt;=hypothèses!$AT$3,hypothèses!$AW$3,IF(E2601&gt;=hypothèses!$AU$3,hypothèses!$AX$3,E2601*hypothèses!$AY$3)),IF(AND(A2601=hypothèses!$AV$5,G2601=hypothèses!$AN$1),IF(E2601&lt;=hypothèses!$AT$5,hypothèses!$AW$5,IF(E2601&gt;=hypothèses!$AU$5,hypothèses!$AX$5,E2601*hypothèses!$AY$5)),IF(AND(A2601=hypothèses!$AV$6,G2601=hypothèses!$AN$1),IF(E2601&lt;=hypothèses!$AT$6,hypothèses!$AW$6,IF(E2601&gt;=hypothèses!$AU$6,hypothèses!$AX$6,E2601*hypothèses!$AY$6)),IF(AND(A2601=hypothèses!$AV$8,G2601=hypothèses!$AO$1),IF(E2601&lt;=hypothèses!$AT$8,hypothèses!$AW$8,IF(E2601&gt;=hypothèses!$AU$8,hypothèses!$AX$8,E2601*hypothèses!$AY$8)),IF(AND(A2601=hypothèses!$AV$9,G2601=hypothèses!$AO$1),IF(E2601&lt;=hypothèses!$AT$9,hypothèses!$AW$9,IF(E2601&gt;=hypothèses!$AU$9,hypothèses!$AX$9,E2601*hypothèses!$AY$9)),IF(AND(A2601=hypothèses!$AV$11,G2601=hypothèses!$AP$1),IF(E2601&lt;=hypothèses!$AT$11,hypothèses!$AW$11,IF(E2601&gt;=hypothèses!$AU$11,hypothèses!$AX$11,E2601*hypothèses!$AY$11)),IF(AND(A2601=hypothèses!$AV$12,G2601=hypothèses!$AP$1),IF(E2601&lt;=hypothèses!$AT$12,hypothèses!$AW$12,IF(E2601&gt;=hypothèses!$AU$12,hypothèses!$AX$12,E2601*hypothèses!$AY$12)),IF(AND(A2601=hypothèses!$AV$14,G2601=hypothèses!$AQ$1),IF(E2601&lt;=hypothèses!$AT$14,hypothèses!$AW$14,IF(E2601&gt;=hypothèses!$AU$14,hypothèses!$AX$14,E2601*hypothèses!$AY$14)),IF(AND(A2601=hypothèses!$AV$15,G2601=hypothèses!$AQ$1),IF(E2601&lt;=hypothèses!$AT$15,hypothèses!$AW$15,IF(E2601&gt;=hypothèses!$AU$15,hypothèses!$AX$15,E2601*hypothèses!$AY$15)),IF(AND(A2601=hypothèses!$AV$17,G2601=hypothèses!$AR$1),IF(E2601&lt;=hypothèses!$AT$17,hypothèses!$AW$17,IF(E2601&gt;=hypothèses!$AU$17,hypothèses!$AX$17,E2601*hypothèses!$AY$17)),IF(AND(A2601=hypothèses!$AV$18,G2601=hypothèses!$AR$1),IF(E2601&lt;=hypothèses!$AT$18,hypothèses!$AW$18,IF(E2601&gt;=hypothèses!$AU$18,hypothèses!$AX$18,E2601*hypothèses!$AY$18)),0))))))))))))))</f>
        <v>0</v>
      </c>
      <c r="L2601" s="58"/>
    </row>
    <row r="2602" spans="1:12">
      <c r="A2602" t="s">
        <v>70</v>
      </c>
      <c r="B2602" s="59">
        <v>200838</v>
      </c>
      <c r="C2602">
        <v>41</v>
      </c>
      <c r="D2602">
        <v>4</v>
      </c>
      <c r="E2602" s="4">
        <f t="shared" si="40"/>
        <v>4184.125</v>
      </c>
      <c r="F2602" s="49">
        <f>IF($E2602&lt;=hypothèses!$AK$2,1,IF(AND($E2602&gt;hypothèses!$AJ$3,$E2602&lt;=hypothèses!$AK$3),2,IF(AND($E2602&gt;hypothèses!$AJ$4,$E2602&lt;=hypothèses!$AK$4),3,IF(AND($E2602&gt;hypothèses!$AJ$5,$E2602&lt;=hypothèses!$AK$5),4,IF(AND($E2602&gt;hypothèses!$AJ$6,$E2602&lt;=hypothèses!$AK$6),5,IF(AND($E2602&gt;hypothèses!$AJ$7,$E2602&lt;=hypothèses!$AK$7),6,IF(AND($E2602&gt;hypothèses!$AJ$8,$E2602&lt;=hypothèses!$AK$8),7,IF(AND($E2602&gt;hypothèses!$AJ$9,$E2602&lt;=hypothèses!$AK$9),8,IF(AND($E2602&gt;hypothèses!$AJ$10,$E2602&lt;=hypothèses!$AK$10),9,IF(AND($E2602&gt;hypothèses!$AJ$11,$E2602&lt;=hypothèses!$AK$11),10,""))))))))))</f>
        <v>10</v>
      </c>
      <c r="G2602" t="s">
        <v>16</v>
      </c>
      <c r="H2602">
        <v>1</v>
      </c>
      <c r="I2602">
        <v>202</v>
      </c>
      <c r="J2602" s="58" cm="1">
        <f t="array" ref="J26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201.99000000000007</v>
      </c>
      <c r="K2602" s="58">
        <f>IF(G2602="Tarif Frais de dossier",30,IF(I2602&lt;0,0,IF(AND(A2602=hypothèses!$AV$2,G2602=hypothèses!$AM$1),IF(E2602&lt;=hypothèses!$AT$2,hypothèses!$AW$2,IF(E2602&gt;=hypothèses!$AU$2,hypothèses!$AX$2,E2602*hypothèses!$AY$2)),IF(AND(A2602=hypothèses!$AV$3,G2602=hypothèses!$AM$1),IF(E2602&lt;=hypothèses!$AT$3,hypothèses!$AW$3,IF(E2602&gt;=hypothèses!$AU$3,hypothèses!$AX$3,E2602*hypothèses!$AY$3)),IF(AND(A2602=hypothèses!$AV$5,G2602=hypothèses!$AN$1),IF(E2602&lt;=hypothèses!$AT$5,hypothèses!$AW$5,IF(E2602&gt;=hypothèses!$AU$5,hypothèses!$AX$5,E2602*hypothèses!$AY$5)),IF(AND(A2602=hypothèses!$AV$6,G2602=hypothèses!$AN$1),IF(E2602&lt;=hypothèses!$AT$6,hypothèses!$AW$6,IF(E2602&gt;=hypothèses!$AU$6,hypothèses!$AX$6,E2602*hypothèses!$AY$6)),IF(AND(A2602=hypothèses!$AV$8,G2602=hypothèses!$AO$1),IF(E2602&lt;=hypothèses!$AT$8,hypothèses!$AW$8,IF(E2602&gt;=hypothèses!$AU$8,hypothèses!$AX$8,E2602*hypothèses!$AY$8)),IF(AND(A2602=hypothèses!$AV$9,G2602=hypothèses!$AO$1),IF(E2602&lt;=hypothèses!$AT$9,hypothèses!$AW$9,IF(E2602&gt;=hypothèses!$AU$9,hypothèses!$AX$9,E2602*hypothèses!$AY$9)),IF(AND(A2602=hypothèses!$AV$11,G2602=hypothèses!$AP$1),IF(E2602&lt;=hypothèses!$AT$11,hypothèses!$AW$11,IF(E2602&gt;=hypothèses!$AU$11,hypothèses!$AX$11,E2602*hypothèses!$AY$11)),IF(AND(A2602=hypothèses!$AV$12,G2602=hypothèses!$AP$1),IF(E2602&lt;=hypothèses!$AT$12,hypothèses!$AW$12,IF(E2602&gt;=hypothèses!$AU$12,hypothèses!$AX$12,E2602*hypothèses!$AY$12)),IF(AND(A2602=hypothèses!$AV$14,G2602=hypothèses!$AQ$1),IF(E2602&lt;=hypothèses!$AT$14,hypothèses!$AW$14,IF(E2602&gt;=hypothèses!$AU$14,hypothèses!$AX$14,E2602*hypothèses!$AY$14)),IF(AND(A2602=hypothèses!$AV$15,G2602=hypothèses!$AQ$1),IF(E2602&lt;=hypothèses!$AT$15,hypothèses!$AW$15,IF(E2602&gt;=hypothèses!$AU$15,hypothèses!$AX$15,E2602*hypothèses!$AY$15)),IF(AND(A2602=hypothèses!$AV$17,G2602=hypothèses!$AR$1),IF(E2602&lt;=hypothèses!$AT$17,hypothèses!$AW$17,IF(E2602&gt;=hypothèses!$AU$17,hypothèses!$AX$17,E2602*hypothèses!$AY$17)),IF(AND(A2602=hypothèses!$AV$18,G2602=hypothèses!$AR$1),IF(E2602&lt;=hypothèses!$AT$18,hypothèses!$AW$18,IF(E2602&gt;=hypothèses!$AU$18,hypothèses!$AX$18,E2602*hypothèses!$AY$18)),0))))))))))))))</f>
        <v>202</v>
      </c>
      <c r="L2602" s="58"/>
    </row>
    <row r="2603" spans="1:12">
      <c r="A2603" t="s">
        <v>70</v>
      </c>
      <c r="B2603" s="59">
        <v>200838</v>
      </c>
      <c r="C2603">
        <v>41</v>
      </c>
      <c r="D2603">
        <v>4</v>
      </c>
      <c r="E2603" s="4">
        <f t="shared" si="40"/>
        <v>4184.125</v>
      </c>
      <c r="F2603" s="49">
        <f>IF($E2603&lt;=hypothèses!$AK$2,1,IF(AND($E2603&gt;hypothèses!$AJ$3,$E2603&lt;=hypothèses!$AK$3),2,IF(AND($E2603&gt;hypothèses!$AJ$4,$E2603&lt;=hypothèses!$AK$4),3,IF(AND($E2603&gt;hypothèses!$AJ$5,$E2603&lt;=hypothèses!$AK$5),4,IF(AND($E2603&gt;hypothèses!$AJ$6,$E2603&lt;=hypothèses!$AK$6),5,IF(AND($E2603&gt;hypothèses!$AJ$7,$E2603&lt;=hypothèses!$AK$7),6,IF(AND($E2603&gt;hypothèses!$AJ$8,$E2603&lt;=hypothèses!$AK$8),7,IF(AND($E2603&gt;hypothèses!$AJ$9,$E2603&lt;=hypothèses!$AK$9),8,IF(AND($E2603&gt;hypothèses!$AJ$10,$E2603&lt;=hypothèses!$AK$10),9,IF(AND($E2603&gt;hypothèses!$AJ$11,$E2603&lt;=hypothèses!$AK$11),10,""))))))))))</f>
        <v>10</v>
      </c>
      <c r="G2603" t="s">
        <v>14</v>
      </c>
      <c r="H2603">
        <v>1</v>
      </c>
      <c r="I2603">
        <v>30</v>
      </c>
      <c r="J2603" s="58" cm="1">
        <f t="array" ref="J26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603" s="58">
        <f>IF(G2603="Tarif Frais de dossier",30,IF(I2603&lt;0,0,IF(AND(A2603=hypothèses!$AV$2,G2603=hypothèses!$AM$1),IF(E2603&lt;=hypothèses!$AT$2,hypothèses!$AW$2,IF(E2603&gt;=hypothèses!$AU$2,hypothèses!$AX$2,E2603*hypothèses!$AY$2)),IF(AND(A2603=hypothèses!$AV$3,G2603=hypothèses!$AM$1),IF(E2603&lt;=hypothèses!$AT$3,hypothèses!$AW$3,IF(E2603&gt;=hypothèses!$AU$3,hypothèses!$AX$3,E2603*hypothèses!$AY$3)),IF(AND(A2603=hypothèses!$AV$5,G2603=hypothèses!$AN$1),IF(E2603&lt;=hypothèses!$AT$5,hypothèses!$AW$5,IF(E2603&gt;=hypothèses!$AU$5,hypothèses!$AX$5,E2603*hypothèses!$AY$5)),IF(AND(A2603=hypothèses!$AV$6,G2603=hypothèses!$AN$1),IF(E2603&lt;=hypothèses!$AT$6,hypothèses!$AW$6,IF(E2603&gt;=hypothèses!$AU$6,hypothèses!$AX$6,E2603*hypothèses!$AY$6)),IF(AND(A2603=hypothèses!$AV$8,G2603=hypothèses!$AO$1),IF(E2603&lt;=hypothèses!$AT$8,hypothèses!$AW$8,IF(E2603&gt;=hypothèses!$AU$8,hypothèses!$AX$8,E2603*hypothèses!$AY$8)),IF(AND(A2603=hypothèses!$AV$9,G2603=hypothèses!$AO$1),IF(E2603&lt;=hypothèses!$AT$9,hypothèses!$AW$9,IF(E2603&gt;=hypothèses!$AU$9,hypothèses!$AX$9,E2603*hypothèses!$AY$9)),IF(AND(A2603=hypothèses!$AV$11,G2603=hypothèses!$AP$1),IF(E2603&lt;=hypothèses!$AT$11,hypothèses!$AW$11,IF(E2603&gt;=hypothèses!$AU$11,hypothèses!$AX$11,E2603*hypothèses!$AY$11)),IF(AND(A2603=hypothèses!$AV$12,G2603=hypothèses!$AP$1),IF(E2603&lt;=hypothèses!$AT$12,hypothèses!$AW$12,IF(E2603&gt;=hypothèses!$AU$12,hypothèses!$AX$12,E2603*hypothèses!$AY$12)),IF(AND(A2603=hypothèses!$AV$14,G2603=hypothèses!$AQ$1),IF(E2603&lt;=hypothèses!$AT$14,hypothèses!$AW$14,IF(E2603&gt;=hypothèses!$AU$14,hypothèses!$AX$14,E2603*hypothèses!$AY$14)),IF(AND(A2603=hypothèses!$AV$15,G2603=hypothèses!$AQ$1),IF(E2603&lt;=hypothèses!$AT$15,hypothèses!$AW$15,IF(E2603&gt;=hypothèses!$AU$15,hypothèses!$AX$15,E2603*hypothèses!$AY$15)),IF(AND(A2603=hypothèses!$AV$17,G2603=hypothèses!$AR$1),IF(E2603&lt;=hypothèses!$AT$17,hypothèses!$AW$17,IF(E2603&gt;=hypothèses!$AU$17,hypothèses!$AX$17,E2603*hypothèses!$AY$17)),IF(AND(A2603=hypothèses!$AV$18,G2603=hypothèses!$AR$1),IF(E2603&lt;=hypothèses!$AT$18,hypothèses!$AW$18,IF(E2603&gt;=hypothèses!$AU$18,hypothèses!$AX$18,E2603*hypothèses!$AY$18)),0))))))))))))))</f>
        <v>30</v>
      </c>
      <c r="L2603" s="58"/>
    </row>
    <row r="2604" spans="1:12">
      <c r="A2604" t="s">
        <v>68</v>
      </c>
      <c r="B2604" s="59">
        <v>183727</v>
      </c>
      <c r="C2604">
        <v>41</v>
      </c>
      <c r="D2604">
        <v>3</v>
      </c>
      <c r="E2604" s="4">
        <f t="shared" si="40"/>
        <v>5103.5277777777783</v>
      </c>
      <c r="F2604" s="49">
        <f>IF($E2604&lt;=hypothèses!$AK$2,1,IF(AND($E2604&gt;hypothèses!$AJ$3,$E2604&lt;=hypothèses!$AK$3),2,IF(AND($E2604&gt;hypothèses!$AJ$4,$E2604&lt;=hypothèses!$AK$4),3,IF(AND($E2604&gt;hypothèses!$AJ$5,$E2604&lt;=hypothèses!$AK$5),4,IF(AND($E2604&gt;hypothèses!$AJ$6,$E2604&lt;=hypothèses!$AK$6),5,IF(AND($E2604&gt;hypothèses!$AJ$7,$E2604&lt;=hypothèses!$AK$7),6,IF(AND($E2604&gt;hypothèses!$AJ$8,$E2604&lt;=hypothèses!$AK$8),7,IF(AND($E2604&gt;hypothèses!$AJ$9,$E2604&lt;=hypothèses!$AK$9),8,IF(AND($E2604&gt;hypothèses!$AJ$10,$E2604&lt;=hypothèses!$AK$10),9,IF(AND($E2604&gt;hypothèses!$AJ$11,$E2604&lt;=hypothèses!$AK$11),10,""))))))))))</f>
        <v>10</v>
      </c>
      <c r="G2604" t="s">
        <v>13</v>
      </c>
      <c r="H2604">
        <v>1</v>
      </c>
      <c r="I2604">
        <v>1332</v>
      </c>
      <c r="J2604" s="58" cm="1">
        <f t="array" ref="J26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2604" s="58">
        <f>IF(G2604="Tarif Frais de dossier",30,IF(I2604&lt;0,0,IF(AND(A2604=hypothèses!$AV$2,G2604=hypothèses!$AM$1),IF(E2604&lt;=hypothèses!$AT$2,hypothèses!$AW$2,IF(E2604&gt;=hypothèses!$AU$2,hypothèses!$AX$2,E2604*hypothèses!$AY$2)),IF(AND(A2604=hypothèses!$AV$3,G2604=hypothèses!$AM$1),IF(E2604&lt;=hypothèses!$AT$3,hypothèses!$AW$3,IF(E2604&gt;=hypothèses!$AU$3,hypothèses!$AX$3,E2604*hypothèses!$AY$3)),IF(AND(A2604=hypothèses!$AV$5,G2604=hypothèses!$AN$1),IF(E2604&lt;=hypothèses!$AT$5,hypothèses!$AW$5,IF(E2604&gt;=hypothèses!$AU$5,hypothèses!$AX$5,E2604*hypothèses!$AY$5)),IF(AND(A2604=hypothèses!$AV$6,G2604=hypothèses!$AN$1),IF(E2604&lt;=hypothèses!$AT$6,hypothèses!$AW$6,IF(E2604&gt;=hypothèses!$AU$6,hypothèses!$AX$6,E2604*hypothèses!$AY$6)),IF(AND(A2604=hypothèses!$AV$8,G2604=hypothèses!$AO$1),IF(E2604&lt;=hypothèses!$AT$8,hypothèses!$AW$8,IF(E2604&gt;=hypothèses!$AU$8,hypothèses!$AX$8,E2604*hypothèses!$AY$8)),IF(AND(A2604=hypothèses!$AV$9,G2604=hypothèses!$AO$1),IF(E2604&lt;=hypothèses!$AT$9,hypothèses!$AW$9,IF(E2604&gt;=hypothèses!$AU$9,hypothèses!$AX$9,E2604*hypothèses!$AY$9)),IF(AND(A2604=hypothèses!$AV$11,G2604=hypothèses!$AP$1),IF(E2604&lt;=hypothèses!$AT$11,hypothèses!$AW$11,IF(E2604&gt;=hypothèses!$AU$11,hypothèses!$AX$11,E2604*hypothèses!$AY$11)),IF(AND(A2604=hypothèses!$AV$12,G2604=hypothèses!$AP$1),IF(E2604&lt;=hypothèses!$AT$12,hypothèses!$AW$12,IF(E2604&gt;=hypothèses!$AU$12,hypothèses!$AX$12,E2604*hypothèses!$AY$12)),IF(AND(A2604=hypothèses!$AV$14,G2604=hypothèses!$AQ$1),IF(E2604&lt;=hypothèses!$AT$14,hypothèses!$AW$14,IF(E2604&gt;=hypothèses!$AU$14,hypothèses!$AX$14,E2604*hypothèses!$AY$14)),IF(AND(A2604=hypothèses!$AV$15,G2604=hypothèses!$AQ$1),IF(E2604&lt;=hypothèses!$AT$15,hypothèses!$AW$15,IF(E2604&gt;=hypothèses!$AU$15,hypothèses!$AX$15,E2604*hypothèses!$AY$15)),IF(AND(A2604=hypothèses!$AV$17,G2604=hypothèses!$AR$1),IF(E2604&lt;=hypothèses!$AT$17,hypothèses!$AW$17,IF(E2604&gt;=hypothèses!$AU$17,hypothèses!$AX$17,E2604*hypothèses!$AY$17)),IF(AND(A2604=hypothèses!$AV$18,G2604=hypothèses!$AR$1),IF(E2604&lt;=hypothèses!$AT$18,hypothèses!$AW$18,IF(E2604&gt;=hypothèses!$AU$18,hypothèses!$AX$18,E2604*hypothèses!$AY$18)),0))))))))))))))</f>
        <v>1332</v>
      </c>
      <c r="L2604" s="58"/>
    </row>
    <row r="2605" spans="1:12">
      <c r="A2605" t="s">
        <v>70</v>
      </c>
      <c r="B2605" s="59">
        <v>106352</v>
      </c>
      <c r="C2605">
        <v>41</v>
      </c>
      <c r="D2605">
        <v>3</v>
      </c>
      <c r="E2605" s="4">
        <f t="shared" si="40"/>
        <v>2954.2222222222222</v>
      </c>
      <c r="F2605" s="49">
        <f>IF($E2605&lt;=hypothèses!$AK$2,1,IF(AND($E2605&gt;hypothèses!$AJ$3,$E2605&lt;=hypothèses!$AK$3),2,IF(AND($E2605&gt;hypothèses!$AJ$4,$E2605&lt;=hypothèses!$AK$4),3,IF(AND($E2605&gt;hypothèses!$AJ$5,$E2605&lt;=hypothèses!$AK$5),4,IF(AND($E2605&gt;hypothèses!$AJ$6,$E2605&lt;=hypothèses!$AK$6),5,IF(AND($E2605&gt;hypothèses!$AJ$7,$E2605&lt;=hypothèses!$AK$7),6,IF(AND($E2605&gt;hypothèses!$AJ$8,$E2605&lt;=hypothèses!$AK$8),7,IF(AND($E2605&gt;hypothèses!$AJ$9,$E2605&lt;=hypothèses!$AK$9),8,IF(AND($E2605&gt;hypothèses!$AJ$10,$E2605&lt;=hypothèses!$AK$10),9,IF(AND($E2605&gt;hypothèses!$AJ$11,$E2605&lt;=hypothèses!$AK$11),10,""))))))))))</f>
        <v>10</v>
      </c>
      <c r="G2605" t="s">
        <v>13</v>
      </c>
      <c r="H2605">
        <v>1</v>
      </c>
      <c r="I2605">
        <v>1067</v>
      </c>
      <c r="J2605" s="58" cm="1">
        <f t="array" ref="J26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605" s="58">
        <f>IF(G2605="Tarif Frais de dossier",30,IF(I2605&lt;0,0,IF(AND(A2605=hypothèses!$AV$2,G2605=hypothèses!$AM$1),IF(E2605&lt;=hypothèses!$AT$2,hypothèses!$AW$2,IF(E2605&gt;=hypothèses!$AU$2,hypothèses!$AX$2,E2605*hypothèses!$AY$2)),IF(AND(A2605=hypothèses!$AV$3,G2605=hypothèses!$AM$1),IF(E2605&lt;=hypothèses!$AT$3,hypothèses!$AW$3,IF(E2605&gt;=hypothèses!$AU$3,hypothèses!$AX$3,E2605*hypothèses!$AY$3)),IF(AND(A2605=hypothèses!$AV$5,G2605=hypothèses!$AN$1),IF(E2605&lt;=hypothèses!$AT$5,hypothèses!$AW$5,IF(E2605&gt;=hypothèses!$AU$5,hypothèses!$AX$5,E2605*hypothèses!$AY$5)),IF(AND(A2605=hypothèses!$AV$6,G2605=hypothèses!$AN$1),IF(E2605&lt;=hypothèses!$AT$6,hypothèses!$AW$6,IF(E2605&gt;=hypothèses!$AU$6,hypothèses!$AX$6,E2605*hypothèses!$AY$6)),IF(AND(A2605=hypothèses!$AV$8,G2605=hypothèses!$AO$1),IF(E2605&lt;=hypothèses!$AT$8,hypothèses!$AW$8,IF(E2605&gt;=hypothèses!$AU$8,hypothèses!$AX$8,E2605*hypothèses!$AY$8)),IF(AND(A2605=hypothèses!$AV$9,G2605=hypothèses!$AO$1),IF(E2605&lt;=hypothèses!$AT$9,hypothèses!$AW$9,IF(E2605&gt;=hypothèses!$AU$9,hypothèses!$AX$9,E2605*hypothèses!$AY$9)),IF(AND(A2605=hypothèses!$AV$11,G2605=hypothèses!$AP$1),IF(E2605&lt;=hypothèses!$AT$11,hypothèses!$AW$11,IF(E2605&gt;=hypothèses!$AU$11,hypothèses!$AX$11,E2605*hypothèses!$AY$11)),IF(AND(A2605=hypothèses!$AV$12,G2605=hypothèses!$AP$1),IF(E2605&lt;=hypothèses!$AT$12,hypothèses!$AW$12,IF(E2605&gt;=hypothèses!$AU$12,hypothèses!$AX$12,E2605*hypothèses!$AY$12)),IF(AND(A2605=hypothèses!$AV$14,G2605=hypothèses!$AQ$1),IF(E2605&lt;=hypothèses!$AT$14,hypothèses!$AW$14,IF(E2605&gt;=hypothèses!$AU$14,hypothèses!$AX$14,E2605*hypothèses!$AY$14)),IF(AND(A2605=hypothèses!$AV$15,G2605=hypothèses!$AQ$1),IF(E2605&lt;=hypothèses!$AT$15,hypothèses!$AW$15,IF(E2605&gt;=hypothèses!$AU$15,hypothèses!$AX$15,E2605*hypothèses!$AY$15)),IF(AND(A2605=hypothèses!$AV$17,G2605=hypothèses!$AR$1),IF(E2605&lt;=hypothèses!$AT$17,hypothèses!$AW$17,IF(E2605&gt;=hypothèses!$AU$17,hypothèses!$AX$17,E2605*hypothèses!$AY$17)),IF(AND(A2605=hypothèses!$AV$18,G2605=hypothèses!$AR$1),IF(E2605&lt;=hypothèses!$AT$18,hypothèses!$AW$18,IF(E2605&gt;=hypothèses!$AU$18,hypothèses!$AX$18,E2605*hypothèses!$AY$18)),0))))))))))))))</f>
        <v>779.91466666666668</v>
      </c>
      <c r="L2605" s="58"/>
    </row>
    <row r="2606" spans="1:12">
      <c r="A2606" t="s">
        <v>70</v>
      </c>
      <c r="B2606" s="59">
        <v>106352</v>
      </c>
      <c r="C2606">
        <v>41</v>
      </c>
      <c r="D2606">
        <v>3</v>
      </c>
      <c r="E2606" s="4">
        <f t="shared" si="40"/>
        <v>2954.2222222222222</v>
      </c>
      <c r="F2606" s="49">
        <f>IF($E2606&lt;=hypothèses!$AK$2,1,IF(AND($E2606&gt;hypothèses!$AJ$3,$E2606&lt;=hypothèses!$AK$3),2,IF(AND($E2606&gt;hypothèses!$AJ$4,$E2606&lt;=hypothèses!$AK$4),3,IF(AND($E2606&gt;hypothèses!$AJ$5,$E2606&lt;=hypothèses!$AK$5),4,IF(AND($E2606&gt;hypothèses!$AJ$6,$E2606&lt;=hypothèses!$AK$6),5,IF(AND($E2606&gt;hypothèses!$AJ$7,$E2606&lt;=hypothèses!$AK$7),6,IF(AND($E2606&gt;hypothèses!$AJ$8,$E2606&lt;=hypothèses!$AK$8),7,IF(AND($E2606&gt;hypothèses!$AJ$9,$E2606&lt;=hypothèses!$AK$9),8,IF(AND($E2606&gt;hypothèses!$AJ$10,$E2606&lt;=hypothèses!$AK$10),9,IF(AND($E2606&gt;hypothèses!$AJ$11,$E2606&lt;=hypothèses!$AK$11),10,""))))))))))</f>
        <v>10</v>
      </c>
      <c r="I2606">
        <v>0</v>
      </c>
      <c r="J2606" s="58" t="str" cm="1">
        <f t="array" ref="J26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06" s="58">
        <f>IF(G2606="Tarif Frais de dossier",30,IF(I2606&lt;0,0,IF(AND(A2606=hypothèses!$AV$2,G2606=hypothèses!$AM$1),IF(E2606&lt;=hypothèses!$AT$2,hypothèses!$AW$2,IF(E2606&gt;=hypothèses!$AU$2,hypothèses!$AX$2,E2606*hypothèses!$AY$2)),IF(AND(A2606=hypothèses!$AV$3,G2606=hypothèses!$AM$1),IF(E2606&lt;=hypothèses!$AT$3,hypothèses!$AW$3,IF(E2606&gt;=hypothèses!$AU$3,hypothèses!$AX$3,E2606*hypothèses!$AY$3)),IF(AND(A2606=hypothèses!$AV$5,G2606=hypothèses!$AN$1),IF(E2606&lt;=hypothèses!$AT$5,hypothèses!$AW$5,IF(E2606&gt;=hypothèses!$AU$5,hypothèses!$AX$5,E2606*hypothèses!$AY$5)),IF(AND(A2606=hypothèses!$AV$6,G2606=hypothèses!$AN$1),IF(E2606&lt;=hypothèses!$AT$6,hypothèses!$AW$6,IF(E2606&gt;=hypothèses!$AU$6,hypothèses!$AX$6,E2606*hypothèses!$AY$6)),IF(AND(A2606=hypothèses!$AV$8,G2606=hypothèses!$AO$1),IF(E2606&lt;=hypothèses!$AT$8,hypothèses!$AW$8,IF(E2606&gt;=hypothèses!$AU$8,hypothèses!$AX$8,E2606*hypothèses!$AY$8)),IF(AND(A2606=hypothèses!$AV$9,G2606=hypothèses!$AO$1),IF(E2606&lt;=hypothèses!$AT$9,hypothèses!$AW$9,IF(E2606&gt;=hypothèses!$AU$9,hypothèses!$AX$9,E2606*hypothèses!$AY$9)),IF(AND(A2606=hypothèses!$AV$11,G2606=hypothèses!$AP$1),IF(E2606&lt;=hypothèses!$AT$11,hypothèses!$AW$11,IF(E2606&gt;=hypothèses!$AU$11,hypothèses!$AX$11,E2606*hypothèses!$AY$11)),IF(AND(A2606=hypothèses!$AV$12,G2606=hypothèses!$AP$1),IF(E2606&lt;=hypothèses!$AT$12,hypothèses!$AW$12,IF(E2606&gt;=hypothèses!$AU$12,hypothèses!$AX$12,E2606*hypothèses!$AY$12)),IF(AND(A2606=hypothèses!$AV$14,G2606=hypothèses!$AQ$1),IF(E2606&lt;=hypothèses!$AT$14,hypothèses!$AW$14,IF(E2606&gt;=hypothèses!$AU$14,hypothèses!$AX$14,E2606*hypothèses!$AY$14)),IF(AND(A2606=hypothèses!$AV$15,G2606=hypothèses!$AQ$1),IF(E2606&lt;=hypothèses!$AT$15,hypothèses!$AW$15,IF(E2606&gt;=hypothèses!$AU$15,hypothèses!$AX$15,E2606*hypothèses!$AY$15)),IF(AND(A2606=hypothèses!$AV$17,G2606=hypothèses!$AR$1),IF(E2606&lt;=hypothèses!$AT$17,hypothèses!$AW$17,IF(E2606&gt;=hypothèses!$AU$17,hypothèses!$AX$17,E2606*hypothèses!$AY$17)),IF(AND(A2606=hypothèses!$AV$18,G2606=hypothèses!$AR$1),IF(E2606&lt;=hypothèses!$AT$18,hypothèses!$AW$18,IF(E2606&gt;=hypothèses!$AU$18,hypothèses!$AX$18,E2606*hypothèses!$AY$18)),0))))))))))))))</f>
        <v>0</v>
      </c>
      <c r="L2606" s="58"/>
    </row>
    <row r="2607" spans="1:12">
      <c r="A2607" t="s">
        <v>70</v>
      </c>
      <c r="B2607" s="59">
        <v>106352</v>
      </c>
      <c r="C2607">
        <v>41</v>
      </c>
      <c r="D2607">
        <v>3</v>
      </c>
      <c r="E2607" s="4">
        <f t="shared" si="40"/>
        <v>2954.2222222222222</v>
      </c>
      <c r="F2607" s="49">
        <f>IF($E2607&lt;=hypothèses!$AK$2,1,IF(AND($E2607&gt;hypothèses!$AJ$3,$E2607&lt;=hypothèses!$AK$3),2,IF(AND($E2607&gt;hypothèses!$AJ$4,$E2607&lt;=hypothèses!$AK$4),3,IF(AND($E2607&gt;hypothèses!$AJ$5,$E2607&lt;=hypothèses!$AK$5),4,IF(AND($E2607&gt;hypothèses!$AJ$6,$E2607&lt;=hypothèses!$AK$6),5,IF(AND($E2607&gt;hypothèses!$AJ$7,$E2607&lt;=hypothèses!$AK$7),6,IF(AND($E2607&gt;hypothèses!$AJ$8,$E2607&lt;=hypothèses!$AK$8),7,IF(AND($E2607&gt;hypothèses!$AJ$9,$E2607&lt;=hypothèses!$AK$9),8,IF(AND($E2607&gt;hypothèses!$AJ$10,$E2607&lt;=hypothèses!$AK$10),9,IF(AND($E2607&gt;hypothèses!$AJ$11,$E2607&lt;=hypothèses!$AK$11),10,""))))))))))</f>
        <v>10</v>
      </c>
      <c r="I2607">
        <v>0</v>
      </c>
      <c r="J2607" s="58" t="str" cm="1">
        <f t="array" ref="J26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07" s="58">
        <f>IF(G2607="Tarif Frais de dossier",30,IF(I2607&lt;0,0,IF(AND(A2607=hypothèses!$AV$2,G2607=hypothèses!$AM$1),IF(E2607&lt;=hypothèses!$AT$2,hypothèses!$AW$2,IF(E2607&gt;=hypothèses!$AU$2,hypothèses!$AX$2,E2607*hypothèses!$AY$2)),IF(AND(A2607=hypothèses!$AV$3,G2607=hypothèses!$AM$1),IF(E2607&lt;=hypothèses!$AT$3,hypothèses!$AW$3,IF(E2607&gt;=hypothèses!$AU$3,hypothèses!$AX$3,E2607*hypothèses!$AY$3)),IF(AND(A2607=hypothèses!$AV$5,G2607=hypothèses!$AN$1),IF(E2607&lt;=hypothèses!$AT$5,hypothèses!$AW$5,IF(E2607&gt;=hypothèses!$AU$5,hypothèses!$AX$5,E2607*hypothèses!$AY$5)),IF(AND(A2607=hypothèses!$AV$6,G2607=hypothèses!$AN$1),IF(E2607&lt;=hypothèses!$AT$6,hypothèses!$AW$6,IF(E2607&gt;=hypothèses!$AU$6,hypothèses!$AX$6,E2607*hypothèses!$AY$6)),IF(AND(A2607=hypothèses!$AV$8,G2607=hypothèses!$AO$1),IF(E2607&lt;=hypothèses!$AT$8,hypothèses!$AW$8,IF(E2607&gt;=hypothèses!$AU$8,hypothèses!$AX$8,E2607*hypothèses!$AY$8)),IF(AND(A2607=hypothèses!$AV$9,G2607=hypothèses!$AO$1),IF(E2607&lt;=hypothèses!$AT$9,hypothèses!$AW$9,IF(E2607&gt;=hypothèses!$AU$9,hypothèses!$AX$9,E2607*hypothèses!$AY$9)),IF(AND(A2607=hypothèses!$AV$11,G2607=hypothèses!$AP$1),IF(E2607&lt;=hypothèses!$AT$11,hypothèses!$AW$11,IF(E2607&gt;=hypothèses!$AU$11,hypothèses!$AX$11,E2607*hypothèses!$AY$11)),IF(AND(A2607=hypothèses!$AV$12,G2607=hypothèses!$AP$1),IF(E2607&lt;=hypothèses!$AT$12,hypothèses!$AW$12,IF(E2607&gt;=hypothèses!$AU$12,hypothèses!$AX$12,E2607*hypothèses!$AY$12)),IF(AND(A2607=hypothèses!$AV$14,G2607=hypothèses!$AQ$1),IF(E2607&lt;=hypothèses!$AT$14,hypothèses!$AW$14,IF(E2607&gt;=hypothèses!$AU$14,hypothèses!$AX$14,E2607*hypothèses!$AY$14)),IF(AND(A2607=hypothèses!$AV$15,G2607=hypothèses!$AQ$1),IF(E2607&lt;=hypothèses!$AT$15,hypothèses!$AW$15,IF(E2607&gt;=hypothèses!$AU$15,hypothèses!$AX$15,E2607*hypothèses!$AY$15)),IF(AND(A2607=hypothèses!$AV$17,G2607=hypothèses!$AR$1),IF(E2607&lt;=hypothèses!$AT$17,hypothèses!$AW$17,IF(E2607&gt;=hypothèses!$AU$17,hypothèses!$AX$17,E2607*hypothèses!$AY$17)),IF(AND(A2607=hypothèses!$AV$18,G2607=hypothèses!$AR$1),IF(E2607&lt;=hypothèses!$AT$18,hypothèses!$AW$18,IF(E2607&gt;=hypothèses!$AU$18,hypothèses!$AX$18,E2607*hypothèses!$AY$18)),0))))))))))))))</f>
        <v>0</v>
      </c>
      <c r="L2607" s="58"/>
    </row>
    <row r="2608" spans="1:12">
      <c r="A2608" t="s">
        <v>70</v>
      </c>
      <c r="B2608" s="59">
        <v>106352</v>
      </c>
      <c r="C2608">
        <v>41</v>
      </c>
      <c r="D2608">
        <v>3</v>
      </c>
      <c r="E2608" s="4">
        <f t="shared" si="40"/>
        <v>2954.2222222222222</v>
      </c>
      <c r="F2608" s="49">
        <f>IF($E2608&lt;=hypothèses!$AK$2,1,IF(AND($E2608&gt;hypothèses!$AJ$3,$E2608&lt;=hypothèses!$AK$3),2,IF(AND($E2608&gt;hypothèses!$AJ$4,$E2608&lt;=hypothèses!$AK$4),3,IF(AND($E2608&gt;hypothèses!$AJ$5,$E2608&lt;=hypothèses!$AK$5),4,IF(AND($E2608&gt;hypothèses!$AJ$6,$E2608&lt;=hypothèses!$AK$6),5,IF(AND($E2608&gt;hypothèses!$AJ$7,$E2608&lt;=hypothèses!$AK$7),6,IF(AND($E2608&gt;hypothèses!$AJ$8,$E2608&lt;=hypothèses!$AK$8),7,IF(AND($E2608&gt;hypothèses!$AJ$9,$E2608&lt;=hypothèses!$AK$9),8,IF(AND($E2608&gt;hypothèses!$AJ$10,$E2608&lt;=hypothèses!$AK$10),9,IF(AND($E2608&gt;hypothèses!$AJ$11,$E2608&lt;=hypothèses!$AK$11),10,""))))))))))</f>
        <v>10</v>
      </c>
      <c r="I2608">
        <v>0</v>
      </c>
      <c r="J2608" s="58" t="str" cm="1">
        <f t="array" ref="J26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08" s="58">
        <f>IF(G2608="Tarif Frais de dossier",30,IF(I2608&lt;0,0,IF(AND(A2608=hypothèses!$AV$2,G2608=hypothèses!$AM$1),IF(E2608&lt;=hypothèses!$AT$2,hypothèses!$AW$2,IF(E2608&gt;=hypothèses!$AU$2,hypothèses!$AX$2,E2608*hypothèses!$AY$2)),IF(AND(A2608=hypothèses!$AV$3,G2608=hypothèses!$AM$1),IF(E2608&lt;=hypothèses!$AT$3,hypothèses!$AW$3,IF(E2608&gt;=hypothèses!$AU$3,hypothèses!$AX$3,E2608*hypothèses!$AY$3)),IF(AND(A2608=hypothèses!$AV$5,G2608=hypothèses!$AN$1),IF(E2608&lt;=hypothèses!$AT$5,hypothèses!$AW$5,IF(E2608&gt;=hypothèses!$AU$5,hypothèses!$AX$5,E2608*hypothèses!$AY$5)),IF(AND(A2608=hypothèses!$AV$6,G2608=hypothèses!$AN$1),IF(E2608&lt;=hypothèses!$AT$6,hypothèses!$AW$6,IF(E2608&gt;=hypothèses!$AU$6,hypothèses!$AX$6,E2608*hypothèses!$AY$6)),IF(AND(A2608=hypothèses!$AV$8,G2608=hypothèses!$AO$1),IF(E2608&lt;=hypothèses!$AT$8,hypothèses!$AW$8,IF(E2608&gt;=hypothèses!$AU$8,hypothèses!$AX$8,E2608*hypothèses!$AY$8)),IF(AND(A2608=hypothèses!$AV$9,G2608=hypothèses!$AO$1),IF(E2608&lt;=hypothèses!$AT$9,hypothèses!$AW$9,IF(E2608&gt;=hypothèses!$AU$9,hypothèses!$AX$9,E2608*hypothèses!$AY$9)),IF(AND(A2608=hypothèses!$AV$11,G2608=hypothèses!$AP$1),IF(E2608&lt;=hypothèses!$AT$11,hypothèses!$AW$11,IF(E2608&gt;=hypothèses!$AU$11,hypothèses!$AX$11,E2608*hypothèses!$AY$11)),IF(AND(A2608=hypothèses!$AV$12,G2608=hypothèses!$AP$1),IF(E2608&lt;=hypothèses!$AT$12,hypothèses!$AW$12,IF(E2608&gt;=hypothèses!$AU$12,hypothèses!$AX$12,E2608*hypothèses!$AY$12)),IF(AND(A2608=hypothèses!$AV$14,G2608=hypothèses!$AQ$1),IF(E2608&lt;=hypothèses!$AT$14,hypothèses!$AW$14,IF(E2608&gt;=hypothèses!$AU$14,hypothèses!$AX$14,E2608*hypothèses!$AY$14)),IF(AND(A2608=hypothèses!$AV$15,G2608=hypothèses!$AQ$1),IF(E2608&lt;=hypothèses!$AT$15,hypothèses!$AW$15,IF(E2608&gt;=hypothèses!$AU$15,hypothèses!$AX$15,E2608*hypothèses!$AY$15)),IF(AND(A2608=hypothèses!$AV$17,G2608=hypothèses!$AR$1),IF(E2608&lt;=hypothèses!$AT$17,hypothèses!$AW$17,IF(E2608&gt;=hypothèses!$AU$17,hypothèses!$AX$17,E2608*hypothèses!$AY$17)),IF(AND(A2608=hypothèses!$AV$18,G2608=hypothèses!$AR$1),IF(E2608&lt;=hypothèses!$AT$18,hypothèses!$AW$18,IF(E2608&gt;=hypothèses!$AU$18,hypothèses!$AX$18,E2608*hypothèses!$AY$18)),0))))))))))))))</f>
        <v>0</v>
      </c>
      <c r="L2608" s="58"/>
    </row>
    <row r="2609" spans="1:12">
      <c r="A2609" t="s">
        <v>68</v>
      </c>
      <c r="B2609" s="59">
        <v>70520</v>
      </c>
      <c r="C2609">
        <v>29</v>
      </c>
      <c r="D2609">
        <v>3</v>
      </c>
      <c r="E2609" s="4">
        <f t="shared" si="40"/>
        <v>1958.8888888888889</v>
      </c>
      <c r="F2609" s="49">
        <f>IF($E2609&lt;=hypothèses!$AK$2,1,IF(AND($E2609&gt;hypothèses!$AJ$3,$E2609&lt;=hypothèses!$AK$3),2,IF(AND($E2609&gt;hypothèses!$AJ$4,$E2609&lt;=hypothèses!$AK$4),3,IF(AND($E2609&gt;hypothèses!$AJ$5,$E2609&lt;=hypothèses!$AK$5),4,IF(AND($E2609&gt;hypothèses!$AJ$6,$E2609&lt;=hypothèses!$AK$6),5,IF(AND($E2609&gt;hypothèses!$AJ$7,$E2609&lt;=hypothèses!$AK$7),6,IF(AND($E2609&gt;hypothèses!$AJ$8,$E2609&lt;=hypothèses!$AK$8),7,IF(AND($E2609&gt;hypothèses!$AJ$9,$E2609&lt;=hypothèses!$AK$9),8,IF(AND($E2609&gt;hypothèses!$AJ$10,$E2609&lt;=hypothèses!$AK$10),9,IF(AND($E2609&gt;hypothèses!$AJ$11,$E2609&lt;=hypothèses!$AK$11),10,""))))))))))</f>
        <v>9</v>
      </c>
      <c r="G2609" t="s">
        <v>17</v>
      </c>
      <c r="H2609">
        <v>1</v>
      </c>
      <c r="I2609">
        <v>490</v>
      </c>
      <c r="J2609" s="58" cm="1">
        <f t="array" ref="J26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559.36</v>
      </c>
      <c r="K2609" s="58">
        <f>IF(G2609="Tarif Frais de dossier",30,IF(I2609&lt;0,0,IF(AND(A2609=hypothèses!$AV$2,G2609=hypothèses!$AM$1),IF(E2609&lt;=hypothèses!$AT$2,hypothèses!$AW$2,IF(E2609&gt;=hypothèses!$AU$2,hypothèses!$AX$2,E2609*hypothèses!$AY$2)),IF(AND(A2609=hypothèses!$AV$3,G2609=hypothèses!$AM$1),IF(E2609&lt;=hypothèses!$AT$3,hypothèses!$AW$3,IF(E2609&gt;=hypothèses!$AU$3,hypothèses!$AX$3,E2609*hypothèses!$AY$3)),IF(AND(A2609=hypothèses!$AV$5,G2609=hypothèses!$AN$1),IF(E2609&lt;=hypothèses!$AT$5,hypothèses!$AW$5,IF(E2609&gt;=hypothèses!$AU$5,hypothèses!$AX$5,E2609*hypothèses!$AY$5)),IF(AND(A2609=hypothèses!$AV$6,G2609=hypothèses!$AN$1),IF(E2609&lt;=hypothèses!$AT$6,hypothèses!$AW$6,IF(E2609&gt;=hypothèses!$AU$6,hypothèses!$AX$6,E2609*hypothèses!$AY$6)),IF(AND(A2609=hypothèses!$AV$8,G2609=hypothèses!$AO$1),IF(E2609&lt;=hypothèses!$AT$8,hypothèses!$AW$8,IF(E2609&gt;=hypothèses!$AU$8,hypothèses!$AX$8,E2609*hypothèses!$AY$8)),IF(AND(A2609=hypothèses!$AV$9,G2609=hypothèses!$AO$1),IF(E2609&lt;=hypothèses!$AT$9,hypothèses!$AW$9,IF(E2609&gt;=hypothèses!$AU$9,hypothèses!$AX$9,E2609*hypothèses!$AY$9)),IF(AND(A2609=hypothèses!$AV$11,G2609=hypothèses!$AP$1),IF(E2609&lt;=hypothèses!$AT$11,hypothèses!$AW$11,IF(E2609&gt;=hypothèses!$AU$11,hypothèses!$AX$11,E2609*hypothèses!$AY$11)),IF(AND(A2609=hypothèses!$AV$12,G2609=hypothèses!$AP$1),IF(E2609&lt;=hypothèses!$AT$12,hypothèses!$AW$12,IF(E2609&gt;=hypothèses!$AU$12,hypothèses!$AX$12,E2609*hypothèses!$AY$12)),IF(AND(A2609=hypothèses!$AV$14,G2609=hypothèses!$AQ$1),IF(E2609&lt;=hypothèses!$AT$14,hypothèses!$AW$14,IF(E2609&gt;=hypothèses!$AU$14,hypothèses!$AX$14,E2609*hypothèses!$AY$14)),IF(AND(A2609=hypothèses!$AV$15,G2609=hypothèses!$AQ$1),IF(E2609&lt;=hypothèses!$AT$15,hypothèses!$AW$15,IF(E2609&gt;=hypothèses!$AU$15,hypothèses!$AX$15,E2609*hypothèses!$AY$15)),IF(AND(A2609=hypothèses!$AV$17,G2609=hypothèses!$AR$1),IF(E2609&lt;=hypothèses!$AT$17,hypothèses!$AW$17,IF(E2609&gt;=hypothèses!$AU$17,hypothèses!$AX$17,E2609*hypothèses!$AY$17)),IF(AND(A2609=hypothèses!$AV$18,G2609=hypothèses!$AR$1),IF(E2609&lt;=hypothèses!$AT$18,hypothèses!$AW$18,IF(E2609&gt;=hypothèses!$AU$18,hypothèses!$AX$18,E2609*hypothèses!$AY$18)),0))))))))))))))</f>
        <v>323.2166666666667</v>
      </c>
      <c r="L2609" s="58"/>
    </row>
    <row r="2610" spans="1:12">
      <c r="A2610" t="s">
        <v>68</v>
      </c>
      <c r="B2610" s="59">
        <v>70520</v>
      </c>
      <c r="C2610">
        <v>29</v>
      </c>
      <c r="D2610">
        <v>3</v>
      </c>
      <c r="E2610" s="4">
        <f t="shared" si="40"/>
        <v>1958.8888888888889</v>
      </c>
      <c r="F2610" s="49">
        <f>IF($E2610&lt;=hypothèses!$AK$2,1,IF(AND($E2610&gt;hypothèses!$AJ$3,$E2610&lt;=hypothèses!$AK$3),2,IF(AND($E2610&gt;hypothèses!$AJ$4,$E2610&lt;=hypothèses!$AK$4),3,IF(AND($E2610&gt;hypothèses!$AJ$5,$E2610&lt;=hypothèses!$AK$5),4,IF(AND($E2610&gt;hypothèses!$AJ$6,$E2610&lt;=hypothèses!$AK$6),5,IF(AND($E2610&gt;hypothèses!$AJ$7,$E2610&lt;=hypothèses!$AK$7),6,IF(AND($E2610&gt;hypothèses!$AJ$8,$E2610&lt;=hypothèses!$AK$8),7,IF(AND($E2610&gt;hypothèses!$AJ$9,$E2610&lt;=hypothèses!$AK$9),8,IF(AND($E2610&gt;hypothèses!$AJ$10,$E2610&lt;=hypothèses!$AK$10),9,IF(AND($E2610&gt;hypothèses!$AJ$11,$E2610&lt;=hypothèses!$AK$11),10,""))))))))))</f>
        <v>9</v>
      </c>
      <c r="G2610" t="s">
        <v>13</v>
      </c>
      <c r="H2610">
        <v>1</v>
      </c>
      <c r="I2610">
        <v>1064</v>
      </c>
      <c r="J2610" s="58" cm="1">
        <f t="array" ref="J26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1191.3599999999999</v>
      </c>
      <c r="K2610" s="58">
        <f>IF(G2610="Tarif Frais de dossier",30,IF(I2610&lt;0,0,IF(AND(A2610=hypothèses!$AV$2,G2610=hypothèses!$AM$1),IF(E2610&lt;=hypothèses!$AT$2,hypothèses!$AW$2,IF(E2610&gt;=hypothèses!$AU$2,hypothèses!$AX$2,E2610*hypothèses!$AY$2)),IF(AND(A2610=hypothèses!$AV$3,G2610=hypothèses!$AM$1),IF(E2610&lt;=hypothèses!$AT$3,hypothèses!$AW$3,IF(E2610&gt;=hypothèses!$AU$3,hypothèses!$AX$3,E2610*hypothèses!$AY$3)),IF(AND(A2610=hypothèses!$AV$5,G2610=hypothèses!$AN$1),IF(E2610&lt;=hypothèses!$AT$5,hypothèses!$AW$5,IF(E2610&gt;=hypothèses!$AU$5,hypothèses!$AX$5,E2610*hypothèses!$AY$5)),IF(AND(A2610=hypothèses!$AV$6,G2610=hypothèses!$AN$1),IF(E2610&lt;=hypothèses!$AT$6,hypothèses!$AW$6,IF(E2610&gt;=hypothèses!$AU$6,hypothèses!$AX$6,E2610*hypothèses!$AY$6)),IF(AND(A2610=hypothèses!$AV$8,G2610=hypothèses!$AO$1),IF(E2610&lt;=hypothèses!$AT$8,hypothèses!$AW$8,IF(E2610&gt;=hypothèses!$AU$8,hypothèses!$AX$8,E2610*hypothèses!$AY$8)),IF(AND(A2610=hypothèses!$AV$9,G2610=hypothèses!$AO$1),IF(E2610&lt;=hypothèses!$AT$9,hypothèses!$AW$9,IF(E2610&gt;=hypothèses!$AU$9,hypothèses!$AX$9,E2610*hypothèses!$AY$9)),IF(AND(A2610=hypothèses!$AV$11,G2610=hypothèses!$AP$1),IF(E2610&lt;=hypothèses!$AT$11,hypothèses!$AW$11,IF(E2610&gt;=hypothèses!$AU$11,hypothèses!$AX$11,E2610*hypothèses!$AY$11)),IF(AND(A2610=hypothèses!$AV$12,G2610=hypothèses!$AP$1),IF(E2610&lt;=hypothèses!$AT$12,hypothèses!$AW$12,IF(E2610&gt;=hypothèses!$AU$12,hypothèses!$AX$12,E2610*hypothèses!$AY$12)),IF(AND(A2610=hypothèses!$AV$14,G2610=hypothèses!$AQ$1),IF(E2610&lt;=hypothèses!$AT$14,hypothèses!$AW$14,IF(E2610&gt;=hypothèses!$AU$14,hypothèses!$AX$14,E2610*hypothèses!$AY$14)),IF(AND(A2610=hypothèses!$AV$15,G2610=hypothèses!$AQ$1),IF(E2610&lt;=hypothèses!$AT$15,hypothèses!$AW$15,IF(E2610&gt;=hypothèses!$AU$15,hypothèses!$AX$15,E2610*hypothèses!$AY$15)),IF(AND(A2610=hypothèses!$AV$17,G2610=hypothèses!$AR$1),IF(E2610&lt;=hypothèses!$AT$17,hypothèses!$AW$17,IF(E2610&gt;=hypothèses!$AU$17,hypothèses!$AX$17,E2610*hypothèses!$AY$17)),IF(AND(A2610=hypothèses!$AV$18,G2610=hypothèses!$AR$1),IF(E2610&lt;=hypothèses!$AT$18,hypothèses!$AW$18,IF(E2610&gt;=hypothèses!$AU$18,hypothèses!$AX$18,E2610*hypothèses!$AY$18)),0))))))))))))))</f>
        <v>646.43333333333339</v>
      </c>
      <c r="L2610" s="58"/>
    </row>
    <row r="2611" spans="1:12">
      <c r="A2611" t="s">
        <v>68</v>
      </c>
      <c r="B2611" s="59">
        <v>70520</v>
      </c>
      <c r="C2611">
        <v>29</v>
      </c>
      <c r="D2611">
        <v>3</v>
      </c>
      <c r="E2611" s="4">
        <f t="shared" si="40"/>
        <v>1958.8888888888889</v>
      </c>
      <c r="F2611" s="49">
        <f>IF($E2611&lt;=hypothèses!$AK$2,1,IF(AND($E2611&gt;hypothèses!$AJ$3,$E2611&lt;=hypothèses!$AK$3),2,IF(AND($E2611&gt;hypothèses!$AJ$4,$E2611&lt;=hypothèses!$AK$4),3,IF(AND($E2611&gt;hypothèses!$AJ$5,$E2611&lt;=hypothèses!$AK$5),4,IF(AND($E2611&gt;hypothèses!$AJ$6,$E2611&lt;=hypothèses!$AK$6),5,IF(AND($E2611&gt;hypothèses!$AJ$7,$E2611&lt;=hypothèses!$AK$7),6,IF(AND($E2611&gt;hypothèses!$AJ$8,$E2611&lt;=hypothèses!$AK$8),7,IF(AND($E2611&gt;hypothèses!$AJ$9,$E2611&lt;=hypothèses!$AK$9),8,IF(AND($E2611&gt;hypothèses!$AJ$10,$E2611&lt;=hypothèses!$AK$10),9,IF(AND($E2611&gt;hypothèses!$AJ$11,$E2611&lt;=hypothèses!$AK$11),10,""))))))))))</f>
        <v>9</v>
      </c>
      <c r="I2611">
        <v>0</v>
      </c>
      <c r="J2611" s="58" t="str" cm="1">
        <f t="array" ref="J26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11" s="58">
        <f>IF(G2611="Tarif Frais de dossier",30,IF(I2611&lt;0,0,IF(AND(A2611=hypothèses!$AV$2,G2611=hypothèses!$AM$1),IF(E2611&lt;=hypothèses!$AT$2,hypothèses!$AW$2,IF(E2611&gt;=hypothèses!$AU$2,hypothèses!$AX$2,E2611*hypothèses!$AY$2)),IF(AND(A2611=hypothèses!$AV$3,G2611=hypothèses!$AM$1),IF(E2611&lt;=hypothèses!$AT$3,hypothèses!$AW$3,IF(E2611&gt;=hypothèses!$AU$3,hypothèses!$AX$3,E2611*hypothèses!$AY$3)),IF(AND(A2611=hypothèses!$AV$5,G2611=hypothèses!$AN$1),IF(E2611&lt;=hypothèses!$AT$5,hypothèses!$AW$5,IF(E2611&gt;=hypothèses!$AU$5,hypothèses!$AX$5,E2611*hypothèses!$AY$5)),IF(AND(A2611=hypothèses!$AV$6,G2611=hypothèses!$AN$1),IF(E2611&lt;=hypothèses!$AT$6,hypothèses!$AW$6,IF(E2611&gt;=hypothèses!$AU$6,hypothèses!$AX$6,E2611*hypothèses!$AY$6)),IF(AND(A2611=hypothèses!$AV$8,G2611=hypothèses!$AO$1),IF(E2611&lt;=hypothèses!$AT$8,hypothèses!$AW$8,IF(E2611&gt;=hypothèses!$AU$8,hypothèses!$AX$8,E2611*hypothèses!$AY$8)),IF(AND(A2611=hypothèses!$AV$9,G2611=hypothèses!$AO$1),IF(E2611&lt;=hypothèses!$AT$9,hypothèses!$AW$9,IF(E2611&gt;=hypothèses!$AU$9,hypothèses!$AX$9,E2611*hypothèses!$AY$9)),IF(AND(A2611=hypothèses!$AV$11,G2611=hypothèses!$AP$1),IF(E2611&lt;=hypothèses!$AT$11,hypothèses!$AW$11,IF(E2611&gt;=hypothèses!$AU$11,hypothèses!$AX$11,E2611*hypothèses!$AY$11)),IF(AND(A2611=hypothèses!$AV$12,G2611=hypothèses!$AP$1),IF(E2611&lt;=hypothèses!$AT$12,hypothèses!$AW$12,IF(E2611&gt;=hypothèses!$AU$12,hypothèses!$AX$12,E2611*hypothèses!$AY$12)),IF(AND(A2611=hypothèses!$AV$14,G2611=hypothèses!$AQ$1),IF(E2611&lt;=hypothèses!$AT$14,hypothèses!$AW$14,IF(E2611&gt;=hypothèses!$AU$14,hypothèses!$AX$14,E2611*hypothèses!$AY$14)),IF(AND(A2611=hypothèses!$AV$15,G2611=hypothèses!$AQ$1),IF(E2611&lt;=hypothèses!$AT$15,hypothèses!$AW$15,IF(E2611&gt;=hypothèses!$AU$15,hypothèses!$AX$15,E2611*hypothèses!$AY$15)),IF(AND(A2611=hypothèses!$AV$17,G2611=hypothèses!$AR$1),IF(E2611&lt;=hypothèses!$AT$17,hypothèses!$AW$17,IF(E2611&gt;=hypothèses!$AU$17,hypothèses!$AX$17,E2611*hypothèses!$AY$17)),IF(AND(A2611=hypothèses!$AV$18,G2611=hypothèses!$AR$1),IF(E2611&lt;=hypothèses!$AT$18,hypothèses!$AW$18,IF(E2611&gt;=hypothèses!$AU$18,hypothèses!$AX$18,E2611*hypothèses!$AY$18)),0))))))))))))))</f>
        <v>0</v>
      </c>
      <c r="L2611" s="58"/>
    </row>
    <row r="2612" spans="1:12">
      <c r="A2612" t="s">
        <v>68</v>
      </c>
      <c r="B2612" s="59">
        <v>70520</v>
      </c>
      <c r="C2612">
        <v>29</v>
      </c>
      <c r="D2612">
        <v>3</v>
      </c>
      <c r="E2612" s="4">
        <f t="shared" si="40"/>
        <v>1958.8888888888889</v>
      </c>
      <c r="F2612" s="49">
        <f>IF($E2612&lt;=hypothèses!$AK$2,1,IF(AND($E2612&gt;hypothèses!$AJ$3,$E2612&lt;=hypothèses!$AK$3),2,IF(AND($E2612&gt;hypothèses!$AJ$4,$E2612&lt;=hypothèses!$AK$4),3,IF(AND($E2612&gt;hypothèses!$AJ$5,$E2612&lt;=hypothèses!$AK$5),4,IF(AND($E2612&gt;hypothèses!$AJ$6,$E2612&lt;=hypothèses!$AK$6),5,IF(AND($E2612&gt;hypothèses!$AJ$7,$E2612&lt;=hypothèses!$AK$7),6,IF(AND($E2612&gt;hypothèses!$AJ$8,$E2612&lt;=hypothèses!$AK$8),7,IF(AND($E2612&gt;hypothèses!$AJ$9,$E2612&lt;=hypothèses!$AK$9),8,IF(AND($E2612&gt;hypothèses!$AJ$10,$E2612&lt;=hypothèses!$AK$10),9,IF(AND($E2612&gt;hypothèses!$AJ$11,$E2612&lt;=hypothèses!$AK$11),10,""))))))))))</f>
        <v>9</v>
      </c>
      <c r="I2612">
        <v>0</v>
      </c>
      <c r="J2612" s="58" t="str" cm="1">
        <f t="array" ref="J26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12" s="58">
        <f>IF(G2612="Tarif Frais de dossier",30,IF(I2612&lt;0,0,IF(AND(A2612=hypothèses!$AV$2,G2612=hypothèses!$AM$1),IF(E2612&lt;=hypothèses!$AT$2,hypothèses!$AW$2,IF(E2612&gt;=hypothèses!$AU$2,hypothèses!$AX$2,E2612*hypothèses!$AY$2)),IF(AND(A2612=hypothèses!$AV$3,G2612=hypothèses!$AM$1),IF(E2612&lt;=hypothèses!$AT$3,hypothèses!$AW$3,IF(E2612&gt;=hypothèses!$AU$3,hypothèses!$AX$3,E2612*hypothèses!$AY$3)),IF(AND(A2612=hypothèses!$AV$5,G2612=hypothèses!$AN$1),IF(E2612&lt;=hypothèses!$AT$5,hypothèses!$AW$5,IF(E2612&gt;=hypothèses!$AU$5,hypothèses!$AX$5,E2612*hypothèses!$AY$5)),IF(AND(A2612=hypothèses!$AV$6,G2612=hypothèses!$AN$1),IF(E2612&lt;=hypothèses!$AT$6,hypothèses!$AW$6,IF(E2612&gt;=hypothèses!$AU$6,hypothèses!$AX$6,E2612*hypothèses!$AY$6)),IF(AND(A2612=hypothèses!$AV$8,G2612=hypothèses!$AO$1),IF(E2612&lt;=hypothèses!$AT$8,hypothèses!$AW$8,IF(E2612&gt;=hypothèses!$AU$8,hypothèses!$AX$8,E2612*hypothèses!$AY$8)),IF(AND(A2612=hypothèses!$AV$9,G2612=hypothèses!$AO$1),IF(E2612&lt;=hypothèses!$AT$9,hypothèses!$AW$9,IF(E2612&gt;=hypothèses!$AU$9,hypothèses!$AX$9,E2612*hypothèses!$AY$9)),IF(AND(A2612=hypothèses!$AV$11,G2612=hypothèses!$AP$1),IF(E2612&lt;=hypothèses!$AT$11,hypothèses!$AW$11,IF(E2612&gt;=hypothèses!$AU$11,hypothèses!$AX$11,E2612*hypothèses!$AY$11)),IF(AND(A2612=hypothèses!$AV$12,G2612=hypothèses!$AP$1),IF(E2612&lt;=hypothèses!$AT$12,hypothèses!$AW$12,IF(E2612&gt;=hypothèses!$AU$12,hypothèses!$AX$12,E2612*hypothèses!$AY$12)),IF(AND(A2612=hypothèses!$AV$14,G2612=hypothèses!$AQ$1),IF(E2612&lt;=hypothèses!$AT$14,hypothèses!$AW$14,IF(E2612&gt;=hypothèses!$AU$14,hypothèses!$AX$14,E2612*hypothèses!$AY$14)),IF(AND(A2612=hypothèses!$AV$15,G2612=hypothèses!$AQ$1),IF(E2612&lt;=hypothèses!$AT$15,hypothèses!$AW$15,IF(E2612&gt;=hypothèses!$AU$15,hypothèses!$AX$15,E2612*hypothèses!$AY$15)),IF(AND(A2612=hypothèses!$AV$17,G2612=hypothèses!$AR$1),IF(E2612&lt;=hypothèses!$AT$17,hypothèses!$AW$17,IF(E2612&gt;=hypothèses!$AU$17,hypothèses!$AX$17,E2612*hypothèses!$AY$17)),IF(AND(A2612=hypothèses!$AV$18,G2612=hypothèses!$AR$1),IF(E2612&lt;=hypothèses!$AT$18,hypothèses!$AW$18,IF(E2612&gt;=hypothèses!$AU$18,hypothèses!$AX$18,E2612*hypothèses!$AY$18)),0))))))))))))))</f>
        <v>0</v>
      </c>
      <c r="L2612" s="58"/>
    </row>
    <row r="2613" spans="1:12">
      <c r="A2613" t="s">
        <v>68</v>
      </c>
      <c r="B2613" s="59">
        <v>70520</v>
      </c>
      <c r="C2613">
        <v>29</v>
      </c>
      <c r="D2613">
        <v>3</v>
      </c>
      <c r="E2613" s="4">
        <f t="shared" si="40"/>
        <v>1958.8888888888889</v>
      </c>
      <c r="F2613" s="49">
        <f>IF($E2613&lt;=hypothèses!$AK$2,1,IF(AND($E2613&gt;hypothèses!$AJ$3,$E2613&lt;=hypothèses!$AK$3),2,IF(AND($E2613&gt;hypothèses!$AJ$4,$E2613&lt;=hypothèses!$AK$4),3,IF(AND($E2613&gt;hypothèses!$AJ$5,$E2613&lt;=hypothèses!$AK$5),4,IF(AND($E2613&gt;hypothèses!$AJ$6,$E2613&lt;=hypothèses!$AK$6),5,IF(AND($E2613&gt;hypothèses!$AJ$7,$E2613&lt;=hypothèses!$AK$7),6,IF(AND($E2613&gt;hypothèses!$AJ$8,$E2613&lt;=hypothèses!$AK$8),7,IF(AND($E2613&gt;hypothèses!$AJ$9,$E2613&lt;=hypothèses!$AK$9),8,IF(AND($E2613&gt;hypothèses!$AJ$10,$E2613&lt;=hypothèses!$AK$10),9,IF(AND($E2613&gt;hypothèses!$AJ$11,$E2613&lt;=hypothèses!$AK$11),10,""))))))))))</f>
        <v>9</v>
      </c>
      <c r="I2613">
        <v>0</v>
      </c>
      <c r="J2613" s="58" t="str" cm="1">
        <f t="array" ref="J26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13" s="58">
        <f>IF(G2613="Tarif Frais de dossier",30,IF(I2613&lt;0,0,IF(AND(A2613=hypothèses!$AV$2,G2613=hypothèses!$AM$1),IF(E2613&lt;=hypothèses!$AT$2,hypothèses!$AW$2,IF(E2613&gt;=hypothèses!$AU$2,hypothèses!$AX$2,E2613*hypothèses!$AY$2)),IF(AND(A2613=hypothèses!$AV$3,G2613=hypothèses!$AM$1),IF(E2613&lt;=hypothèses!$AT$3,hypothèses!$AW$3,IF(E2613&gt;=hypothèses!$AU$3,hypothèses!$AX$3,E2613*hypothèses!$AY$3)),IF(AND(A2613=hypothèses!$AV$5,G2613=hypothèses!$AN$1),IF(E2613&lt;=hypothèses!$AT$5,hypothèses!$AW$5,IF(E2613&gt;=hypothèses!$AU$5,hypothèses!$AX$5,E2613*hypothèses!$AY$5)),IF(AND(A2613=hypothèses!$AV$6,G2613=hypothèses!$AN$1),IF(E2613&lt;=hypothèses!$AT$6,hypothèses!$AW$6,IF(E2613&gt;=hypothèses!$AU$6,hypothèses!$AX$6,E2613*hypothèses!$AY$6)),IF(AND(A2613=hypothèses!$AV$8,G2613=hypothèses!$AO$1),IF(E2613&lt;=hypothèses!$AT$8,hypothèses!$AW$8,IF(E2613&gt;=hypothèses!$AU$8,hypothèses!$AX$8,E2613*hypothèses!$AY$8)),IF(AND(A2613=hypothèses!$AV$9,G2613=hypothèses!$AO$1),IF(E2613&lt;=hypothèses!$AT$9,hypothèses!$AW$9,IF(E2613&gt;=hypothèses!$AU$9,hypothèses!$AX$9,E2613*hypothèses!$AY$9)),IF(AND(A2613=hypothèses!$AV$11,G2613=hypothèses!$AP$1),IF(E2613&lt;=hypothèses!$AT$11,hypothèses!$AW$11,IF(E2613&gt;=hypothèses!$AU$11,hypothèses!$AX$11,E2613*hypothèses!$AY$11)),IF(AND(A2613=hypothèses!$AV$12,G2613=hypothèses!$AP$1),IF(E2613&lt;=hypothèses!$AT$12,hypothèses!$AW$12,IF(E2613&gt;=hypothèses!$AU$12,hypothèses!$AX$12,E2613*hypothèses!$AY$12)),IF(AND(A2613=hypothèses!$AV$14,G2613=hypothèses!$AQ$1),IF(E2613&lt;=hypothèses!$AT$14,hypothèses!$AW$14,IF(E2613&gt;=hypothèses!$AU$14,hypothèses!$AX$14,E2613*hypothèses!$AY$14)),IF(AND(A2613=hypothèses!$AV$15,G2613=hypothèses!$AQ$1),IF(E2613&lt;=hypothèses!$AT$15,hypothèses!$AW$15,IF(E2613&gt;=hypothèses!$AU$15,hypothèses!$AX$15,E2613*hypothèses!$AY$15)),IF(AND(A2613=hypothèses!$AV$17,G2613=hypothèses!$AR$1),IF(E2613&lt;=hypothèses!$AT$17,hypothèses!$AW$17,IF(E2613&gt;=hypothèses!$AU$17,hypothèses!$AX$17,E2613*hypothèses!$AY$17)),IF(AND(A2613=hypothèses!$AV$18,G2613=hypothèses!$AR$1),IF(E2613&lt;=hypothèses!$AT$18,hypothèses!$AW$18,IF(E2613&gt;=hypothèses!$AU$18,hypothèses!$AX$18,E2613*hypothèses!$AY$18)),0))))))))))))))</f>
        <v>0</v>
      </c>
      <c r="L2613" s="58"/>
    </row>
    <row r="2614" spans="1:12">
      <c r="A2614" t="s">
        <v>70</v>
      </c>
      <c r="B2614" s="59">
        <v>16172</v>
      </c>
      <c r="C2614">
        <v>7</v>
      </c>
      <c r="D2614">
        <v>1</v>
      </c>
      <c r="E2614" s="4">
        <f t="shared" si="40"/>
        <v>1347.6666666666667</v>
      </c>
      <c r="F2614" s="49">
        <f>IF($E2614&lt;=hypothèses!$AK$2,1,IF(AND($E2614&gt;hypothèses!$AJ$3,$E2614&lt;=hypothèses!$AK$3),2,IF(AND($E2614&gt;hypothèses!$AJ$4,$E2614&lt;=hypothèses!$AK$4),3,IF(AND($E2614&gt;hypothèses!$AJ$5,$E2614&lt;=hypothèses!$AK$5),4,IF(AND($E2614&gt;hypothèses!$AJ$6,$E2614&lt;=hypothèses!$AK$6),5,IF(AND($E2614&gt;hypothèses!$AJ$7,$E2614&lt;=hypothèses!$AK$7),6,IF(AND($E2614&gt;hypothèses!$AJ$8,$E2614&lt;=hypothèses!$AK$8),7,IF(AND($E2614&gt;hypothèses!$AJ$9,$E2614&lt;=hypothèses!$AK$9),8,IF(AND($E2614&gt;hypothèses!$AJ$10,$E2614&lt;=hypothèses!$AK$10),9,IF(AND($E2614&gt;hypothèses!$AJ$11,$E2614&lt;=hypothèses!$AK$11),10,""))))))))))</f>
        <v>7</v>
      </c>
      <c r="G2614" t="s">
        <v>13</v>
      </c>
      <c r="H2614">
        <v>1.1000000000000001</v>
      </c>
      <c r="I2614">
        <v>134.19999999999999</v>
      </c>
      <c r="J2614" s="58" cm="1">
        <f t="array" ref="J26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806.65200000000016</v>
      </c>
      <c r="K2614" s="58">
        <f>IF(G2614="Tarif Frais de dossier",30,IF(I2614&lt;0,0,IF(AND(A2614=hypothèses!$AV$2,G2614=hypothèses!$AM$1),IF(E2614&lt;=hypothèses!$AT$2,hypothèses!$AW$2,IF(E2614&gt;=hypothèses!$AU$2,hypothèses!$AX$2,E2614*hypothèses!$AY$2)),IF(AND(A2614=hypothèses!$AV$3,G2614=hypothèses!$AM$1),IF(E2614&lt;=hypothèses!$AT$3,hypothèses!$AW$3,IF(E2614&gt;=hypothèses!$AU$3,hypothèses!$AX$3,E2614*hypothèses!$AY$3)),IF(AND(A2614=hypothèses!$AV$5,G2614=hypothèses!$AN$1),IF(E2614&lt;=hypothèses!$AT$5,hypothèses!$AW$5,IF(E2614&gt;=hypothèses!$AU$5,hypothèses!$AX$5,E2614*hypothèses!$AY$5)),IF(AND(A2614=hypothèses!$AV$6,G2614=hypothèses!$AN$1),IF(E2614&lt;=hypothèses!$AT$6,hypothèses!$AW$6,IF(E2614&gt;=hypothèses!$AU$6,hypothèses!$AX$6,E2614*hypothèses!$AY$6)),IF(AND(A2614=hypothèses!$AV$8,G2614=hypothèses!$AO$1),IF(E2614&lt;=hypothèses!$AT$8,hypothèses!$AW$8,IF(E2614&gt;=hypothèses!$AU$8,hypothèses!$AX$8,E2614*hypothèses!$AY$8)),IF(AND(A2614=hypothèses!$AV$9,G2614=hypothèses!$AO$1),IF(E2614&lt;=hypothèses!$AT$9,hypothèses!$AW$9,IF(E2614&gt;=hypothèses!$AU$9,hypothèses!$AX$9,E2614*hypothèses!$AY$9)),IF(AND(A2614=hypothèses!$AV$11,G2614=hypothèses!$AP$1),IF(E2614&lt;=hypothèses!$AT$11,hypothèses!$AW$11,IF(E2614&gt;=hypothèses!$AU$11,hypothèses!$AX$11,E2614*hypothèses!$AY$11)),IF(AND(A2614=hypothèses!$AV$12,G2614=hypothèses!$AP$1),IF(E2614&lt;=hypothèses!$AT$12,hypothèses!$AW$12,IF(E2614&gt;=hypothèses!$AU$12,hypothèses!$AX$12,E2614*hypothèses!$AY$12)),IF(AND(A2614=hypothèses!$AV$14,G2614=hypothèses!$AQ$1),IF(E2614&lt;=hypothèses!$AT$14,hypothèses!$AW$14,IF(E2614&gt;=hypothèses!$AU$14,hypothèses!$AX$14,E2614*hypothèses!$AY$14)),IF(AND(A2614=hypothèses!$AV$15,G2614=hypothèses!$AQ$1),IF(E2614&lt;=hypothèses!$AT$15,hypothèses!$AW$15,IF(E2614&gt;=hypothèses!$AU$15,hypothèses!$AX$15,E2614*hypothèses!$AY$15)),IF(AND(A2614=hypothèses!$AV$17,G2614=hypothèses!$AR$1),IF(E2614&lt;=hypothèses!$AT$17,hypothèses!$AW$17,IF(E2614&gt;=hypothèses!$AU$17,hypothèses!$AX$17,E2614*hypothèses!$AY$17)),IF(AND(A2614=hypothèses!$AV$18,G2614=hypothèses!$AR$1),IF(E2614&lt;=hypothèses!$AT$18,hypothèses!$AW$18,IF(E2614&gt;=hypothèses!$AU$18,hypothèses!$AX$18,E2614*hypothèses!$AY$18)),0))))))))))))))</f>
        <v>355.78400000000005</v>
      </c>
      <c r="L2614" s="58"/>
    </row>
    <row r="2615" spans="1:12">
      <c r="A2615" t="s">
        <v>70</v>
      </c>
      <c r="B2615" s="59">
        <v>16172</v>
      </c>
      <c r="C2615">
        <v>7</v>
      </c>
      <c r="D2615">
        <v>1</v>
      </c>
      <c r="E2615" s="4">
        <f t="shared" si="40"/>
        <v>1347.6666666666667</v>
      </c>
      <c r="F2615" s="49">
        <f>IF($E2615&lt;=hypothèses!$AK$2,1,IF(AND($E2615&gt;hypothèses!$AJ$3,$E2615&lt;=hypothèses!$AK$3),2,IF(AND($E2615&gt;hypothèses!$AJ$4,$E2615&lt;=hypothèses!$AK$4),3,IF(AND($E2615&gt;hypothèses!$AJ$5,$E2615&lt;=hypothèses!$AK$5),4,IF(AND($E2615&gt;hypothèses!$AJ$6,$E2615&lt;=hypothèses!$AK$6),5,IF(AND($E2615&gt;hypothèses!$AJ$7,$E2615&lt;=hypothèses!$AK$7),6,IF(AND($E2615&gt;hypothèses!$AJ$8,$E2615&lt;=hypothèses!$AK$8),7,IF(AND($E2615&gt;hypothèses!$AJ$9,$E2615&lt;=hypothèses!$AK$9),8,IF(AND($E2615&gt;hypothèses!$AJ$10,$E2615&lt;=hypothèses!$AK$10),9,IF(AND($E2615&gt;hypothèses!$AJ$11,$E2615&lt;=hypothèses!$AK$11),10,""))))))))))</f>
        <v>7</v>
      </c>
      <c r="I2615">
        <v>0</v>
      </c>
      <c r="J2615" s="58" t="str" cm="1">
        <f t="array" ref="J26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15" s="58">
        <f>IF(G2615="Tarif Frais de dossier",30,IF(I2615&lt;0,0,IF(AND(A2615=hypothèses!$AV$2,G2615=hypothèses!$AM$1),IF(E2615&lt;=hypothèses!$AT$2,hypothèses!$AW$2,IF(E2615&gt;=hypothèses!$AU$2,hypothèses!$AX$2,E2615*hypothèses!$AY$2)),IF(AND(A2615=hypothèses!$AV$3,G2615=hypothèses!$AM$1),IF(E2615&lt;=hypothèses!$AT$3,hypothèses!$AW$3,IF(E2615&gt;=hypothèses!$AU$3,hypothèses!$AX$3,E2615*hypothèses!$AY$3)),IF(AND(A2615=hypothèses!$AV$5,G2615=hypothèses!$AN$1),IF(E2615&lt;=hypothèses!$AT$5,hypothèses!$AW$5,IF(E2615&gt;=hypothèses!$AU$5,hypothèses!$AX$5,E2615*hypothèses!$AY$5)),IF(AND(A2615=hypothèses!$AV$6,G2615=hypothèses!$AN$1),IF(E2615&lt;=hypothèses!$AT$6,hypothèses!$AW$6,IF(E2615&gt;=hypothèses!$AU$6,hypothèses!$AX$6,E2615*hypothèses!$AY$6)),IF(AND(A2615=hypothèses!$AV$8,G2615=hypothèses!$AO$1),IF(E2615&lt;=hypothèses!$AT$8,hypothèses!$AW$8,IF(E2615&gt;=hypothèses!$AU$8,hypothèses!$AX$8,E2615*hypothèses!$AY$8)),IF(AND(A2615=hypothèses!$AV$9,G2615=hypothèses!$AO$1),IF(E2615&lt;=hypothèses!$AT$9,hypothèses!$AW$9,IF(E2615&gt;=hypothèses!$AU$9,hypothèses!$AX$9,E2615*hypothèses!$AY$9)),IF(AND(A2615=hypothèses!$AV$11,G2615=hypothèses!$AP$1),IF(E2615&lt;=hypothèses!$AT$11,hypothèses!$AW$11,IF(E2615&gt;=hypothèses!$AU$11,hypothèses!$AX$11,E2615*hypothèses!$AY$11)),IF(AND(A2615=hypothèses!$AV$12,G2615=hypothèses!$AP$1),IF(E2615&lt;=hypothèses!$AT$12,hypothèses!$AW$12,IF(E2615&gt;=hypothèses!$AU$12,hypothèses!$AX$12,E2615*hypothèses!$AY$12)),IF(AND(A2615=hypothèses!$AV$14,G2615=hypothèses!$AQ$1),IF(E2615&lt;=hypothèses!$AT$14,hypothèses!$AW$14,IF(E2615&gt;=hypothèses!$AU$14,hypothèses!$AX$14,E2615*hypothèses!$AY$14)),IF(AND(A2615=hypothèses!$AV$15,G2615=hypothèses!$AQ$1),IF(E2615&lt;=hypothèses!$AT$15,hypothèses!$AW$15,IF(E2615&gt;=hypothèses!$AU$15,hypothèses!$AX$15,E2615*hypothèses!$AY$15)),IF(AND(A2615=hypothèses!$AV$17,G2615=hypothèses!$AR$1),IF(E2615&lt;=hypothèses!$AT$17,hypothèses!$AW$17,IF(E2615&gt;=hypothèses!$AU$17,hypothèses!$AX$17,E2615*hypothèses!$AY$17)),IF(AND(A2615=hypothèses!$AV$18,G2615=hypothèses!$AR$1),IF(E2615&lt;=hypothèses!$AT$18,hypothèses!$AW$18,IF(E2615&gt;=hypothèses!$AU$18,hypothèses!$AX$18,E2615*hypothèses!$AY$18)),0))))))))))))))</f>
        <v>0</v>
      </c>
      <c r="L2615" s="58"/>
    </row>
    <row r="2616" spans="1:12">
      <c r="A2616" t="s">
        <v>70</v>
      </c>
      <c r="B2616" s="59">
        <v>16172</v>
      </c>
      <c r="C2616">
        <v>7</v>
      </c>
      <c r="D2616">
        <v>1</v>
      </c>
      <c r="E2616" s="4">
        <f t="shared" si="40"/>
        <v>1347.6666666666667</v>
      </c>
      <c r="F2616" s="49">
        <f>IF($E2616&lt;=hypothèses!$AK$2,1,IF(AND($E2616&gt;hypothèses!$AJ$3,$E2616&lt;=hypothèses!$AK$3),2,IF(AND($E2616&gt;hypothèses!$AJ$4,$E2616&lt;=hypothèses!$AK$4),3,IF(AND($E2616&gt;hypothèses!$AJ$5,$E2616&lt;=hypothèses!$AK$5),4,IF(AND($E2616&gt;hypothèses!$AJ$6,$E2616&lt;=hypothèses!$AK$6),5,IF(AND($E2616&gt;hypothèses!$AJ$7,$E2616&lt;=hypothèses!$AK$7),6,IF(AND($E2616&gt;hypothèses!$AJ$8,$E2616&lt;=hypothèses!$AK$8),7,IF(AND($E2616&gt;hypothèses!$AJ$9,$E2616&lt;=hypothèses!$AK$9),8,IF(AND($E2616&gt;hypothèses!$AJ$10,$E2616&lt;=hypothèses!$AK$10),9,IF(AND($E2616&gt;hypothèses!$AJ$11,$E2616&lt;=hypothèses!$AK$11),10,""))))))))))</f>
        <v>7</v>
      </c>
      <c r="I2616">
        <v>0</v>
      </c>
      <c r="J2616" s="58" t="str" cm="1">
        <f t="array" ref="J26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16" s="58">
        <f>IF(G2616="Tarif Frais de dossier",30,IF(I2616&lt;0,0,IF(AND(A2616=hypothèses!$AV$2,G2616=hypothèses!$AM$1),IF(E2616&lt;=hypothèses!$AT$2,hypothèses!$AW$2,IF(E2616&gt;=hypothèses!$AU$2,hypothèses!$AX$2,E2616*hypothèses!$AY$2)),IF(AND(A2616=hypothèses!$AV$3,G2616=hypothèses!$AM$1),IF(E2616&lt;=hypothèses!$AT$3,hypothèses!$AW$3,IF(E2616&gt;=hypothèses!$AU$3,hypothèses!$AX$3,E2616*hypothèses!$AY$3)),IF(AND(A2616=hypothèses!$AV$5,G2616=hypothèses!$AN$1),IF(E2616&lt;=hypothèses!$AT$5,hypothèses!$AW$5,IF(E2616&gt;=hypothèses!$AU$5,hypothèses!$AX$5,E2616*hypothèses!$AY$5)),IF(AND(A2616=hypothèses!$AV$6,G2616=hypothèses!$AN$1),IF(E2616&lt;=hypothèses!$AT$6,hypothèses!$AW$6,IF(E2616&gt;=hypothèses!$AU$6,hypothèses!$AX$6,E2616*hypothèses!$AY$6)),IF(AND(A2616=hypothèses!$AV$8,G2616=hypothèses!$AO$1),IF(E2616&lt;=hypothèses!$AT$8,hypothèses!$AW$8,IF(E2616&gt;=hypothèses!$AU$8,hypothèses!$AX$8,E2616*hypothèses!$AY$8)),IF(AND(A2616=hypothèses!$AV$9,G2616=hypothèses!$AO$1),IF(E2616&lt;=hypothèses!$AT$9,hypothèses!$AW$9,IF(E2616&gt;=hypothèses!$AU$9,hypothèses!$AX$9,E2616*hypothèses!$AY$9)),IF(AND(A2616=hypothèses!$AV$11,G2616=hypothèses!$AP$1),IF(E2616&lt;=hypothèses!$AT$11,hypothèses!$AW$11,IF(E2616&gt;=hypothèses!$AU$11,hypothèses!$AX$11,E2616*hypothèses!$AY$11)),IF(AND(A2616=hypothèses!$AV$12,G2616=hypothèses!$AP$1),IF(E2616&lt;=hypothèses!$AT$12,hypothèses!$AW$12,IF(E2616&gt;=hypothèses!$AU$12,hypothèses!$AX$12,E2616*hypothèses!$AY$12)),IF(AND(A2616=hypothèses!$AV$14,G2616=hypothèses!$AQ$1),IF(E2616&lt;=hypothèses!$AT$14,hypothèses!$AW$14,IF(E2616&gt;=hypothèses!$AU$14,hypothèses!$AX$14,E2616*hypothèses!$AY$14)),IF(AND(A2616=hypothèses!$AV$15,G2616=hypothèses!$AQ$1),IF(E2616&lt;=hypothèses!$AT$15,hypothèses!$AW$15,IF(E2616&gt;=hypothèses!$AU$15,hypothèses!$AX$15,E2616*hypothèses!$AY$15)),IF(AND(A2616=hypothèses!$AV$17,G2616=hypothèses!$AR$1),IF(E2616&lt;=hypothèses!$AT$17,hypothèses!$AW$17,IF(E2616&gt;=hypothèses!$AU$17,hypothèses!$AX$17,E2616*hypothèses!$AY$17)),IF(AND(A2616=hypothèses!$AV$18,G2616=hypothèses!$AR$1),IF(E2616&lt;=hypothèses!$AT$18,hypothèses!$AW$18,IF(E2616&gt;=hypothèses!$AU$18,hypothèses!$AX$18,E2616*hypothèses!$AY$18)),0))))))))))))))</f>
        <v>0</v>
      </c>
      <c r="L2616" s="58"/>
    </row>
    <row r="2617" spans="1:12">
      <c r="A2617" t="s">
        <v>68</v>
      </c>
      <c r="B2617" s="59">
        <v>17949</v>
      </c>
      <c r="C2617">
        <v>8</v>
      </c>
      <c r="D2617">
        <v>3.5</v>
      </c>
      <c r="E2617" s="4">
        <f t="shared" si="40"/>
        <v>427.35714285714289</v>
      </c>
      <c r="F2617" s="49">
        <f>IF($E2617&lt;=hypothèses!$AK$2,1,IF(AND($E2617&gt;hypothèses!$AJ$3,$E2617&lt;=hypothèses!$AK$3),2,IF(AND($E2617&gt;hypothèses!$AJ$4,$E2617&lt;=hypothèses!$AK$4),3,IF(AND($E2617&gt;hypothèses!$AJ$5,$E2617&lt;=hypothèses!$AK$5),4,IF(AND($E2617&gt;hypothèses!$AJ$6,$E2617&lt;=hypothèses!$AK$6),5,IF(AND($E2617&gt;hypothèses!$AJ$7,$E2617&lt;=hypothèses!$AK$7),6,IF(AND($E2617&gt;hypothèses!$AJ$8,$E2617&lt;=hypothèses!$AK$8),7,IF(AND($E2617&gt;hypothèses!$AJ$9,$E2617&lt;=hypothèses!$AK$9),8,IF(AND($E2617&gt;hypothèses!$AJ$10,$E2617&lt;=hypothèses!$AK$10),9,IF(AND($E2617&gt;hypothèses!$AJ$11,$E2617&lt;=hypothèses!$AK$11),10,""))))))))))</f>
        <v>2</v>
      </c>
      <c r="G2617" t="s">
        <v>17</v>
      </c>
      <c r="H2617">
        <v>1</v>
      </c>
      <c r="I2617">
        <v>262</v>
      </c>
      <c r="J2617" s="58" cm="1">
        <f t="array" ref="J26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127.67</v>
      </c>
      <c r="K2617" s="58">
        <f>IF(G2617="Tarif Frais de dossier",30,IF(I2617&lt;0,0,IF(AND(A2617=hypothèses!$AV$2,G2617=hypothèses!$AM$1),IF(E2617&lt;=hypothèses!$AT$2,hypothèses!$AW$2,IF(E2617&gt;=hypothèses!$AU$2,hypothèses!$AX$2,E2617*hypothèses!$AY$2)),IF(AND(A2617=hypothèses!$AV$3,G2617=hypothèses!$AM$1),IF(E2617&lt;=hypothèses!$AT$3,hypothèses!$AW$3,IF(E2617&gt;=hypothèses!$AU$3,hypothèses!$AX$3,E2617*hypothèses!$AY$3)),IF(AND(A2617=hypothèses!$AV$5,G2617=hypothèses!$AN$1),IF(E2617&lt;=hypothèses!$AT$5,hypothèses!$AW$5,IF(E2617&gt;=hypothèses!$AU$5,hypothèses!$AX$5,E2617*hypothèses!$AY$5)),IF(AND(A2617=hypothèses!$AV$6,G2617=hypothèses!$AN$1),IF(E2617&lt;=hypothèses!$AT$6,hypothèses!$AW$6,IF(E2617&gt;=hypothèses!$AU$6,hypothèses!$AX$6,E2617*hypothèses!$AY$6)),IF(AND(A2617=hypothèses!$AV$8,G2617=hypothèses!$AO$1),IF(E2617&lt;=hypothèses!$AT$8,hypothèses!$AW$8,IF(E2617&gt;=hypothèses!$AU$8,hypothèses!$AX$8,E2617*hypothèses!$AY$8)),IF(AND(A2617=hypothèses!$AV$9,G2617=hypothèses!$AO$1),IF(E2617&lt;=hypothèses!$AT$9,hypothèses!$AW$9,IF(E2617&gt;=hypothèses!$AU$9,hypothèses!$AX$9,E2617*hypothèses!$AY$9)),IF(AND(A2617=hypothèses!$AV$11,G2617=hypothèses!$AP$1),IF(E2617&lt;=hypothèses!$AT$11,hypothèses!$AW$11,IF(E2617&gt;=hypothèses!$AU$11,hypothèses!$AX$11,E2617*hypothèses!$AY$11)),IF(AND(A2617=hypothèses!$AV$12,G2617=hypothèses!$AP$1),IF(E2617&lt;=hypothèses!$AT$12,hypothèses!$AW$12,IF(E2617&gt;=hypothèses!$AU$12,hypothèses!$AX$12,E2617*hypothèses!$AY$12)),IF(AND(A2617=hypothèses!$AV$14,G2617=hypothèses!$AQ$1),IF(E2617&lt;=hypothèses!$AT$14,hypothèses!$AW$14,IF(E2617&gt;=hypothèses!$AU$14,hypothèses!$AX$14,E2617*hypothèses!$AY$14)),IF(AND(A2617=hypothèses!$AV$15,G2617=hypothèses!$AQ$1),IF(E2617&lt;=hypothèses!$AT$15,hypothèses!$AW$15,IF(E2617&gt;=hypothèses!$AU$15,hypothèses!$AX$15,E2617*hypothèses!$AY$15)),IF(AND(A2617=hypothèses!$AV$17,G2617=hypothèses!$AR$1),IF(E2617&lt;=hypothèses!$AT$17,hypothèses!$AW$17,IF(E2617&gt;=hypothèses!$AU$17,hypothèses!$AX$17,E2617*hypothèses!$AY$17)),IF(AND(A2617=hypothèses!$AV$18,G2617=hypothèses!$AR$1),IF(E2617&lt;=hypothèses!$AT$18,hypothèses!$AW$18,IF(E2617&gt;=hypothèses!$AU$18,hypothèses!$AX$18,E2617*hypothèses!$AY$18)),0))))))))))))))</f>
        <v>70.513928571428579</v>
      </c>
      <c r="L2617" s="58"/>
    </row>
    <row r="2618" spans="1:12">
      <c r="A2618" t="s">
        <v>68</v>
      </c>
      <c r="B2618" s="59">
        <v>17949</v>
      </c>
      <c r="C2618">
        <v>8</v>
      </c>
      <c r="D2618">
        <v>3.5</v>
      </c>
      <c r="E2618" s="4">
        <f t="shared" si="40"/>
        <v>427.35714285714289</v>
      </c>
      <c r="F2618" s="49">
        <f>IF($E2618&lt;=hypothèses!$AK$2,1,IF(AND($E2618&gt;hypothèses!$AJ$3,$E2618&lt;=hypothèses!$AK$3),2,IF(AND($E2618&gt;hypothèses!$AJ$4,$E2618&lt;=hypothèses!$AK$4),3,IF(AND($E2618&gt;hypothèses!$AJ$5,$E2618&lt;=hypothèses!$AK$5),4,IF(AND($E2618&gt;hypothèses!$AJ$6,$E2618&lt;=hypothèses!$AK$6),5,IF(AND($E2618&gt;hypothèses!$AJ$7,$E2618&lt;=hypothèses!$AK$7),6,IF(AND($E2618&gt;hypothèses!$AJ$8,$E2618&lt;=hypothèses!$AK$8),7,IF(AND($E2618&gt;hypothèses!$AJ$9,$E2618&lt;=hypothèses!$AK$9),8,IF(AND($E2618&gt;hypothèses!$AJ$10,$E2618&lt;=hypothèses!$AK$10),9,IF(AND($E2618&gt;hypothèses!$AJ$11,$E2618&lt;=hypothèses!$AK$11),10,""))))))))))</f>
        <v>2</v>
      </c>
      <c r="I2618">
        <v>0</v>
      </c>
      <c r="J2618" s="58" t="str" cm="1">
        <f t="array" ref="J26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18" s="58">
        <f>IF(G2618="Tarif Frais de dossier",30,IF(I2618&lt;0,0,IF(AND(A2618=hypothèses!$AV$2,G2618=hypothèses!$AM$1),IF(E2618&lt;=hypothèses!$AT$2,hypothèses!$AW$2,IF(E2618&gt;=hypothèses!$AU$2,hypothèses!$AX$2,E2618*hypothèses!$AY$2)),IF(AND(A2618=hypothèses!$AV$3,G2618=hypothèses!$AM$1),IF(E2618&lt;=hypothèses!$AT$3,hypothèses!$AW$3,IF(E2618&gt;=hypothèses!$AU$3,hypothèses!$AX$3,E2618*hypothèses!$AY$3)),IF(AND(A2618=hypothèses!$AV$5,G2618=hypothèses!$AN$1),IF(E2618&lt;=hypothèses!$AT$5,hypothèses!$AW$5,IF(E2618&gt;=hypothèses!$AU$5,hypothèses!$AX$5,E2618*hypothèses!$AY$5)),IF(AND(A2618=hypothèses!$AV$6,G2618=hypothèses!$AN$1),IF(E2618&lt;=hypothèses!$AT$6,hypothèses!$AW$6,IF(E2618&gt;=hypothèses!$AU$6,hypothèses!$AX$6,E2618*hypothèses!$AY$6)),IF(AND(A2618=hypothèses!$AV$8,G2618=hypothèses!$AO$1),IF(E2618&lt;=hypothèses!$AT$8,hypothèses!$AW$8,IF(E2618&gt;=hypothèses!$AU$8,hypothèses!$AX$8,E2618*hypothèses!$AY$8)),IF(AND(A2618=hypothèses!$AV$9,G2618=hypothèses!$AO$1),IF(E2618&lt;=hypothèses!$AT$9,hypothèses!$AW$9,IF(E2618&gt;=hypothèses!$AU$9,hypothèses!$AX$9,E2618*hypothèses!$AY$9)),IF(AND(A2618=hypothèses!$AV$11,G2618=hypothèses!$AP$1),IF(E2618&lt;=hypothèses!$AT$11,hypothèses!$AW$11,IF(E2618&gt;=hypothèses!$AU$11,hypothèses!$AX$11,E2618*hypothèses!$AY$11)),IF(AND(A2618=hypothèses!$AV$12,G2618=hypothèses!$AP$1),IF(E2618&lt;=hypothèses!$AT$12,hypothèses!$AW$12,IF(E2618&gt;=hypothèses!$AU$12,hypothèses!$AX$12,E2618*hypothèses!$AY$12)),IF(AND(A2618=hypothèses!$AV$14,G2618=hypothèses!$AQ$1),IF(E2618&lt;=hypothèses!$AT$14,hypothèses!$AW$14,IF(E2618&gt;=hypothèses!$AU$14,hypothèses!$AX$14,E2618*hypothèses!$AY$14)),IF(AND(A2618=hypothèses!$AV$15,G2618=hypothèses!$AQ$1),IF(E2618&lt;=hypothèses!$AT$15,hypothèses!$AW$15,IF(E2618&gt;=hypothèses!$AU$15,hypothèses!$AX$15,E2618*hypothèses!$AY$15)),IF(AND(A2618=hypothèses!$AV$17,G2618=hypothèses!$AR$1),IF(E2618&lt;=hypothèses!$AT$17,hypothèses!$AW$17,IF(E2618&gt;=hypothèses!$AU$17,hypothèses!$AX$17,E2618*hypothèses!$AY$17)),IF(AND(A2618=hypothèses!$AV$18,G2618=hypothèses!$AR$1),IF(E2618&lt;=hypothèses!$AT$18,hypothèses!$AW$18,IF(E2618&gt;=hypothèses!$AU$18,hypothèses!$AX$18,E2618*hypothèses!$AY$18)),0))))))))))))))</f>
        <v>0</v>
      </c>
      <c r="L2618" s="58"/>
    </row>
    <row r="2619" spans="1:12">
      <c r="A2619" t="s">
        <v>68</v>
      </c>
      <c r="B2619" s="59">
        <v>17949</v>
      </c>
      <c r="C2619">
        <v>8</v>
      </c>
      <c r="D2619">
        <v>3.5</v>
      </c>
      <c r="E2619" s="4">
        <f t="shared" si="40"/>
        <v>427.35714285714289</v>
      </c>
      <c r="F2619" s="49">
        <f>IF($E2619&lt;=hypothèses!$AK$2,1,IF(AND($E2619&gt;hypothèses!$AJ$3,$E2619&lt;=hypothèses!$AK$3),2,IF(AND($E2619&gt;hypothèses!$AJ$4,$E2619&lt;=hypothèses!$AK$4),3,IF(AND($E2619&gt;hypothèses!$AJ$5,$E2619&lt;=hypothèses!$AK$5),4,IF(AND($E2619&gt;hypothèses!$AJ$6,$E2619&lt;=hypothèses!$AK$6),5,IF(AND($E2619&gt;hypothèses!$AJ$7,$E2619&lt;=hypothèses!$AK$7),6,IF(AND($E2619&gt;hypothèses!$AJ$8,$E2619&lt;=hypothèses!$AK$8),7,IF(AND($E2619&gt;hypothèses!$AJ$9,$E2619&lt;=hypothèses!$AK$9),8,IF(AND($E2619&gt;hypothèses!$AJ$10,$E2619&lt;=hypothèses!$AK$10),9,IF(AND($E2619&gt;hypothèses!$AJ$11,$E2619&lt;=hypothèses!$AK$11),10,""))))))))))</f>
        <v>2</v>
      </c>
      <c r="G2619" t="s">
        <v>17</v>
      </c>
      <c r="H2619">
        <v>1</v>
      </c>
      <c r="I2619">
        <v>262</v>
      </c>
      <c r="J2619" s="58" cm="1">
        <f t="array" ref="J26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127.67</v>
      </c>
      <c r="K2619" s="58">
        <f>IF(G2619="Tarif Frais de dossier",30,IF(I2619&lt;0,0,IF(AND(A2619=hypothèses!$AV$2,G2619=hypothèses!$AM$1),IF(E2619&lt;=hypothèses!$AT$2,hypothèses!$AW$2,IF(E2619&gt;=hypothèses!$AU$2,hypothèses!$AX$2,E2619*hypothèses!$AY$2)),IF(AND(A2619=hypothèses!$AV$3,G2619=hypothèses!$AM$1),IF(E2619&lt;=hypothèses!$AT$3,hypothèses!$AW$3,IF(E2619&gt;=hypothèses!$AU$3,hypothèses!$AX$3,E2619*hypothèses!$AY$3)),IF(AND(A2619=hypothèses!$AV$5,G2619=hypothèses!$AN$1),IF(E2619&lt;=hypothèses!$AT$5,hypothèses!$AW$5,IF(E2619&gt;=hypothèses!$AU$5,hypothèses!$AX$5,E2619*hypothèses!$AY$5)),IF(AND(A2619=hypothèses!$AV$6,G2619=hypothèses!$AN$1),IF(E2619&lt;=hypothèses!$AT$6,hypothèses!$AW$6,IF(E2619&gt;=hypothèses!$AU$6,hypothèses!$AX$6,E2619*hypothèses!$AY$6)),IF(AND(A2619=hypothèses!$AV$8,G2619=hypothèses!$AO$1),IF(E2619&lt;=hypothèses!$AT$8,hypothèses!$AW$8,IF(E2619&gt;=hypothèses!$AU$8,hypothèses!$AX$8,E2619*hypothèses!$AY$8)),IF(AND(A2619=hypothèses!$AV$9,G2619=hypothèses!$AO$1),IF(E2619&lt;=hypothèses!$AT$9,hypothèses!$AW$9,IF(E2619&gt;=hypothèses!$AU$9,hypothèses!$AX$9,E2619*hypothèses!$AY$9)),IF(AND(A2619=hypothèses!$AV$11,G2619=hypothèses!$AP$1),IF(E2619&lt;=hypothèses!$AT$11,hypothèses!$AW$11,IF(E2619&gt;=hypothèses!$AU$11,hypothèses!$AX$11,E2619*hypothèses!$AY$11)),IF(AND(A2619=hypothèses!$AV$12,G2619=hypothèses!$AP$1),IF(E2619&lt;=hypothèses!$AT$12,hypothèses!$AW$12,IF(E2619&gt;=hypothèses!$AU$12,hypothèses!$AX$12,E2619*hypothèses!$AY$12)),IF(AND(A2619=hypothèses!$AV$14,G2619=hypothèses!$AQ$1),IF(E2619&lt;=hypothèses!$AT$14,hypothèses!$AW$14,IF(E2619&gt;=hypothèses!$AU$14,hypothèses!$AX$14,E2619*hypothèses!$AY$14)),IF(AND(A2619=hypothèses!$AV$15,G2619=hypothèses!$AQ$1),IF(E2619&lt;=hypothèses!$AT$15,hypothèses!$AW$15,IF(E2619&gt;=hypothèses!$AU$15,hypothèses!$AX$15,E2619*hypothèses!$AY$15)),IF(AND(A2619=hypothèses!$AV$17,G2619=hypothèses!$AR$1),IF(E2619&lt;=hypothèses!$AT$17,hypothèses!$AW$17,IF(E2619&gt;=hypothèses!$AU$17,hypothèses!$AX$17,E2619*hypothèses!$AY$17)),IF(AND(A2619=hypothèses!$AV$18,G2619=hypothèses!$AR$1),IF(E2619&lt;=hypothèses!$AT$18,hypothèses!$AW$18,IF(E2619&gt;=hypothèses!$AU$18,hypothèses!$AX$18,E2619*hypothèses!$AY$18)),0))))))))))))))</f>
        <v>70.513928571428579</v>
      </c>
      <c r="L2619" s="58"/>
    </row>
    <row r="2620" spans="1:12">
      <c r="A2620" t="s">
        <v>68</v>
      </c>
      <c r="B2620" s="59">
        <v>17949</v>
      </c>
      <c r="C2620">
        <v>8</v>
      </c>
      <c r="D2620">
        <v>3.5</v>
      </c>
      <c r="E2620" s="4">
        <f t="shared" si="40"/>
        <v>427.35714285714289</v>
      </c>
      <c r="F2620" s="49">
        <f>IF($E2620&lt;=hypothèses!$AK$2,1,IF(AND($E2620&gt;hypothèses!$AJ$3,$E2620&lt;=hypothèses!$AK$3),2,IF(AND($E2620&gt;hypothèses!$AJ$4,$E2620&lt;=hypothèses!$AK$4),3,IF(AND($E2620&gt;hypothèses!$AJ$5,$E2620&lt;=hypothèses!$AK$5),4,IF(AND($E2620&gt;hypothèses!$AJ$6,$E2620&lt;=hypothèses!$AK$6),5,IF(AND($E2620&gt;hypothèses!$AJ$7,$E2620&lt;=hypothèses!$AK$7),6,IF(AND($E2620&gt;hypothèses!$AJ$8,$E2620&lt;=hypothèses!$AK$8),7,IF(AND($E2620&gt;hypothèses!$AJ$9,$E2620&lt;=hypothèses!$AK$9),8,IF(AND($E2620&gt;hypothèses!$AJ$10,$E2620&lt;=hypothèses!$AK$10),9,IF(AND($E2620&gt;hypothèses!$AJ$11,$E2620&lt;=hypothèses!$AK$11),10,""))))))))))</f>
        <v>2</v>
      </c>
      <c r="I2620">
        <v>0</v>
      </c>
      <c r="J2620" s="58" t="str" cm="1">
        <f t="array" ref="J26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20" s="58">
        <f>IF(G2620="Tarif Frais de dossier",30,IF(I2620&lt;0,0,IF(AND(A2620=hypothèses!$AV$2,G2620=hypothèses!$AM$1),IF(E2620&lt;=hypothèses!$AT$2,hypothèses!$AW$2,IF(E2620&gt;=hypothèses!$AU$2,hypothèses!$AX$2,E2620*hypothèses!$AY$2)),IF(AND(A2620=hypothèses!$AV$3,G2620=hypothèses!$AM$1),IF(E2620&lt;=hypothèses!$AT$3,hypothèses!$AW$3,IF(E2620&gt;=hypothèses!$AU$3,hypothèses!$AX$3,E2620*hypothèses!$AY$3)),IF(AND(A2620=hypothèses!$AV$5,G2620=hypothèses!$AN$1),IF(E2620&lt;=hypothèses!$AT$5,hypothèses!$AW$5,IF(E2620&gt;=hypothèses!$AU$5,hypothèses!$AX$5,E2620*hypothèses!$AY$5)),IF(AND(A2620=hypothèses!$AV$6,G2620=hypothèses!$AN$1),IF(E2620&lt;=hypothèses!$AT$6,hypothèses!$AW$6,IF(E2620&gt;=hypothèses!$AU$6,hypothèses!$AX$6,E2620*hypothèses!$AY$6)),IF(AND(A2620=hypothèses!$AV$8,G2620=hypothèses!$AO$1),IF(E2620&lt;=hypothèses!$AT$8,hypothèses!$AW$8,IF(E2620&gt;=hypothèses!$AU$8,hypothèses!$AX$8,E2620*hypothèses!$AY$8)),IF(AND(A2620=hypothèses!$AV$9,G2620=hypothèses!$AO$1),IF(E2620&lt;=hypothèses!$AT$9,hypothèses!$AW$9,IF(E2620&gt;=hypothèses!$AU$9,hypothèses!$AX$9,E2620*hypothèses!$AY$9)),IF(AND(A2620=hypothèses!$AV$11,G2620=hypothèses!$AP$1),IF(E2620&lt;=hypothèses!$AT$11,hypothèses!$AW$11,IF(E2620&gt;=hypothèses!$AU$11,hypothèses!$AX$11,E2620*hypothèses!$AY$11)),IF(AND(A2620=hypothèses!$AV$12,G2620=hypothèses!$AP$1),IF(E2620&lt;=hypothèses!$AT$12,hypothèses!$AW$12,IF(E2620&gt;=hypothèses!$AU$12,hypothèses!$AX$12,E2620*hypothèses!$AY$12)),IF(AND(A2620=hypothèses!$AV$14,G2620=hypothèses!$AQ$1),IF(E2620&lt;=hypothèses!$AT$14,hypothèses!$AW$14,IF(E2620&gt;=hypothèses!$AU$14,hypothèses!$AX$14,E2620*hypothèses!$AY$14)),IF(AND(A2620=hypothèses!$AV$15,G2620=hypothèses!$AQ$1),IF(E2620&lt;=hypothèses!$AT$15,hypothèses!$AW$15,IF(E2620&gt;=hypothèses!$AU$15,hypothèses!$AX$15,E2620*hypothèses!$AY$15)),IF(AND(A2620=hypothèses!$AV$17,G2620=hypothèses!$AR$1),IF(E2620&lt;=hypothèses!$AT$17,hypothèses!$AW$17,IF(E2620&gt;=hypothèses!$AU$17,hypothèses!$AX$17,E2620*hypothèses!$AY$17)),IF(AND(A2620=hypothèses!$AV$18,G2620=hypothèses!$AR$1),IF(E2620&lt;=hypothèses!$AT$18,hypothèses!$AW$18,IF(E2620&gt;=hypothèses!$AU$18,hypothèses!$AX$18,E2620*hypothèses!$AY$18)),0))))))))))))))</f>
        <v>0</v>
      </c>
      <c r="L2620" s="58"/>
    </row>
    <row r="2621" spans="1:12">
      <c r="A2621" t="s">
        <v>68</v>
      </c>
      <c r="B2621" s="59">
        <v>17949</v>
      </c>
      <c r="C2621">
        <v>8</v>
      </c>
      <c r="D2621">
        <v>3.5</v>
      </c>
      <c r="E2621" s="4">
        <f t="shared" si="40"/>
        <v>427.35714285714289</v>
      </c>
      <c r="F2621" s="49">
        <f>IF($E2621&lt;=hypothèses!$AK$2,1,IF(AND($E2621&gt;hypothèses!$AJ$3,$E2621&lt;=hypothèses!$AK$3),2,IF(AND($E2621&gt;hypothèses!$AJ$4,$E2621&lt;=hypothèses!$AK$4),3,IF(AND($E2621&gt;hypothèses!$AJ$5,$E2621&lt;=hypothèses!$AK$5),4,IF(AND($E2621&gt;hypothèses!$AJ$6,$E2621&lt;=hypothèses!$AK$6),5,IF(AND($E2621&gt;hypothèses!$AJ$7,$E2621&lt;=hypothèses!$AK$7),6,IF(AND($E2621&gt;hypothèses!$AJ$8,$E2621&lt;=hypothèses!$AK$8),7,IF(AND($E2621&gt;hypothèses!$AJ$9,$E2621&lt;=hypothèses!$AK$9),8,IF(AND($E2621&gt;hypothèses!$AJ$10,$E2621&lt;=hypothèses!$AK$10),9,IF(AND($E2621&gt;hypothèses!$AJ$11,$E2621&lt;=hypothèses!$AK$11),10,""))))))))))</f>
        <v>2</v>
      </c>
      <c r="I2621">
        <v>0</v>
      </c>
      <c r="J2621" s="58" t="str" cm="1">
        <f t="array" ref="J26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21" s="58">
        <f>IF(G2621="Tarif Frais de dossier",30,IF(I2621&lt;0,0,IF(AND(A2621=hypothèses!$AV$2,G2621=hypothèses!$AM$1),IF(E2621&lt;=hypothèses!$AT$2,hypothèses!$AW$2,IF(E2621&gt;=hypothèses!$AU$2,hypothèses!$AX$2,E2621*hypothèses!$AY$2)),IF(AND(A2621=hypothèses!$AV$3,G2621=hypothèses!$AM$1),IF(E2621&lt;=hypothèses!$AT$3,hypothèses!$AW$3,IF(E2621&gt;=hypothèses!$AU$3,hypothèses!$AX$3,E2621*hypothèses!$AY$3)),IF(AND(A2621=hypothèses!$AV$5,G2621=hypothèses!$AN$1),IF(E2621&lt;=hypothèses!$AT$5,hypothèses!$AW$5,IF(E2621&gt;=hypothèses!$AU$5,hypothèses!$AX$5,E2621*hypothèses!$AY$5)),IF(AND(A2621=hypothèses!$AV$6,G2621=hypothèses!$AN$1),IF(E2621&lt;=hypothèses!$AT$6,hypothèses!$AW$6,IF(E2621&gt;=hypothèses!$AU$6,hypothèses!$AX$6,E2621*hypothèses!$AY$6)),IF(AND(A2621=hypothèses!$AV$8,G2621=hypothèses!$AO$1),IF(E2621&lt;=hypothèses!$AT$8,hypothèses!$AW$8,IF(E2621&gt;=hypothèses!$AU$8,hypothèses!$AX$8,E2621*hypothèses!$AY$8)),IF(AND(A2621=hypothèses!$AV$9,G2621=hypothèses!$AO$1),IF(E2621&lt;=hypothèses!$AT$9,hypothèses!$AW$9,IF(E2621&gt;=hypothèses!$AU$9,hypothèses!$AX$9,E2621*hypothèses!$AY$9)),IF(AND(A2621=hypothèses!$AV$11,G2621=hypothèses!$AP$1),IF(E2621&lt;=hypothèses!$AT$11,hypothèses!$AW$11,IF(E2621&gt;=hypothèses!$AU$11,hypothèses!$AX$11,E2621*hypothèses!$AY$11)),IF(AND(A2621=hypothèses!$AV$12,G2621=hypothèses!$AP$1),IF(E2621&lt;=hypothèses!$AT$12,hypothèses!$AW$12,IF(E2621&gt;=hypothèses!$AU$12,hypothèses!$AX$12,E2621*hypothèses!$AY$12)),IF(AND(A2621=hypothèses!$AV$14,G2621=hypothèses!$AQ$1),IF(E2621&lt;=hypothèses!$AT$14,hypothèses!$AW$14,IF(E2621&gt;=hypothèses!$AU$14,hypothèses!$AX$14,E2621*hypothèses!$AY$14)),IF(AND(A2621=hypothèses!$AV$15,G2621=hypothèses!$AQ$1),IF(E2621&lt;=hypothèses!$AT$15,hypothèses!$AW$15,IF(E2621&gt;=hypothèses!$AU$15,hypothèses!$AX$15,E2621*hypothèses!$AY$15)),IF(AND(A2621=hypothèses!$AV$17,G2621=hypothèses!$AR$1),IF(E2621&lt;=hypothèses!$AT$17,hypothèses!$AW$17,IF(E2621&gt;=hypothèses!$AU$17,hypothèses!$AX$17,E2621*hypothèses!$AY$17)),IF(AND(A2621=hypothèses!$AV$18,G2621=hypothèses!$AR$1),IF(E2621&lt;=hypothèses!$AT$18,hypothèses!$AW$18,IF(E2621&gt;=hypothèses!$AU$18,hypothèses!$AX$18,E2621*hypothèses!$AY$18)),0))))))))))))))</f>
        <v>0</v>
      </c>
      <c r="L2621" s="58"/>
    </row>
    <row r="2622" spans="1:12">
      <c r="A2622" t="s">
        <v>70</v>
      </c>
      <c r="B2622" s="59">
        <v>103880</v>
      </c>
      <c r="C2622">
        <v>41</v>
      </c>
      <c r="D2622">
        <v>3.5</v>
      </c>
      <c r="E2622" s="4">
        <f t="shared" si="40"/>
        <v>2473.3333333333335</v>
      </c>
      <c r="F2622" s="49">
        <f>IF($E2622&lt;=hypothèses!$AK$2,1,IF(AND($E2622&gt;hypothèses!$AJ$3,$E2622&lt;=hypothèses!$AK$3),2,IF(AND($E2622&gt;hypothèses!$AJ$4,$E2622&lt;=hypothèses!$AK$4),3,IF(AND($E2622&gt;hypothèses!$AJ$5,$E2622&lt;=hypothèses!$AK$5),4,IF(AND($E2622&gt;hypothèses!$AJ$6,$E2622&lt;=hypothèses!$AK$6),5,IF(AND($E2622&gt;hypothèses!$AJ$7,$E2622&lt;=hypothèses!$AK$7),6,IF(AND($E2622&gt;hypothèses!$AJ$8,$E2622&lt;=hypothèses!$AK$8),7,IF(AND($E2622&gt;hypothèses!$AJ$9,$E2622&lt;=hypothèses!$AK$9),8,IF(AND($E2622&gt;hypothèses!$AJ$10,$E2622&lt;=hypothèses!$AK$10),9,IF(AND($E2622&gt;hypothèses!$AJ$11,$E2622&lt;=hypothèses!$AK$11),10,""))))))))))</f>
        <v>9</v>
      </c>
      <c r="G2622" t="s">
        <v>13</v>
      </c>
      <c r="H2622">
        <v>1</v>
      </c>
      <c r="I2622">
        <v>1067</v>
      </c>
      <c r="J2622" s="58" cm="1">
        <f t="array" ref="J26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622" s="58">
        <f>IF(G2622="Tarif Frais de dossier",30,IF(I2622&lt;0,0,IF(AND(A2622=hypothèses!$AV$2,G2622=hypothèses!$AM$1),IF(E2622&lt;=hypothèses!$AT$2,hypothèses!$AW$2,IF(E2622&gt;=hypothèses!$AU$2,hypothèses!$AX$2,E2622*hypothèses!$AY$2)),IF(AND(A2622=hypothèses!$AV$3,G2622=hypothèses!$AM$1),IF(E2622&lt;=hypothèses!$AT$3,hypothèses!$AW$3,IF(E2622&gt;=hypothèses!$AU$3,hypothèses!$AX$3,E2622*hypothèses!$AY$3)),IF(AND(A2622=hypothèses!$AV$5,G2622=hypothèses!$AN$1),IF(E2622&lt;=hypothèses!$AT$5,hypothèses!$AW$5,IF(E2622&gt;=hypothèses!$AU$5,hypothèses!$AX$5,E2622*hypothèses!$AY$5)),IF(AND(A2622=hypothèses!$AV$6,G2622=hypothèses!$AN$1),IF(E2622&lt;=hypothèses!$AT$6,hypothèses!$AW$6,IF(E2622&gt;=hypothèses!$AU$6,hypothèses!$AX$6,E2622*hypothèses!$AY$6)),IF(AND(A2622=hypothèses!$AV$8,G2622=hypothèses!$AO$1),IF(E2622&lt;=hypothèses!$AT$8,hypothèses!$AW$8,IF(E2622&gt;=hypothèses!$AU$8,hypothèses!$AX$8,E2622*hypothèses!$AY$8)),IF(AND(A2622=hypothèses!$AV$9,G2622=hypothèses!$AO$1),IF(E2622&lt;=hypothèses!$AT$9,hypothèses!$AW$9,IF(E2622&gt;=hypothèses!$AU$9,hypothèses!$AX$9,E2622*hypothèses!$AY$9)),IF(AND(A2622=hypothèses!$AV$11,G2622=hypothèses!$AP$1),IF(E2622&lt;=hypothèses!$AT$11,hypothèses!$AW$11,IF(E2622&gt;=hypothèses!$AU$11,hypothèses!$AX$11,E2622*hypothèses!$AY$11)),IF(AND(A2622=hypothèses!$AV$12,G2622=hypothèses!$AP$1),IF(E2622&lt;=hypothèses!$AT$12,hypothèses!$AW$12,IF(E2622&gt;=hypothèses!$AU$12,hypothèses!$AX$12,E2622*hypothèses!$AY$12)),IF(AND(A2622=hypothèses!$AV$14,G2622=hypothèses!$AQ$1),IF(E2622&lt;=hypothèses!$AT$14,hypothèses!$AW$14,IF(E2622&gt;=hypothèses!$AU$14,hypothèses!$AX$14,E2622*hypothèses!$AY$14)),IF(AND(A2622=hypothèses!$AV$15,G2622=hypothèses!$AQ$1),IF(E2622&lt;=hypothèses!$AT$15,hypothèses!$AW$15,IF(E2622&gt;=hypothèses!$AU$15,hypothèses!$AX$15,E2622*hypothèses!$AY$15)),IF(AND(A2622=hypothèses!$AV$17,G2622=hypothèses!$AR$1),IF(E2622&lt;=hypothèses!$AT$17,hypothèses!$AW$17,IF(E2622&gt;=hypothèses!$AU$17,hypothèses!$AX$17,E2622*hypothèses!$AY$17)),IF(AND(A2622=hypothèses!$AV$18,G2622=hypothèses!$AR$1),IF(E2622&lt;=hypothèses!$AT$18,hypothèses!$AW$18,IF(E2622&gt;=hypothèses!$AU$18,hypothèses!$AX$18,E2622*hypothèses!$AY$18)),0))))))))))))))</f>
        <v>652.96</v>
      </c>
      <c r="L2622" s="58"/>
    </row>
    <row r="2623" spans="1:12">
      <c r="A2623" t="s">
        <v>70</v>
      </c>
      <c r="B2623" s="59">
        <v>103880</v>
      </c>
      <c r="C2623">
        <v>41</v>
      </c>
      <c r="D2623">
        <v>3.5</v>
      </c>
      <c r="E2623" s="4">
        <f t="shared" si="40"/>
        <v>2473.3333333333335</v>
      </c>
      <c r="F2623" s="49">
        <f>IF($E2623&lt;=hypothèses!$AK$2,1,IF(AND($E2623&gt;hypothèses!$AJ$3,$E2623&lt;=hypothèses!$AK$3),2,IF(AND($E2623&gt;hypothèses!$AJ$4,$E2623&lt;=hypothèses!$AK$4),3,IF(AND($E2623&gt;hypothèses!$AJ$5,$E2623&lt;=hypothèses!$AK$5),4,IF(AND($E2623&gt;hypothèses!$AJ$6,$E2623&lt;=hypothèses!$AK$6),5,IF(AND($E2623&gt;hypothèses!$AJ$7,$E2623&lt;=hypothèses!$AK$7),6,IF(AND($E2623&gt;hypothèses!$AJ$8,$E2623&lt;=hypothèses!$AK$8),7,IF(AND($E2623&gt;hypothèses!$AJ$9,$E2623&lt;=hypothèses!$AK$9),8,IF(AND($E2623&gt;hypothèses!$AJ$10,$E2623&lt;=hypothèses!$AK$10),9,IF(AND($E2623&gt;hypothèses!$AJ$11,$E2623&lt;=hypothèses!$AK$11),10,""))))))))))</f>
        <v>9</v>
      </c>
      <c r="G2623" t="s">
        <v>0</v>
      </c>
      <c r="H2623">
        <v>1</v>
      </c>
      <c r="I2623">
        <v>533</v>
      </c>
      <c r="J2623" s="58" cm="1">
        <f t="array" ref="J26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477.48</v>
      </c>
      <c r="K2623" s="58">
        <f>IF(G2623="Tarif Frais de dossier",30,IF(I2623&lt;0,0,IF(AND(A2623=hypothèses!$AV$2,G2623=hypothèses!$AM$1),IF(E2623&lt;=hypothèses!$AT$2,hypothèses!$AW$2,IF(E2623&gt;=hypothèses!$AU$2,hypothèses!$AX$2,E2623*hypothèses!$AY$2)),IF(AND(A2623=hypothèses!$AV$3,G2623=hypothèses!$AM$1),IF(E2623&lt;=hypothèses!$AT$3,hypothèses!$AW$3,IF(E2623&gt;=hypothèses!$AU$3,hypothèses!$AX$3,E2623*hypothèses!$AY$3)),IF(AND(A2623=hypothèses!$AV$5,G2623=hypothèses!$AN$1),IF(E2623&lt;=hypothèses!$AT$5,hypothèses!$AW$5,IF(E2623&gt;=hypothèses!$AU$5,hypothèses!$AX$5,E2623*hypothèses!$AY$5)),IF(AND(A2623=hypothèses!$AV$6,G2623=hypothèses!$AN$1),IF(E2623&lt;=hypothèses!$AT$6,hypothèses!$AW$6,IF(E2623&gt;=hypothèses!$AU$6,hypothèses!$AX$6,E2623*hypothèses!$AY$6)),IF(AND(A2623=hypothèses!$AV$8,G2623=hypothèses!$AO$1),IF(E2623&lt;=hypothèses!$AT$8,hypothèses!$AW$8,IF(E2623&gt;=hypothèses!$AU$8,hypothèses!$AX$8,E2623*hypothèses!$AY$8)),IF(AND(A2623=hypothèses!$AV$9,G2623=hypothèses!$AO$1),IF(E2623&lt;=hypothèses!$AT$9,hypothèses!$AW$9,IF(E2623&gt;=hypothèses!$AU$9,hypothèses!$AX$9,E2623*hypothèses!$AY$9)),IF(AND(A2623=hypothèses!$AV$11,G2623=hypothèses!$AP$1),IF(E2623&lt;=hypothèses!$AT$11,hypothèses!$AW$11,IF(E2623&gt;=hypothèses!$AU$11,hypothèses!$AX$11,E2623*hypothèses!$AY$11)),IF(AND(A2623=hypothèses!$AV$12,G2623=hypothèses!$AP$1),IF(E2623&lt;=hypothèses!$AT$12,hypothèses!$AW$12,IF(E2623&gt;=hypothèses!$AU$12,hypothèses!$AX$12,E2623*hypothèses!$AY$12)),IF(AND(A2623=hypothèses!$AV$14,G2623=hypothèses!$AQ$1),IF(E2623&lt;=hypothèses!$AT$14,hypothèses!$AW$14,IF(E2623&gt;=hypothèses!$AU$14,hypothèses!$AX$14,E2623*hypothèses!$AY$14)),IF(AND(A2623=hypothèses!$AV$15,G2623=hypothèses!$AQ$1),IF(E2623&lt;=hypothèses!$AT$15,hypothèses!$AW$15,IF(E2623&gt;=hypothèses!$AU$15,hypothèses!$AX$15,E2623*hypothèses!$AY$15)),IF(AND(A2623=hypothèses!$AV$17,G2623=hypothèses!$AR$1),IF(E2623&lt;=hypothèses!$AT$17,hypothèses!$AW$17,IF(E2623&gt;=hypothèses!$AU$17,hypothèses!$AX$17,E2623*hypothèses!$AY$17)),IF(AND(A2623=hypothèses!$AV$18,G2623=hypothèses!$AR$1),IF(E2623&lt;=hypothèses!$AT$18,hypothèses!$AW$18,IF(E2623&gt;=hypothèses!$AU$18,hypothèses!$AX$18,E2623*hypothèses!$AY$18)),0))))))))))))))</f>
        <v>326.48</v>
      </c>
      <c r="L2623" s="58"/>
    </row>
    <row r="2624" spans="1:12">
      <c r="A2624" t="s">
        <v>70</v>
      </c>
      <c r="B2624" s="59">
        <v>103880</v>
      </c>
      <c r="C2624">
        <v>41</v>
      </c>
      <c r="D2624">
        <v>3.5</v>
      </c>
      <c r="E2624" s="4">
        <f t="shared" si="40"/>
        <v>2473.3333333333335</v>
      </c>
      <c r="F2624" s="49">
        <f>IF($E2624&lt;=hypothèses!$AK$2,1,IF(AND($E2624&gt;hypothèses!$AJ$3,$E2624&lt;=hypothèses!$AK$3),2,IF(AND($E2624&gt;hypothèses!$AJ$4,$E2624&lt;=hypothèses!$AK$4),3,IF(AND($E2624&gt;hypothèses!$AJ$5,$E2624&lt;=hypothèses!$AK$5),4,IF(AND($E2624&gt;hypothèses!$AJ$6,$E2624&lt;=hypothèses!$AK$6),5,IF(AND($E2624&gt;hypothèses!$AJ$7,$E2624&lt;=hypothèses!$AK$7),6,IF(AND($E2624&gt;hypothèses!$AJ$8,$E2624&lt;=hypothèses!$AK$8),7,IF(AND($E2624&gt;hypothèses!$AJ$9,$E2624&lt;=hypothèses!$AK$9),8,IF(AND($E2624&gt;hypothèses!$AJ$10,$E2624&lt;=hypothèses!$AK$10),9,IF(AND($E2624&gt;hypothèses!$AJ$11,$E2624&lt;=hypothèses!$AK$11),10,""))))))))))</f>
        <v>9</v>
      </c>
      <c r="G2624" t="s">
        <v>15</v>
      </c>
      <c r="H2624">
        <v>1</v>
      </c>
      <c r="I2624">
        <v>-160</v>
      </c>
      <c r="J2624" s="58" cm="1">
        <f t="array" ref="J26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24" s="58">
        <f>IF(G2624="Tarif Frais de dossier",30,IF(I2624&lt;0,0,IF(AND(A2624=hypothèses!$AV$2,G2624=hypothèses!$AM$1),IF(E2624&lt;=hypothèses!$AT$2,hypothèses!$AW$2,IF(E2624&gt;=hypothèses!$AU$2,hypothèses!$AX$2,E2624*hypothèses!$AY$2)),IF(AND(A2624=hypothèses!$AV$3,G2624=hypothèses!$AM$1),IF(E2624&lt;=hypothèses!$AT$3,hypothèses!$AW$3,IF(E2624&gt;=hypothèses!$AU$3,hypothèses!$AX$3,E2624*hypothèses!$AY$3)),IF(AND(A2624=hypothèses!$AV$5,G2624=hypothèses!$AN$1),IF(E2624&lt;=hypothèses!$AT$5,hypothèses!$AW$5,IF(E2624&gt;=hypothèses!$AU$5,hypothèses!$AX$5,E2624*hypothèses!$AY$5)),IF(AND(A2624=hypothèses!$AV$6,G2624=hypothèses!$AN$1),IF(E2624&lt;=hypothèses!$AT$6,hypothèses!$AW$6,IF(E2624&gt;=hypothèses!$AU$6,hypothèses!$AX$6,E2624*hypothèses!$AY$6)),IF(AND(A2624=hypothèses!$AV$8,G2624=hypothèses!$AO$1),IF(E2624&lt;=hypothèses!$AT$8,hypothèses!$AW$8,IF(E2624&gt;=hypothèses!$AU$8,hypothèses!$AX$8,E2624*hypothèses!$AY$8)),IF(AND(A2624=hypothèses!$AV$9,G2624=hypothèses!$AO$1),IF(E2624&lt;=hypothèses!$AT$9,hypothèses!$AW$9,IF(E2624&gt;=hypothèses!$AU$9,hypothèses!$AX$9,E2624*hypothèses!$AY$9)),IF(AND(A2624=hypothèses!$AV$11,G2624=hypothèses!$AP$1),IF(E2624&lt;=hypothèses!$AT$11,hypothèses!$AW$11,IF(E2624&gt;=hypothèses!$AU$11,hypothèses!$AX$11,E2624*hypothèses!$AY$11)),IF(AND(A2624=hypothèses!$AV$12,G2624=hypothèses!$AP$1),IF(E2624&lt;=hypothèses!$AT$12,hypothèses!$AW$12,IF(E2624&gt;=hypothèses!$AU$12,hypothèses!$AX$12,E2624*hypothèses!$AY$12)),IF(AND(A2624=hypothèses!$AV$14,G2624=hypothèses!$AQ$1),IF(E2624&lt;=hypothèses!$AT$14,hypothèses!$AW$14,IF(E2624&gt;=hypothèses!$AU$14,hypothèses!$AX$14,E2624*hypothèses!$AY$14)),IF(AND(A2624=hypothèses!$AV$15,G2624=hypothèses!$AQ$1),IF(E2624&lt;=hypothèses!$AT$15,hypothèses!$AW$15,IF(E2624&gt;=hypothèses!$AU$15,hypothèses!$AX$15,E2624*hypothèses!$AY$15)),IF(AND(A2624=hypothèses!$AV$17,G2624=hypothèses!$AR$1),IF(E2624&lt;=hypothèses!$AT$17,hypothèses!$AW$17,IF(E2624&gt;=hypothèses!$AU$17,hypothèses!$AX$17,E2624*hypothèses!$AY$17)),IF(AND(A2624=hypothèses!$AV$18,G2624=hypothèses!$AR$1),IF(E2624&lt;=hypothèses!$AT$18,hypothèses!$AW$18,IF(E2624&gt;=hypothèses!$AU$18,hypothèses!$AX$18,E2624*hypothèses!$AY$18)),0))))))))))))))</f>
        <v>0</v>
      </c>
      <c r="L2624" s="58"/>
    </row>
    <row r="2625" spans="1:12">
      <c r="A2625" t="s">
        <v>70</v>
      </c>
      <c r="B2625" s="59">
        <v>103880</v>
      </c>
      <c r="C2625">
        <v>41</v>
      </c>
      <c r="D2625">
        <v>3.5</v>
      </c>
      <c r="E2625" s="4">
        <f t="shared" si="40"/>
        <v>2473.3333333333335</v>
      </c>
      <c r="F2625" s="49">
        <f>IF($E2625&lt;=hypothèses!$AK$2,1,IF(AND($E2625&gt;hypothèses!$AJ$3,$E2625&lt;=hypothèses!$AK$3),2,IF(AND($E2625&gt;hypothèses!$AJ$4,$E2625&lt;=hypothèses!$AK$4),3,IF(AND($E2625&gt;hypothèses!$AJ$5,$E2625&lt;=hypothèses!$AK$5),4,IF(AND($E2625&gt;hypothèses!$AJ$6,$E2625&lt;=hypothèses!$AK$6),5,IF(AND($E2625&gt;hypothèses!$AJ$7,$E2625&lt;=hypothèses!$AK$7),6,IF(AND($E2625&gt;hypothèses!$AJ$8,$E2625&lt;=hypothèses!$AK$8),7,IF(AND($E2625&gt;hypothèses!$AJ$9,$E2625&lt;=hypothèses!$AK$9),8,IF(AND($E2625&gt;hypothèses!$AJ$10,$E2625&lt;=hypothèses!$AK$10),9,IF(AND($E2625&gt;hypothèses!$AJ$11,$E2625&lt;=hypothèses!$AK$11),10,""))))))))))</f>
        <v>9</v>
      </c>
      <c r="I2625">
        <v>0</v>
      </c>
      <c r="J2625" s="58" t="str" cm="1">
        <f t="array" ref="J26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25" s="58">
        <f>IF(G2625="Tarif Frais de dossier",30,IF(I2625&lt;0,0,IF(AND(A2625=hypothèses!$AV$2,G2625=hypothèses!$AM$1),IF(E2625&lt;=hypothèses!$AT$2,hypothèses!$AW$2,IF(E2625&gt;=hypothèses!$AU$2,hypothèses!$AX$2,E2625*hypothèses!$AY$2)),IF(AND(A2625=hypothèses!$AV$3,G2625=hypothèses!$AM$1),IF(E2625&lt;=hypothèses!$AT$3,hypothèses!$AW$3,IF(E2625&gt;=hypothèses!$AU$3,hypothèses!$AX$3,E2625*hypothèses!$AY$3)),IF(AND(A2625=hypothèses!$AV$5,G2625=hypothèses!$AN$1),IF(E2625&lt;=hypothèses!$AT$5,hypothèses!$AW$5,IF(E2625&gt;=hypothèses!$AU$5,hypothèses!$AX$5,E2625*hypothèses!$AY$5)),IF(AND(A2625=hypothèses!$AV$6,G2625=hypothèses!$AN$1),IF(E2625&lt;=hypothèses!$AT$6,hypothèses!$AW$6,IF(E2625&gt;=hypothèses!$AU$6,hypothèses!$AX$6,E2625*hypothèses!$AY$6)),IF(AND(A2625=hypothèses!$AV$8,G2625=hypothèses!$AO$1),IF(E2625&lt;=hypothèses!$AT$8,hypothèses!$AW$8,IF(E2625&gt;=hypothèses!$AU$8,hypothèses!$AX$8,E2625*hypothèses!$AY$8)),IF(AND(A2625=hypothèses!$AV$9,G2625=hypothèses!$AO$1),IF(E2625&lt;=hypothèses!$AT$9,hypothèses!$AW$9,IF(E2625&gt;=hypothèses!$AU$9,hypothèses!$AX$9,E2625*hypothèses!$AY$9)),IF(AND(A2625=hypothèses!$AV$11,G2625=hypothèses!$AP$1),IF(E2625&lt;=hypothèses!$AT$11,hypothèses!$AW$11,IF(E2625&gt;=hypothèses!$AU$11,hypothèses!$AX$11,E2625*hypothèses!$AY$11)),IF(AND(A2625=hypothèses!$AV$12,G2625=hypothèses!$AP$1),IF(E2625&lt;=hypothèses!$AT$12,hypothèses!$AW$12,IF(E2625&gt;=hypothèses!$AU$12,hypothèses!$AX$12,E2625*hypothèses!$AY$12)),IF(AND(A2625=hypothèses!$AV$14,G2625=hypothèses!$AQ$1),IF(E2625&lt;=hypothèses!$AT$14,hypothèses!$AW$14,IF(E2625&gt;=hypothèses!$AU$14,hypothèses!$AX$14,E2625*hypothèses!$AY$14)),IF(AND(A2625=hypothèses!$AV$15,G2625=hypothèses!$AQ$1),IF(E2625&lt;=hypothèses!$AT$15,hypothèses!$AW$15,IF(E2625&gt;=hypothèses!$AU$15,hypothèses!$AX$15,E2625*hypothèses!$AY$15)),IF(AND(A2625=hypothèses!$AV$17,G2625=hypothèses!$AR$1),IF(E2625&lt;=hypothèses!$AT$17,hypothèses!$AW$17,IF(E2625&gt;=hypothèses!$AU$17,hypothèses!$AX$17,E2625*hypothèses!$AY$17)),IF(AND(A2625=hypothèses!$AV$18,G2625=hypothèses!$AR$1),IF(E2625&lt;=hypothèses!$AT$18,hypothèses!$AW$18,IF(E2625&gt;=hypothèses!$AU$18,hypothèses!$AX$18,E2625*hypothèses!$AY$18)),0))))))))))))))</f>
        <v>0</v>
      </c>
      <c r="L2625" s="58"/>
    </row>
    <row r="2626" spans="1:12">
      <c r="A2626" t="s">
        <v>70</v>
      </c>
      <c r="B2626" s="59">
        <v>103880</v>
      </c>
      <c r="C2626">
        <v>41</v>
      </c>
      <c r="D2626">
        <v>3.5</v>
      </c>
      <c r="E2626" s="4">
        <f t="shared" ref="E2626:E2689" si="41">(B2626/D2626)/12</f>
        <v>2473.3333333333335</v>
      </c>
      <c r="F2626" s="49">
        <f>IF($E2626&lt;=hypothèses!$AK$2,1,IF(AND($E2626&gt;hypothèses!$AJ$3,$E2626&lt;=hypothèses!$AK$3),2,IF(AND($E2626&gt;hypothèses!$AJ$4,$E2626&lt;=hypothèses!$AK$4),3,IF(AND($E2626&gt;hypothèses!$AJ$5,$E2626&lt;=hypothèses!$AK$5),4,IF(AND($E2626&gt;hypothèses!$AJ$6,$E2626&lt;=hypothèses!$AK$6),5,IF(AND($E2626&gt;hypothèses!$AJ$7,$E2626&lt;=hypothèses!$AK$7),6,IF(AND($E2626&gt;hypothèses!$AJ$8,$E2626&lt;=hypothèses!$AK$8),7,IF(AND($E2626&gt;hypothèses!$AJ$9,$E2626&lt;=hypothèses!$AK$9),8,IF(AND($E2626&gt;hypothèses!$AJ$10,$E2626&lt;=hypothèses!$AK$10),9,IF(AND($E2626&gt;hypothèses!$AJ$11,$E2626&lt;=hypothèses!$AK$11),10,""))))))))))</f>
        <v>9</v>
      </c>
      <c r="I2626">
        <v>0</v>
      </c>
      <c r="J2626" s="58" t="str" cm="1">
        <f t="array" ref="J26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26" s="58">
        <f>IF(G2626="Tarif Frais de dossier",30,IF(I2626&lt;0,0,IF(AND(A2626=hypothèses!$AV$2,G2626=hypothèses!$AM$1),IF(E2626&lt;=hypothèses!$AT$2,hypothèses!$AW$2,IF(E2626&gt;=hypothèses!$AU$2,hypothèses!$AX$2,E2626*hypothèses!$AY$2)),IF(AND(A2626=hypothèses!$AV$3,G2626=hypothèses!$AM$1),IF(E2626&lt;=hypothèses!$AT$3,hypothèses!$AW$3,IF(E2626&gt;=hypothèses!$AU$3,hypothèses!$AX$3,E2626*hypothèses!$AY$3)),IF(AND(A2626=hypothèses!$AV$5,G2626=hypothèses!$AN$1),IF(E2626&lt;=hypothèses!$AT$5,hypothèses!$AW$5,IF(E2626&gt;=hypothèses!$AU$5,hypothèses!$AX$5,E2626*hypothèses!$AY$5)),IF(AND(A2626=hypothèses!$AV$6,G2626=hypothèses!$AN$1),IF(E2626&lt;=hypothèses!$AT$6,hypothèses!$AW$6,IF(E2626&gt;=hypothèses!$AU$6,hypothèses!$AX$6,E2626*hypothèses!$AY$6)),IF(AND(A2626=hypothèses!$AV$8,G2626=hypothèses!$AO$1),IF(E2626&lt;=hypothèses!$AT$8,hypothèses!$AW$8,IF(E2626&gt;=hypothèses!$AU$8,hypothèses!$AX$8,E2626*hypothèses!$AY$8)),IF(AND(A2626=hypothèses!$AV$9,G2626=hypothèses!$AO$1),IF(E2626&lt;=hypothèses!$AT$9,hypothèses!$AW$9,IF(E2626&gt;=hypothèses!$AU$9,hypothèses!$AX$9,E2626*hypothèses!$AY$9)),IF(AND(A2626=hypothèses!$AV$11,G2626=hypothèses!$AP$1),IF(E2626&lt;=hypothèses!$AT$11,hypothèses!$AW$11,IF(E2626&gt;=hypothèses!$AU$11,hypothèses!$AX$11,E2626*hypothèses!$AY$11)),IF(AND(A2626=hypothèses!$AV$12,G2626=hypothèses!$AP$1),IF(E2626&lt;=hypothèses!$AT$12,hypothèses!$AW$12,IF(E2626&gt;=hypothèses!$AU$12,hypothèses!$AX$12,E2626*hypothèses!$AY$12)),IF(AND(A2626=hypothèses!$AV$14,G2626=hypothèses!$AQ$1),IF(E2626&lt;=hypothèses!$AT$14,hypothèses!$AW$14,IF(E2626&gt;=hypothèses!$AU$14,hypothèses!$AX$14,E2626*hypothèses!$AY$14)),IF(AND(A2626=hypothèses!$AV$15,G2626=hypothèses!$AQ$1),IF(E2626&lt;=hypothèses!$AT$15,hypothèses!$AW$15,IF(E2626&gt;=hypothèses!$AU$15,hypothèses!$AX$15,E2626*hypothèses!$AY$15)),IF(AND(A2626=hypothèses!$AV$17,G2626=hypothèses!$AR$1),IF(E2626&lt;=hypothèses!$AT$17,hypothèses!$AW$17,IF(E2626&gt;=hypothèses!$AU$17,hypothèses!$AX$17,E2626*hypothèses!$AY$17)),IF(AND(A2626=hypothèses!$AV$18,G2626=hypothèses!$AR$1),IF(E2626&lt;=hypothèses!$AT$18,hypothèses!$AW$18,IF(E2626&gt;=hypothèses!$AU$18,hypothèses!$AX$18,E2626*hypothèses!$AY$18)),0))))))))))))))</f>
        <v>0</v>
      </c>
      <c r="L2626" s="58"/>
    </row>
    <row r="2627" spans="1:12">
      <c r="A2627" t="s">
        <v>70</v>
      </c>
      <c r="B2627" s="59">
        <v>103880</v>
      </c>
      <c r="C2627">
        <v>41</v>
      </c>
      <c r="D2627">
        <v>3.5</v>
      </c>
      <c r="E2627" s="4">
        <f t="shared" si="41"/>
        <v>2473.3333333333335</v>
      </c>
      <c r="F2627" s="49">
        <f>IF($E2627&lt;=hypothèses!$AK$2,1,IF(AND($E2627&gt;hypothèses!$AJ$3,$E2627&lt;=hypothèses!$AK$3),2,IF(AND($E2627&gt;hypothèses!$AJ$4,$E2627&lt;=hypothèses!$AK$4),3,IF(AND($E2627&gt;hypothèses!$AJ$5,$E2627&lt;=hypothèses!$AK$5),4,IF(AND($E2627&gt;hypothèses!$AJ$6,$E2627&lt;=hypothèses!$AK$6),5,IF(AND($E2627&gt;hypothèses!$AJ$7,$E2627&lt;=hypothèses!$AK$7),6,IF(AND($E2627&gt;hypothèses!$AJ$8,$E2627&lt;=hypothèses!$AK$8),7,IF(AND($E2627&gt;hypothèses!$AJ$9,$E2627&lt;=hypothèses!$AK$9),8,IF(AND($E2627&gt;hypothèses!$AJ$10,$E2627&lt;=hypothèses!$AK$10),9,IF(AND($E2627&gt;hypothèses!$AJ$11,$E2627&lt;=hypothèses!$AK$11),10,""))))))))))</f>
        <v>9</v>
      </c>
      <c r="G2627" t="s">
        <v>17</v>
      </c>
      <c r="H2627">
        <v>1.1000000000000001</v>
      </c>
      <c r="I2627">
        <v>541.20000000000005</v>
      </c>
      <c r="J2627" s="58" cm="1">
        <f t="array" ref="J26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489.10399999999998</v>
      </c>
      <c r="K2627" s="58">
        <f>IF(G2627="Tarif Frais de dossier",30,IF(I2627&lt;0,0,IF(AND(A2627=hypothèses!$AV$2,G2627=hypothèses!$AM$1),IF(E2627&lt;=hypothèses!$AT$2,hypothèses!$AW$2,IF(E2627&gt;=hypothèses!$AU$2,hypothèses!$AX$2,E2627*hypothèses!$AY$2)),IF(AND(A2627=hypothèses!$AV$3,G2627=hypothèses!$AM$1),IF(E2627&lt;=hypothèses!$AT$3,hypothèses!$AW$3,IF(E2627&gt;=hypothèses!$AU$3,hypothèses!$AX$3,E2627*hypothèses!$AY$3)),IF(AND(A2627=hypothèses!$AV$5,G2627=hypothèses!$AN$1),IF(E2627&lt;=hypothèses!$AT$5,hypothèses!$AW$5,IF(E2627&gt;=hypothèses!$AU$5,hypothèses!$AX$5,E2627*hypothèses!$AY$5)),IF(AND(A2627=hypothèses!$AV$6,G2627=hypothèses!$AN$1),IF(E2627&lt;=hypothèses!$AT$6,hypothèses!$AW$6,IF(E2627&gt;=hypothèses!$AU$6,hypothèses!$AX$6,E2627*hypothèses!$AY$6)),IF(AND(A2627=hypothèses!$AV$8,G2627=hypothèses!$AO$1),IF(E2627&lt;=hypothèses!$AT$8,hypothèses!$AW$8,IF(E2627&gt;=hypothèses!$AU$8,hypothèses!$AX$8,E2627*hypothèses!$AY$8)),IF(AND(A2627=hypothèses!$AV$9,G2627=hypothèses!$AO$1),IF(E2627&lt;=hypothèses!$AT$9,hypothèses!$AW$9,IF(E2627&gt;=hypothèses!$AU$9,hypothèses!$AX$9,E2627*hypothèses!$AY$9)),IF(AND(A2627=hypothèses!$AV$11,G2627=hypothèses!$AP$1),IF(E2627&lt;=hypothèses!$AT$11,hypothèses!$AW$11,IF(E2627&gt;=hypothèses!$AU$11,hypothèses!$AX$11,E2627*hypothèses!$AY$11)),IF(AND(A2627=hypothèses!$AV$12,G2627=hypothèses!$AP$1),IF(E2627&lt;=hypothèses!$AT$12,hypothèses!$AW$12,IF(E2627&gt;=hypothèses!$AU$12,hypothèses!$AX$12,E2627*hypothèses!$AY$12)),IF(AND(A2627=hypothèses!$AV$14,G2627=hypothèses!$AQ$1),IF(E2627&lt;=hypothèses!$AT$14,hypothèses!$AW$14,IF(E2627&gt;=hypothèses!$AU$14,hypothèses!$AX$14,E2627*hypothèses!$AY$14)),IF(AND(A2627=hypothèses!$AV$15,G2627=hypothèses!$AQ$1),IF(E2627&lt;=hypothèses!$AT$15,hypothèses!$AW$15,IF(E2627&gt;=hypothèses!$AU$15,hypothèses!$AX$15,E2627*hypothèses!$AY$15)),IF(AND(A2627=hypothèses!$AV$17,G2627=hypothèses!$AR$1),IF(E2627&lt;=hypothèses!$AT$17,hypothèses!$AW$17,IF(E2627&gt;=hypothèses!$AU$17,hypothèses!$AX$17,E2627*hypothèses!$AY$17)),IF(AND(A2627=hypothèses!$AV$18,G2627=hypothèses!$AR$1),IF(E2627&lt;=hypothèses!$AT$18,hypothèses!$AW$18,IF(E2627&gt;=hypothèses!$AU$18,hypothèses!$AX$18,E2627*hypothèses!$AY$18)),0))))))))))))))</f>
        <v>326.48</v>
      </c>
      <c r="L2627" s="58"/>
    </row>
    <row r="2628" spans="1:12">
      <c r="A2628" t="s">
        <v>70</v>
      </c>
      <c r="B2628" s="59">
        <v>103880</v>
      </c>
      <c r="C2628">
        <v>41</v>
      </c>
      <c r="D2628">
        <v>3.5</v>
      </c>
      <c r="E2628" s="4">
        <f t="shared" si="41"/>
        <v>2473.3333333333335</v>
      </c>
      <c r="F2628" s="49">
        <f>IF($E2628&lt;=hypothèses!$AK$2,1,IF(AND($E2628&gt;hypothèses!$AJ$3,$E2628&lt;=hypothèses!$AK$3),2,IF(AND($E2628&gt;hypothèses!$AJ$4,$E2628&lt;=hypothèses!$AK$4),3,IF(AND($E2628&gt;hypothèses!$AJ$5,$E2628&lt;=hypothèses!$AK$5),4,IF(AND($E2628&gt;hypothèses!$AJ$6,$E2628&lt;=hypothèses!$AK$6),5,IF(AND($E2628&gt;hypothèses!$AJ$7,$E2628&lt;=hypothèses!$AK$7),6,IF(AND($E2628&gt;hypothèses!$AJ$8,$E2628&lt;=hypothèses!$AK$8),7,IF(AND($E2628&gt;hypothèses!$AJ$9,$E2628&lt;=hypothèses!$AK$9),8,IF(AND($E2628&gt;hypothèses!$AJ$10,$E2628&lt;=hypothèses!$AK$10),9,IF(AND($E2628&gt;hypothèses!$AJ$11,$E2628&lt;=hypothèses!$AK$11),10,""))))))))))</f>
        <v>9</v>
      </c>
      <c r="G2628" t="s">
        <v>15</v>
      </c>
      <c r="H2628">
        <v>1</v>
      </c>
      <c r="I2628">
        <v>-54.12</v>
      </c>
      <c r="J2628" s="58" cm="1">
        <f t="array" ref="J26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28" s="58">
        <f>IF(G2628="Tarif Frais de dossier",30,IF(I2628&lt;0,0,IF(AND(A2628=hypothèses!$AV$2,G2628=hypothèses!$AM$1),IF(E2628&lt;=hypothèses!$AT$2,hypothèses!$AW$2,IF(E2628&gt;=hypothèses!$AU$2,hypothèses!$AX$2,E2628*hypothèses!$AY$2)),IF(AND(A2628=hypothèses!$AV$3,G2628=hypothèses!$AM$1),IF(E2628&lt;=hypothèses!$AT$3,hypothèses!$AW$3,IF(E2628&gt;=hypothèses!$AU$3,hypothèses!$AX$3,E2628*hypothèses!$AY$3)),IF(AND(A2628=hypothèses!$AV$5,G2628=hypothèses!$AN$1),IF(E2628&lt;=hypothèses!$AT$5,hypothèses!$AW$5,IF(E2628&gt;=hypothèses!$AU$5,hypothèses!$AX$5,E2628*hypothèses!$AY$5)),IF(AND(A2628=hypothèses!$AV$6,G2628=hypothèses!$AN$1),IF(E2628&lt;=hypothèses!$AT$6,hypothèses!$AW$6,IF(E2628&gt;=hypothèses!$AU$6,hypothèses!$AX$6,E2628*hypothèses!$AY$6)),IF(AND(A2628=hypothèses!$AV$8,G2628=hypothèses!$AO$1),IF(E2628&lt;=hypothèses!$AT$8,hypothèses!$AW$8,IF(E2628&gt;=hypothèses!$AU$8,hypothèses!$AX$8,E2628*hypothèses!$AY$8)),IF(AND(A2628=hypothèses!$AV$9,G2628=hypothèses!$AO$1),IF(E2628&lt;=hypothèses!$AT$9,hypothèses!$AW$9,IF(E2628&gt;=hypothèses!$AU$9,hypothèses!$AX$9,E2628*hypothèses!$AY$9)),IF(AND(A2628=hypothèses!$AV$11,G2628=hypothèses!$AP$1),IF(E2628&lt;=hypothèses!$AT$11,hypothèses!$AW$11,IF(E2628&gt;=hypothèses!$AU$11,hypothèses!$AX$11,E2628*hypothèses!$AY$11)),IF(AND(A2628=hypothèses!$AV$12,G2628=hypothèses!$AP$1),IF(E2628&lt;=hypothèses!$AT$12,hypothèses!$AW$12,IF(E2628&gt;=hypothèses!$AU$12,hypothèses!$AX$12,E2628*hypothèses!$AY$12)),IF(AND(A2628=hypothèses!$AV$14,G2628=hypothèses!$AQ$1),IF(E2628&lt;=hypothèses!$AT$14,hypothèses!$AW$14,IF(E2628&gt;=hypothèses!$AU$14,hypothèses!$AX$14,E2628*hypothèses!$AY$14)),IF(AND(A2628=hypothèses!$AV$15,G2628=hypothèses!$AQ$1),IF(E2628&lt;=hypothèses!$AT$15,hypothèses!$AW$15,IF(E2628&gt;=hypothèses!$AU$15,hypothèses!$AX$15,E2628*hypothèses!$AY$15)),IF(AND(A2628=hypothèses!$AV$17,G2628=hypothèses!$AR$1),IF(E2628&lt;=hypothèses!$AT$17,hypothèses!$AW$17,IF(E2628&gt;=hypothèses!$AU$17,hypothèses!$AX$17,E2628*hypothèses!$AY$17)),IF(AND(A2628=hypothèses!$AV$18,G2628=hypothèses!$AR$1),IF(E2628&lt;=hypothèses!$AT$18,hypothèses!$AW$18,IF(E2628&gt;=hypothèses!$AU$18,hypothèses!$AX$18,E2628*hypothèses!$AY$18)),0))))))))))))))</f>
        <v>0</v>
      </c>
      <c r="L2628" s="58"/>
    </row>
    <row r="2629" spans="1:12">
      <c r="A2629" t="s">
        <v>68</v>
      </c>
      <c r="B2629" s="59">
        <v>53083</v>
      </c>
      <c r="C2629">
        <v>22</v>
      </c>
      <c r="D2629">
        <v>1.5</v>
      </c>
      <c r="E2629" s="4">
        <f t="shared" si="41"/>
        <v>2949.0555555555552</v>
      </c>
      <c r="F2629" s="49">
        <f>IF($E2629&lt;=hypothèses!$AK$2,1,IF(AND($E2629&gt;hypothèses!$AJ$3,$E2629&lt;=hypothèses!$AK$3),2,IF(AND($E2629&gt;hypothèses!$AJ$4,$E2629&lt;=hypothèses!$AK$4),3,IF(AND($E2629&gt;hypothèses!$AJ$5,$E2629&lt;=hypothèses!$AK$5),4,IF(AND($E2629&gt;hypothèses!$AJ$6,$E2629&lt;=hypothèses!$AK$6),5,IF(AND($E2629&gt;hypothèses!$AJ$7,$E2629&lt;=hypothèses!$AK$7),6,IF(AND($E2629&gt;hypothèses!$AJ$8,$E2629&lt;=hypothèses!$AK$8),7,IF(AND($E2629&gt;hypothèses!$AJ$9,$E2629&lt;=hypothèses!$AK$9),8,IF(AND($E2629&gt;hypothèses!$AJ$10,$E2629&lt;=hypothèses!$AK$10),9,IF(AND($E2629&gt;hypothèses!$AJ$11,$E2629&lt;=hypothèses!$AK$11),10,""))))))))))</f>
        <v>10</v>
      </c>
      <c r="G2629" t="s">
        <v>13</v>
      </c>
      <c r="H2629">
        <v>1</v>
      </c>
      <c r="I2629">
        <v>907</v>
      </c>
      <c r="J2629" s="58" cm="1">
        <f t="array" ref="J26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2629" s="58">
        <f>IF(G2629="Tarif Frais de dossier",30,IF(I2629&lt;0,0,IF(AND(A2629=hypothèses!$AV$2,G2629=hypothèses!$AM$1),IF(E2629&lt;=hypothèses!$AT$2,hypothèses!$AW$2,IF(E2629&gt;=hypothèses!$AU$2,hypothèses!$AX$2,E2629*hypothèses!$AY$2)),IF(AND(A2629=hypothèses!$AV$3,G2629=hypothèses!$AM$1),IF(E2629&lt;=hypothèses!$AT$3,hypothèses!$AW$3,IF(E2629&gt;=hypothèses!$AU$3,hypothèses!$AX$3,E2629*hypothèses!$AY$3)),IF(AND(A2629=hypothèses!$AV$5,G2629=hypothèses!$AN$1),IF(E2629&lt;=hypothèses!$AT$5,hypothèses!$AW$5,IF(E2629&gt;=hypothèses!$AU$5,hypothèses!$AX$5,E2629*hypothèses!$AY$5)),IF(AND(A2629=hypothèses!$AV$6,G2629=hypothèses!$AN$1),IF(E2629&lt;=hypothèses!$AT$6,hypothèses!$AW$6,IF(E2629&gt;=hypothèses!$AU$6,hypothèses!$AX$6,E2629*hypothèses!$AY$6)),IF(AND(A2629=hypothèses!$AV$8,G2629=hypothèses!$AO$1),IF(E2629&lt;=hypothèses!$AT$8,hypothèses!$AW$8,IF(E2629&gt;=hypothèses!$AU$8,hypothèses!$AX$8,E2629*hypothèses!$AY$8)),IF(AND(A2629=hypothèses!$AV$9,G2629=hypothèses!$AO$1),IF(E2629&lt;=hypothèses!$AT$9,hypothèses!$AW$9,IF(E2629&gt;=hypothèses!$AU$9,hypothèses!$AX$9,E2629*hypothèses!$AY$9)),IF(AND(A2629=hypothèses!$AV$11,G2629=hypothèses!$AP$1),IF(E2629&lt;=hypothèses!$AT$11,hypothèses!$AW$11,IF(E2629&gt;=hypothèses!$AU$11,hypothèses!$AX$11,E2629*hypothèses!$AY$11)),IF(AND(A2629=hypothèses!$AV$12,G2629=hypothèses!$AP$1),IF(E2629&lt;=hypothèses!$AT$12,hypothèses!$AW$12,IF(E2629&gt;=hypothèses!$AU$12,hypothèses!$AX$12,E2629*hypothèses!$AY$12)),IF(AND(A2629=hypothèses!$AV$14,G2629=hypothèses!$AQ$1),IF(E2629&lt;=hypothèses!$AT$14,hypothèses!$AW$14,IF(E2629&gt;=hypothèses!$AU$14,hypothèses!$AX$14,E2629*hypothèses!$AY$14)),IF(AND(A2629=hypothèses!$AV$15,G2629=hypothèses!$AQ$1),IF(E2629&lt;=hypothèses!$AT$15,hypothèses!$AW$15,IF(E2629&gt;=hypothèses!$AU$15,hypothèses!$AX$15,E2629*hypothèses!$AY$15)),IF(AND(A2629=hypothèses!$AV$17,G2629=hypothèses!$AR$1),IF(E2629&lt;=hypothèses!$AT$17,hypothèses!$AW$17,IF(E2629&gt;=hypothèses!$AU$17,hypothèses!$AX$17,E2629*hypothèses!$AY$17)),IF(AND(A2629=hypothèses!$AV$18,G2629=hypothèses!$AR$1),IF(E2629&lt;=hypothèses!$AT$18,hypothèses!$AW$18,IF(E2629&gt;=hypothèses!$AU$18,hypothèses!$AX$18,E2629*hypothèses!$AY$18)),0))))))))))))))</f>
        <v>973.18833333333328</v>
      </c>
      <c r="L2629" s="58"/>
    </row>
    <row r="2630" spans="1:12">
      <c r="A2630" t="s">
        <v>68</v>
      </c>
      <c r="B2630" s="59">
        <v>38080</v>
      </c>
      <c r="C2630">
        <v>16</v>
      </c>
      <c r="D2630">
        <v>3</v>
      </c>
      <c r="E2630" s="4">
        <f t="shared" si="41"/>
        <v>1057.7777777777778</v>
      </c>
      <c r="F2630" s="49">
        <f>IF($E2630&lt;=hypothèses!$AK$2,1,IF(AND($E2630&gt;hypothèses!$AJ$3,$E2630&lt;=hypothèses!$AK$3),2,IF(AND($E2630&gt;hypothèses!$AJ$4,$E2630&lt;=hypothèses!$AK$4),3,IF(AND($E2630&gt;hypothèses!$AJ$5,$E2630&lt;=hypothèses!$AK$5),4,IF(AND($E2630&gt;hypothèses!$AJ$6,$E2630&lt;=hypothèses!$AK$6),5,IF(AND($E2630&gt;hypothèses!$AJ$7,$E2630&lt;=hypothèses!$AK$7),6,IF(AND($E2630&gt;hypothèses!$AJ$8,$E2630&lt;=hypothèses!$AK$8),7,IF(AND($E2630&gt;hypothèses!$AJ$9,$E2630&lt;=hypothèses!$AK$9),8,IF(AND($E2630&gt;hypothèses!$AJ$10,$E2630&lt;=hypothèses!$AK$10),9,IF(AND($E2630&gt;hypothèses!$AJ$11,$E2630&lt;=hypothèses!$AK$11),10,""))))))))))</f>
        <v>6</v>
      </c>
      <c r="G2630" t="s">
        <v>17</v>
      </c>
      <c r="H2630">
        <v>1</v>
      </c>
      <c r="I2630">
        <v>350</v>
      </c>
      <c r="J2630" s="58" cm="1">
        <f t="array" ref="J26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374.35</v>
      </c>
      <c r="K2630" s="58">
        <f>IF(G2630="Tarif Frais de dossier",30,IF(I2630&lt;0,0,IF(AND(A2630=hypothèses!$AV$2,G2630=hypothèses!$AM$1),IF(E2630&lt;=hypothèses!$AT$2,hypothèses!$AW$2,IF(E2630&gt;=hypothèses!$AU$2,hypothèses!$AX$2,E2630*hypothèses!$AY$2)),IF(AND(A2630=hypothèses!$AV$3,G2630=hypothèses!$AM$1),IF(E2630&lt;=hypothèses!$AT$3,hypothèses!$AW$3,IF(E2630&gt;=hypothèses!$AU$3,hypothèses!$AX$3,E2630*hypothèses!$AY$3)),IF(AND(A2630=hypothèses!$AV$5,G2630=hypothèses!$AN$1),IF(E2630&lt;=hypothèses!$AT$5,hypothèses!$AW$5,IF(E2630&gt;=hypothèses!$AU$5,hypothèses!$AX$5,E2630*hypothèses!$AY$5)),IF(AND(A2630=hypothèses!$AV$6,G2630=hypothèses!$AN$1),IF(E2630&lt;=hypothèses!$AT$6,hypothèses!$AW$6,IF(E2630&gt;=hypothèses!$AU$6,hypothèses!$AX$6,E2630*hypothèses!$AY$6)),IF(AND(A2630=hypothèses!$AV$8,G2630=hypothèses!$AO$1),IF(E2630&lt;=hypothèses!$AT$8,hypothèses!$AW$8,IF(E2630&gt;=hypothèses!$AU$8,hypothèses!$AX$8,E2630*hypothèses!$AY$8)),IF(AND(A2630=hypothèses!$AV$9,G2630=hypothèses!$AO$1),IF(E2630&lt;=hypothèses!$AT$9,hypothèses!$AW$9,IF(E2630&gt;=hypothèses!$AU$9,hypothèses!$AX$9,E2630*hypothèses!$AY$9)),IF(AND(A2630=hypothèses!$AV$11,G2630=hypothèses!$AP$1),IF(E2630&lt;=hypothèses!$AT$11,hypothèses!$AW$11,IF(E2630&gt;=hypothèses!$AU$11,hypothèses!$AX$11,E2630*hypothèses!$AY$11)),IF(AND(A2630=hypothèses!$AV$12,G2630=hypothèses!$AP$1),IF(E2630&lt;=hypothèses!$AT$12,hypothèses!$AW$12,IF(E2630&gt;=hypothèses!$AU$12,hypothèses!$AX$12,E2630*hypothèses!$AY$12)),IF(AND(A2630=hypothèses!$AV$14,G2630=hypothèses!$AQ$1),IF(E2630&lt;=hypothèses!$AT$14,hypothèses!$AW$14,IF(E2630&gt;=hypothèses!$AU$14,hypothèses!$AX$14,E2630*hypothèses!$AY$14)),IF(AND(A2630=hypothèses!$AV$15,G2630=hypothèses!$AQ$1),IF(E2630&lt;=hypothèses!$AT$15,hypothèses!$AW$15,IF(E2630&gt;=hypothèses!$AU$15,hypothèses!$AX$15,E2630*hypothèses!$AY$15)),IF(AND(A2630=hypothèses!$AV$17,G2630=hypothèses!$AR$1),IF(E2630&lt;=hypothèses!$AT$17,hypothèses!$AW$17,IF(E2630&gt;=hypothèses!$AU$17,hypothèses!$AX$17,E2630*hypothèses!$AY$17)),IF(AND(A2630=hypothèses!$AV$18,G2630=hypothèses!$AR$1),IF(E2630&lt;=hypothèses!$AT$18,hypothèses!$AW$18,IF(E2630&gt;=hypothèses!$AU$18,hypothèses!$AX$18,E2630*hypothèses!$AY$18)),0))))))))))))))</f>
        <v>174.53333333333336</v>
      </c>
      <c r="L2630" s="58"/>
    </row>
    <row r="2631" spans="1:12">
      <c r="A2631" t="s">
        <v>68</v>
      </c>
      <c r="B2631" s="59">
        <v>38080</v>
      </c>
      <c r="C2631">
        <v>16</v>
      </c>
      <c r="D2631">
        <v>3</v>
      </c>
      <c r="E2631" s="4">
        <f t="shared" si="41"/>
        <v>1057.7777777777778</v>
      </c>
      <c r="F2631" s="49">
        <f>IF($E2631&lt;=hypothèses!$AK$2,1,IF(AND($E2631&gt;hypothèses!$AJ$3,$E2631&lt;=hypothèses!$AK$3),2,IF(AND($E2631&gt;hypothèses!$AJ$4,$E2631&lt;=hypothèses!$AK$4),3,IF(AND($E2631&gt;hypothèses!$AJ$5,$E2631&lt;=hypothèses!$AK$5),4,IF(AND($E2631&gt;hypothèses!$AJ$6,$E2631&lt;=hypothèses!$AK$6),5,IF(AND($E2631&gt;hypothèses!$AJ$7,$E2631&lt;=hypothèses!$AK$7),6,IF(AND($E2631&gt;hypothèses!$AJ$8,$E2631&lt;=hypothèses!$AK$8),7,IF(AND($E2631&gt;hypothèses!$AJ$9,$E2631&lt;=hypothèses!$AK$9),8,IF(AND($E2631&gt;hypothèses!$AJ$10,$E2631&lt;=hypothèses!$AK$10),9,IF(AND($E2631&gt;hypothèses!$AJ$11,$E2631&lt;=hypothèses!$AK$11),10,""))))))))))</f>
        <v>6</v>
      </c>
      <c r="I2631">
        <v>0</v>
      </c>
      <c r="J2631" s="58" t="str" cm="1">
        <f t="array" ref="J26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31" s="58">
        <f>IF(G2631="Tarif Frais de dossier",30,IF(I2631&lt;0,0,IF(AND(A2631=hypothèses!$AV$2,G2631=hypothèses!$AM$1),IF(E2631&lt;=hypothèses!$AT$2,hypothèses!$AW$2,IF(E2631&gt;=hypothèses!$AU$2,hypothèses!$AX$2,E2631*hypothèses!$AY$2)),IF(AND(A2631=hypothèses!$AV$3,G2631=hypothèses!$AM$1),IF(E2631&lt;=hypothèses!$AT$3,hypothèses!$AW$3,IF(E2631&gt;=hypothèses!$AU$3,hypothèses!$AX$3,E2631*hypothèses!$AY$3)),IF(AND(A2631=hypothèses!$AV$5,G2631=hypothèses!$AN$1),IF(E2631&lt;=hypothèses!$AT$5,hypothèses!$AW$5,IF(E2631&gt;=hypothèses!$AU$5,hypothèses!$AX$5,E2631*hypothèses!$AY$5)),IF(AND(A2631=hypothèses!$AV$6,G2631=hypothèses!$AN$1),IF(E2631&lt;=hypothèses!$AT$6,hypothèses!$AW$6,IF(E2631&gt;=hypothèses!$AU$6,hypothèses!$AX$6,E2631*hypothèses!$AY$6)),IF(AND(A2631=hypothèses!$AV$8,G2631=hypothèses!$AO$1),IF(E2631&lt;=hypothèses!$AT$8,hypothèses!$AW$8,IF(E2631&gt;=hypothèses!$AU$8,hypothèses!$AX$8,E2631*hypothèses!$AY$8)),IF(AND(A2631=hypothèses!$AV$9,G2631=hypothèses!$AO$1),IF(E2631&lt;=hypothèses!$AT$9,hypothèses!$AW$9,IF(E2631&gt;=hypothèses!$AU$9,hypothèses!$AX$9,E2631*hypothèses!$AY$9)),IF(AND(A2631=hypothèses!$AV$11,G2631=hypothèses!$AP$1),IF(E2631&lt;=hypothèses!$AT$11,hypothèses!$AW$11,IF(E2631&gt;=hypothèses!$AU$11,hypothèses!$AX$11,E2631*hypothèses!$AY$11)),IF(AND(A2631=hypothèses!$AV$12,G2631=hypothèses!$AP$1),IF(E2631&lt;=hypothèses!$AT$12,hypothèses!$AW$12,IF(E2631&gt;=hypothèses!$AU$12,hypothèses!$AX$12,E2631*hypothèses!$AY$12)),IF(AND(A2631=hypothèses!$AV$14,G2631=hypothèses!$AQ$1),IF(E2631&lt;=hypothèses!$AT$14,hypothèses!$AW$14,IF(E2631&gt;=hypothèses!$AU$14,hypothèses!$AX$14,E2631*hypothèses!$AY$14)),IF(AND(A2631=hypothèses!$AV$15,G2631=hypothèses!$AQ$1),IF(E2631&lt;=hypothèses!$AT$15,hypothèses!$AW$15,IF(E2631&gt;=hypothèses!$AU$15,hypothèses!$AX$15,E2631*hypothèses!$AY$15)),IF(AND(A2631=hypothèses!$AV$17,G2631=hypothèses!$AR$1),IF(E2631&lt;=hypothèses!$AT$17,hypothèses!$AW$17,IF(E2631&gt;=hypothèses!$AU$17,hypothèses!$AX$17,E2631*hypothèses!$AY$17)),IF(AND(A2631=hypothèses!$AV$18,G2631=hypothèses!$AR$1),IF(E2631&lt;=hypothèses!$AT$18,hypothèses!$AW$18,IF(E2631&gt;=hypothèses!$AU$18,hypothèses!$AX$18,E2631*hypothèses!$AY$18)),0))))))))))))))</f>
        <v>0</v>
      </c>
      <c r="L2631" s="58"/>
    </row>
    <row r="2632" spans="1:12">
      <c r="A2632" t="s">
        <v>68</v>
      </c>
      <c r="B2632" s="59">
        <v>38080</v>
      </c>
      <c r="C2632">
        <v>16</v>
      </c>
      <c r="D2632">
        <v>3</v>
      </c>
      <c r="E2632" s="4">
        <f t="shared" si="41"/>
        <v>1057.7777777777778</v>
      </c>
      <c r="F2632" s="49">
        <f>IF($E2632&lt;=hypothèses!$AK$2,1,IF(AND($E2632&gt;hypothèses!$AJ$3,$E2632&lt;=hypothèses!$AK$3),2,IF(AND($E2632&gt;hypothèses!$AJ$4,$E2632&lt;=hypothèses!$AK$4),3,IF(AND($E2632&gt;hypothèses!$AJ$5,$E2632&lt;=hypothèses!$AK$5),4,IF(AND($E2632&gt;hypothèses!$AJ$6,$E2632&lt;=hypothèses!$AK$6),5,IF(AND($E2632&gt;hypothèses!$AJ$7,$E2632&lt;=hypothèses!$AK$7),6,IF(AND($E2632&gt;hypothèses!$AJ$8,$E2632&lt;=hypothèses!$AK$8),7,IF(AND($E2632&gt;hypothèses!$AJ$9,$E2632&lt;=hypothèses!$AK$9),8,IF(AND($E2632&gt;hypothèses!$AJ$10,$E2632&lt;=hypothèses!$AK$10),9,IF(AND($E2632&gt;hypothèses!$AJ$11,$E2632&lt;=hypothèses!$AK$11),10,""))))))))))</f>
        <v>6</v>
      </c>
      <c r="G2632" t="s">
        <v>12</v>
      </c>
      <c r="H2632">
        <v>1.1000000000000001</v>
      </c>
      <c r="I2632">
        <v>936.1</v>
      </c>
      <c r="J2632" s="58" cm="1">
        <f t="array" ref="J26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1267.6950000000004</v>
      </c>
      <c r="K2632" s="58">
        <f>IF(G2632="Tarif Frais de dossier",30,IF(I2632&lt;0,0,IF(AND(A2632=hypothèses!$AV$2,G2632=hypothèses!$AM$1),IF(E2632&lt;=hypothèses!$AT$2,hypothèses!$AW$2,IF(E2632&gt;=hypothèses!$AU$2,hypothèses!$AX$2,E2632*hypothèses!$AY$2)),IF(AND(A2632=hypothèses!$AV$3,G2632=hypothèses!$AM$1),IF(E2632&lt;=hypothèses!$AT$3,hypothèses!$AW$3,IF(E2632&gt;=hypothèses!$AU$3,hypothèses!$AX$3,E2632*hypothèses!$AY$3)),IF(AND(A2632=hypothèses!$AV$5,G2632=hypothèses!$AN$1),IF(E2632&lt;=hypothèses!$AT$5,hypothèses!$AW$5,IF(E2632&gt;=hypothèses!$AU$5,hypothèses!$AX$5,E2632*hypothèses!$AY$5)),IF(AND(A2632=hypothèses!$AV$6,G2632=hypothèses!$AN$1),IF(E2632&lt;=hypothèses!$AT$6,hypothèses!$AW$6,IF(E2632&gt;=hypothèses!$AU$6,hypothèses!$AX$6,E2632*hypothèses!$AY$6)),IF(AND(A2632=hypothèses!$AV$8,G2632=hypothèses!$AO$1),IF(E2632&lt;=hypothèses!$AT$8,hypothèses!$AW$8,IF(E2632&gt;=hypothèses!$AU$8,hypothèses!$AX$8,E2632*hypothèses!$AY$8)),IF(AND(A2632=hypothèses!$AV$9,G2632=hypothèses!$AO$1),IF(E2632&lt;=hypothèses!$AT$9,hypothèses!$AW$9,IF(E2632&gt;=hypothèses!$AU$9,hypothèses!$AX$9,E2632*hypothèses!$AY$9)),IF(AND(A2632=hypothèses!$AV$11,G2632=hypothèses!$AP$1),IF(E2632&lt;=hypothèses!$AT$11,hypothèses!$AW$11,IF(E2632&gt;=hypothèses!$AU$11,hypothèses!$AX$11,E2632*hypothèses!$AY$11)),IF(AND(A2632=hypothèses!$AV$12,G2632=hypothèses!$AP$1),IF(E2632&lt;=hypothèses!$AT$12,hypothèses!$AW$12,IF(E2632&gt;=hypothèses!$AU$12,hypothèses!$AX$12,E2632*hypothèses!$AY$12)),IF(AND(A2632=hypothèses!$AV$14,G2632=hypothèses!$AQ$1),IF(E2632&lt;=hypothèses!$AT$14,hypothèses!$AW$14,IF(E2632&gt;=hypothèses!$AU$14,hypothèses!$AX$14,E2632*hypothèses!$AY$14)),IF(AND(A2632=hypothèses!$AV$15,G2632=hypothèses!$AQ$1),IF(E2632&lt;=hypothèses!$AT$15,hypothèses!$AW$15,IF(E2632&gt;=hypothèses!$AU$15,hypothèses!$AX$15,E2632*hypothèses!$AY$15)),IF(AND(A2632=hypothèses!$AV$17,G2632=hypothèses!$AR$1),IF(E2632&lt;=hypothèses!$AT$17,hypothèses!$AW$17,IF(E2632&gt;=hypothèses!$AU$17,hypothèses!$AX$17,E2632*hypothèses!$AY$17)),IF(AND(A2632=hypothèses!$AV$18,G2632=hypothèses!$AR$1),IF(E2632&lt;=hypothèses!$AT$18,hypothèses!$AW$18,IF(E2632&gt;=hypothèses!$AU$18,hypothèses!$AX$18,E2632*hypothèses!$AY$18)),0))))))))))))))</f>
        <v>843</v>
      </c>
      <c r="L2632" s="58"/>
    </row>
    <row r="2633" spans="1:12">
      <c r="A2633" t="s">
        <v>68</v>
      </c>
      <c r="B2633" s="59">
        <v>38080</v>
      </c>
      <c r="C2633">
        <v>16</v>
      </c>
      <c r="D2633">
        <v>3</v>
      </c>
      <c r="E2633" s="4">
        <f t="shared" si="41"/>
        <v>1057.7777777777778</v>
      </c>
      <c r="F2633" s="49">
        <f>IF($E2633&lt;=hypothèses!$AK$2,1,IF(AND($E2633&gt;hypothèses!$AJ$3,$E2633&lt;=hypothèses!$AK$3),2,IF(AND($E2633&gt;hypothèses!$AJ$4,$E2633&lt;=hypothèses!$AK$4),3,IF(AND($E2633&gt;hypothèses!$AJ$5,$E2633&lt;=hypothèses!$AK$5),4,IF(AND($E2633&gt;hypothèses!$AJ$6,$E2633&lt;=hypothèses!$AK$6),5,IF(AND($E2633&gt;hypothèses!$AJ$7,$E2633&lt;=hypothèses!$AK$7),6,IF(AND($E2633&gt;hypothèses!$AJ$8,$E2633&lt;=hypothèses!$AK$8),7,IF(AND($E2633&gt;hypothèses!$AJ$9,$E2633&lt;=hypothèses!$AK$9),8,IF(AND($E2633&gt;hypothèses!$AJ$10,$E2633&lt;=hypothèses!$AK$10),9,IF(AND($E2633&gt;hypothèses!$AJ$11,$E2633&lt;=hypothèses!$AK$11),10,""))))))))))</f>
        <v>6</v>
      </c>
      <c r="G2633" t="s">
        <v>0</v>
      </c>
      <c r="H2633">
        <v>1.1000000000000001</v>
      </c>
      <c r="I2633">
        <v>416.9</v>
      </c>
      <c r="J2633" s="58" cm="1">
        <f t="array" ref="J26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419.48500000000007</v>
      </c>
      <c r="K2633" s="58">
        <f>IF(G2633="Tarif Frais de dossier",30,IF(I2633&lt;0,0,IF(AND(A2633=hypothèses!$AV$2,G2633=hypothèses!$AM$1),IF(E2633&lt;=hypothèses!$AT$2,hypothèses!$AW$2,IF(E2633&gt;=hypothèses!$AU$2,hypothèses!$AX$2,E2633*hypothèses!$AY$2)),IF(AND(A2633=hypothèses!$AV$3,G2633=hypothèses!$AM$1),IF(E2633&lt;=hypothèses!$AT$3,hypothèses!$AW$3,IF(E2633&gt;=hypothèses!$AU$3,hypothèses!$AX$3,E2633*hypothèses!$AY$3)),IF(AND(A2633=hypothèses!$AV$5,G2633=hypothèses!$AN$1),IF(E2633&lt;=hypothèses!$AT$5,hypothèses!$AW$5,IF(E2633&gt;=hypothèses!$AU$5,hypothèses!$AX$5,E2633*hypothèses!$AY$5)),IF(AND(A2633=hypothèses!$AV$6,G2633=hypothèses!$AN$1),IF(E2633&lt;=hypothèses!$AT$6,hypothèses!$AW$6,IF(E2633&gt;=hypothèses!$AU$6,hypothèses!$AX$6,E2633*hypothèses!$AY$6)),IF(AND(A2633=hypothèses!$AV$8,G2633=hypothèses!$AO$1),IF(E2633&lt;=hypothèses!$AT$8,hypothèses!$AW$8,IF(E2633&gt;=hypothèses!$AU$8,hypothèses!$AX$8,E2633*hypothèses!$AY$8)),IF(AND(A2633=hypothèses!$AV$9,G2633=hypothèses!$AO$1),IF(E2633&lt;=hypothèses!$AT$9,hypothèses!$AW$9,IF(E2633&gt;=hypothèses!$AU$9,hypothèses!$AX$9,E2633*hypothèses!$AY$9)),IF(AND(A2633=hypothèses!$AV$11,G2633=hypothèses!$AP$1),IF(E2633&lt;=hypothèses!$AT$11,hypothèses!$AW$11,IF(E2633&gt;=hypothèses!$AU$11,hypothèses!$AX$11,E2633*hypothèses!$AY$11)),IF(AND(A2633=hypothèses!$AV$12,G2633=hypothèses!$AP$1),IF(E2633&lt;=hypothèses!$AT$12,hypothèses!$AW$12,IF(E2633&gt;=hypothèses!$AU$12,hypothèses!$AX$12,E2633*hypothèses!$AY$12)),IF(AND(A2633=hypothèses!$AV$14,G2633=hypothèses!$AQ$1),IF(E2633&lt;=hypothèses!$AT$14,hypothèses!$AW$14,IF(E2633&gt;=hypothèses!$AU$14,hypothèses!$AX$14,E2633*hypothèses!$AY$14)),IF(AND(A2633=hypothèses!$AV$15,G2633=hypothèses!$AQ$1),IF(E2633&lt;=hypothèses!$AT$15,hypothèses!$AW$15,IF(E2633&gt;=hypothèses!$AU$15,hypothèses!$AX$15,E2633*hypothèses!$AY$15)),IF(AND(A2633=hypothèses!$AV$17,G2633=hypothèses!$AR$1),IF(E2633&lt;=hypothèses!$AT$17,hypothèses!$AW$17,IF(E2633&gt;=hypothèses!$AU$17,hypothèses!$AX$17,E2633*hypothèses!$AY$17)),IF(AND(A2633=hypothèses!$AV$18,G2633=hypothèses!$AR$1),IF(E2633&lt;=hypothèses!$AT$18,hypothèses!$AW$18,IF(E2633&gt;=hypothèses!$AU$18,hypothèses!$AX$18,E2633*hypothèses!$AY$18)),0))))))))))))))</f>
        <v>174.53333333333336</v>
      </c>
      <c r="L2633" s="58"/>
    </row>
    <row r="2634" spans="1:12">
      <c r="A2634" t="s">
        <v>68</v>
      </c>
      <c r="B2634" s="59">
        <v>38080</v>
      </c>
      <c r="C2634">
        <v>16</v>
      </c>
      <c r="D2634">
        <v>3</v>
      </c>
      <c r="E2634" s="4">
        <f t="shared" si="41"/>
        <v>1057.7777777777778</v>
      </c>
      <c r="F2634" s="49">
        <f>IF($E2634&lt;=hypothèses!$AK$2,1,IF(AND($E2634&gt;hypothèses!$AJ$3,$E2634&lt;=hypothèses!$AK$3),2,IF(AND($E2634&gt;hypothèses!$AJ$4,$E2634&lt;=hypothèses!$AK$4),3,IF(AND($E2634&gt;hypothèses!$AJ$5,$E2634&lt;=hypothèses!$AK$5),4,IF(AND($E2634&gt;hypothèses!$AJ$6,$E2634&lt;=hypothèses!$AK$6),5,IF(AND($E2634&gt;hypothèses!$AJ$7,$E2634&lt;=hypothèses!$AK$7),6,IF(AND($E2634&gt;hypothèses!$AJ$8,$E2634&lt;=hypothèses!$AK$8),7,IF(AND($E2634&gt;hypothèses!$AJ$9,$E2634&lt;=hypothèses!$AK$9),8,IF(AND($E2634&gt;hypothèses!$AJ$10,$E2634&lt;=hypothèses!$AK$10),9,IF(AND($E2634&gt;hypothèses!$AJ$11,$E2634&lt;=hypothèses!$AK$11),10,""))))))))))</f>
        <v>6</v>
      </c>
      <c r="G2634" t="s">
        <v>0</v>
      </c>
      <c r="H2634">
        <v>1.1000000000000001</v>
      </c>
      <c r="I2634">
        <v>416.9</v>
      </c>
      <c r="J2634" s="58" cm="1">
        <f t="array" ref="J26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419.48500000000007</v>
      </c>
      <c r="K2634" s="58">
        <f>IF(G2634="Tarif Frais de dossier",30,IF(I2634&lt;0,0,IF(AND(A2634=hypothèses!$AV$2,G2634=hypothèses!$AM$1),IF(E2634&lt;=hypothèses!$AT$2,hypothèses!$AW$2,IF(E2634&gt;=hypothèses!$AU$2,hypothèses!$AX$2,E2634*hypothèses!$AY$2)),IF(AND(A2634=hypothèses!$AV$3,G2634=hypothèses!$AM$1),IF(E2634&lt;=hypothèses!$AT$3,hypothèses!$AW$3,IF(E2634&gt;=hypothèses!$AU$3,hypothèses!$AX$3,E2634*hypothèses!$AY$3)),IF(AND(A2634=hypothèses!$AV$5,G2634=hypothèses!$AN$1),IF(E2634&lt;=hypothèses!$AT$5,hypothèses!$AW$5,IF(E2634&gt;=hypothèses!$AU$5,hypothèses!$AX$5,E2634*hypothèses!$AY$5)),IF(AND(A2634=hypothèses!$AV$6,G2634=hypothèses!$AN$1),IF(E2634&lt;=hypothèses!$AT$6,hypothèses!$AW$6,IF(E2634&gt;=hypothèses!$AU$6,hypothèses!$AX$6,E2634*hypothèses!$AY$6)),IF(AND(A2634=hypothèses!$AV$8,G2634=hypothèses!$AO$1),IF(E2634&lt;=hypothèses!$AT$8,hypothèses!$AW$8,IF(E2634&gt;=hypothèses!$AU$8,hypothèses!$AX$8,E2634*hypothèses!$AY$8)),IF(AND(A2634=hypothèses!$AV$9,G2634=hypothèses!$AO$1),IF(E2634&lt;=hypothèses!$AT$9,hypothèses!$AW$9,IF(E2634&gt;=hypothèses!$AU$9,hypothèses!$AX$9,E2634*hypothèses!$AY$9)),IF(AND(A2634=hypothèses!$AV$11,G2634=hypothèses!$AP$1),IF(E2634&lt;=hypothèses!$AT$11,hypothèses!$AW$11,IF(E2634&gt;=hypothèses!$AU$11,hypothèses!$AX$11,E2634*hypothèses!$AY$11)),IF(AND(A2634=hypothèses!$AV$12,G2634=hypothèses!$AP$1),IF(E2634&lt;=hypothèses!$AT$12,hypothèses!$AW$12,IF(E2634&gt;=hypothèses!$AU$12,hypothèses!$AX$12,E2634*hypothèses!$AY$12)),IF(AND(A2634=hypothèses!$AV$14,G2634=hypothèses!$AQ$1),IF(E2634&lt;=hypothèses!$AT$14,hypothèses!$AW$14,IF(E2634&gt;=hypothèses!$AU$14,hypothèses!$AX$14,E2634*hypothèses!$AY$14)),IF(AND(A2634=hypothèses!$AV$15,G2634=hypothèses!$AQ$1),IF(E2634&lt;=hypothèses!$AT$15,hypothèses!$AW$15,IF(E2634&gt;=hypothèses!$AU$15,hypothèses!$AX$15,E2634*hypothèses!$AY$15)),IF(AND(A2634=hypothèses!$AV$17,G2634=hypothèses!$AR$1),IF(E2634&lt;=hypothèses!$AT$17,hypothèses!$AW$17,IF(E2634&gt;=hypothèses!$AU$17,hypothèses!$AX$17,E2634*hypothèses!$AY$17)),IF(AND(A2634=hypothèses!$AV$18,G2634=hypothèses!$AR$1),IF(E2634&lt;=hypothèses!$AT$18,hypothèses!$AW$18,IF(E2634&gt;=hypothèses!$AU$18,hypothèses!$AX$18,E2634*hypothèses!$AY$18)),0))))))))))))))</f>
        <v>174.53333333333336</v>
      </c>
      <c r="L2634" s="58"/>
    </row>
    <row r="2635" spans="1:12">
      <c r="A2635" t="s">
        <v>68</v>
      </c>
      <c r="B2635" s="59">
        <v>38080</v>
      </c>
      <c r="C2635">
        <v>16</v>
      </c>
      <c r="D2635">
        <v>3</v>
      </c>
      <c r="E2635" s="4">
        <f t="shared" si="41"/>
        <v>1057.7777777777778</v>
      </c>
      <c r="F2635" s="49">
        <f>IF($E2635&lt;=hypothèses!$AK$2,1,IF(AND($E2635&gt;hypothèses!$AJ$3,$E2635&lt;=hypothèses!$AK$3),2,IF(AND($E2635&gt;hypothèses!$AJ$4,$E2635&lt;=hypothèses!$AK$4),3,IF(AND($E2635&gt;hypothèses!$AJ$5,$E2635&lt;=hypothèses!$AK$5),4,IF(AND($E2635&gt;hypothèses!$AJ$6,$E2635&lt;=hypothèses!$AK$6),5,IF(AND($E2635&gt;hypothèses!$AJ$7,$E2635&lt;=hypothèses!$AK$7),6,IF(AND($E2635&gt;hypothèses!$AJ$8,$E2635&lt;=hypothèses!$AK$8),7,IF(AND($E2635&gt;hypothèses!$AJ$9,$E2635&lt;=hypothèses!$AK$9),8,IF(AND($E2635&gt;hypothèses!$AJ$10,$E2635&lt;=hypothèses!$AK$10),9,IF(AND($E2635&gt;hypothèses!$AJ$11,$E2635&lt;=hypothèses!$AK$11),10,""))))))))))</f>
        <v>6</v>
      </c>
      <c r="I2635">
        <v>0</v>
      </c>
      <c r="J2635" s="58" t="str" cm="1">
        <f t="array" ref="J26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35" s="58">
        <f>IF(G2635="Tarif Frais de dossier",30,IF(I2635&lt;0,0,IF(AND(A2635=hypothèses!$AV$2,G2635=hypothèses!$AM$1),IF(E2635&lt;=hypothèses!$AT$2,hypothèses!$AW$2,IF(E2635&gt;=hypothèses!$AU$2,hypothèses!$AX$2,E2635*hypothèses!$AY$2)),IF(AND(A2635=hypothèses!$AV$3,G2635=hypothèses!$AM$1),IF(E2635&lt;=hypothèses!$AT$3,hypothèses!$AW$3,IF(E2635&gt;=hypothèses!$AU$3,hypothèses!$AX$3,E2635*hypothèses!$AY$3)),IF(AND(A2635=hypothèses!$AV$5,G2635=hypothèses!$AN$1),IF(E2635&lt;=hypothèses!$AT$5,hypothèses!$AW$5,IF(E2635&gt;=hypothèses!$AU$5,hypothèses!$AX$5,E2635*hypothèses!$AY$5)),IF(AND(A2635=hypothèses!$AV$6,G2635=hypothèses!$AN$1),IF(E2635&lt;=hypothèses!$AT$6,hypothèses!$AW$6,IF(E2635&gt;=hypothèses!$AU$6,hypothèses!$AX$6,E2635*hypothèses!$AY$6)),IF(AND(A2635=hypothèses!$AV$8,G2635=hypothèses!$AO$1),IF(E2635&lt;=hypothèses!$AT$8,hypothèses!$AW$8,IF(E2635&gt;=hypothèses!$AU$8,hypothèses!$AX$8,E2635*hypothèses!$AY$8)),IF(AND(A2635=hypothèses!$AV$9,G2635=hypothèses!$AO$1),IF(E2635&lt;=hypothèses!$AT$9,hypothèses!$AW$9,IF(E2635&gt;=hypothèses!$AU$9,hypothèses!$AX$9,E2635*hypothèses!$AY$9)),IF(AND(A2635=hypothèses!$AV$11,G2635=hypothèses!$AP$1),IF(E2635&lt;=hypothèses!$AT$11,hypothèses!$AW$11,IF(E2635&gt;=hypothèses!$AU$11,hypothèses!$AX$11,E2635*hypothèses!$AY$11)),IF(AND(A2635=hypothèses!$AV$12,G2635=hypothèses!$AP$1),IF(E2635&lt;=hypothèses!$AT$12,hypothèses!$AW$12,IF(E2635&gt;=hypothèses!$AU$12,hypothèses!$AX$12,E2635*hypothèses!$AY$12)),IF(AND(A2635=hypothèses!$AV$14,G2635=hypothèses!$AQ$1),IF(E2635&lt;=hypothèses!$AT$14,hypothèses!$AW$14,IF(E2635&gt;=hypothèses!$AU$14,hypothèses!$AX$14,E2635*hypothèses!$AY$14)),IF(AND(A2635=hypothèses!$AV$15,G2635=hypothèses!$AQ$1),IF(E2635&lt;=hypothèses!$AT$15,hypothèses!$AW$15,IF(E2635&gt;=hypothèses!$AU$15,hypothèses!$AX$15,E2635*hypothèses!$AY$15)),IF(AND(A2635=hypothèses!$AV$17,G2635=hypothèses!$AR$1),IF(E2635&lt;=hypothèses!$AT$17,hypothèses!$AW$17,IF(E2635&gt;=hypothèses!$AU$17,hypothèses!$AX$17,E2635*hypothèses!$AY$17)),IF(AND(A2635=hypothèses!$AV$18,G2635=hypothèses!$AR$1),IF(E2635&lt;=hypothèses!$AT$18,hypothèses!$AW$18,IF(E2635&gt;=hypothèses!$AU$18,hypothèses!$AX$18,E2635*hypothèses!$AY$18)),0))))))))))))))</f>
        <v>0</v>
      </c>
      <c r="L2635" s="58"/>
    </row>
    <row r="2636" spans="1:12">
      <c r="A2636" t="s">
        <v>68</v>
      </c>
      <c r="B2636" s="59">
        <v>38080</v>
      </c>
      <c r="C2636">
        <v>16</v>
      </c>
      <c r="D2636">
        <v>3</v>
      </c>
      <c r="E2636" s="4">
        <f t="shared" si="41"/>
        <v>1057.7777777777778</v>
      </c>
      <c r="F2636" s="49">
        <f>IF($E2636&lt;=hypothèses!$AK$2,1,IF(AND($E2636&gt;hypothèses!$AJ$3,$E2636&lt;=hypothèses!$AK$3),2,IF(AND($E2636&gt;hypothèses!$AJ$4,$E2636&lt;=hypothèses!$AK$4),3,IF(AND($E2636&gt;hypothèses!$AJ$5,$E2636&lt;=hypothèses!$AK$5),4,IF(AND($E2636&gt;hypothèses!$AJ$6,$E2636&lt;=hypothèses!$AK$6),5,IF(AND($E2636&gt;hypothèses!$AJ$7,$E2636&lt;=hypothèses!$AK$7),6,IF(AND($E2636&gt;hypothèses!$AJ$8,$E2636&lt;=hypothèses!$AK$8),7,IF(AND($E2636&gt;hypothèses!$AJ$9,$E2636&lt;=hypothèses!$AK$9),8,IF(AND($E2636&gt;hypothèses!$AJ$10,$E2636&lt;=hypothèses!$AK$10),9,IF(AND($E2636&gt;hypothèses!$AJ$11,$E2636&lt;=hypothèses!$AK$11),10,""))))))))))</f>
        <v>6</v>
      </c>
      <c r="I2636">
        <v>0</v>
      </c>
      <c r="J2636" s="58" t="str" cm="1">
        <f t="array" ref="J26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36" s="58">
        <f>IF(G2636="Tarif Frais de dossier",30,IF(I2636&lt;0,0,IF(AND(A2636=hypothèses!$AV$2,G2636=hypothèses!$AM$1),IF(E2636&lt;=hypothèses!$AT$2,hypothèses!$AW$2,IF(E2636&gt;=hypothèses!$AU$2,hypothèses!$AX$2,E2636*hypothèses!$AY$2)),IF(AND(A2636=hypothèses!$AV$3,G2636=hypothèses!$AM$1),IF(E2636&lt;=hypothèses!$AT$3,hypothèses!$AW$3,IF(E2636&gt;=hypothèses!$AU$3,hypothèses!$AX$3,E2636*hypothèses!$AY$3)),IF(AND(A2636=hypothèses!$AV$5,G2636=hypothèses!$AN$1),IF(E2636&lt;=hypothèses!$AT$5,hypothèses!$AW$5,IF(E2636&gt;=hypothèses!$AU$5,hypothèses!$AX$5,E2636*hypothèses!$AY$5)),IF(AND(A2636=hypothèses!$AV$6,G2636=hypothèses!$AN$1),IF(E2636&lt;=hypothèses!$AT$6,hypothèses!$AW$6,IF(E2636&gt;=hypothèses!$AU$6,hypothèses!$AX$6,E2636*hypothèses!$AY$6)),IF(AND(A2636=hypothèses!$AV$8,G2636=hypothèses!$AO$1),IF(E2636&lt;=hypothèses!$AT$8,hypothèses!$AW$8,IF(E2636&gt;=hypothèses!$AU$8,hypothèses!$AX$8,E2636*hypothèses!$AY$8)),IF(AND(A2636=hypothèses!$AV$9,G2636=hypothèses!$AO$1),IF(E2636&lt;=hypothèses!$AT$9,hypothèses!$AW$9,IF(E2636&gt;=hypothèses!$AU$9,hypothèses!$AX$9,E2636*hypothèses!$AY$9)),IF(AND(A2636=hypothèses!$AV$11,G2636=hypothèses!$AP$1),IF(E2636&lt;=hypothèses!$AT$11,hypothèses!$AW$11,IF(E2636&gt;=hypothèses!$AU$11,hypothèses!$AX$11,E2636*hypothèses!$AY$11)),IF(AND(A2636=hypothèses!$AV$12,G2636=hypothèses!$AP$1),IF(E2636&lt;=hypothèses!$AT$12,hypothèses!$AW$12,IF(E2636&gt;=hypothèses!$AU$12,hypothèses!$AX$12,E2636*hypothèses!$AY$12)),IF(AND(A2636=hypothèses!$AV$14,G2636=hypothèses!$AQ$1),IF(E2636&lt;=hypothèses!$AT$14,hypothèses!$AW$14,IF(E2636&gt;=hypothèses!$AU$14,hypothèses!$AX$14,E2636*hypothèses!$AY$14)),IF(AND(A2636=hypothèses!$AV$15,G2636=hypothèses!$AQ$1),IF(E2636&lt;=hypothèses!$AT$15,hypothèses!$AW$15,IF(E2636&gt;=hypothèses!$AU$15,hypothèses!$AX$15,E2636*hypothèses!$AY$15)),IF(AND(A2636=hypothèses!$AV$17,G2636=hypothèses!$AR$1),IF(E2636&lt;=hypothèses!$AT$17,hypothèses!$AW$17,IF(E2636&gt;=hypothèses!$AU$17,hypothèses!$AX$17,E2636*hypothèses!$AY$17)),IF(AND(A2636=hypothèses!$AV$18,G2636=hypothèses!$AR$1),IF(E2636&lt;=hypothèses!$AT$18,hypothèses!$AW$18,IF(E2636&gt;=hypothèses!$AU$18,hypothèses!$AX$18,E2636*hypothèses!$AY$18)),0))))))))))))))</f>
        <v>0</v>
      </c>
      <c r="L2636" s="58"/>
    </row>
    <row r="2637" spans="1:12">
      <c r="A2637" t="s">
        <v>68</v>
      </c>
      <c r="B2637" s="59">
        <v>38080</v>
      </c>
      <c r="C2637">
        <v>16</v>
      </c>
      <c r="D2637">
        <v>3</v>
      </c>
      <c r="E2637" s="4">
        <f t="shared" si="41"/>
        <v>1057.7777777777778</v>
      </c>
      <c r="F2637" s="49">
        <f>IF($E2637&lt;=hypothèses!$AK$2,1,IF(AND($E2637&gt;hypothèses!$AJ$3,$E2637&lt;=hypothèses!$AK$3),2,IF(AND($E2637&gt;hypothèses!$AJ$4,$E2637&lt;=hypothèses!$AK$4),3,IF(AND($E2637&gt;hypothèses!$AJ$5,$E2637&lt;=hypothèses!$AK$5),4,IF(AND($E2637&gt;hypothèses!$AJ$6,$E2637&lt;=hypothèses!$AK$6),5,IF(AND($E2637&gt;hypothèses!$AJ$7,$E2637&lt;=hypothèses!$AK$7),6,IF(AND($E2637&gt;hypothèses!$AJ$8,$E2637&lt;=hypothèses!$AK$8),7,IF(AND($E2637&gt;hypothèses!$AJ$9,$E2637&lt;=hypothèses!$AK$9),8,IF(AND($E2637&gt;hypothèses!$AJ$10,$E2637&lt;=hypothèses!$AK$10),9,IF(AND($E2637&gt;hypothèses!$AJ$11,$E2637&lt;=hypothèses!$AK$11),10,""))))))))))</f>
        <v>6</v>
      </c>
      <c r="I2637">
        <v>0</v>
      </c>
      <c r="J2637" s="58" t="str" cm="1">
        <f t="array" ref="J26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37" s="58">
        <f>IF(G2637="Tarif Frais de dossier",30,IF(I2637&lt;0,0,IF(AND(A2637=hypothèses!$AV$2,G2637=hypothèses!$AM$1),IF(E2637&lt;=hypothèses!$AT$2,hypothèses!$AW$2,IF(E2637&gt;=hypothèses!$AU$2,hypothèses!$AX$2,E2637*hypothèses!$AY$2)),IF(AND(A2637=hypothèses!$AV$3,G2637=hypothèses!$AM$1),IF(E2637&lt;=hypothèses!$AT$3,hypothèses!$AW$3,IF(E2637&gt;=hypothèses!$AU$3,hypothèses!$AX$3,E2637*hypothèses!$AY$3)),IF(AND(A2637=hypothèses!$AV$5,G2637=hypothèses!$AN$1),IF(E2637&lt;=hypothèses!$AT$5,hypothèses!$AW$5,IF(E2637&gt;=hypothèses!$AU$5,hypothèses!$AX$5,E2637*hypothèses!$AY$5)),IF(AND(A2637=hypothèses!$AV$6,G2637=hypothèses!$AN$1),IF(E2637&lt;=hypothèses!$AT$6,hypothèses!$AW$6,IF(E2637&gt;=hypothèses!$AU$6,hypothèses!$AX$6,E2637*hypothèses!$AY$6)),IF(AND(A2637=hypothèses!$AV$8,G2637=hypothèses!$AO$1),IF(E2637&lt;=hypothèses!$AT$8,hypothèses!$AW$8,IF(E2637&gt;=hypothèses!$AU$8,hypothèses!$AX$8,E2637*hypothèses!$AY$8)),IF(AND(A2637=hypothèses!$AV$9,G2637=hypothèses!$AO$1),IF(E2637&lt;=hypothèses!$AT$9,hypothèses!$AW$9,IF(E2637&gt;=hypothèses!$AU$9,hypothèses!$AX$9,E2637*hypothèses!$AY$9)),IF(AND(A2637=hypothèses!$AV$11,G2637=hypothèses!$AP$1),IF(E2637&lt;=hypothèses!$AT$11,hypothèses!$AW$11,IF(E2637&gt;=hypothèses!$AU$11,hypothèses!$AX$11,E2637*hypothèses!$AY$11)),IF(AND(A2637=hypothèses!$AV$12,G2637=hypothèses!$AP$1),IF(E2637&lt;=hypothèses!$AT$12,hypothèses!$AW$12,IF(E2637&gt;=hypothèses!$AU$12,hypothèses!$AX$12,E2637*hypothèses!$AY$12)),IF(AND(A2637=hypothèses!$AV$14,G2637=hypothèses!$AQ$1),IF(E2637&lt;=hypothèses!$AT$14,hypothèses!$AW$14,IF(E2637&gt;=hypothèses!$AU$14,hypothèses!$AX$14,E2637*hypothèses!$AY$14)),IF(AND(A2637=hypothèses!$AV$15,G2637=hypothèses!$AQ$1),IF(E2637&lt;=hypothèses!$AT$15,hypothèses!$AW$15,IF(E2637&gt;=hypothèses!$AU$15,hypothèses!$AX$15,E2637*hypothèses!$AY$15)),IF(AND(A2637=hypothèses!$AV$17,G2637=hypothèses!$AR$1),IF(E2637&lt;=hypothèses!$AT$17,hypothèses!$AW$17,IF(E2637&gt;=hypothèses!$AU$17,hypothèses!$AX$17,E2637*hypothèses!$AY$17)),IF(AND(A2637=hypothèses!$AV$18,G2637=hypothèses!$AR$1),IF(E2637&lt;=hypothèses!$AT$18,hypothèses!$AW$18,IF(E2637&gt;=hypothèses!$AU$18,hypothèses!$AX$18,E2637*hypothèses!$AY$18)),0))))))))))))))</f>
        <v>0</v>
      </c>
      <c r="L2637" s="58"/>
    </row>
    <row r="2638" spans="1:12">
      <c r="A2638" t="s">
        <v>68</v>
      </c>
      <c r="B2638" s="59">
        <v>38080</v>
      </c>
      <c r="C2638">
        <v>16</v>
      </c>
      <c r="D2638">
        <v>3</v>
      </c>
      <c r="E2638" s="4">
        <f t="shared" si="41"/>
        <v>1057.7777777777778</v>
      </c>
      <c r="F2638" s="49">
        <f>IF($E2638&lt;=hypothèses!$AK$2,1,IF(AND($E2638&gt;hypothèses!$AJ$3,$E2638&lt;=hypothèses!$AK$3),2,IF(AND($E2638&gt;hypothèses!$AJ$4,$E2638&lt;=hypothèses!$AK$4),3,IF(AND($E2638&gt;hypothèses!$AJ$5,$E2638&lt;=hypothèses!$AK$5),4,IF(AND($E2638&gt;hypothèses!$AJ$6,$E2638&lt;=hypothèses!$AK$6),5,IF(AND($E2638&gt;hypothèses!$AJ$7,$E2638&lt;=hypothèses!$AK$7),6,IF(AND($E2638&gt;hypothèses!$AJ$8,$E2638&lt;=hypothèses!$AK$8),7,IF(AND($E2638&gt;hypothèses!$AJ$9,$E2638&lt;=hypothèses!$AK$9),8,IF(AND($E2638&gt;hypothèses!$AJ$10,$E2638&lt;=hypothèses!$AK$10),9,IF(AND($E2638&gt;hypothèses!$AJ$11,$E2638&lt;=hypothèses!$AK$11),10,""))))))))))</f>
        <v>6</v>
      </c>
      <c r="I2638">
        <v>0</v>
      </c>
      <c r="J2638" s="58" t="str" cm="1">
        <f t="array" ref="J26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38" s="58">
        <f>IF(G2638="Tarif Frais de dossier",30,IF(I2638&lt;0,0,IF(AND(A2638=hypothèses!$AV$2,G2638=hypothèses!$AM$1),IF(E2638&lt;=hypothèses!$AT$2,hypothèses!$AW$2,IF(E2638&gt;=hypothèses!$AU$2,hypothèses!$AX$2,E2638*hypothèses!$AY$2)),IF(AND(A2638=hypothèses!$AV$3,G2638=hypothèses!$AM$1),IF(E2638&lt;=hypothèses!$AT$3,hypothèses!$AW$3,IF(E2638&gt;=hypothèses!$AU$3,hypothèses!$AX$3,E2638*hypothèses!$AY$3)),IF(AND(A2638=hypothèses!$AV$5,G2638=hypothèses!$AN$1),IF(E2638&lt;=hypothèses!$AT$5,hypothèses!$AW$5,IF(E2638&gt;=hypothèses!$AU$5,hypothèses!$AX$5,E2638*hypothèses!$AY$5)),IF(AND(A2638=hypothèses!$AV$6,G2638=hypothèses!$AN$1),IF(E2638&lt;=hypothèses!$AT$6,hypothèses!$AW$6,IF(E2638&gt;=hypothèses!$AU$6,hypothèses!$AX$6,E2638*hypothèses!$AY$6)),IF(AND(A2638=hypothèses!$AV$8,G2638=hypothèses!$AO$1),IF(E2638&lt;=hypothèses!$AT$8,hypothèses!$AW$8,IF(E2638&gt;=hypothèses!$AU$8,hypothèses!$AX$8,E2638*hypothèses!$AY$8)),IF(AND(A2638=hypothèses!$AV$9,G2638=hypothèses!$AO$1),IF(E2638&lt;=hypothèses!$AT$9,hypothèses!$AW$9,IF(E2638&gt;=hypothèses!$AU$9,hypothèses!$AX$9,E2638*hypothèses!$AY$9)),IF(AND(A2638=hypothèses!$AV$11,G2638=hypothèses!$AP$1),IF(E2638&lt;=hypothèses!$AT$11,hypothèses!$AW$11,IF(E2638&gt;=hypothèses!$AU$11,hypothèses!$AX$11,E2638*hypothèses!$AY$11)),IF(AND(A2638=hypothèses!$AV$12,G2638=hypothèses!$AP$1),IF(E2638&lt;=hypothèses!$AT$12,hypothèses!$AW$12,IF(E2638&gt;=hypothèses!$AU$12,hypothèses!$AX$12,E2638*hypothèses!$AY$12)),IF(AND(A2638=hypothèses!$AV$14,G2638=hypothèses!$AQ$1),IF(E2638&lt;=hypothèses!$AT$14,hypothèses!$AW$14,IF(E2638&gt;=hypothèses!$AU$14,hypothèses!$AX$14,E2638*hypothèses!$AY$14)),IF(AND(A2638=hypothèses!$AV$15,G2638=hypothèses!$AQ$1),IF(E2638&lt;=hypothèses!$AT$15,hypothèses!$AW$15,IF(E2638&gt;=hypothèses!$AU$15,hypothèses!$AX$15,E2638*hypothèses!$AY$15)),IF(AND(A2638=hypothèses!$AV$17,G2638=hypothèses!$AR$1),IF(E2638&lt;=hypothèses!$AT$17,hypothèses!$AW$17,IF(E2638&gt;=hypothèses!$AU$17,hypothèses!$AX$17,E2638*hypothèses!$AY$17)),IF(AND(A2638=hypothèses!$AV$18,G2638=hypothèses!$AR$1),IF(E2638&lt;=hypothèses!$AT$18,hypothèses!$AW$18,IF(E2638&gt;=hypothèses!$AU$18,hypothèses!$AX$18,E2638*hypothèses!$AY$18)),0))))))))))))))</f>
        <v>0</v>
      </c>
      <c r="L2638" s="58"/>
    </row>
    <row r="2639" spans="1:12">
      <c r="A2639" t="s">
        <v>70</v>
      </c>
      <c r="B2639" s="59">
        <v>155654</v>
      </c>
      <c r="C2639">
        <v>41</v>
      </c>
      <c r="D2639">
        <v>3</v>
      </c>
      <c r="E2639" s="4">
        <f t="shared" si="41"/>
        <v>4323.7222222222217</v>
      </c>
      <c r="F2639" s="49">
        <f>IF($E2639&lt;=hypothèses!$AK$2,1,IF(AND($E2639&gt;hypothèses!$AJ$3,$E2639&lt;=hypothèses!$AK$3),2,IF(AND($E2639&gt;hypothèses!$AJ$4,$E2639&lt;=hypothèses!$AK$4),3,IF(AND($E2639&gt;hypothèses!$AJ$5,$E2639&lt;=hypothèses!$AK$5),4,IF(AND($E2639&gt;hypothèses!$AJ$6,$E2639&lt;=hypothèses!$AK$6),5,IF(AND($E2639&gt;hypothèses!$AJ$7,$E2639&lt;=hypothèses!$AK$7),6,IF(AND($E2639&gt;hypothèses!$AJ$8,$E2639&lt;=hypothèses!$AK$8),7,IF(AND($E2639&gt;hypothèses!$AJ$9,$E2639&lt;=hypothèses!$AK$9),8,IF(AND($E2639&gt;hypothèses!$AJ$10,$E2639&lt;=hypothèses!$AK$10),9,IF(AND($E2639&gt;hypothèses!$AJ$11,$E2639&lt;=hypothèses!$AK$11),10,""))))))))))</f>
        <v>10</v>
      </c>
      <c r="G2639" t="s">
        <v>13</v>
      </c>
      <c r="H2639">
        <v>1</v>
      </c>
      <c r="I2639">
        <v>1067</v>
      </c>
      <c r="J2639" s="58" cm="1">
        <f t="array" ref="J26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639" s="58">
        <f>IF(G2639="Tarif Frais de dossier",30,IF(I2639&lt;0,0,IF(AND(A2639=hypothèses!$AV$2,G2639=hypothèses!$AM$1),IF(E2639&lt;=hypothèses!$AT$2,hypothèses!$AW$2,IF(E2639&gt;=hypothèses!$AU$2,hypothèses!$AX$2,E2639*hypothèses!$AY$2)),IF(AND(A2639=hypothèses!$AV$3,G2639=hypothèses!$AM$1),IF(E2639&lt;=hypothèses!$AT$3,hypothèses!$AW$3,IF(E2639&gt;=hypothèses!$AU$3,hypothèses!$AX$3,E2639*hypothèses!$AY$3)),IF(AND(A2639=hypothèses!$AV$5,G2639=hypothèses!$AN$1),IF(E2639&lt;=hypothèses!$AT$5,hypothèses!$AW$5,IF(E2639&gt;=hypothèses!$AU$5,hypothèses!$AX$5,E2639*hypothèses!$AY$5)),IF(AND(A2639=hypothèses!$AV$6,G2639=hypothèses!$AN$1),IF(E2639&lt;=hypothèses!$AT$6,hypothèses!$AW$6,IF(E2639&gt;=hypothèses!$AU$6,hypothèses!$AX$6,E2639*hypothèses!$AY$6)),IF(AND(A2639=hypothèses!$AV$8,G2639=hypothèses!$AO$1),IF(E2639&lt;=hypothèses!$AT$8,hypothèses!$AW$8,IF(E2639&gt;=hypothèses!$AU$8,hypothèses!$AX$8,E2639*hypothèses!$AY$8)),IF(AND(A2639=hypothèses!$AV$9,G2639=hypothèses!$AO$1),IF(E2639&lt;=hypothèses!$AT$9,hypothèses!$AW$9,IF(E2639&gt;=hypothèses!$AU$9,hypothèses!$AX$9,E2639*hypothèses!$AY$9)),IF(AND(A2639=hypothèses!$AV$11,G2639=hypothèses!$AP$1),IF(E2639&lt;=hypothèses!$AT$11,hypothèses!$AW$11,IF(E2639&gt;=hypothèses!$AU$11,hypothèses!$AX$11,E2639*hypothèses!$AY$11)),IF(AND(A2639=hypothèses!$AV$12,G2639=hypothèses!$AP$1),IF(E2639&lt;=hypothèses!$AT$12,hypothèses!$AW$12,IF(E2639&gt;=hypothèses!$AU$12,hypothèses!$AX$12,E2639*hypothèses!$AY$12)),IF(AND(A2639=hypothèses!$AV$14,G2639=hypothèses!$AQ$1),IF(E2639&lt;=hypothèses!$AT$14,hypothèses!$AW$14,IF(E2639&gt;=hypothèses!$AU$14,hypothèses!$AX$14,E2639*hypothèses!$AY$14)),IF(AND(A2639=hypothèses!$AV$15,G2639=hypothèses!$AQ$1),IF(E2639&lt;=hypothèses!$AT$15,hypothèses!$AW$15,IF(E2639&gt;=hypothèses!$AU$15,hypothèses!$AX$15,E2639*hypothèses!$AY$15)),IF(AND(A2639=hypothèses!$AV$17,G2639=hypothèses!$AR$1),IF(E2639&lt;=hypothèses!$AT$17,hypothèses!$AW$17,IF(E2639&gt;=hypothèses!$AU$17,hypothèses!$AX$17,E2639*hypothèses!$AY$17)),IF(AND(A2639=hypothèses!$AV$18,G2639=hypothèses!$AR$1),IF(E2639&lt;=hypothèses!$AT$18,hypothèses!$AW$18,IF(E2639&gt;=hypothèses!$AU$18,hypothèses!$AX$18,E2639*hypothèses!$AY$18)),0))))))))))))))</f>
        <v>1067</v>
      </c>
      <c r="L2639" s="58"/>
    </row>
    <row r="2640" spans="1:12">
      <c r="A2640" t="s">
        <v>70</v>
      </c>
      <c r="B2640" s="59">
        <v>155654</v>
      </c>
      <c r="C2640">
        <v>41</v>
      </c>
      <c r="D2640">
        <v>3</v>
      </c>
      <c r="E2640" s="4">
        <f t="shared" si="41"/>
        <v>4323.7222222222217</v>
      </c>
      <c r="F2640" s="49">
        <f>IF($E2640&lt;=hypothèses!$AK$2,1,IF(AND($E2640&gt;hypothèses!$AJ$3,$E2640&lt;=hypothèses!$AK$3),2,IF(AND($E2640&gt;hypothèses!$AJ$4,$E2640&lt;=hypothèses!$AK$4),3,IF(AND($E2640&gt;hypothèses!$AJ$5,$E2640&lt;=hypothèses!$AK$5),4,IF(AND($E2640&gt;hypothèses!$AJ$6,$E2640&lt;=hypothèses!$AK$6),5,IF(AND($E2640&gt;hypothèses!$AJ$7,$E2640&lt;=hypothèses!$AK$7),6,IF(AND($E2640&gt;hypothèses!$AJ$8,$E2640&lt;=hypothèses!$AK$8),7,IF(AND($E2640&gt;hypothèses!$AJ$9,$E2640&lt;=hypothèses!$AK$9),8,IF(AND($E2640&gt;hypothèses!$AJ$10,$E2640&lt;=hypothèses!$AK$10),9,IF(AND($E2640&gt;hypothèses!$AJ$11,$E2640&lt;=hypothèses!$AK$11),10,""))))))))))</f>
        <v>10</v>
      </c>
      <c r="G2640" t="s">
        <v>14</v>
      </c>
      <c r="H2640">
        <v>1</v>
      </c>
      <c r="I2640">
        <v>30</v>
      </c>
      <c r="J2640" s="58" cm="1">
        <f t="array" ref="J26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640" s="58">
        <f>IF(G2640="Tarif Frais de dossier",30,IF(I2640&lt;0,0,IF(AND(A2640=hypothèses!$AV$2,G2640=hypothèses!$AM$1),IF(E2640&lt;=hypothèses!$AT$2,hypothèses!$AW$2,IF(E2640&gt;=hypothèses!$AU$2,hypothèses!$AX$2,E2640*hypothèses!$AY$2)),IF(AND(A2640=hypothèses!$AV$3,G2640=hypothèses!$AM$1),IF(E2640&lt;=hypothèses!$AT$3,hypothèses!$AW$3,IF(E2640&gt;=hypothèses!$AU$3,hypothèses!$AX$3,E2640*hypothèses!$AY$3)),IF(AND(A2640=hypothèses!$AV$5,G2640=hypothèses!$AN$1),IF(E2640&lt;=hypothèses!$AT$5,hypothèses!$AW$5,IF(E2640&gt;=hypothèses!$AU$5,hypothèses!$AX$5,E2640*hypothèses!$AY$5)),IF(AND(A2640=hypothèses!$AV$6,G2640=hypothèses!$AN$1),IF(E2640&lt;=hypothèses!$AT$6,hypothèses!$AW$6,IF(E2640&gt;=hypothèses!$AU$6,hypothèses!$AX$6,E2640*hypothèses!$AY$6)),IF(AND(A2640=hypothèses!$AV$8,G2640=hypothèses!$AO$1),IF(E2640&lt;=hypothèses!$AT$8,hypothèses!$AW$8,IF(E2640&gt;=hypothèses!$AU$8,hypothèses!$AX$8,E2640*hypothèses!$AY$8)),IF(AND(A2640=hypothèses!$AV$9,G2640=hypothèses!$AO$1),IF(E2640&lt;=hypothèses!$AT$9,hypothèses!$AW$9,IF(E2640&gt;=hypothèses!$AU$9,hypothèses!$AX$9,E2640*hypothèses!$AY$9)),IF(AND(A2640=hypothèses!$AV$11,G2640=hypothèses!$AP$1),IF(E2640&lt;=hypothèses!$AT$11,hypothèses!$AW$11,IF(E2640&gt;=hypothèses!$AU$11,hypothèses!$AX$11,E2640*hypothèses!$AY$11)),IF(AND(A2640=hypothèses!$AV$12,G2640=hypothèses!$AP$1),IF(E2640&lt;=hypothèses!$AT$12,hypothèses!$AW$12,IF(E2640&gt;=hypothèses!$AU$12,hypothèses!$AX$12,E2640*hypothèses!$AY$12)),IF(AND(A2640=hypothèses!$AV$14,G2640=hypothèses!$AQ$1),IF(E2640&lt;=hypothèses!$AT$14,hypothèses!$AW$14,IF(E2640&gt;=hypothèses!$AU$14,hypothèses!$AX$14,E2640*hypothèses!$AY$14)),IF(AND(A2640=hypothèses!$AV$15,G2640=hypothèses!$AQ$1),IF(E2640&lt;=hypothèses!$AT$15,hypothèses!$AW$15,IF(E2640&gt;=hypothèses!$AU$15,hypothèses!$AX$15,E2640*hypothèses!$AY$15)),IF(AND(A2640=hypothèses!$AV$17,G2640=hypothèses!$AR$1),IF(E2640&lt;=hypothèses!$AT$17,hypothèses!$AW$17,IF(E2640&gt;=hypothèses!$AU$17,hypothèses!$AX$17,E2640*hypothèses!$AY$17)),IF(AND(A2640=hypothèses!$AV$18,G2640=hypothèses!$AR$1),IF(E2640&lt;=hypothèses!$AT$18,hypothèses!$AW$18,IF(E2640&gt;=hypothèses!$AU$18,hypothèses!$AX$18,E2640*hypothèses!$AY$18)),0))))))))))))))</f>
        <v>30</v>
      </c>
      <c r="L2640" s="58"/>
    </row>
    <row r="2641" spans="1:12">
      <c r="A2641" t="s">
        <v>70</v>
      </c>
      <c r="B2641" s="59">
        <v>155654</v>
      </c>
      <c r="C2641">
        <v>41</v>
      </c>
      <c r="D2641">
        <v>3</v>
      </c>
      <c r="E2641" s="4">
        <f t="shared" si="41"/>
        <v>4323.7222222222217</v>
      </c>
      <c r="F2641" s="49">
        <f>IF($E2641&lt;=hypothèses!$AK$2,1,IF(AND($E2641&gt;hypothèses!$AJ$3,$E2641&lt;=hypothèses!$AK$3),2,IF(AND($E2641&gt;hypothèses!$AJ$4,$E2641&lt;=hypothèses!$AK$4),3,IF(AND($E2641&gt;hypothèses!$AJ$5,$E2641&lt;=hypothèses!$AK$5),4,IF(AND($E2641&gt;hypothèses!$AJ$6,$E2641&lt;=hypothèses!$AK$6),5,IF(AND($E2641&gt;hypothèses!$AJ$7,$E2641&lt;=hypothèses!$AK$7),6,IF(AND($E2641&gt;hypothèses!$AJ$8,$E2641&lt;=hypothèses!$AK$8),7,IF(AND($E2641&gt;hypothèses!$AJ$9,$E2641&lt;=hypothèses!$AK$9),8,IF(AND($E2641&gt;hypothèses!$AJ$10,$E2641&lt;=hypothèses!$AK$10),9,IF(AND($E2641&gt;hypothèses!$AJ$11,$E2641&lt;=hypothèses!$AK$11),10,""))))))))))</f>
        <v>10</v>
      </c>
      <c r="I2641">
        <v>0</v>
      </c>
      <c r="J2641" s="58" t="str" cm="1">
        <f t="array" ref="J26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41" s="58">
        <f>IF(G2641="Tarif Frais de dossier",30,IF(I2641&lt;0,0,IF(AND(A2641=hypothèses!$AV$2,G2641=hypothèses!$AM$1),IF(E2641&lt;=hypothèses!$AT$2,hypothèses!$AW$2,IF(E2641&gt;=hypothèses!$AU$2,hypothèses!$AX$2,E2641*hypothèses!$AY$2)),IF(AND(A2641=hypothèses!$AV$3,G2641=hypothèses!$AM$1),IF(E2641&lt;=hypothèses!$AT$3,hypothèses!$AW$3,IF(E2641&gt;=hypothèses!$AU$3,hypothèses!$AX$3,E2641*hypothèses!$AY$3)),IF(AND(A2641=hypothèses!$AV$5,G2641=hypothèses!$AN$1),IF(E2641&lt;=hypothèses!$AT$5,hypothèses!$AW$5,IF(E2641&gt;=hypothèses!$AU$5,hypothèses!$AX$5,E2641*hypothèses!$AY$5)),IF(AND(A2641=hypothèses!$AV$6,G2641=hypothèses!$AN$1),IF(E2641&lt;=hypothèses!$AT$6,hypothèses!$AW$6,IF(E2641&gt;=hypothèses!$AU$6,hypothèses!$AX$6,E2641*hypothèses!$AY$6)),IF(AND(A2641=hypothèses!$AV$8,G2641=hypothèses!$AO$1),IF(E2641&lt;=hypothèses!$AT$8,hypothèses!$AW$8,IF(E2641&gt;=hypothèses!$AU$8,hypothèses!$AX$8,E2641*hypothèses!$AY$8)),IF(AND(A2641=hypothèses!$AV$9,G2641=hypothèses!$AO$1),IF(E2641&lt;=hypothèses!$AT$9,hypothèses!$AW$9,IF(E2641&gt;=hypothèses!$AU$9,hypothèses!$AX$9,E2641*hypothèses!$AY$9)),IF(AND(A2641=hypothèses!$AV$11,G2641=hypothèses!$AP$1),IF(E2641&lt;=hypothèses!$AT$11,hypothèses!$AW$11,IF(E2641&gt;=hypothèses!$AU$11,hypothèses!$AX$11,E2641*hypothèses!$AY$11)),IF(AND(A2641=hypothèses!$AV$12,G2641=hypothèses!$AP$1),IF(E2641&lt;=hypothèses!$AT$12,hypothèses!$AW$12,IF(E2641&gt;=hypothèses!$AU$12,hypothèses!$AX$12,E2641*hypothèses!$AY$12)),IF(AND(A2641=hypothèses!$AV$14,G2641=hypothèses!$AQ$1),IF(E2641&lt;=hypothèses!$AT$14,hypothèses!$AW$14,IF(E2641&gt;=hypothèses!$AU$14,hypothèses!$AX$14,E2641*hypothèses!$AY$14)),IF(AND(A2641=hypothèses!$AV$15,G2641=hypothèses!$AQ$1),IF(E2641&lt;=hypothèses!$AT$15,hypothèses!$AW$15,IF(E2641&gt;=hypothèses!$AU$15,hypothèses!$AX$15,E2641*hypothèses!$AY$15)),IF(AND(A2641=hypothèses!$AV$17,G2641=hypothèses!$AR$1),IF(E2641&lt;=hypothèses!$AT$17,hypothèses!$AW$17,IF(E2641&gt;=hypothèses!$AU$17,hypothèses!$AX$17,E2641*hypothèses!$AY$17)),IF(AND(A2641=hypothèses!$AV$18,G2641=hypothèses!$AR$1),IF(E2641&lt;=hypothèses!$AT$18,hypothèses!$AW$18,IF(E2641&gt;=hypothèses!$AU$18,hypothèses!$AX$18,E2641*hypothèses!$AY$18)),0))))))))))))))</f>
        <v>0</v>
      </c>
      <c r="L2641" s="58"/>
    </row>
    <row r="2642" spans="1:12">
      <c r="A2642" t="s">
        <v>70</v>
      </c>
      <c r="B2642" s="59">
        <v>155654</v>
      </c>
      <c r="C2642">
        <v>41</v>
      </c>
      <c r="D2642">
        <v>3</v>
      </c>
      <c r="E2642" s="4">
        <f t="shared" si="41"/>
        <v>4323.7222222222217</v>
      </c>
      <c r="F2642" s="49">
        <f>IF($E2642&lt;=hypothèses!$AK$2,1,IF(AND($E2642&gt;hypothèses!$AJ$3,$E2642&lt;=hypothèses!$AK$3),2,IF(AND($E2642&gt;hypothèses!$AJ$4,$E2642&lt;=hypothèses!$AK$4),3,IF(AND($E2642&gt;hypothèses!$AJ$5,$E2642&lt;=hypothèses!$AK$5),4,IF(AND($E2642&gt;hypothèses!$AJ$6,$E2642&lt;=hypothèses!$AK$6),5,IF(AND($E2642&gt;hypothèses!$AJ$7,$E2642&lt;=hypothèses!$AK$7),6,IF(AND($E2642&gt;hypothèses!$AJ$8,$E2642&lt;=hypothèses!$AK$8),7,IF(AND($E2642&gt;hypothèses!$AJ$9,$E2642&lt;=hypothèses!$AK$9),8,IF(AND($E2642&gt;hypothèses!$AJ$10,$E2642&lt;=hypothèses!$AK$10),9,IF(AND($E2642&gt;hypothèses!$AJ$11,$E2642&lt;=hypothèses!$AK$11),10,""))))))))))</f>
        <v>10</v>
      </c>
      <c r="I2642">
        <v>0</v>
      </c>
      <c r="J2642" s="58" t="str" cm="1">
        <f t="array" ref="J26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42" s="58">
        <f>IF(G2642="Tarif Frais de dossier",30,IF(I2642&lt;0,0,IF(AND(A2642=hypothèses!$AV$2,G2642=hypothèses!$AM$1),IF(E2642&lt;=hypothèses!$AT$2,hypothèses!$AW$2,IF(E2642&gt;=hypothèses!$AU$2,hypothèses!$AX$2,E2642*hypothèses!$AY$2)),IF(AND(A2642=hypothèses!$AV$3,G2642=hypothèses!$AM$1),IF(E2642&lt;=hypothèses!$AT$3,hypothèses!$AW$3,IF(E2642&gt;=hypothèses!$AU$3,hypothèses!$AX$3,E2642*hypothèses!$AY$3)),IF(AND(A2642=hypothèses!$AV$5,G2642=hypothèses!$AN$1),IF(E2642&lt;=hypothèses!$AT$5,hypothèses!$AW$5,IF(E2642&gt;=hypothèses!$AU$5,hypothèses!$AX$5,E2642*hypothèses!$AY$5)),IF(AND(A2642=hypothèses!$AV$6,G2642=hypothèses!$AN$1),IF(E2642&lt;=hypothèses!$AT$6,hypothèses!$AW$6,IF(E2642&gt;=hypothèses!$AU$6,hypothèses!$AX$6,E2642*hypothèses!$AY$6)),IF(AND(A2642=hypothèses!$AV$8,G2642=hypothèses!$AO$1),IF(E2642&lt;=hypothèses!$AT$8,hypothèses!$AW$8,IF(E2642&gt;=hypothèses!$AU$8,hypothèses!$AX$8,E2642*hypothèses!$AY$8)),IF(AND(A2642=hypothèses!$AV$9,G2642=hypothèses!$AO$1),IF(E2642&lt;=hypothèses!$AT$9,hypothèses!$AW$9,IF(E2642&gt;=hypothèses!$AU$9,hypothèses!$AX$9,E2642*hypothèses!$AY$9)),IF(AND(A2642=hypothèses!$AV$11,G2642=hypothèses!$AP$1),IF(E2642&lt;=hypothèses!$AT$11,hypothèses!$AW$11,IF(E2642&gt;=hypothèses!$AU$11,hypothèses!$AX$11,E2642*hypothèses!$AY$11)),IF(AND(A2642=hypothèses!$AV$12,G2642=hypothèses!$AP$1),IF(E2642&lt;=hypothèses!$AT$12,hypothèses!$AW$12,IF(E2642&gt;=hypothèses!$AU$12,hypothèses!$AX$12,E2642*hypothèses!$AY$12)),IF(AND(A2642=hypothèses!$AV$14,G2642=hypothèses!$AQ$1),IF(E2642&lt;=hypothèses!$AT$14,hypothèses!$AW$14,IF(E2642&gt;=hypothèses!$AU$14,hypothèses!$AX$14,E2642*hypothèses!$AY$14)),IF(AND(A2642=hypothèses!$AV$15,G2642=hypothèses!$AQ$1),IF(E2642&lt;=hypothèses!$AT$15,hypothèses!$AW$15,IF(E2642&gt;=hypothèses!$AU$15,hypothèses!$AX$15,E2642*hypothèses!$AY$15)),IF(AND(A2642=hypothèses!$AV$17,G2642=hypothèses!$AR$1),IF(E2642&lt;=hypothèses!$AT$17,hypothèses!$AW$17,IF(E2642&gt;=hypothèses!$AU$17,hypothèses!$AX$17,E2642*hypothèses!$AY$17)),IF(AND(A2642=hypothèses!$AV$18,G2642=hypothèses!$AR$1),IF(E2642&lt;=hypothèses!$AT$18,hypothèses!$AW$18,IF(E2642&gt;=hypothèses!$AU$18,hypothèses!$AX$18,E2642*hypothèses!$AY$18)),0))))))))))))))</f>
        <v>0</v>
      </c>
      <c r="L2642" s="58"/>
    </row>
    <row r="2643" spans="1:12">
      <c r="A2643" t="s">
        <v>70</v>
      </c>
      <c r="B2643" s="59">
        <v>41951</v>
      </c>
      <c r="C2643">
        <v>17</v>
      </c>
      <c r="D2643">
        <v>1.5</v>
      </c>
      <c r="E2643" s="4">
        <f t="shared" si="41"/>
        <v>2330.6111111111109</v>
      </c>
      <c r="F2643" s="49">
        <f>IF($E2643&lt;=hypothèses!$AK$2,1,IF(AND($E2643&gt;hypothèses!$AJ$3,$E2643&lt;=hypothèses!$AK$3),2,IF(AND($E2643&gt;hypothèses!$AJ$4,$E2643&lt;=hypothèses!$AK$4),3,IF(AND($E2643&gt;hypothèses!$AJ$5,$E2643&lt;=hypothèses!$AK$5),4,IF(AND($E2643&gt;hypothèses!$AJ$6,$E2643&lt;=hypothèses!$AK$6),5,IF(AND($E2643&gt;hypothèses!$AJ$7,$E2643&lt;=hypothèses!$AK$7),6,IF(AND($E2643&gt;hypothèses!$AJ$8,$E2643&lt;=hypothèses!$AK$8),7,IF(AND($E2643&gt;hypothèses!$AJ$9,$E2643&lt;=hypothèses!$AK$9),8,IF(AND($E2643&gt;hypothèses!$AJ$10,$E2643&lt;=hypothèses!$AK$10),9,IF(AND($E2643&gt;hypothèses!$AJ$11,$E2643&lt;=hypothèses!$AK$11),10,""))))))))))</f>
        <v>9</v>
      </c>
      <c r="G2643" t="s">
        <v>16</v>
      </c>
      <c r="H2643">
        <v>1</v>
      </c>
      <c r="I2643">
        <v>133</v>
      </c>
      <c r="J2643" s="58" cm="1">
        <f t="array" ref="J26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2643" s="58">
        <f>IF(G2643="Tarif Frais de dossier",30,IF(I2643&lt;0,0,IF(AND(A2643=hypothèses!$AV$2,G2643=hypothèses!$AM$1),IF(E2643&lt;=hypothèses!$AT$2,hypothèses!$AW$2,IF(E2643&gt;=hypothèses!$AU$2,hypothèses!$AX$2,E2643*hypothèses!$AY$2)),IF(AND(A2643=hypothèses!$AV$3,G2643=hypothèses!$AM$1),IF(E2643&lt;=hypothèses!$AT$3,hypothèses!$AW$3,IF(E2643&gt;=hypothèses!$AU$3,hypothèses!$AX$3,E2643*hypothèses!$AY$3)),IF(AND(A2643=hypothèses!$AV$5,G2643=hypothèses!$AN$1),IF(E2643&lt;=hypothèses!$AT$5,hypothèses!$AW$5,IF(E2643&gt;=hypothèses!$AU$5,hypothèses!$AX$5,E2643*hypothèses!$AY$5)),IF(AND(A2643=hypothèses!$AV$6,G2643=hypothèses!$AN$1),IF(E2643&lt;=hypothèses!$AT$6,hypothèses!$AW$6,IF(E2643&gt;=hypothèses!$AU$6,hypothèses!$AX$6,E2643*hypothèses!$AY$6)),IF(AND(A2643=hypothèses!$AV$8,G2643=hypothèses!$AO$1),IF(E2643&lt;=hypothèses!$AT$8,hypothèses!$AW$8,IF(E2643&gt;=hypothèses!$AU$8,hypothèses!$AX$8,E2643*hypothèses!$AY$8)),IF(AND(A2643=hypothèses!$AV$9,G2643=hypothèses!$AO$1),IF(E2643&lt;=hypothèses!$AT$9,hypothèses!$AW$9,IF(E2643&gt;=hypothèses!$AU$9,hypothèses!$AX$9,E2643*hypothèses!$AY$9)),IF(AND(A2643=hypothèses!$AV$11,G2643=hypothèses!$AP$1),IF(E2643&lt;=hypothèses!$AT$11,hypothèses!$AW$11,IF(E2643&gt;=hypothèses!$AU$11,hypothèses!$AX$11,E2643*hypothèses!$AY$11)),IF(AND(A2643=hypothèses!$AV$12,G2643=hypothèses!$AP$1),IF(E2643&lt;=hypothèses!$AT$12,hypothèses!$AW$12,IF(E2643&gt;=hypothèses!$AU$12,hypothèses!$AX$12,E2643*hypothèses!$AY$12)),IF(AND(A2643=hypothèses!$AV$14,G2643=hypothèses!$AQ$1),IF(E2643&lt;=hypothèses!$AT$14,hypothèses!$AW$14,IF(E2643&gt;=hypothèses!$AU$14,hypothèses!$AX$14,E2643*hypothèses!$AY$14)),IF(AND(A2643=hypothèses!$AV$15,G2643=hypothèses!$AQ$1),IF(E2643&lt;=hypothèses!$AT$15,hypothèses!$AW$15,IF(E2643&gt;=hypothèses!$AU$15,hypothèses!$AX$15,E2643*hypothèses!$AY$15)),IF(AND(A2643=hypothèses!$AV$17,G2643=hypothèses!$AR$1),IF(E2643&lt;=hypothèses!$AT$17,hypothèses!$AW$17,IF(E2643&gt;=hypothèses!$AU$17,hypothèses!$AX$17,E2643*hypothèses!$AY$17)),IF(AND(A2643=hypothèses!$AV$18,G2643=hypothèses!$AR$1),IF(E2643&lt;=hypothèses!$AT$18,hypothèses!$AW$18,IF(E2643&gt;=hypothèses!$AU$18,hypothèses!$AX$18,E2643*hypothèses!$AY$18)),0))))))))))))))</f>
        <v>202</v>
      </c>
      <c r="L2643" s="58"/>
    </row>
    <row r="2644" spans="1:12">
      <c r="A2644" t="s">
        <v>68</v>
      </c>
      <c r="B2644" s="59">
        <v>18237</v>
      </c>
      <c r="C2644">
        <v>8</v>
      </c>
      <c r="D2644">
        <v>2</v>
      </c>
      <c r="E2644" s="4">
        <f t="shared" si="41"/>
        <v>759.875</v>
      </c>
      <c r="F2644" s="49">
        <f>IF($E2644&lt;=hypothèses!$AK$2,1,IF(AND($E2644&gt;hypothèses!$AJ$3,$E2644&lt;=hypothèses!$AK$3),2,IF(AND($E2644&gt;hypothèses!$AJ$4,$E2644&lt;=hypothèses!$AK$4),3,IF(AND($E2644&gt;hypothèses!$AJ$5,$E2644&lt;=hypothèses!$AK$5),4,IF(AND($E2644&gt;hypothèses!$AJ$6,$E2644&lt;=hypothèses!$AK$6),5,IF(AND($E2644&gt;hypothèses!$AJ$7,$E2644&lt;=hypothèses!$AK$7),6,IF(AND($E2644&gt;hypothèses!$AJ$8,$E2644&lt;=hypothèses!$AK$8),7,IF(AND($E2644&gt;hypothèses!$AJ$9,$E2644&lt;=hypothèses!$AK$9),8,IF(AND($E2644&gt;hypothèses!$AJ$10,$E2644&lt;=hypothèses!$AK$10),9,IF(AND($E2644&gt;hypothèses!$AJ$11,$E2644&lt;=hypothèses!$AK$11),10,""))))))))))</f>
        <v>5</v>
      </c>
      <c r="G2644" t="s">
        <v>13</v>
      </c>
      <c r="H2644">
        <v>1.1000000000000001</v>
      </c>
      <c r="I2644">
        <v>627</v>
      </c>
      <c r="J2644" s="58" cm="1">
        <f t="array" ref="J26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691.548</v>
      </c>
      <c r="K2644" s="58">
        <f>IF(G2644="Tarif Frais de dossier",30,IF(I2644&lt;0,0,IF(AND(A2644=hypothèses!$AV$2,G2644=hypothèses!$AM$1),IF(E2644&lt;=hypothèses!$AT$2,hypothèses!$AW$2,IF(E2644&gt;=hypothèses!$AU$2,hypothèses!$AX$2,E2644*hypothèses!$AY$2)),IF(AND(A2644=hypothèses!$AV$3,G2644=hypothèses!$AM$1),IF(E2644&lt;=hypothèses!$AT$3,hypothèses!$AW$3,IF(E2644&gt;=hypothèses!$AU$3,hypothèses!$AX$3,E2644*hypothèses!$AY$3)),IF(AND(A2644=hypothèses!$AV$5,G2644=hypothèses!$AN$1),IF(E2644&lt;=hypothèses!$AT$5,hypothèses!$AW$5,IF(E2644&gt;=hypothèses!$AU$5,hypothèses!$AX$5,E2644*hypothèses!$AY$5)),IF(AND(A2644=hypothèses!$AV$6,G2644=hypothèses!$AN$1),IF(E2644&lt;=hypothèses!$AT$6,hypothèses!$AW$6,IF(E2644&gt;=hypothèses!$AU$6,hypothèses!$AX$6,E2644*hypothèses!$AY$6)),IF(AND(A2644=hypothèses!$AV$8,G2644=hypothèses!$AO$1),IF(E2644&lt;=hypothèses!$AT$8,hypothèses!$AW$8,IF(E2644&gt;=hypothèses!$AU$8,hypothèses!$AX$8,E2644*hypothèses!$AY$8)),IF(AND(A2644=hypothèses!$AV$9,G2644=hypothèses!$AO$1),IF(E2644&lt;=hypothèses!$AT$9,hypothèses!$AW$9,IF(E2644&gt;=hypothèses!$AU$9,hypothèses!$AX$9,E2644*hypothèses!$AY$9)),IF(AND(A2644=hypothèses!$AV$11,G2644=hypothèses!$AP$1),IF(E2644&lt;=hypothèses!$AT$11,hypothèses!$AW$11,IF(E2644&gt;=hypothèses!$AU$11,hypothèses!$AX$11,E2644*hypothèses!$AY$11)),IF(AND(A2644=hypothèses!$AV$12,G2644=hypothèses!$AP$1),IF(E2644&lt;=hypothèses!$AT$12,hypothèses!$AW$12,IF(E2644&gt;=hypothèses!$AU$12,hypothèses!$AX$12,E2644*hypothèses!$AY$12)),IF(AND(A2644=hypothèses!$AV$14,G2644=hypothèses!$AQ$1),IF(E2644&lt;=hypothèses!$AT$14,hypothèses!$AW$14,IF(E2644&gt;=hypothèses!$AU$14,hypothèses!$AX$14,E2644*hypothèses!$AY$14)),IF(AND(A2644=hypothèses!$AV$15,G2644=hypothèses!$AQ$1),IF(E2644&lt;=hypothèses!$AT$15,hypothèses!$AW$15,IF(E2644&gt;=hypothèses!$AU$15,hypothèses!$AX$15,E2644*hypothèses!$AY$15)),IF(AND(A2644=hypothèses!$AV$17,G2644=hypothèses!$AR$1),IF(E2644&lt;=hypothèses!$AT$17,hypothèses!$AW$17,IF(E2644&gt;=hypothèses!$AU$17,hypothèses!$AX$17,E2644*hypothèses!$AY$17)),IF(AND(A2644=hypothèses!$AV$18,G2644=hypothèses!$AR$1),IF(E2644&lt;=hypothèses!$AT$18,hypothèses!$AW$18,IF(E2644&gt;=hypothèses!$AU$18,hypothèses!$AX$18,E2644*hypothèses!$AY$18)),0))))))))))))))</f>
        <v>250.75875000000002</v>
      </c>
      <c r="L2644" s="58"/>
    </row>
    <row r="2645" spans="1:12">
      <c r="A2645" t="s">
        <v>68</v>
      </c>
      <c r="B2645" s="59">
        <v>18237</v>
      </c>
      <c r="C2645">
        <v>8</v>
      </c>
      <c r="D2645">
        <v>2</v>
      </c>
      <c r="E2645" s="4">
        <f t="shared" si="41"/>
        <v>759.875</v>
      </c>
      <c r="F2645" s="49">
        <f>IF($E2645&lt;=hypothèses!$AK$2,1,IF(AND($E2645&gt;hypothèses!$AJ$3,$E2645&lt;=hypothèses!$AK$3),2,IF(AND($E2645&gt;hypothèses!$AJ$4,$E2645&lt;=hypothèses!$AK$4),3,IF(AND($E2645&gt;hypothèses!$AJ$5,$E2645&lt;=hypothèses!$AK$5),4,IF(AND($E2645&gt;hypothèses!$AJ$6,$E2645&lt;=hypothèses!$AK$6),5,IF(AND($E2645&gt;hypothèses!$AJ$7,$E2645&lt;=hypothèses!$AK$7),6,IF(AND($E2645&gt;hypothèses!$AJ$8,$E2645&lt;=hypothèses!$AK$8),7,IF(AND($E2645&gt;hypothèses!$AJ$9,$E2645&lt;=hypothèses!$AK$9),8,IF(AND($E2645&gt;hypothèses!$AJ$10,$E2645&lt;=hypothèses!$AK$10),9,IF(AND($E2645&gt;hypothèses!$AJ$11,$E2645&lt;=hypothèses!$AK$11),10,""))))))))))</f>
        <v>5</v>
      </c>
      <c r="I2645">
        <v>0</v>
      </c>
      <c r="J2645" s="58" t="str" cm="1">
        <f t="array" ref="J26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45" s="58">
        <f>IF(G2645="Tarif Frais de dossier",30,IF(I2645&lt;0,0,IF(AND(A2645=hypothèses!$AV$2,G2645=hypothèses!$AM$1),IF(E2645&lt;=hypothèses!$AT$2,hypothèses!$AW$2,IF(E2645&gt;=hypothèses!$AU$2,hypothèses!$AX$2,E2645*hypothèses!$AY$2)),IF(AND(A2645=hypothèses!$AV$3,G2645=hypothèses!$AM$1),IF(E2645&lt;=hypothèses!$AT$3,hypothèses!$AW$3,IF(E2645&gt;=hypothèses!$AU$3,hypothèses!$AX$3,E2645*hypothèses!$AY$3)),IF(AND(A2645=hypothèses!$AV$5,G2645=hypothèses!$AN$1),IF(E2645&lt;=hypothèses!$AT$5,hypothèses!$AW$5,IF(E2645&gt;=hypothèses!$AU$5,hypothèses!$AX$5,E2645*hypothèses!$AY$5)),IF(AND(A2645=hypothèses!$AV$6,G2645=hypothèses!$AN$1),IF(E2645&lt;=hypothèses!$AT$6,hypothèses!$AW$6,IF(E2645&gt;=hypothèses!$AU$6,hypothèses!$AX$6,E2645*hypothèses!$AY$6)),IF(AND(A2645=hypothèses!$AV$8,G2645=hypothèses!$AO$1),IF(E2645&lt;=hypothèses!$AT$8,hypothèses!$AW$8,IF(E2645&gt;=hypothèses!$AU$8,hypothèses!$AX$8,E2645*hypothèses!$AY$8)),IF(AND(A2645=hypothèses!$AV$9,G2645=hypothèses!$AO$1),IF(E2645&lt;=hypothèses!$AT$9,hypothèses!$AW$9,IF(E2645&gt;=hypothèses!$AU$9,hypothèses!$AX$9,E2645*hypothèses!$AY$9)),IF(AND(A2645=hypothèses!$AV$11,G2645=hypothèses!$AP$1),IF(E2645&lt;=hypothèses!$AT$11,hypothèses!$AW$11,IF(E2645&gt;=hypothèses!$AU$11,hypothèses!$AX$11,E2645*hypothèses!$AY$11)),IF(AND(A2645=hypothèses!$AV$12,G2645=hypothèses!$AP$1),IF(E2645&lt;=hypothèses!$AT$12,hypothèses!$AW$12,IF(E2645&gt;=hypothèses!$AU$12,hypothèses!$AX$12,E2645*hypothèses!$AY$12)),IF(AND(A2645=hypothèses!$AV$14,G2645=hypothèses!$AQ$1),IF(E2645&lt;=hypothèses!$AT$14,hypothèses!$AW$14,IF(E2645&gt;=hypothèses!$AU$14,hypothèses!$AX$14,E2645*hypothèses!$AY$14)),IF(AND(A2645=hypothèses!$AV$15,G2645=hypothèses!$AQ$1),IF(E2645&lt;=hypothèses!$AT$15,hypothèses!$AW$15,IF(E2645&gt;=hypothèses!$AU$15,hypothèses!$AX$15,E2645*hypothèses!$AY$15)),IF(AND(A2645=hypothèses!$AV$17,G2645=hypothèses!$AR$1),IF(E2645&lt;=hypothèses!$AT$17,hypothèses!$AW$17,IF(E2645&gt;=hypothèses!$AU$17,hypothèses!$AX$17,E2645*hypothèses!$AY$17)),IF(AND(A2645=hypothèses!$AV$18,G2645=hypothèses!$AR$1),IF(E2645&lt;=hypothèses!$AT$18,hypothèses!$AW$18,IF(E2645&gt;=hypothèses!$AU$18,hypothèses!$AX$18,E2645*hypothèses!$AY$18)),0))))))))))))))</f>
        <v>0</v>
      </c>
      <c r="L2645" s="58"/>
    </row>
    <row r="2646" spans="1:12">
      <c r="A2646" t="s">
        <v>68</v>
      </c>
      <c r="B2646" s="59">
        <v>18237</v>
      </c>
      <c r="C2646">
        <v>8</v>
      </c>
      <c r="D2646">
        <v>2</v>
      </c>
      <c r="E2646" s="4">
        <f t="shared" si="41"/>
        <v>759.875</v>
      </c>
      <c r="F2646" s="49">
        <f>IF($E2646&lt;=hypothèses!$AK$2,1,IF(AND($E2646&gt;hypothèses!$AJ$3,$E2646&lt;=hypothèses!$AK$3),2,IF(AND($E2646&gt;hypothèses!$AJ$4,$E2646&lt;=hypothèses!$AK$4),3,IF(AND($E2646&gt;hypothèses!$AJ$5,$E2646&lt;=hypothèses!$AK$5),4,IF(AND($E2646&gt;hypothèses!$AJ$6,$E2646&lt;=hypothèses!$AK$6),5,IF(AND($E2646&gt;hypothèses!$AJ$7,$E2646&lt;=hypothèses!$AK$7),6,IF(AND($E2646&gt;hypothèses!$AJ$8,$E2646&lt;=hypothèses!$AK$8),7,IF(AND($E2646&gt;hypothèses!$AJ$9,$E2646&lt;=hypothèses!$AK$9),8,IF(AND($E2646&gt;hypothèses!$AJ$10,$E2646&lt;=hypothèses!$AK$10),9,IF(AND($E2646&gt;hypothèses!$AJ$11,$E2646&lt;=hypothèses!$AK$11),10,""))))))))))</f>
        <v>5</v>
      </c>
      <c r="I2646">
        <v>0</v>
      </c>
      <c r="J2646" s="58" t="str" cm="1">
        <f t="array" ref="J26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46" s="58">
        <f>IF(G2646="Tarif Frais de dossier",30,IF(I2646&lt;0,0,IF(AND(A2646=hypothèses!$AV$2,G2646=hypothèses!$AM$1),IF(E2646&lt;=hypothèses!$AT$2,hypothèses!$AW$2,IF(E2646&gt;=hypothèses!$AU$2,hypothèses!$AX$2,E2646*hypothèses!$AY$2)),IF(AND(A2646=hypothèses!$AV$3,G2646=hypothèses!$AM$1),IF(E2646&lt;=hypothèses!$AT$3,hypothèses!$AW$3,IF(E2646&gt;=hypothèses!$AU$3,hypothèses!$AX$3,E2646*hypothèses!$AY$3)),IF(AND(A2646=hypothèses!$AV$5,G2646=hypothèses!$AN$1),IF(E2646&lt;=hypothèses!$AT$5,hypothèses!$AW$5,IF(E2646&gt;=hypothèses!$AU$5,hypothèses!$AX$5,E2646*hypothèses!$AY$5)),IF(AND(A2646=hypothèses!$AV$6,G2646=hypothèses!$AN$1),IF(E2646&lt;=hypothèses!$AT$6,hypothèses!$AW$6,IF(E2646&gt;=hypothèses!$AU$6,hypothèses!$AX$6,E2646*hypothèses!$AY$6)),IF(AND(A2646=hypothèses!$AV$8,G2646=hypothèses!$AO$1),IF(E2646&lt;=hypothèses!$AT$8,hypothèses!$AW$8,IF(E2646&gt;=hypothèses!$AU$8,hypothèses!$AX$8,E2646*hypothèses!$AY$8)),IF(AND(A2646=hypothèses!$AV$9,G2646=hypothèses!$AO$1),IF(E2646&lt;=hypothèses!$AT$9,hypothèses!$AW$9,IF(E2646&gt;=hypothèses!$AU$9,hypothèses!$AX$9,E2646*hypothèses!$AY$9)),IF(AND(A2646=hypothèses!$AV$11,G2646=hypothèses!$AP$1),IF(E2646&lt;=hypothèses!$AT$11,hypothèses!$AW$11,IF(E2646&gt;=hypothèses!$AU$11,hypothèses!$AX$11,E2646*hypothèses!$AY$11)),IF(AND(A2646=hypothèses!$AV$12,G2646=hypothèses!$AP$1),IF(E2646&lt;=hypothèses!$AT$12,hypothèses!$AW$12,IF(E2646&gt;=hypothèses!$AU$12,hypothèses!$AX$12,E2646*hypothèses!$AY$12)),IF(AND(A2646=hypothèses!$AV$14,G2646=hypothèses!$AQ$1),IF(E2646&lt;=hypothèses!$AT$14,hypothèses!$AW$14,IF(E2646&gt;=hypothèses!$AU$14,hypothèses!$AX$14,E2646*hypothèses!$AY$14)),IF(AND(A2646=hypothèses!$AV$15,G2646=hypothèses!$AQ$1),IF(E2646&lt;=hypothèses!$AT$15,hypothèses!$AW$15,IF(E2646&gt;=hypothèses!$AU$15,hypothèses!$AX$15,E2646*hypothèses!$AY$15)),IF(AND(A2646=hypothèses!$AV$17,G2646=hypothèses!$AR$1),IF(E2646&lt;=hypothèses!$AT$17,hypothèses!$AW$17,IF(E2646&gt;=hypothèses!$AU$17,hypothèses!$AX$17,E2646*hypothèses!$AY$17)),IF(AND(A2646=hypothèses!$AV$18,G2646=hypothèses!$AR$1),IF(E2646&lt;=hypothèses!$AT$18,hypothèses!$AW$18,IF(E2646&gt;=hypothèses!$AU$18,hypothèses!$AX$18,E2646*hypothèses!$AY$18)),0))))))))))))))</f>
        <v>0</v>
      </c>
      <c r="L2646" s="58"/>
    </row>
    <row r="2647" spans="1:12">
      <c r="A2647" t="s">
        <v>68</v>
      </c>
      <c r="B2647" s="59">
        <v>18237</v>
      </c>
      <c r="C2647">
        <v>8</v>
      </c>
      <c r="D2647">
        <v>2</v>
      </c>
      <c r="E2647" s="4">
        <f t="shared" si="41"/>
        <v>759.875</v>
      </c>
      <c r="F2647" s="49">
        <f>IF($E2647&lt;=hypothèses!$AK$2,1,IF(AND($E2647&gt;hypothèses!$AJ$3,$E2647&lt;=hypothèses!$AK$3),2,IF(AND($E2647&gt;hypothèses!$AJ$4,$E2647&lt;=hypothèses!$AK$4),3,IF(AND($E2647&gt;hypothèses!$AJ$5,$E2647&lt;=hypothèses!$AK$5),4,IF(AND($E2647&gt;hypothèses!$AJ$6,$E2647&lt;=hypothèses!$AK$6),5,IF(AND($E2647&gt;hypothèses!$AJ$7,$E2647&lt;=hypothèses!$AK$7),6,IF(AND($E2647&gt;hypothèses!$AJ$8,$E2647&lt;=hypothèses!$AK$8),7,IF(AND($E2647&gt;hypothèses!$AJ$9,$E2647&lt;=hypothèses!$AK$9),8,IF(AND($E2647&gt;hypothèses!$AJ$10,$E2647&lt;=hypothèses!$AK$10),9,IF(AND($E2647&gt;hypothèses!$AJ$11,$E2647&lt;=hypothèses!$AK$11),10,""))))))))))</f>
        <v>5</v>
      </c>
      <c r="I2647">
        <v>0</v>
      </c>
      <c r="J2647" s="58" t="str" cm="1">
        <f t="array" ref="J26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47" s="58">
        <f>IF(G2647="Tarif Frais de dossier",30,IF(I2647&lt;0,0,IF(AND(A2647=hypothèses!$AV$2,G2647=hypothèses!$AM$1),IF(E2647&lt;=hypothèses!$AT$2,hypothèses!$AW$2,IF(E2647&gt;=hypothèses!$AU$2,hypothèses!$AX$2,E2647*hypothèses!$AY$2)),IF(AND(A2647=hypothèses!$AV$3,G2647=hypothèses!$AM$1),IF(E2647&lt;=hypothèses!$AT$3,hypothèses!$AW$3,IF(E2647&gt;=hypothèses!$AU$3,hypothèses!$AX$3,E2647*hypothèses!$AY$3)),IF(AND(A2647=hypothèses!$AV$5,G2647=hypothèses!$AN$1),IF(E2647&lt;=hypothèses!$AT$5,hypothèses!$AW$5,IF(E2647&gt;=hypothèses!$AU$5,hypothèses!$AX$5,E2647*hypothèses!$AY$5)),IF(AND(A2647=hypothèses!$AV$6,G2647=hypothèses!$AN$1),IF(E2647&lt;=hypothèses!$AT$6,hypothèses!$AW$6,IF(E2647&gt;=hypothèses!$AU$6,hypothèses!$AX$6,E2647*hypothèses!$AY$6)),IF(AND(A2647=hypothèses!$AV$8,G2647=hypothèses!$AO$1),IF(E2647&lt;=hypothèses!$AT$8,hypothèses!$AW$8,IF(E2647&gt;=hypothèses!$AU$8,hypothèses!$AX$8,E2647*hypothèses!$AY$8)),IF(AND(A2647=hypothèses!$AV$9,G2647=hypothèses!$AO$1),IF(E2647&lt;=hypothèses!$AT$9,hypothèses!$AW$9,IF(E2647&gt;=hypothèses!$AU$9,hypothèses!$AX$9,E2647*hypothèses!$AY$9)),IF(AND(A2647=hypothèses!$AV$11,G2647=hypothèses!$AP$1),IF(E2647&lt;=hypothèses!$AT$11,hypothèses!$AW$11,IF(E2647&gt;=hypothèses!$AU$11,hypothèses!$AX$11,E2647*hypothèses!$AY$11)),IF(AND(A2647=hypothèses!$AV$12,G2647=hypothèses!$AP$1),IF(E2647&lt;=hypothèses!$AT$12,hypothèses!$AW$12,IF(E2647&gt;=hypothèses!$AU$12,hypothèses!$AX$12,E2647*hypothèses!$AY$12)),IF(AND(A2647=hypothèses!$AV$14,G2647=hypothèses!$AQ$1),IF(E2647&lt;=hypothèses!$AT$14,hypothèses!$AW$14,IF(E2647&gt;=hypothèses!$AU$14,hypothèses!$AX$14,E2647*hypothèses!$AY$14)),IF(AND(A2647=hypothèses!$AV$15,G2647=hypothèses!$AQ$1),IF(E2647&lt;=hypothèses!$AT$15,hypothèses!$AW$15,IF(E2647&gt;=hypothèses!$AU$15,hypothèses!$AX$15,E2647*hypothèses!$AY$15)),IF(AND(A2647=hypothèses!$AV$17,G2647=hypothèses!$AR$1),IF(E2647&lt;=hypothèses!$AT$17,hypothèses!$AW$17,IF(E2647&gt;=hypothèses!$AU$17,hypothèses!$AX$17,E2647*hypothèses!$AY$17)),IF(AND(A2647=hypothèses!$AV$18,G2647=hypothèses!$AR$1),IF(E2647&lt;=hypothèses!$AT$18,hypothèses!$AW$18,IF(E2647&gt;=hypothèses!$AU$18,hypothèses!$AX$18,E2647*hypothèses!$AY$18)),0))))))))))))))</f>
        <v>0</v>
      </c>
      <c r="L2647" s="58"/>
    </row>
    <row r="2648" spans="1:12">
      <c r="A2648" t="s">
        <v>70</v>
      </c>
      <c r="B2648" s="59">
        <v>100001</v>
      </c>
      <c r="C2648">
        <v>41</v>
      </c>
      <c r="D2648">
        <v>3</v>
      </c>
      <c r="E2648" s="4">
        <f t="shared" si="41"/>
        <v>2777.8055555555552</v>
      </c>
      <c r="F2648" s="49">
        <f>IF($E2648&lt;=hypothèses!$AK$2,1,IF(AND($E2648&gt;hypothèses!$AJ$3,$E2648&lt;=hypothèses!$AK$3),2,IF(AND($E2648&gt;hypothèses!$AJ$4,$E2648&lt;=hypothèses!$AK$4),3,IF(AND($E2648&gt;hypothèses!$AJ$5,$E2648&lt;=hypothèses!$AK$5),4,IF(AND($E2648&gt;hypothèses!$AJ$6,$E2648&lt;=hypothèses!$AK$6),5,IF(AND($E2648&gt;hypothèses!$AJ$7,$E2648&lt;=hypothèses!$AK$7),6,IF(AND($E2648&gt;hypothèses!$AJ$8,$E2648&lt;=hypothèses!$AK$8),7,IF(AND($E2648&gt;hypothèses!$AJ$9,$E2648&lt;=hypothèses!$AK$9),8,IF(AND($E2648&gt;hypothèses!$AJ$10,$E2648&lt;=hypothèses!$AK$10),9,IF(AND($E2648&gt;hypothèses!$AJ$11,$E2648&lt;=hypothèses!$AK$11),10,""))))))))))</f>
        <v>10</v>
      </c>
      <c r="G2648" t="s">
        <v>16</v>
      </c>
      <c r="H2648">
        <v>1</v>
      </c>
      <c r="I2648">
        <v>202</v>
      </c>
      <c r="J2648" s="58" cm="1">
        <f t="array" ref="J26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201.99000000000007</v>
      </c>
      <c r="K2648" s="58">
        <f>IF(G2648="Tarif Frais de dossier",30,IF(I2648&lt;0,0,IF(AND(A2648=hypothèses!$AV$2,G2648=hypothèses!$AM$1),IF(E2648&lt;=hypothèses!$AT$2,hypothèses!$AW$2,IF(E2648&gt;=hypothèses!$AU$2,hypothèses!$AX$2,E2648*hypothèses!$AY$2)),IF(AND(A2648=hypothèses!$AV$3,G2648=hypothèses!$AM$1),IF(E2648&lt;=hypothèses!$AT$3,hypothèses!$AW$3,IF(E2648&gt;=hypothèses!$AU$3,hypothèses!$AX$3,E2648*hypothèses!$AY$3)),IF(AND(A2648=hypothèses!$AV$5,G2648=hypothèses!$AN$1),IF(E2648&lt;=hypothèses!$AT$5,hypothèses!$AW$5,IF(E2648&gt;=hypothèses!$AU$5,hypothèses!$AX$5,E2648*hypothèses!$AY$5)),IF(AND(A2648=hypothèses!$AV$6,G2648=hypothèses!$AN$1),IF(E2648&lt;=hypothèses!$AT$6,hypothèses!$AW$6,IF(E2648&gt;=hypothèses!$AU$6,hypothèses!$AX$6,E2648*hypothèses!$AY$6)),IF(AND(A2648=hypothèses!$AV$8,G2648=hypothèses!$AO$1),IF(E2648&lt;=hypothèses!$AT$8,hypothèses!$AW$8,IF(E2648&gt;=hypothèses!$AU$8,hypothèses!$AX$8,E2648*hypothèses!$AY$8)),IF(AND(A2648=hypothèses!$AV$9,G2648=hypothèses!$AO$1),IF(E2648&lt;=hypothèses!$AT$9,hypothèses!$AW$9,IF(E2648&gt;=hypothèses!$AU$9,hypothèses!$AX$9,E2648*hypothèses!$AY$9)),IF(AND(A2648=hypothèses!$AV$11,G2648=hypothèses!$AP$1),IF(E2648&lt;=hypothèses!$AT$11,hypothèses!$AW$11,IF(E2648&gt;=hypothèses!$AU$11,hypothèses!$AX$11,E2648*hypothèses!$AY$11)),IF(AND(A2648=hypothèses!$AV$12,G2648=hypothèses!$AP$1),IF(E2648&lt;=hypothèses!$AT$12,hypothèses!$AW$12,IF(E2648&gt;=hypothèses!$AU$12,hypothèses!$AX$12,E2648*hypothèses!$AY$12)),IF(AND(A2648=hypothèses!$AV$14,G2648=hypothèses!$AQ$1),IF(E2648&lt;=hypothèses!$AT$14,hypothèses!$AW$14,IF(E2648&gt;=hypothèses!$AU$14,hypothèses!$AX$14,E2648*hypothèses!$AY$14)),IF(AND(A2648=hypothèses!$AV$15,G2648=hypothèses!$AQ$1),IF(E2648&lt;=hypothèses!$AT$15,hypothèses!$AW$15,IF(E2648&gt;=hypothèses!$AU$15,hypothèses!$AX$15,E2648*hypothèses!$AY$15)),IF(AND(A2648=hypothèses!$AV$17,G2648=hypothèses!$AR$1),IF(E2648&lt;=hypothèses!$AT$17,hypothèses!$AW$17,IF(E2648&gt;=hypothèses!$AU$17,hypothèses!$AX$17,E2648*hypothèses!$AY$17)),IF(AND(A2648=hypothèses!$AV$18,G2648=hypothèses!$AR$1),IF(E2648&lt;=hypothèses!$AT$18,hypothèses!$AW$18,IF(E2648&gt;=hypothèses!$AU$18,hypothèses!$AX$18,E2648*hypothèses!$AY$18)),0))))))))))))))</f>
        <v>202</v>
      </c>
      <c r="L2648" s="58"/>
    </row>
    <row r="2649" spans="1:12">
      <c r="A2649" t="s">
        <v>70</v>
      </c>
      <c r="B2649" s="59">
        <v>100001</v>
      </c>
      <c r="C2649">
        <v>41</v>
      </c>
      <c r="D2649">
        <v>3</v>
      </c>
      <c r="E2649" s="4">
        <f t="shared" si="41"/>
        <v>2777.8055555555552</v>
      </c>
      <c r="F2649" s="49">
        <f>IF($E2649&lt;=hypothèses!$AK$2,1,IF(AND($E2649&gt;hypothèses!$AJ$3,$E2649&lt;=hypothèses!$AK$3),2,IF(AND($E2649&gt;hypothèses!$AJ$4,$E2649&lt;=hypothèses!$AK$4),3,IF(AND($E2649&gt;hypothèses!$AJ$5,$E2649&lt;=hypothèses!$AK$5),4,IF(AND($E2649&gt;hypothèses!$AJ$6,$E2649&lt;=hypothèses!$AK$6),5,IF(AND($E2649&gt;hypothèses!$AJ$7,$E2649&lt;=hypothèses!$AK$7),6,IF(AND($E2649&gt;hypothèses!$AJ$8,$E2649&lt;=hypothèses!$AK$8),7,IF(AND($E2649&gt;hypothèses!$AJ$9,$E2649&lt;=hypothèses!$AK$9),8,IF(AND($E2649&gt;hypothèses!$AJ$10,$E2649&lt;=hypothèses!$AK$10),9,IF(AND($E2649&gt;hypothèses!$AJ$11,$E2649&lt;=hypothèses!$AK$11),10,""))))))))))</f>
        <v>10</v>
      </c>
      <c r="G2649" t="s">
        <v>14</v>
      </c>
      <c r="H2649">
        <v>1</v>
      </c>
      <c r="I2649">
        <v>30</v>
      </c>
      <c r="J2649" s="58" cm="1">
        <f t="array" ref="J26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649" s="58">
        <f>IF(G2649="Tarif Frais de dossier",30,IF(I2649&lt;0,0,IF(AND(A2649=hypothèses!$AV$2,G2649=hypothèses!$AM$1),IF(E2649&lt;=hypothèses!$AT$2,hypothèses!$AW$2,IF(E2649&gt;=hypothèses!$AU$2,hypothèses!$AX$2,E2649*hypothèses!$AY$2)),IF(AND(A2649=hypothèses!$AV$3,G2649=hypothèses!$AM$1),IF(E2649&lt;=hypothèses!$AT$3,hypothèses!$AW$3,IF(E2649&gt;=hypothèses!$AU$3,hypothèses!$AX$3,E2649*hypothèses!$AY$3)),IF(AND(A2649=hypothèses!$AV$5,G2649=hypothèses!$AN$1),IF(E2649&lt;=hypothèses!$AT$5,hypothèses!$AW$5,IF(E2649&gt;=hypothèses!$AU$5,hypothèses!$AX$5,E2649*hypothèses!$AY$5)),IF(AND(A2649=hypothèses!$AV$6,G2649=hypothèses!$AN$1),IF(E2649&lt;=hypothèses!$AT$6,hypothèses!$AW$6,IF(E2649&gt;=hypothèses!$AU$6,hypothèses!$AX$6,E2649*hypothèses!$AY$6)),IF(AND(A2649=hypothèses!$AV$8,G2649=hypothèses!$AO$1),IF(E2649&lt;=hypothèses!$AT$8,hypothèses!$AW$8,IF(E2649&gt;=hypothèses!$AU$8,hypothèses!$AX$8,E2649*hypothèses!$AY$8)),IF(AND(A2649=hypothèses!$AV$9,G2649=hypothèses!$AO$1),IF(E2649&lt;=hypothèses!$AT$9,hypothèses!$AW$9,IF(E2649&gt;=hypothèses!$AU$9,hypothèses!$AX$9,E2649*hypothèses!$AY$9)),IF(AND(A2649=hypothèses!$AV$11,G2649=hypothèses!$AP$1),IF(E2649&lt;=hypothèses!$AT$11,hypothèses!$AW$11,IF(E2649&gt;=hypothèses!$AU$11,hypothèses!$AX$11,E2649*hypothèses!$AY$11)),IF(AND(A2649=hypothèses!$AV$12,G2649=hypothèses!$AP$1),IF(E2649&lt;=hypothèses!$AT$12,hypothèses!$AW$12,IF(E2649&gt;=hypothèses!$AU$12,hypothèses!$AX$12,E2649*hypothèses!$AY$12)),IF(AND(A2649=hypothèses!$AV$14,G2649=hypothèses!$AQ$1),IF(E2649&lt;=hypothèses!$AT$14,hypothèses!$AW$14,IF(E2649&gt;=hypothèses!$AU$14,hypothèses!$AX$14,E2649*hypothèses!$AY$14)),IF(AND(A2649=hypothèses!$AV$15,G2649=hypothèses!$AQ$1),IF(E2649&lt;=hypothèses!$AT$15,hypothèses!$AW$15,IF(E2649&gt;=hypothèses!$AU$15,hypothèses!$AX$15,E2649*hypothèses!$AY$15)),IF(AND(A2649=hypothèses!$AV$17,G2649=hypothèses!$AR$1),IF(E2649&lt;=hypothèses!$AT$17,hypothèses!$AW$17,IF(E2649&gt;=hypothèses!$AU$17,hypothèses!$AX$17,E2649*hypothèses!$AY$17)),IF(AND(A2649=hypothèses!$AV$18,G2649=hypothèses!$AR$1),IF(E2649&lt;=hypothèses!$AT$18,hypothèses!$AW$18,IF(E2649&gt;=hypothèses!$AU$18,hypothèses!$AX$18,E2649*hypothèses!$AY$18)),0))))))))))))))</f>
        <v>30</v>
      </c>
      <c r="L2649" s="58"/>
    </row>
    <row r="2650" spans="1:12">
      <c r="A2650" t="s">
        <v>70</v>
      </c>
      <c r="B2650" s="59">
        <v>100001</v>
      </c>
      <c r="C2650">
        <v>41</v>
      </c>
      <c r="D2650">
        <v>3</v>
      </c>
      <c r="E2650" s="4">
        <f t="shared" si="41"/>
        <v>2777.8055555555552</v>
      </c>
      <c r="F2650" s="49">
        <f>IF($E2650&lt;=hypothèses!$AK$2,1,IF(AND($E2650&gt;hypothèses!$AJ$3,$E2650&lt;=hypothèses!$AK$3),2,IF(AND($E2650&gt;hypothèses!$AJ$4,$E2650&lt;=hypothèses!$AK$4),3,IF(AND($E2650&gt;hypothèses!$AJ$5,$E2650&lt;=hypothèses!$AK$5),4,IF(AND($E2650&gt;hypothèses!$AJ$6,$E2650&lt;=hypothèses!$AK$6),5,IF(AND($E2650&gt;hypothèses!$AJ$7,$E2650&lt;=hypothèses!$AK$7),6,IF(AND($E2650&gt;hypothèses!$AJ$8,$E2650&lt;=hypothèses!$AK$8),7,IF(AND($E2650&gt;hypothèses!$AJ$9,$E2650&lt;=hypothèses!$AK$9),8,IF(AND($E2650&gt;hypothèses!$AJ$10,$E2650&lt;=hypothèses!$AK$10),9,IF(AND($E2650&gt;hypothèses!$AJ$11,$E2650&lt;=hypothèses!$AK$11),10,""))))))))))</f>
        <v>10</v>
      </c>
      <c r="G2650" t="s">
        <v>15</v>
      </c>
      <c r="H2650">
        <v>1</v>
      </c>
      <c r="I2650">
        <v>-20.2</v>
      </c>
      <c r="J2650" s="58" cm="1">
        <f t="array" ref="J26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50" s="58">
        <f>IF(G2650="Tarif Frais de dossier",30,IF(I2650&lt;0,0,IF(AND(A2650=hypothèses!$AV$2,G2650=hypothèses!$AM$1),IF(E2650&lt;=hypothèses!$AT$2,hypothèses!$AW$2,IF(E2650&gt;=hypothèses!$AU$2,hypothèses!$AX$2,E2650*hypothèses!$AY$2)),IF(AND(A2650=hypothèses!$AV$3,G2650=hypothèses!$AM$1),IF(E2650&lt;=hypothèses!$AT$3,hypothèses!$AW$3,IF(E2650&gt;=hypothèses!$AU$3,hypothèses!$AX$3,E2650*hypothèses!$AY$3)),IF(AND(A2650=hypothèses!$AV$5,G2650=hypothèses!$AN$1),IF(E2650&lt;=hypothèses!$AT$5,hypothèses!$AW$5,IF(E2650&gt;=hypothèses!$AU$5,hypothèses!$AX$5,E2650*hypothèses!$AY$5)),IF(AND(A2650=hypothèses!$AV$6,G2650=hypothèses!$AN$1),IF(E2650&lt;=hypothèses!$AT$6,hypothèses!$AW$6,IF(E2650&gt;=hypothèses!$AU$6,hypothèses!$AX$6,E2650*hypothèses!$AY$6)),IF(AND(A2650=hypothèses!$AV$8,G2650=hypothèses!$AO$1),IF(E2650&lt;=hypothèses!$AT$8,hypothèses!$AW$8,IF(E2650&gt;=hypothèses!$AU$8,hypothèses!$AX$8,E2650*hypothèses!$AY$8)),IF(AND(A2650=hypothèses!$AV$9,G2650=hypothèses!$AO$1),IF(E2650&lt;=hypothèses!$AT$9,hypothèses!$AW$9,IF(E2650&gt;=hypothèses!$AU$9,hypothèses!$AX$9,E2650*hypothèses!$AY$9)),IF(AND(A2650=hypothèses!$AV$11,G2650=hypothèses!$AP$1),IF(E2650&lt;=hypothèses!$AT$11,hypothèses!$AW$11,IF(E2650&gt;=hypothèses!$AU$11,hypothèses!$AX$11,E2650*hypothèses!$AY$11)),IF(AND(A2650=hypothèses!$AV$12,G2650=hypothèses!$AP$1),IF(E2650&lt;=hypothèses!$AT$12,hypothèses!$AW$12,IF(E2650&gt;=hypothèses!$AU$12,hypothèses!$AX$12,E2650*hypothèses!$AY$12)),IF(AND(A2650=hypothèses!$AV$14,G2650=hypothèses!$AQ$1),IF(E2650&lt;=hypothèses!$AT$14,hypothèses!$AW$14,IF(E2650&gt;=hypothèses!$AU$14,hypothèses!$AX$14,E2650*hypothèses!$AY$14)),IF(AND(A2650=hypothèses!$AV$15,G2650=hypothèses!$AQ$1),IF(E2650&lt;=hypothèses!$AT$15,hypothèses!$AW$15,IF(E2650&gt;=hypothèses!$AU$15,hypothèses!$AX$15,E2650*hypothèses!$AY$15)),IF(AND(A2650=hypothèses!$AV$17,G2650=hypothèses!$AR$1),IF(E2650&lt;=hypothèses!$AT$17,hypothèses!$AW$17,IF(E2650&gt;=hypothèses!$AU$17,hypothèses!$AX$17,E2650*hypothèses!$AY$17)),IF(AND(A2650=hypothèses!$AV$18,G2650=hypothèses!$AR$1),IF(E2650&lt;=hypothèses!$AT$18,hypothèses!$AW$18,IF(E2650&gt;=hypothèses!$AU$18,hypothèses!$AX$18,E2650*hypothèses!$AY$18)),0))))))))))))))</f>
        <v>0</v>
      </c>
      <c r="L2650" s="58"/>
    </row>
    <row r="2651" spans="1:12">
      <c r="A2651" t="s">
        <v>70</v>
      </c>
      <c r="B2651" s="59">
        <v>100001</v>
      </c>
      <c r="C2651">
        <v>41</v>
      </c>
      <c r="D2651">
        <v>3</v>
      </c>
      <c r="E2651" s="4">
        <f t="shared" si="41"/>
        <v>2777.8055555555552</v>
      </c>
      <c r="F2651" s="49">
        <f>IF($E2651&lt;=hypothèses!$AK$2,1,IF(AND($E2651&gt;hypothèses!$AJ$3,$E2651&lt;=hypothèses!$AK$3),2,IF(AND($E2651&gt;hypothèses!$AJ$4,$E2651&lt;=hypothèses!$AK$4),3,IF(AND($E2651&gt;hypothèses!$AJ$5,$E2651&lt;=hypothèses!$AK$5),4,IF(AND($E2651&gt;hypothèses!$AJ$6,$E2651&lt;=hypothèses!$AK$6),5,IF(AND($E2651&gt;hypothèses!$AJ$7,$E2651&lt;=hypothèses!$AK$7),6,IF(AND($E2651&gt;hypothèses!$AJ$8,$E2651&lt;=hypothèses!$AK$8),7,IF(AND($E2651&gt;hypothèses!$AJ$9,$E2651&lt;=hypothèses!$AK$9),8,IF(AND($E2651&gt;hypothèses!$AJ$10,$E2651&lt;=hypothèses!$AK$10),9,IF(AND($E2651&gt;hypothèses!$AJ$11,$E2651&lt;=hypothèses!$AK$11),10,""))))))))))</f>
        <v>10</v>
      </c>
      <c r="G2651" t="s">
        <v>14</v>
      </c>
      <c r="H2651">
        <v>1</v>
      </c>
      <c r="I2651">
        <v>30</v>
      </c>
      <c r="J2651" s="58" cm="1">
        <f t="array" ref="J26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651" s="58">
        <f>IF(G2651="Tarif Frais de dossier",30,IF(I2651&lt;0,0,IF(AND(A2651=hypothèses!$AV$2,G2651=hypothèses!$AM$1),IF(E2651&lt;=hypothèses!$AT$2,hypothèses!$AW$2,IF(E2651&gt;=hypothèses!$AU$2,hypothèses!$AX$2,E2651*hypothèses!$AY$2)),IF(AND(A2651=hypothèses!$AV$3,G2651=hypothèses!$AM$1),IF(E2651&lt;=hypothèses!$AT$3,hypothèses!$AW$3,IF(E2651&gt;=hypothèses!$AU$3,hypothèses!$AX$3,E2651*hypothèses!$AY$3)),IF(AND(A2651=hypothèses!$AV$5,G2651=hypothèses!$AN$1),IF(E2651&lt;=hypothèses!$AT$5,hypothèses!$AW$5,IF(E2651&gt;=hypothèses!$AU$5,hypothèses!$AX$5,E2651*hypothèses!$AY$5)),IF(AND(A2651=hypothèses!$AV$6,G2651=hypothèses!$AN$1),IF(E2651&lt;=hypothèses!$AT$6,hypothèses!$AW$6,IF(E2651&gt;=hypothèses!$AU$6,hypothèses!$AX$6,E2651*hypothèses!$AY$6)),IF(AND(A2651=hypothèses!$AV$8,G2651=hypothèses!$AO$1),IF(E2651&lt;=hypothèses!$AT$8,hypothèses!$AW$8,IF(E2651&gt;=hypothèses!$AU$8,hypothèses!$AX$8,E2651*hypothèses!$AY$8)),IF(AND(A2651=hypothèses!$AV$9,G2651=hypothèses!$AO$1),IF(E2651&lt;=hypothèses!$AT$9,hypothèses!$AW$9,IF(E2651&gt;=hypothèses!$AU$9,hypothèses!$AX$9,E2651*hypothèses!$AY$9)),IF(AND(A2651=hypothèses!$AV$11,G2651=hypothèses!$AP$1),IF(E2651&lt;=hypothèses!$AT$11,hypothèses!$AW$11,IF(E2651&gt;=hypothèses!$AU$11,hypothèses!$AX$11,E2651*hypothèses!$AY$11)),IF(AND(A2651=hypothèses!$AV$12,G2651=hypothèses!$AP$1),IF(E2651&lt;=hypothèses!$AT$12,hypothèses!$AW$12,IF(E2651&gt;=hypothèses!$AU$12,hypothèses!$AX$12,E2651*hypothèses!$AY$12)),IF(AND(A2651=hypothèses!$AV$14,G2651=hypothèses!$AQ$1),IF(E2651&lt;=hypothèses!$AT$14,hypothèses!$AW$14,IF(E2651&gt;=hypothèses!$AU$14,hypothèses!$AX$14,E2651*hypothèses!$AY$14)),IF(AND(A2651=hypothèses!$AV$15,G2651=hypothèses!$AQ$1),IF(E2651&lt;=hypothèses!$AT$15,hypothèses!$AW$15,IF(E2651&gt;=hypothèses!$AU$15,hypothèses!$AX$15,E2651*hypothèses!$AY$15)),IF(AND(A2651=hypothèses!$AV$17,G2651=hypothèses!$AR$1),IF(E2651&lt;=hypothèses!$AT$17,hypothèses!$AW$17,IF(E2651&gt;=hypothèses!$AU$17,hypothèses!$AX$17,E2651*hypothèses!$AY$17)),IF(AND(A2651=hypothèses!$AV$18,G2651=hypothèses!$AR$1),IF(E2651&lt;=hypothèses!$AT$18,hypothèses!$AW$18,IF(E2651&gt;=hypothèses!$AU$18,hypothèses!$AX$18,E2651*hypothèses!$AY$18)),0))))))))))))))</f>
        <v>30</v>
      </c>
      <c r="L2651" s="58"/>
    </row>
    <row r="2652" spans="1:12">
      <c r="A2652" t="s">
        <v>70</v>
      </c>
      <c r="B2652" s="59">
        <v>100001</v>
      </c>
      <c r="C2652">
        <v>41</v>
      </c>
      <c r="D2652">
        <v>3</v>
      </c>
      <c r="E2652" s="4">
        <f t="shared" si="41"/>
        <v>2777.8055555555552</v>
      </c>
      <c r="F2652" s="49">
        <f>IF($E2652&lt;=hypothèses!$AK$2,1,IF(AND($E2652&gt;hypothèses!$AJ$3,$E2652&lt;=hypothèses!$AK$3),2,IF(AND($E2652&gt;hypothèses!$AJ$4,$E2652&lt;=hypothèses!$AK$4),3,IF(AND($E2652&gt;hypothèses!$AJ$5,$E2652&lt;=hypothèses!$AK$5),4,IF(AND($E2652&gt;hypothèses!$AJ$6,$E2652&lt;=hypothèses!$AK$6),5,IF(AND($E2652&gt;hypothèses!$AJ$7,$E2652&lt;=hypothèses!$AK$7),6,IF(AND($E2652&gt;hypothèses!$AJ$8,$E2652&lt;=hypothèses!$AK$8),7,IF(AND($E2652&gt;hypothèses!$AJ$9,$E2652&lt;=hypothèses!$AK$9),8,IF(AND($E2652&gt;hypothèses!$AJ$10,$E2652&lt;=hypothèses!$AK$10),9,IF(AND($E2652&gt;hypothèses!$AJ$11,$E2652&lt;=hypothèses!$AK$11),10,""))))))))))</f>
        <v>10</v>
      </c>
      <c r="G2652" t="s">
        <v>13</v>
      </c>
      <c r="H2652">
        <v>1</v>
      </c>
      <c r="I2652">
        <v>1067</v>
      </c>
      <c r="J2652" s="58" cm="1">
        <f t="array" ref="J26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652" s="58">
        <f>IF(G2652="Tarif Frais de dossier",30,IF(I2652&lt;0,0,IF(AND(A2652=hypothèses!$AV$2,G2652=hypothèses!$AM$1),IF(E2652&lt;=hypothèses!$AT$2,hypothèses!$AW$2,IF(E2652&gt;=hypothèses!$AU$2,hypothèses!$AX$2,E2652*hypothèses!$AY$2)),IF(AND(A2652=hypothèses!$AV$3,G2652=hypothèses!$AM$1),IF(E2652&lt;=hypothèses!$AT$3,hypothèses!$AW$3,IF(E2652&gt;=hypothèses!$AU$3,hypothèses!$AX$3,E2652*hypothèses!$AY$3)),IF(AND(A2652=hypothèses!$AV$5,G2652=hypothèses!$AN$1),IF(E2652&lt;=hypothèses!$AT$5,hypothèses!$AW$5,IF(E2652&gt;=hypothèses!$AU$5,hypothèses!$AX$5,E2652*hypothèses!$AY$5)),IF(AND(A2652=hypothèses!$AV$6,G2652=hypothèses!$AN$1),IF(E2652&lt;=hypothèses!$AT$6,hypothèses!$AW$6,IF(E2652&gt;=hypothèses!$AU$6,hypothèses!$AX$6,E2652*hypothèses!$AY$6)),IF(AND(A2652=hypothèses!$AV$8,G2652=hypothèses!$AO$1),IF(E2652&lt;=hypothèses!$AT$8,hypothèses!$AW$8,IF(E2652&gt;=hypothèses!$AU$8,hypothèses!$AX$8,E2652*hypothèses!$AY$8)),IF(AND(A2652=hypothèses!$AV$9,G2652=hypothèses!$AO$1),IF(E2652&lt;=hypothèses!$AT$9,hypothèses!$AW$9,IF(E2652&gt;=hypothèses!$AU$9,hypothèses!$AX$9,E2652*hypothèses!$AY$9)),IF(AND(A2652=hypothèses!$AV$11,G2652=hypothèses!$AP$1),IF(E2652&lt;=hypothèses!$AT$11,hypothèses!$AW$11,IF(E2652&gt;=hypothèses!$AU$11,hypothèses!$AX$11,E2652*hypothèses!$AY$11)),IF(AND(A2652=hypothèses!$AV$12,G2652=hypothèses!$AP$1),IF(E2652&lt;=hypothèses!$AT$12,hypothèses!$AW$12,IF(E2652&gt;=hypothèses!$AU$12,hypothèses!$AX$12,E2652*hypothèses!$AY$12)),IF(AND(A2652=hypothèses!$AV$14,G2652=hypothèses!$AQ$1),IF(E2652&lt;=hypothèses!$AT$14,hypothèses!$AW$14,IF(E2652&gt;=hypothèses!$AU$14,hypothèses!$AX$14,E2652*hypothèses!$AY$14)),IF(AND(A2652=hypothèses!$AV$15,G2652=hypothèses!$AQ$1),IF(E2652&lt;=hypothèses!$AT$15,hypothèses!$AW$15,IF(E2652&gt;=hypothèses!$AU$15,hypothèses!$AX$15,E2652*hypothèses!$AY$15)),IF(AND(A2652=hypothèses!$AV$17,G2652=hypothèses!$AR$1),IF(E2652&lt;=hypothèses!$AT$17,hypothèses!$AW$17,IF(E2652&gt;=hypothèses!$AU$17,hypothèses!$AX$17,E2652*hypothèses!$AY$17)),IF(AND(A2652=hypothèses!$AV$18,G2652=hypothèses!$AR$1),IF(E2652&lt;=hypothèses!$AT$18,hypothèses!$AW$18,IF(E2652&gt;=hypothèses!$AU$18,hypothèses!$AX$18,E2652*hypothèses!$AY$18)),0))))))))))))))</f>
        <v>733.34066666666661</v>
      </c>
      <c r="L2652" s="58"/>
    </row>
    <row r="2653" spans="1:12">
      <c r="A2653" t="s">
        <v>70</v>
      </c>
      <c r="B2653" s="59">
        <v>100001</v>
      </c>
      <c r="C2653">
        <v>41</v>
      </c>
      <c r="D2653">
        <v>3</v>
      </c>
      <c r="E2653" s="4">
        <f t="shared" si="41"/>
        <v>2777.8055555555552</v>
      </c>
      <c r="F2653" s="49">
        <f>IF($E2653&lt;=hypothèses!$AK$2,1,IF(AND($E2653&gt;hypothèses!$AJ$3,$E2653&lt;=hypothèses!$AK$3),2,IF(AND($E2653&gt;hypothèses!$AJ$4,$E2653&lt;=hypothèses!$AK$4),3,IF(AND($E2653&gt;hypothèses!$AJ$5,$E2653&lt;=hypothèses!$AK$5),4,IF(AND($E2653&gt;hypothèses!$AJ$6,$E2653&lt;=hypothèses!$AK$6),5,IF(AND($E2653&gt;hypothèses!$AJ$7,$E2653&lt;=hypothèses!$AK$7),6,IF(AND($E2653&gt;hypothèses!$AJ$8,$E2653&lt;=hypothèses!$AK$8),7,IF(AND($E2653&gt;hypothèses!$AJ$9,$E2653&lt;=hypothèses!$AK$9),8,IF(AND($E2653&gt;hypothèses!$AJ$10,$E2653&lt;=hypothèses!$AK$10),9,IF(AND($E2653&gt;hypothèses!$AJ$11,$E2653&lt;=hypothèses!$AK$11),10,""))))))))))</f>
        <v>10</v>
      </c>
      <c r="G2653" t="s">
        <v>15</v>
      </c>
      <c r="H2653">
        <v>1</v>
      </c>
      <c r="I2653">
        <v>-106.7</v>
      </c>
      <c r="J2653" s="58" cm="1">
        <f t="array" ref="J26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53" s="58">
        <f>IF(G2653="Tarif Frais de dossier",30,IF(I2653&lt;0,0,IF(AND(A2653=hypothèses!$AV$2,G2653=hypothèses!$AM$1),IF(E2653&lt;=hypothèses!$AT$2,hypothèses!$AW$2,IF(E2653&gt;=hypothèses!$AU$2,hypothèses!$AX$2,E2653*hypothèses!$AY$2)),IF(AND(A2653=hypothèses!$AV$3,G2653=hypothèses!$AM$1),IF(E2653&lt;=hypothèses!$AT$3,hypothèses!$AW$3,IF(E2653&gt;=hypothèses!$AU$3,hypothèses!$AX$3,E2653*hypothèses!$AY$3)),IF(AND(A2653=hypothèses!$AV$5,G2653=hypothèses!$AN$1),IF(E2653&lt;=hypothèses!$AT$5,hypothèses!$AW$5,IF(E2653&gt;=hypothèses!$AU$5,hypothèses!$AX$5,E2653*hypothèses!$AY$5)),IF(AND(A2653=hypothèses!$AV$6,G2653=hypothèses!$AN$1),IF(E2653&lt;=hypothèses!$AT$6,hypothèses!$AW$6,IF(E2653&gt;=hypothèses!$AU$6,hypothèses!$AX$6,E2653*hypothèses!$AY$6)),IF(AND(A2653=hypothèses!$AV$8,G2653=hypothèses!$AO$1),IF(E2653&lt;=hypothèses!$AT$8,hypothèses!$AW$8,IF(E2653&gt;=hypothèses!$AU$8,hypothèses!$AX$8,E2653*hypothèses!$AY$8)),IF(AND(A2653=hypothèses!$AV$9,G2653=hypothèses!$AO$1),IF(E2653&lt;=hypothèses!$AT$9,hypothèses!$AW$9,IF(E2653&gt;=hypothèses!$AU$9,hypothèses!$AX$9,E2653*hypothèses!$AY$9)),IF(AND(A2653=hypothèses!$AV$11,G2653=hypothèses!$AP$1),IF(E2653&lt;=hypothèses!$AT$11,hypothèses!$AW$11,IF(E2653&gt;=hypothèses!$AU$11,hypothèses!$AX$11,E2653*hypothèses!$AY$11)),IF(AND(A2653=hypothèses!$AV$12,G2653=hypothèses!$AP$1),IF(E2653&lt;=hypothèses!$AT$12,hypothèses!$AW$12,IF(E2653&gt;=hypothèses!$AU$12,hypothèses!$AX$12,E2653*hypothèses!$AY$12)),IF(AND(A2653=hypothèses!$AV$14,G2653=hypothèses!$AQ$1),IF(E2653&lt;=hypothèses!$AT$14,hypothèses!$AW$14,IF(E2653&gt;=hypothèses!$AU$14,hypothèses!$AX$14,E2653*hypothèses!$AY$14)),IF(AND(A2653=hypothèses!$AV$15,G2653=hypothèses!$AQ$1),IF(E2653&lt;=hypothèses!$AT$15,hypothèses!$AW$15,IF(E2653&gt;=hypothèses!$AU$15,hypothèses!$AX$15,E2653*hypothèses!$AY$15)),IF(AND(A2653=hypothèses!$AV$17,G2653=hypothèses!$AR$1),IF(E2653&lt;=hypothèses!$AT$17,hypothèses!$AW$17,IF(E2653&gt;=hypothèses!$AU$17,hypothèses!$AX$17,E2653*hypothèses!$AY$17)),IF(AND(A2653=hypothèses!$AV$18,G2653=hypothèses!$AR$1),IF(E2653&lt;=hypothèses!$AT$18,hypothèses!$AW$18,IF(E2653&gt;=hypothèses!$AU$18,hypothèses!$AX$18,E2653*hypothèses!$AY$18)),0))))))))))))))</f>
        <v>0</v>
      </c>
      <c r="L2653" s="58"/>
    </row>
    <row r="2654" spans="1:12">
      <c r="A2654" t="s">
        <v>68</v>
      </c>
      <c r="B2654" s="59">
        <v>31372</v>
      </c>
      <c r="C2654">
        <v>13</v>
      </c>
      <c r="D2654">
        <v>1</v>
      </c>
      <c r="E2654" s="4">
        <f t="shared" si="41"/>
        <v>2614.3333333333335</v>
      </c>
      <c r="F2654" s="49">
        <f>IF($E2654&lt;=hypothèses!$AK$2,1,IF(AND($E2654&gt;hypothèses!$AJ$3,$E2654&lt;=hypothèses!$AK$3),2,IF(AND($E2654&gt;hypothèses!$AJ$4,$E2654&lt;=hypothèses!$AK$4),3,IF(AND($E2654&gt;hypothèses!$AJ$5,$E2654&lt;=hypothèses!$AK$5),4,IF(AND($E2654&gt;hypothèses!$AJ$6,$E2654&lt;=hypothèses!$AK$6),5,IF(AND($E2654&gt;hypothèses!$AJ$7,$E2654&lt;=hypothèses!$AK$7),6,IF(AND($E2654&gt;hypothèses!$AJ$8,$E2654&lt;=hypothèses!$AK$8),7,IF(AND($E2654&gt;hypothèses!$AJ$9,$E2654&lt;=hypothèses!$AK$9),8,IF(AND($E2654&gt;hypothèses!$AJ$10,$E2654&lt;=hypothèses!$AK$10),9,IF(AND($E2654&gt;hypothèses!$AJ$11,$E2654&lt;=hypothèses!$AK$11),10,""))))))))))</f>
        <v>10</v>
      </c>
      <c r="G2654" t="s">
        <v>17</v>
      </c>
      <c r="H2654">
        <v>1.1000000000000001</v>
      </c>
      <c r="I2654">
        <v>346.5</v>
      </c>
      <c r="J2654" s="58" cm="1">
        <f t="array" ref="J26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683.13300000000004</v>
      </c>
      <c r="K2654" s="58">
        <f>IF(G2654="Tarif Frais de dossier",30,IF(I2654&lt;0,0,IF(AND(A2654=hypothèses!$AV$2,G2654=hypothèses!$AM$1),IF(E2654&lt;=hypothèses!$AT$2,hypothèses!$AW$2,IF(E2654&gt;=hypothèses!$AU$2,hypothèses!$AX$2,E2654*hypothèses!$AY$2)),IF(AND(A2654=hypothèses!$AV$3,G2654=hypothèses!$AM$1),IF(E2654&lt;=hypothèses!$AT$3,hypothèses!$AW$3,IF(E2654&gt;=hypothèses!$AU$3,hypothèses!$AX$3,E2654*hypothèses!$AY$3)),IF(AND(A2654=hypothèses!$AV$5,G2654=hypothèses!$AN$1),IF(E2654&lt;=hypothèses!$AT$5,hypothèses!$AW$5,IF(E2654&gt;=hypothèses!$AU$5,hypothèses!$AX$5,E2654*hypothèses!$AY$5)),IF(AND(A2654=hypothèses!$AV$6,G2654=hypothèses!$AN$1),IF(E2654&lt;=hypothèses!$AT$6,hypothèses!$AW$6,IF(E2654&gt;=hypothèses!$AU$6,hypothèses!$AX$6,E2654*hypothèses!$AY$6)),IF(AND(A2654=hypothèses!$AV$8,G2654=hypothèses!$AO$1),IF(E2654&lt;=hypothèses!$AT$8,hypothèses!$AW$8,IF(E2654&gt;=hypothèses!$AU$8,hypothèses!$AX$8,E2654*hypothèses!$AY$8)),IF(AND(A2654=hypothèses!$AV$9,G2654=hypothèses!$AO$1),IF(E2654&lt;=hypothèses!$AT$9,hypothèses!$AW$9,IF(E2654&gt;=hypothèses!$AU$9,hypothèses!$AX$9,E2654*hypothèses!$AY$9)),IF(AND(A2654=hypothèses!$AV$11,G2654=hypothèses!$AP$1),IF(E2654&lt;=hypothèses!$AT$11,hypothèses!$AW$11,IF(E2654&gt;=hypothèses!$AU$11,hypothèses!$AX$11,E2654*hypothèses!$AY$11)),IF(AND(A2654=hypothèses!$AV$12,G2654=hypothèses!$AP$1),IF(E2654&lt;=hypothèses!$AT$12,hypothèses!$AW$12,IF(E2654&gt;=hypothèses!$AU$12,hypothèses!$AX$12,E2654*hypothèses!$AY$12)),IF(AND(A2654=hypothèses!$AV$14,G2654=hypothèses!$AQ$1),IF(E2654&lt;=hypothèses!$AT$14,hypothèses!$AW$14,IF(E2654&gt;=hypothèses!$AU$14,hypothèses!$AX$14,E2654*hypothèses!$AY$14)),IF(AND(A2654=hypothèses!$AV$15,G2654=hypothèses!$AQ$1),IF(E2654&lt;=hypothèses!$AT$15,hypothèses!$AW$15,IF(E2654&gt;=hypothèses!$AU$15,hypothèses!$AX$15,E2654*hypothèses!$AY$15)),IF(AND(A2654=hypothèses!$AV$17,G2654=hypothèses!$AR$1),IF(E2654&lt;=hypothèses!$AT$17,hypothèses!$AW$17,IF(E2654&gt;=hypothèses!$AU$17,hypothèses!$AX$17,E2654*hypothèses!$AY$17)),IF(AND(A2654=hypothèses!$AV$18,G2654=hypothèses!$AR$1),IF(E2654&lt;=hypothèses!$AT$18,hypothèses!$AW$18,IF(E2654&gt;=hypothèses!$AU$18,hypothèses!$AX$18,E2654*hypothèses!$AY$18)),0))))))))))))))</f>
        <v>431.36500000000007</v>
      </c>
      <c r="L2654" s="58"/>
    </row>
    <row r="2655" spans="1:12">
      <c r="A2655" t="s">
        <v>70</v>
      </c>
      <c r="B2655" s="59">
        <v>0</v>
      </c>
      <c r="C2655">
        <v>1</v>
      </c>
      <c r="D2655">
        <v>2</v>
      </c>
      <c r="E2655" s="4">
        <f t="shared" si="41"/>
        <v>0</v>
      </c>
      <c r="F2655" s="49">
        <f>IF($E2655&lt;=hypothèses!$AK$2,1,IF(AND($E2655&gt;hypothèses!$AJ$3,$E2655&lt;=hypothèses!$AK$3),2,IF(AND($E2655&gt;hypothèses!$AJ$4,$E2655&lt;=hypothèses!$AK$4),3,IF(AND($E2655&gt;hypothèses!$AJ$5,$E2655&lt;=hypothèses!$AK$5),4,IF(AND($E2655&gt;hypothèses!$AJ$6,$E2655&lt;=hypothèses!$AK$6),5,IF(AND($E2655&gt;hypothèses!$AJ$7,$E2655&lt;=hypothèses!$AK$7),6,IF(AND($E2655&gt;hypothèses!$AJ$8,$E2655&lt;=hypothèses!$AK$8),7,IF(AND($E2655&gt;hypothèses!$AJ$9,$E2655&lt;=hypothèses!$AK$9),8,IF(AND($E2655&gt;hypothèses!$AJ$10,$E2655&lt;=hypothèses!$AK$10),9,IF(AND($E2655&gt;hypothèses!$AJ$11,$E2655&lt;=hypothèses!$AK$11),10,""))))))))))</f>
        <v>1</v>
      </c>
      <c r="G2655" t="s">
        <v>13</v>
      </c>
      <c r="H2655">
        <v>1</v>
      </c>
      <c r="I2655">
        <v>66</v>
      </c>
      <c r="J2655" s="58" cm="1">
        <f t="array" ref="J26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2655" s="58">
        <f>IF(G2655="Tarif Frais de dossier",30,IF(I2655&lt;0,0,IF(AND(A2655=hypothèses!$AV$2,G2655=hypothèses!$AM$1),IF(E2655&lt;=hypothèses!$AT$2,hypothèses!$AW$2,IF(E2655&gt;=hypothèses!$AU$2,hypothèses!$AX$2,E2655*hypothèses!$AY$2)),IF(AND(A2655=hypothèses!$AV$3,G2655=hypothèses!$AM$1),IF(E2655&lt;=hypothèses!$AT$3,hypothèses!$AW$3,IF(E2655&gt;=hypothèses!$AU$3,hypothèses!$AX$3,E2655*hypothèses!$AY$3)),IF(AND(A2655=hypothèses!$AV$5,G2655=hypothèses!$AN$1),IF(E2655&lt;=hypothèses!$AT$5,hypothèses!$AW$5,IF(E2655&gt;=hypothèses!$AU$5,hypothèses!$AX$5,E2655*hypothèses!$AY$5)),IF(AND(A2655=hypothèses!$AV$6,G2655=hypothèses!$AN$1),IF(E2655&lt;=hypothèses!$AT$6,hypothèses!$AW$6,IF(E2655&gt;=hypothèses!$AU$6,hypothèses!$AX$6,E2655*hypothèses!$AY$6)),IF(AND(A2655=hypothèses!$AV$8,G2655=hypothèses!$AO$1),IF(E2655&lt;=hypothèses!$AT$8,hypothèses!$AW$8,IF(E2655&gt;=hypothèses!$AU$8,hypothèses!$AX$8,E2655*hypothèses!$AY$8)),IF(AND(A2655=hypothèses!$AV$9,G2655=hypothèses!$AO$1),IF(E2655&lt;=hypothèses!$AT$9,hypothèses!$AW$9,IF(E2655&gt;=hypothèses!$AU$9,hypothèses!$AX$9,E2655*hypothèses!$AY$9)),IF(AND(A2655=hypothèses!$AV$11,G2655=hypothèses!$AP$1),IF(E2655&lt;=hypothèses!$AT$11,hypothèses!$AW$11,IF(E2655&gt;=hypothèses!$AU$11,hypothèses!$AX$11,E2655*hypothèses!$AY$11)),IF(AND(A2655=hypothèses!$AV$12,G2655=hypothèses!$AP$1),IF(E2655&lt;=hypothèses!$AT$12,hypothèses!$AW$12,IF(E2655&gt;=hypothèses!$AU$12,hypothèses!$AX$12,E2655*hypothèses!$AY$12)),IF(AND(A2655=hypothèses!$AV$14,G2655=hypothèses!$AQ$1),IF(E2655&lt;=hypothèses!$AT$14,hypothèses!$AW$14,IF(E2655&gt;=hypothèses!$AU$14,hypothèses!$AX$14,E2655*hypothèses!$AY$14)),IF(AND(A2655=hypothèses!$AV$15,G2655=hypothèses!$AQ$1),IF(E2655&lt;=hypothèses!$AT$15,hypothèses!$AW$15,IF(E2655&gt;=hypothèses!$AU$15,hypothèses!$AX$15,E2655*hypothèses!$AY$15)),IF(AND(A2655=hypothèses!$AV$17,G2655=hypothèses!$AR$1),IF(E2655&lt;=hypothèses!$AT$17,hypothèses!$AW$17,IF(E2655&gt;=hypothèses!$AU$17,hypothèses!$AX$17,E2655*hypothèses!$AY$17)),IF(AND(A2655=hypothèses!$AV$18,G2655=hypothèses!$AR$1),IF(E2655&lt;=hypothèses!$AT$18,hypothèses!$AW$18,IF(E2655&gt;=hypothèses!$AU$18,hypothèses!$AX$18,E2655*hypothèses!$AY$18)),0))))))))))))))</f>
        <v>66</v>
      </c>
      <c r="L2655" s="58"/>
    </row>
    <row r="2656" spans="1:12">
      <c r="A2656" t="s">
        <v>70</v>
      </c>
      <c r="B2656" s="59">
        <v>0</v>
      </c>
      <c r="C2656">
        <v>1</v>
      </c>
      <c r="D2656">
        <v>2</v>
      </c>
      <c r="E2656" s="4">
        <f t="shared" si="41"/>
        <v>0</v>
      </c>
      <c r="F2656" s="49">
        <f>IF($E2656&lt;=hypothèses!$AK$2,1,IF(AND($E2656&gt;hypothèses!$AJ$3,$E2656&lt;=hypothèses!$AK$3),2,IF(AND($E2656&gt;hypothèses!$AJ$4,$E2656&lt;=hypothèses!$AK$4),3,IF(AND($E2656&gt;hypothèses!$AJ$5,$E2656&lt;=hypothèses!$AK$5),4,IF(AND($E2656&gt;hypothèses!$AJ$6,$E2656&lt;=hypothèses!$AK$6),5,IF(AND($E2656&gt;hypothèses!$AJ$7,$E2656&lt;=hypothèses!$AK$7),6,IF(AND($E2656&gt;hypothèses!$AJ$8,$E2656&lt;=hypothèses!$AK$8),7,IF(AND($E2656&gt;hypothèses!$AJ$9,$E2656&lt;=hypothèses!$AK$9),8,IF(AND($E2656&gt;hypothèses!$AJ$10,$E2656&lt;=hypothèses!$AK$10),9,IF(AND($E2656&gt;hypothèses!$AJ$11,$E2656&lt;=hypothèses!$AK$11),10,""))))))))))</f>
        <v>1</v>
      </c>
      <c r="I2656">
        <v>0</v>
      </c>
      <c r="J2656" s="58" t="str" cm="1">
        <f t="array" ref="J26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56" s="58">
        <f>IF(G2656="Tarif Frais de dossier",30,IF(I2656&lt;0,0,IF(AND(A2656=hypothèses!$AV$2,G2656=hypothèses!$AM$1),IF(E2656&lt;=hypothèses!$AT$2,hypothèses!$AW$2,IF(E2656&gt;=hypothèses!$AU$2,hypothèses!$AX$2,E2656*hypothèses!$AY$2)),IF(AND(A2656=hypothèses!$AV$3,G2656=hypothèses!$AM$1),IF(E2656&lt;=hypothèses!$AT$3,hypothèses!$AW$3,IF(E2656&gt;=hypothèses!$AU$3,hypothèses!$AX$3,E2656*hypothèses!$AY$3)),IF(AND(A2656=hypothèses!$AV$5,G2656=hypothèses!$AN$1),IF(E2656&lt;=hypothèses!$AT$5,hypothèses!$AW$5,IF(E2656&gt;=hypothèses!$AU$5,hypothèses!$AX$5,E2656*hypothèses!$AY$5)),IF(AND(A2656=hypothèses!$AV$6,G2656=hypothèses!$AN$1),IF(E2656&lt;=hypothèses!$AT$6,hypothèses!$AW$6,IF(E2656&gt;=hypothèses!$AU$6,hypothèses!$AX$6,E2656*hypothèses!$AY$6)),IF(AND(A2656=hypothèses!$AV$8,G2656=hypothèses!$AO$1),IF(E2656&lt;=hypothèses!$AT$8,hypothèses!$AW$8,IF(E2656&gt;=hypothèses!$AU$8,hypothèses!$AX$8,E2656*hypothèses!$AY$8)),IF(AND(A2656=hypothèses!$AV$9,G2656=hypothèses!$AO$1),IF(E2656&lt;=hypothèses!$AT$9,hypothèses!$AW$9,IF(E2656&gt;=hypothèses!$AU$9,hypothèses!$AX$9,E2656*hypothèses!$AY$9)),IF(AND(A2656=hypothèses!$AV$11,G2656=hypothèses!$AP$1),IF(E2656&lt;=hypothèses!$AT$11,hypothèses!$AW$11,IF(E2656&gt;=hypothèses!$AU$11,hypothèses!$AX$11,E2656*hypothèses!$AY$11)),IF(AND(A2656=hypothèses!$AV$12,G2656=hypothèses!$AP$1),IF(E2656&lt;=hypothèses!$AT$12,hypothèses!$AW$12,IF(E2656&gt;=hypothèses!$AU$12,hypothèses!$AX$12,E2656*hypothèses!$AY$12)),IF(AND(A2656=hypothèses!$AV$14,G2656=hypothèses!$AQ$1),IF(E2656&lt;=hypothèses!$AT$14,hypothèses!$AW$14,IF(E2656&gt;=hypothèses!$AU$14,hypothèses!$AX$14,E2656*hypothèses!$AY$14)),IF(AND(A2656=hypothèses!$AV$15,G2656=hypothèses!$AQ$1),IF(E2656&lt;=hypothèses!$AT$15,hypothèses!$AW$15,IF(E2656&gt;=hypothèses!$AU$15,hypothèses!$AX$15,E2656*hypothèses!$AY$15)),IF(AND(A2656=hypothèses!$AV$17,G2656=hypothèses!$AR$1),IF(E2656&lt;=hypothèses!$AT$17,hypothèses!$AW$17,IF(E2656&gt;=hypothèses!$AU$17,hypothèses!$AX$17,E2656*hypothèses!$AY$17)),IF(AND(A2656=hypothèses!$AV$18,G2656=hypothèses!$AR$1),IF(E2656&lt;=hypothèses!$AT$18,hypothèses!$AW$18,IF(E2656&gt;=hypothèses!$AU$18,hypothèses!$AX$18,E2656*hypothèses!$AY$18)),0))))))))))))))</f>
        <v>0</v>
      </c>
      <c r="L2656" s="58"/>
    </row>
    <row r="2657" spans="1:12">
      <c r="A2657" t="s">
        <v>68</v>
      </c>
      <c r="B2657" s="59">
        <v>13735</v>
      </c>
      <c r="C2657">
        <v>6</v>
      </c>
      <c r="D2657">
        <v>1</v>
      </c>
      <c r="E2657" s="4">
        <f t="shared" si="41"/>
        <v>1144.5833333333333</v>
      </c>
      <c r="F2657" s="49">
        <f>IF($E2657&lt;=hypothèses!$AK$2,1,IF(AND($E2657&gt;hypothèses!$AJ$3,$E2657&lt;=hypothèses!$AK$3),2,IF(AND($E2657&gt;hypothèses!$AJ$4,$E2657&lt;=hypothèses!$AK$4),3,IF(AND($E2657&gt;hypothèses!$AJ$5,$E2657&lt;=hypothèses!$AK$5),4,IF(AND($E2657&gt;hypothèses!$AJ$6,$E2657&lt;=hypothèses!$AK$6),5,IF(AND($E2657&gt;hypothèses!$AJ$7,$E2657&lt;=hypothèses!$AK$7),6,IF(AND($E2657&gt;hypothèses!$AJ$8,$E2657&lt;=hypothèses!$AK$8),7,IF(AND($E2657&gt;hypothèses!$AJ$9,$E2657&lt;=hypothèses!$AK$9),8,IF(AND($E2657&gt;hypothèses!$AJ$10,$E2657&lt;=hypothèses!$AK$10),9,IF(AND($E2657&gt;hypothèses!$AJ$11,$E2657&lt;=hypothèses!$AK$11),10,""))))))))))</f>
        <v>7</v>
      </c>
      <c r="G2657" t="s">
        <v>13</v>
      </c>
      <c r="H2657">
        <v>1.1000000000000001</v>
      </c>
      <c r="I2657">
        <v>491.7</v>
      </c>
      <c r="J2657" s="58" cm="1">
        <f t="array" ref="J26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1001.0219999999999</v>
      </c>
      <c r="K2657" s="58">
        <f>IF(G2657="Tarif Frais de dossier",30,IF(I2657&lt;0,0,IF(AND(A2657=hypothèses!$AV$2,G2657=hypothèses!$AM$1),IF(E2657&lt;=hypothèses!$AT$2,hypothèses!$AW$2,IF(E2657&gt;=hypothèses!$AU$2,hypothèses!$AX$2,E2657*hypothèses!$AY$2)),IF(AND(A2657=hypothèses!$AV$3,G2657=hypothèses!$AM$1),IF(E2657&lt;=hypothèses!$AT$3,hypothèses!$AW$3,IF(E2657&gt;=hypothèses!$AU$3,hypothèses!$AX$3,E2657*hypothèses!$AY$3)),IF(AND(A2657=hypothèses!$AV$5,G2657=hypothèses!$AN$1),IF(E2657&lt;=hypothèses!$AT$5,hypothèses!$AW$5,IF(E2657&gt;=hypothèses!$AU$5,hypothèses!$AX$5,E2657*hypothèses!$AY$5)),IF(AND(A2657=hypothèses!$AV$6,G2657=hypothèses!$AN$1),IF(E2657&lt;=hypothèses!$AT$6,hypothèses!$AW$6,IF(E2657&gt;=hypothèses!$AU$6,hypothèses!$AX$6,E2657*hypothèses!$AY$6)),IF(AND(A2657=hypothèses!$AV$8,G2657=hypothèses!$AO$1),IF(E2657&lt;=hypothèses!$AT$8,hypothèses!$AW$8,IF(E2657&gt;=hypothèses!$AU$8,hypothèses!$AX$8,E2657*hypothèses!$AY$8)),IF(AND(A2657=hypothèses!$AV$9,G2657=hypothèses!$AO$1),IF(E2657&lt;=hypothèses!$AT$9,hypothèses!$AW$9,IF(E2657&gt;=hypothèses!$AU$9,hypothèses!$AX$9,E2657*hypothèses!$AY$9)),IF(AND(A2657=hypothèses!$AV$11,G2657=hypothèses!$AP$1),IF(E2657&lt;=hypothèses!$AT$11,hypothèses!$AW$11,IF(E2657&gt;=hypothèses!$AU$11,hypothèses!$AX$11,E2657*hypothèses!$AY$11)),IF(AND(A2657=hypothèses!$AV$12,G2657=hypothèses!$AP$1),IF(E2657&lt;=hypothèses!$AT$12,hypothèses!$AW$12,IF(E2657&gt;=hypothèses!$AU$12,hypothèses!$AX$12,E2657*hypothèses!$AY$12)),IF(AND(A2657=hypothèses!$AV$14,G2657=hypothèses!$AQ$1),IF(E2657&lt;=hypothèses!$AT$14,hypothèses!$AW$14,IF(E2657&gt;=hypothèses!$AU$14,hypothèses!$AX$14,E2657*hypothèses!$AY$14)),IF(AND(A2657=hypothèses!$AV$15,G2657=hypothèses!$AQ$1),IF(E2657&lt;=hypothèses!$AT$15,hypothèses!$AW$15,IF(E2657&gt;=hypothèses!$AU$15,hypothèses!$AX$15,E2657*hypothèses!$AY$15)),IF(AND(A2657=hypothèses!$AV$17,G2657=hypothèses!$AR$1),IF(E2657&lt;=hypothèses!$AT$17,hypothèses!$AW$17,IF(E2657&gt;=hypothèses!$AU$17,hypothèses!$AX$17,E2657*hypothèses!$AY$17)),IF(AND(A2657=hypothèses!$AV$18,G2657=hypothèses!$AR$1),IF(E2657&lt;=hypothèses!$AT$18,hypothèses!$AW$18,IF(E2657&gt;=hypothèses!$AU$18,hypothèses!$AX$18,E2657*hypothèses!$AY$18)),0))))))))))))))</f>
        <v>377.71249999999998</v>
      </c>
      <c r="L2657" s="58"/>
    </row>
    <row r="2658" spans="1:12">
      <c r="A2658" t="s">
        <v>68</v>
      </c>
      <c r="B2658" s="59">
        <v>13735</v>
      </c>
      <c r="C2658">
        <v>6</v>
      </c>
      <c r="D2658">
        <v>1</v>
      </c>
      <c r="E2658" s="4">
        <f t="shared" si="41"/>
        <v>1144.5833333333333</v>
      </c>
      <c r="F2658" s="49">
        <f>IF($E2658&lt;=hypothèses!$AK$2,1,IF(AND($E2658&gt;hypothèses!$AJ$3,$E2658&lt;=hypothèses!$AK$3),2,IF(AND($E2658&gt;hypothèses!$AJ$4,$E2658&lt;=hypothèses!$AK$4),3,IF(AND($E2658&gt;hypothèses!$AJ$5,$E2658&lt;=hypothèses!$AK$5),4,IF(AND($E2658&gt;hypothèses!$AJ$6,$E2658&lt;=hypothèses!$AK$6),5,IF(AND($E2658&gt;hypothèses!$AJ$7,$E2658&lt;=hypothèses!$AK$7),6,IF(AND($E2658&gt;hypothèses!$AJ$8,$E2658&lt;=hypothèses!$AK$8),7,IF(AND($E2658&gt;hypothèses!$AJ$9,$E2658&lt;=hypothèses!$AK$9),8,IF(AND($E2658&gt;hypothèses!$AJ$10,$E2658&lt;=hypothèses!$AK$10),9,IF(AND($E2658&gt;hypothèses!$AJ$11,$E2658&lt;=hypothèses!$AK$11),10,""))))))))))</f>
        <v>7</v>
      </c>
      <c r="I2658">
        <v>0</v>
      </c>
      <c r="J2658" s="58" t="str" cm="1">
        <f t="array" ref="J26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58" s="58">
        <f>IF(G2658="Tarif Frais de dossier",30,IF(I2658&lt;0,0,IF(AND(A2658=hypothèses!$AV$2,G2658=hypothèses!$AM$1),IF(E2658&lt;=hypothèses!$AT$2,hypothèses!$AW$2,IF(E2658&gt;=hypothèses!$AU$2,hypothèses!$AX$2,E2658*hypothèses!$AY$2)),IF(AND(A2658=hypothèses!$AV$3,G2658=hypothèses!$AM$1),IF(E2658&lt;=hypothèses!$AT$3,hypothèses!$AW$3,IF(E2658&gt;=hypothèses!$AU$3,hypothèses!$AX$3,E2658*hypothèses!$AY$3)),IF(AND(A2658=hypothèses!$AV$5,G2658=hypothèses!$AN$1),IF(E2658&lt;=hypothèses!$AT$5,hypothèses!$AW$5,IF(E2658&gt;=hypothèses!$AU$5,hypothèses!$AX$5,E2658*hypothèses!$AY$5)),IF(AND(A2658=hypothèses!$AV$6,G2658=hypothèses!$AN$1),IF(E2658&lt;=hypothèses!$AT$6,hypothèses!$AW$6,IF(E2658&gt;=hypothèses!$AU$6,hypothèses!$AX$6,E2658*hypothèses!$AY$6)),IF(AND(A2658=hypothèses!$AV$8,G2658=hypothèses!$AO$1),IF(E2658&lt;=hypothèses!$AT$8,hypothèses!$AW$8,IF(E2658&gt;=hypothèses!$AU$8,hypothèses!$AX$8,E2658*hypothèses!$AY$8)),IF(AND(A2658=hypothèses!$AV$9,G2658=hypothèses!$AO$1),IF(E2658&lt;=hypothèses!$AT$9,hypothèses!$AW$9,IF(E2658&gt;=hypothèses!$AU$9,hypothèses!$AX$9,E2658*hypothèses!$AY$9)),IF(AND(A2658=hypothèses!$AV$11,G2658=hypothèses!$AP$1),IF(E2658&lt;=hypothèses!$AT$11,hypothèses!$AW$11,IF(E2658&gt;=hypothèses!$AU$11,hypothèses!$AX$11,E2658*hypothèses!$AY$11)),IF(AND(A2658=hypothèses!$AV$12,G2658=hypothèses!$AP$1),IF(E2658&lt;=hypothèses!$AT$12,hypothèses!$AW$12,IF(E2658&gt;=hypothèses!$AU$12,hypothèses!$AX$12,E2658*hypothèses!$AY$12)),IF(AND(A2658=hypothèses!$AV$14,G2658=hypothèses!$AQ$1),IF(E2658&lt;=hypothèses!$AT$14,hypothèses!$AW$14,IF(E2658&gt;=hypothèses!$AU$14,hypothèses!$AX$14,E2658*hypothèses!$AY$14)),IF(AND(A2658=hypothèses!$AV$15,G2658=hypothèses!$AQ$1),IF(E2658&lt;=hypothèses!$AT$15,hypothèses!$AW$15,IF(E2658&gt;=hypothèses!$AU$15,hypothèses!$AX$15,E2658*hypothèses!$AY$15)),IF(AND(A2658=hypothèses!$AV$17,G2658=hypothèses!$AR$1),IF(E2658&lt;=hypothèses!$AT$17,hypothèses!$AW$17,IF(E2658&gt;=hypothèses!$AU$17,hypothèses!$AX$17,E2658*hypothèses!$AY$17)),IF(AND(A2658=hypothèses!$AV$18,G2658=hypothèses!$AR$1),IF(E2658&lt;=hypothèses!$AT$18,hypothèses!$AW$18,IF(E2658&gt;=hypothèses!$AU$18,hypothèses!$AX$18,E2658*hypothèses!$AY$18)),0))))))))))))))</f>
        <v>0</v>
      </c>
      <c r="L2658" s="58"/>
    </row>
    <row r="2659" spans="1:12">
      <c r="A2659" t="s">
        <v>68</v>
      </c>
      <c r="B2659" s="59">
        <v>13735</v>
      </c>
      <c r="C2659">
        <v>6</v>
      </c>
      <c r="D2659">
        <v>1</v>
      </c>
      <c r="E2659" s="4">
        <f t="shared" si="41"/>
        <v>1144.5833333333333</v>
      </c>
      <c r="F2659" s="49">
        <f>IF($E2659&lt;=hypothèses!$AK$2,1,IF(AND($E2659&gt;hypothèses!$AJ$3,$E2659&lt;=hypothèses!$AK$3),2,IF(AND($E2659&gt;hypothèses!$AJ$4,$E2659&lt;=hypothèses!$AK$4),3,IF(AND($E2659&gt;hypothèses!$AJ$5,$E2659&lt;=hypothèses!$AK$5),4,IF(AND($E2659&gt;hypothèses!$AJ$6,$E2659&lt;=hypothèses!$AK$6),5,IF(AND($E2659&gt;hypothèses!$AJ$7,$E2659&lt;=hypothèses!$AK$7),6,IF(AND($E2659&gt;hypothèses!$AJ$8,$E2659&lt;=hypothèses!$AK$8),7,IF(AND($E2659&gt;hypothèses!$AJ$9,$E2659&lt;=hypothèses!$AK$9),8,IF(AND($E2659&gt;hypothèses!$AJ$10,$E2659&lt;=hypothèses!$AK$10),9,IF(AND($E2659&gt;hypothèses!$AJ$11,$E2659&lt;=hypothèses!$AK$11),10,""))))))))))</f>
        <v>7</v>
      </c>
      <c r="I2659">
        <v>0</v>
      </c>
      <c r="J2659" s="58" t="str" cm="1">
        <f t="array" ref="J26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59" s="58">
        <f>IF(G2659="Tarif Frais de dossier",30,IF(I2659&lt;0,0,IF(AND(A2659=hypothèses!$AV$2,G2659=hypothèses!$AM$1),IF(E2659&lt;=hypothèses!$AT$2,hypothèses!$AW$2,IF(E2659&gt;=hypothèses!$AU$2,hypothèses!$AX$2,E2659*hypothèses!$AY$2)),IF(AND(A2659=hypothèses!$AV$3,G2659=hypothèses!$AM$1),IF(E2659&lt;=hypothèses!$AT$3,hypothèses!$AW$3,IF(E2659&gt;=hypothèses!$AU$3,hypothèses!$AX$3,E2659*hypothèses!$AY$3)),IF(AND(A2659=hypothèses!$AV$5,G2659=hypothèses!$AN$1),IF(E2659&lt;=hypothèses!$AT$5,hypothèses!$AW$5,IF(E2659&gt;=hypothèses!$AU$5,hypothèses!$AX$5,E2659*hypothèses!$AY$5)),IF(AND(A2659=hypothèses!$AV$6,G2659=hypothèses!$AN$1),IF(E2659&lt;=hypothèses!$AT$6,hypothèses!$AW$6,IF(E2659&gt;=hypothèses!$AU$6,hypothèses!$AX$6,E2659*hypothèses!$AY$6)),IF(AND(A2659=hypothèses!$AV$8,G2659=hypothèses!$AO$1),IF(E2659&lt;=hypothèses!$AT$8,hypothèses!$AW$8,IF(E2659&gt;=hypothèses!$AU$8,hypothèses!$AX$8,E2659*hypothèses!$AY$8)),IF(AND(A2659=hypothèses!$AV$9,G2659=hypothèses!$AO$1),IF(E2659&lt;=hypothèses!$AT$9,hypothèses!$AW$9,IF(E2659&gt;=hypothèses!$AU$9,hypothèses!$AX$9,E2659*hypothèses!$AY$9)),IF(AND(A2659=hypothèses!$AV$11,G2659=hypothèses!$AP$1),IF(E2659&lt;=hypothèses!$AT$11,hypothèses!$AW$11,IF(E2659&gt;=hypothèses!$AU$11,hypothèses!$AX$11,E2659*hypothèses!$AY$11)),IF(AND(A2659=hypothèses!$AV$12,G2659=hypothèses!$AP$1),IF(E2659&lt;=hypothèses!$AT$12,hypothèses!$AW$12,IF(E2659&gt;=hypothèses!$AU$12,hypothèses!$AX$12,E2659*hypothèses!$AY$12)),IF(AND(A2659=hypothèses!$AV$14,G2659=hypothèses!$AQ$1),IF(E2659&lt;=hypothèses!$AT$14,hypothèses!$AW$14,IF(E2659&gt;=hypothèses!$AU$14,hypothèses!$AX$14,E2659*hypothèses!$AY$14)),IF(AND(A2659=hypothèses!$AV$15,G2659=hypothèses!$AQ$1),IF(E2659&lt;=hypothèses!$AT$15,hypothèses!$AW$15,IF(E2659&gt;=hypothèses!$AU$15,hypothèses!$AX$15,E2659*hypothèses!$AY$15)),IF(AND(A2659=hypothèses!$AV$17,G2659=hypothèses!$AR$1),IF(E2659&lt;=hypothèses!$AT$17,hypothèses!$AW$17,IF(E2659&gt;=hypothèses!$AU$17,hypothèses!$AX$17,E2659*hypothèses!$AY$17)),IF(AND(A2659=hypothèses!$AV$18,G2659=hypothèses!$AR$1),IF(E2659&lt;=hypothèses!$AT$18,hypothèses!$AW$18,IF(E2659&gt;=hypothèses!$AU$18,hypothèses!$AX$18,E2659*hypothèses!$AY$18)),0))))))))))))))</f>
        <v>0</v>
      </c>
      <c r="L2659" s="58"/>
    </row>
    <row r="2660" spans="1:12">
      <c r="A2660" t="s">
        <v>68</v>
      </c>
      <c r="B2660" s="59">
        <v>13735</v>
      </c>
      <c r="C2660">
        <v>6</v>
      </c>
      <c r="D2660">
        <v>1</v>
      </c>
      <c r="E2660" s="4">
        <f t="shared" si="41"/>
        <v>1144.5833333333333</v>
      </c>
      <c r="F2660" s="49">
        <f>IF($E2660&lt;=hypothèses!$AK$2,1,IF(AND($E2660&gt;hypothèses!$AJ$3,$E2660&lt;=hypothèses!$AK$3),2,IF(AND($E2660&gt;hypothèses!$AJ$4,$E2660&lt;=hypothèses!$AK$4),3,IF(AND($E2660&gt;hypothèses!$AJ$5,$E2660&lt;=hypothèses!$AK$5),4,IF(AND($E2660&gt;hypothèses!$AJ$6,$E2660&lt;=hypothèses!$AK$6),5,IF(AND($E2660&gt;hypothèses!$AJ$7,$E2660&lt;=hypothèses!$AK$7),6,IF(AND($E2660&gt;hypothèses!$AJ$8,$E2660&lt;=hypothèses!$AK$8),7,IF(AND($E2660&gt;hypothèses!$AJ$9,$E2660&lt;=hypothèses!$AK$9),8,IF(AND($E2660&gt;hypothèses!$AJ$10,$E2660&lt;=hypothèses!$AK$10),9,IF(AND($E2660&gt;hypothèses!$AJ$11,$E2660&lt;=hypothèses!$AK$11),10,""))))))))))</f>
        <v>7</v>
      </c>
      <c r="I2660">
        <v>0</v>
      </c>
      <c r="J2660" s="58" t="str" cm="1">
        <f t="array" ref="J26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60" s="58">
        <f>IF(G2660="Tarif Frais de dossier",30,IF(I2660&lt;0,0,IF(AND(A2660=hypothèses!$AV$2,G2660=hypothèses!$AM$1),IF(E2660&lt;=hypothèses!$AT$2,hypothèses!$AW$2,IF(E2660&gt;=hypothèses!$AU$2,hypothèses!$AX$2,E2660*hypothèses!$AY$2)),IF(AND(A2660=hypothèses!$AV$3,G2660=hypothèses!$AM$1),IF(E2660&lt;=hypothèses!$AT$3,hypothèses!$AW$3,IF(E2660&gt;=hypothèses!$AU$3,hypothèses!$AX$3,E2660*hypothèses!$AY$3)),IF(AND(A2660=hypothèses!$AV$5,G2660=hypothèses!$AN$1),IF(E2660&lt;=hypothèses!$AT$5,hypothèses!$AW$5,IF(E2660&gt;=hypothèses!$AU$5,hypothèses!$AX$5,E2660*hypothèses!$AY$5)),IF(AND(A2660=hypothèses!$AV$6,G2660=hypothèses!$AN$1),IF(E2660&lt;=hypothèses!$AT$6,hypothèses!$AW$6,IF(E2660&gt;=hypothèses!$AU$6,hypothèses!$AX$6,E2660*hypothèses!$AY$6)),IF(AND(A2660=hypothèses!$AV$8,G2660=hypothèses!$AO$1),IF(E2660&lt;=hypothèses!$AT$8,hypothèses!$AW$8,IF(E2660&gt;=hypothèses!$AU$8,hypothèses!$AX$8,E2660*hypothèses!$AY$8)),IF(AND(A2660=hypothèses!$AV$9,G2660=hypothèses!$AO$1),IF(E2660&lt;=hypothèses!$AT$9,hypothèses!$AW$9,IF(E2660&gt;=hypothèses!$AU$9,hypothèses!$AX$9,E2660*hypothèses!$AY$9)),IF(AND(A2660=hypothèses!$AV$11,G2660=hypothèses!$AP$1),IF(E2660&lt;=hypothèses!$AT$11,hypothèses!$AW$11,IF(E2660&gt;=hypothèses!$AU$11,hypothèses!$AX$11,E2660*hypothèses!$AY$11)),IF(AND(A2660=hypothèses!$AV$12,G2660=hypothèses!$AP$1),IF(E2660&lt;=hypothèses!$AT$12,hypothèses!$AW$12,IF(E2660&gt;=hypothèses!$AU$12,hypothèses!$AX$12,E2660*hypothèses!$AY$12)),IF(AND(A2660=hypothèses!$AV$14,G2660=hypothèses!$AQ$1),IF(E2660&lt;=hypothèses!$AT$14,hypothèses!$AW$14,IF(E2660&gt;=hypothèses!$AU$14,hypothèses!$AX$14,E2660*hypothèses!$AY$14)),IF(AND(A2660=hypothèses!$AV$15,G2660=hypothèses!$AQ$1),IF(E2660&lt;=hypothèses!$AT$15,hypothèses!$AW$15,IF(E2660&gt;=hypothèses!$AU$15,hypothèses!$AX$15,E2660*hypothèses!$AY$15)),IF(AND(A2660=hypothèses!$AV$17,G2660=hypothèses!$AR$1),IF(E2660&lt;=hypothèses!$AT$17,hypothèses!$AW$17,IF(E2660&gt;=hypothèses!$AU$17,hypothèses!$AX$17,E2660*hypothèses!$AY$17)),IF(AND(A2660=hypothèses!$AV$18,G2660=hypothèses!$AR$1),IF(E2660&lt;=hypothèses!$AT$18,hypothèses!$AW$18,IF(E2660&gt;=hypothèses!$AU$18,hypothèses!$AX$18,E2660*hypothèses!$AY$18)),0))))))))))))))</f>
        <v>0</v>
      </c>
      <c r="L2660" s="58"/>
    </row>
    <row r="2661" spans="1:12">
      <c r="A2661" t="s">
        <v>68</v>
      </c>
      <c r="B2661" s="59">
        <v>13735</v>
      </c>
      <c r="C2661">
        <v>6</v>
      </c>
      <c r="D2661">
        <v>1</v>
      </c>
      <c r="E2661" s="4">
        <f t="shared" si="41"/>
        <v>1144.5833333333333</v>
      </c>
      <c r="F2661" s="49">
        <f>IF($E2661&lt;=hypothèses!$AK$2,1,IF(AND($E2661&gt;hypothèses!$AJ$3,$E2661&lt;=hypothèses!$AK$3),2,IF(AND($E2661&gt;hypothèses!$AJ$4,$E2661&lt;=hypothèses!$AK$4),3,IF(AND($E2661&gt;hypothèses!$AJ$5,$E2661&lt;=hypothèses!$AK$5),4,IF(AND($E2661&gt;hypothèses!$AJ$6,$E2661&lt;=hypothèses!$AK$6),5,IF(AND($E2661&gt;hypothèses!$AJ$7,$E2661&lt;=hypothèses!$AK$7),6,IF(AND($E2661&gt;hypothèses!$AJ$8,$E2661&lt;=hypothèses!$AK$8),7,IF(AND($E2661&gt;hypothèses!$AJ$9,$E2661&lt;=hypothèses!$AK$9),8,IF(AND($E2661&gt;hypothèses!$AJ$10,$E2661&lt;=hypothèses!$AK$10),9,IF(AND($E2661&gt;hypothèses!$AJ$11,$E2661&lt;=hypothèses!$AK$11),10,""))))))))))</f>
        <v>7</v>
      </c>
      <c r="I2661">
        <v>0</v>
      </c>
      <c r="J2661" s="58" t="str" cm="1">
        <f t="array" ref="J26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61" s="58">
        <f>IF(G2661="Tarif Frais de dossier",30,IF(I2661&lt;0,0,IF(AND(A2661=hypothèses!$AV$2,G2661=hypothèses!$AM$1),IF(E2661&lt;=hypothèses!$AT$2,hypothèses!$AW$2,IF(E2661&gt;=hypothèses!$AU$2,hypothèses!$AX$2,E2661*hypothèses!$AY$2)),IF(AND(A2661=hypothèses!$AV$3,G2661=hypothèses!$AM$1),IF(E2661&lt;=hypothèses!$AT$3,hypothèses!$AW$3,IF(E2661&gt;=hypothèses!$AU$3,hypothèses!$AX$3,E2661*hypothèses!$AY$3)),IF(AND(A2661=hypothèses!$AV$5,G2661=hypothèses!$AN$1),IF(E2661&lt;=hypothèses!$AT$5,hypothèses!$AW$5,IF(E2661&gt;=hypothèses!$AU$5,hypothèses!$AX$5,E2661*hypothèses!$AY$5)),IF(AND(A2661=hypothèses!$AV$6,G2661=hypothèses!$AN$1),IF(E2661&lt;=hypothèses!$AT$6,hypothèses!$AW$6,IF(E2661&gt;=hypothèses!$AU$6,hypothèses!$AX$6,E2661*hypothèses!$AY$6)),IF(AND(A2661=hypothèses!$AV$8,G2661=hypothèses!$AO$1),IF(E2661&lt;=hypothèses!$AT$8,hypothèses!$AW$8,IF(E2661&gt;=hypothèses!$AU$8,hypothèses!$AX$8,E2661*hypothèses!$AY$8)),IF(AND(A2661=hypothèses!$AV$9,G2661=hypothèses!$AO$1),IF(E2661&lt;=hypothèses!$AT$9,hypothèses!$AW$9,IF(E2661&gt;=hypothèses!$AU$9,hypothèses!$AX$9,E2661*hypothèses!$AY$9)),IF(AND(A2661=hypothèses!$AV$11,G2661=hypothèses!$AP$1),IF(E2661&lt;=hypothèses!$AT$11,hypothèses!$AW$11,IF(E2661&gt;=hypothèses!$AU$11,hypothèses!$AX$11,E2661*hypothèses!$AY$11)),IF(AND(A2661=hypothèses!$AV$12,G2661=hypothèses!$AP$1),IF(E2661&lt;=hypothèses!$AT$12,hypothèses!$AW$12,IF(E2661&gt;=hypothèses!$AU$12,hypothèses!$AX$12,E2661*hypothèses!$AY$12)),IF(AND(A2661=hypothèses!$AV$14,G2661=hypothèses!$AQ$1),IF(E2661&lt;=hypothèses!$AT$14,hypothèses!$AW$14,IF(E2661&gt;=hypothèses!$AU$14,hypothèses!$AX$14,E2661*hypothèses!$AY$14)),IF(AND(A2661=hypothèses!$AV$15,G2661=hypothèses!$AQ$1),IF(E2661&lt;=hypothèses!$AT$15,hypothèses!$AW$15,IF(E2661&gt;=hypothèses!$AU$15,hypothèses!$AX$15,E2661*hypothèses!$AY$15)),IF(AND(A2661=hypothèses!$AV$17,G2661=hypothèses!$AR$1),IF(E2661&lt;=hypothèses!$AT$17,hypothèses!$AW$17,IF(E2661&gt;=hypothèses!$AU$17,hypothèses!$AX$17,E2661*hypothèses!$AY$17)),IF(AND(A2661=hypothèses!$AV$18,G2661=hypothèses!$AR$1),IF(E2661&lt;=hypothèses!$AT$18,hypothèses!$AW$18,IF(E2661&gt;=hypothèses!$AU$18,hypothèses!$AX$18,E2661*hypothèses!$AY$18)),0))))))))))))))</f>
        <v>0</v>
      </c>
      <c r="L2661" s="58"/>
    </row>
    <row r="2662" spans="1:12">
      <c r="A2662" t="s">
        <v>68</v>
      </c>
      <c r="B2662" s="59">
        <v>13735</v>
      </c>
      <c r="C2662">
        <v>6</v>
      </c>
      <c r="D2662">
        <v>1</v>
      </c>
      <c r="E2662" s="4">
        <f t="shared" si="41"/>
        <v>1144.5833333333333</v>
      </c>
      <c r="F2662" s="49">
        <f>IF($E2662&lt;=hypothèses!$AK$2,1,IF(AND($E2662&gt;hypothèses!$AJ$3,$E2662&lt;=hypothèses!$AK$3),2,IF(AND($E2662&gt;hypothèses!$AJ$4,$E2662&lt;=hypothèses!$AK$4),3,IF(AND($E2662&gt;hypothèses!$AJ$5,$E2662&lt;=hypothèses!$AK$5),4,IF(AND($E2662&gt;hypothèses!$AJ$6,$E2662&lt;=hypothèses!$AK$6),5,IF(AND($E2662&gt;hypothèses!$AJ$7,$E2662&lt;=hypothèses!$AK$7),6,IF(AND($E2662&gt;hypothèses!$AJ$8,$E2662&lt;=hypothèses!$AK$8),7,IF(AND($E2662&gt;hypothèses!$AJ$9,$E2662&lt;=hypothèses!$AK$9),8,IF(AND($E2662&gt;hypothèses!$AJ$10,$E2662&lt;=hypothèses!$AK$10),9,IF(AND($E2662&gt;hypothèses!$AJ$11,$E2662&lt;=hypothèses!$AK$11),10,""))))))))))</f>
        <v>7</v>
      </c>
      <c r="I2662">
        <v>0</v>
      </c>
      <c r="J2662" s="58" t="str" cm="1">
        <f t="array" ref="J26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62" s="58">
        <f>IF(G2662="Tarif Frais de dossier",30,IF(I2662&lt;0,0,IF(AND(A2662=hypothèses!$AV$2,G2662=hypothèses!$AM$1),IF(E2662&lt;=hypothèses!$AT$2,hypothèses!$AW$2,IF(E2662&gt;=hypothèses!$AU$2,hypothèses!$AX$2,E2662*hypothèses!$AY$2)),IF(AND(A2662=hypothèses!$AV$3,G2662=hypothèses!$AM$1),IF(E2662&lt;=hypothèses!$AT$3,hypothèses!$AW$3,IF(E2662&gt;=hypothèses!$AU$3,hypothèses!$AX$3,E2662*hypothèses!$AY$3)),IF(AND(A2662=hypothèses!$AV$5,G2662=hypothèses!$AN$1),IF(E2662&lt;=hypothèses!$AT$5,hypothèses!$AW$5,IF(E2662&gt;=hypothèses!$AU$5,hypothèses!$AX$5,E2662*hypothèses!$AY$5)),IF(AND(A2662=hypothèses!$AV$6,G2662=hypothèses!$AN$1),IF(E2662&lt;=hypothèses!$AT$6,hypothèses!$AW$6,IF(E2662&gt;=hypothèses!$AU$6,hypothèses!$AX$6,E2662*hypothèses!$AY$6)),IF(AND(A2662=hypothèses!$AV$8,G2662=hypothèses!$AO$1),IF(E2662&lt;=hypothèses!$AT$8,hypothèses!$AW$8,IF(E2662&gt;=hypothèses!$AU$8,hypothèses!$AX$8,E2662*hypothèses!$AY$8)),IF(AND(A2662=hypothèses!$AV$9,G2662=hypothèses!$AO$1),IF(E2662&lt;=hypothèses!$AT$9,hypothèses!$AW$9,IF(E2662&gt;=hypothèses!$AU$9,hypothèses!$AX$9,E2662*hypothèses!$AY$9)),IF(AND(A2662=hypothèses!$AV$11,G2662=hypothèses!$AP$1),IF(E2662&lt;=hypothèses!$AT$11,hypothèses!$AW$11,IF(E2662&gt;=hypothèses!$AU$11,hypothèses!$AX$11,E2662*hypothèses!$AY$11)),IF(AND(A2662=hypothèses!$AV$12,G2662=hypothèses!$AP$1),IF(E2662&lt;=hypothèses!$AT$12,hypothèses!$AW$12,IF(E2662&gt;=hypothèses!$AU$12,hypothèses!$AX$12,E2662*hypothèses!$AY$12)),IF(AND(A2662=hypothèses!$AV$14,G2662=hypothèses!$AQ$1),IF(E2662&lt;=hypothèses!$AT$14,hypothèses!$AW$14,IF(E2662&gt;=hypothèses!$AU$14,hypothèses!$AX$14,E2662*hypothèses!$AY$14)),IF(AND(A2662=hypothèses!$AV$15,G2662=hypothèses!$AQ$1),IF(E2662&lt;=hypothèses!$AT$15,hypothèses!$AW$15,IF(E2662&gt;=hypothèses!$AU$15,hypothèses!$AX$15,E2662*hypothèses!$AY$15)),IF(AND(A2662=hypothèses!$AV$17,G2662=hypothèses!$AR$1),IF(E2662&lt;=hypothèses!$AT$17,hypothèses!$AW$17,IF(E2662&gt;=hypothèses!$AU$17,hypothèses!$AX$17,E2662*hypothèses!$AY$17)),IF(AND(A2662=hypothèses!$AV$18,G2662=hypothèses!$AR$1),IF(E2662&lt;=hypothèses!$AT$18,hypothèses!$AW$18,IF(E2662&gt;=hypothèses!$AU$18,hypothèses!$AX$18,E2662*hypothèses!$AY$18)),0))))))))))))))</f>
        <v>0</v>
      </c>
      <c r="L2662" s="58"/>
    </row>
    <row r="2663" spans="1:12">
      <c r="A2663" t="s">
        <v>70</v>
      </c>
      <c r="B2663" s="59">
        <v>27128</v>
      </c>
      <c r="C2663">
        <v>11</v>
      </c>
      <c r="D2663">
        <v>3</v>
      </c>
      <c r="E2663" s="4">
        <f t="shared" si="41"/>
        <v>753.55555555555554</v>
      </c>
      <c r="F2663" s="49">
        <f>IF($E2663&lt;=hypothèses!$AK$2,1,IF(AND($E2663&gt;hypothèses!$AJ$3,$E2663&lt;=hypothèses!$AK$3),2,IF(AND($E2663&gt;hypothèses!$AJ$4,$E2663&lt;=hypothèses!$AK$4),3,IF(AND($E2663&gt;hypothèses!$AJ$5,$E2663&lt;=hypothèses!$AK$5),4,IF(AND($E2663&gt;hypothèses!$AJ$6,$E2663&lt;=hypothèses!$AK$6),5,IF(AND($E2663&gt;hypothèses!$AJ$7,$E2663&lt;=hypothèses!$AK$7),6,IF(AND($E2663&gt;hypothèses!$AJ$8,$E2663&lt;=hypothèses!$AK$8),7,IF(AND($E2663&gt;hypothèses!$AJ$9,$E2663&lt;=hypothèses!$AK$9),8,IF(AND($E2663&gt;hypothèses!$AJ$10,$E2663&lt;=hypothèses!$AK$10),9,IF(AND($E2663&gt;hypothèses!$AJ$11,$E2663&lt;=hypothèses!$AK$11),10,""))))))))))</f>
        <v>5</v>
      </c>
      <c r="G2663" t="s">
        <v>17</v>
      </c>
      <c r="H2663">
        <v>1</v>
      </c>
      <c r="I2663">
        <v>163</v>
      </c>
      <c r="J2663" s="58" cm="1">
        <f t="array" ref="J26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255.32</v>
      </c>
      <c r="K2663" s="58">
        <f>IF(G2663="Tarif Frais de dossier",30,IF(I2663&lt;0,0,IF(AND(A2663=hypothèses!$AV$2,G2663=hypothèses!$AM$1),IF(E2663&lt;=hypothèses!$AT$2,hypothèses!$AW$2,IF(E2663&gt;=hypothèses!$AU$2,hypothèses!$AX$2,E2663*hypothèses!$AY$2)),IF(AND(A2663=hypothèses!$AV$3,G2663=hypothèses!$AM$1),IF(E2663&lt;=hypothèses!$AT$3,hypothèses!$AW$3,IF(E2663&gt;=hypothèses!$AU$3,hypothèses!$AX$3,E2663*hypothèses!$AY$3)),IF(AND(A2663=hypothèses!$AV$5,G2663=hypothèses!$AN$1),IF(E2663&lt;=hypothèses!$AT$5,hypothèses!$AW$5,IF(E2663&gt;=hypothèses!$AU$5,hypothèses!$AX$5,E2663*hypothèses!$AY$5)),IF(AND(A2663=hypothèses!$AV$6,G2663=hypothèses!$AN$1),IF(E2663&lt;=hypothèses!$AT$6,hypothèses!$AW$6,IF(E2663&gt;=hypothèses!$AU$6,hypothèses!$AX$6,E2663*hypothèses!$AY$6)),IF(AND(A2663=hypothèses!$AV$8,G2663=hypothèses!$AO$1),IF(E2663&lt;=hypothèses!$AT$8,hypothèses!$AW$8,IF(E2663&gt;=hypothèses!$AU$8,hypothèses!$AX$8,E2663*hypothèses!$AY$8)),IF(AND(A2663=hypothèses!$AV$9,G2663=hypothèses!$AO$1),IF(E2663&lt;=hypothèses!$AT$9,hypothèses!$AW$9,IF(E2663&gt;=hypothèses!$AU$9,hypothèses!$AX$9,E2663*hypothèses!$AY$9)),IF(AND(A2663=hypothèses!$AV$11,G2663=hypothèses!$AP$1),IF(E2663&lt;=hypothèses!$AT$11,hypothèses!$AW$11,IF(E2663&gt;=hypothèses!$AU$11,hypothèses!$AX$11,E2663*hypothèses!$AY$11)),IF(AND(A2663=hypothèses!$AV$12,G2663=hypothèses!$AP$1),IF(E2663&lt;=hypothèses!$AT$12,hypothèses!$AW$12,IF(E2663&gt;=hypothèses!$AU$12,hypothèses!$AX$12,E2663*hypothèses!$AY$12)),IF(AND(A2663=hypothèses!$AV$14,G2663=hypothèses!$AQ$1),IF(E2663&lt;=hypothèses!$AT$14,hypothèses!$AW$14,IF(E2663&gt;=hypothèses!$AU$14,hypothèses!$AX$14,E2663*hypothèses!$AY$14)),IF(AND(A2663=hypothèses!$AV$15,G2663=hypothèses!$AQ$1),IF(E2663&lt;=hypothèses!$AT$15,hypothèses!$AW$15,IF(E2663&gt;=hypothèses!$AU$15,hypothèses!$AX$15,E2663*hypothèses!$AY$15)),IF(AND(A2663=hypothèses!$AV$17,G2663=hypothèses!$AR$1),IF(E2663&lt;=hypothèses!$AT$17,hypothèses!$AW$17,IF(E2663&gt;=hypothèses!$AU$17,hypothèses!$AX$17,E2663*hypothèses!$AY$17)),IF(AND(A2663=hypothèses!$AV$18,G2663=hypothèses!$AR$1),IF(E2663&lt;=hypothèses!$AT$18,hypothèses!$AW$18,IF(E2663&gt;=hypothèses!$AU$18,hypothèses!$AX$18,E2663*hypothèses!$AY$18)),0))))))))))))))</f>
        <v>99.469333333333338</v>
      </c>
      <c r="L2663" s="58"/>
    </row>
    <row r="2664" spans="1:12">
      <c r="A2664" t="s">
        <v>70</v>
      </c>
      <c r="B2664" s="59">
        <v>27128</v>
      </c>
      <c r="C2664">
        <v>11</v>
      </c>
      <c r="D2664">
        <v>3</v>
      </c>
      <c r="E2664" s="4">
        <f t="shared" si="41"/>
        <v>753.55555555555554</v>
      </c>
      <c r="F2664" s="49">
        <f>IF($E2664&lt;=hypothèses!$AK$2,1,IF(AND($E2664&gt;hypothèses!$AJ$3,$E2664&lt;=hypothèses!$AK$3),2,IF(AND($E2664&gt;hypothèses!$AJ$4,$E2664&lt;=hypothèses!$AK$4),3,IF(AND($E2664&gt;hypothèses!$AJ$5,$E2664&lt;=hypothèses!$AK$5),4,IF(AND($E2664&gt;hypothèses!$AJ$6,$E2664&lt;=hypothèses!$AK$6),5,IF(AND($E2664&gt;hypothèses!$AJ$7,$E2664&lt;=hypothèses!$AK$7),6,IF(AND($E2664&gt;hypothèses!$AJ$8,$E2664&lt;=hypothèses!$AK$8),7,IF(AND($E2664&gt;hypothèses!$AJ$9,$E2664&lt;=hypothèses!$AK$9),8,IF(AND($E2664&gt;hypothèses!$AJ$10,$E2664&lt;=hypothèses!$AK$10),9,IF(AND($E2664&gt;hypothèses!$AJ$11,$E2664&lt;=hypothèses!$AK$11),10,""))))))))))</f>
        <v>5</v>
      </c>
      <c r="G2664" t="s">
        <v>15</v>
      </c>
      <c r="H2664">
        <v>1</v>
      </c>
      <c r="I2664">
        <v>-16.3</v>
      </c>
      <c r="J2664" s="58" cm="1">
        <f t="array" ref="J26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64" s="58">
        <f>IF(G2664="Tarif Frais de dossier",30,IF(I2664&lt;0,0,IF(AND(A2664=hypothèses!$AV$2,G2664=hypothèses!$AM$1),IF(E2664&lt;=hypothèses!$AT$2,hypothèses!$AW$2,IF(E2664&gt;=hypothèses!$AU$2,hypothèses!$AX$2,E2664*hypothèses!$AY$2)),IF(AND(A2664=hypothèses!$AV$3,G2664=hypothèses!$AM$1),IF(E2664&lt;=hypothèses!$AT$3,hypothèses!$AW$3,IF(E2664&gt;=hypothèses!$AU$3,hypothèses!$AX$3,E2664*hypothèses!$AY$3)),IF(AND(A2664=hypothèses!$AV$5,G2664=hypothèses!$AN$1),IF(E2664&lt;=hypothèses!$AT$5,hypothèses!$AW$5,IF(E2664&gt;=hypothèses!$AU$5,hypothèses!$AX$5,E2664*hypothèses!$AY$5)),IF(AND(A2664=hypothèses!$AV$6,G2664=hypothèses!$AN$1),IF(E2664&lt;=hypothèses!$AT$6,hypothèses!$AW$6,IF(E2664&gt;=hypothèses!$AU$6,hypothèses!$AX$6,E2664*hypothèses!$AY$6)),IF(AND(A2664=hypothèses!$AV$8,G2664=hypothèses!$AO$1),IF(E2664&lt;=hypothèses!$AT$8,hypothèses!$AW$8,IF(E2664&gt;=hypothèses!$AU$8,hypothèses!$AX$8,E2664*hypothèses!$AY$8)),IF(AND(A2664=hypothèses!$AV$9,G2664=hypothèses!$AO$1),IF(E2664&lt;=hypothèses!$AT$9,hypothèses!$AW$9,IF(E2664&gt;=hypothèses!$AU$9,hypothèses!$AX$9,E2664*hypothèses!$AY$9)),IF(AND(A2664=hypothèses!$AV$11,G2664=hypothèses!$AP$1),IF(E2664&lt;=hypothèses!$AT$11,hypothèses!$AW$11,IF(E2664&gt;=hypothèses!$AU$11,hypothèses!$AX$11,E2664*hypothèses!$AY$11)),IF(AND(A2664=hypothèses!$AV$12,G2664=hypothèses!$AP$1),IF(E2664&lt;=hypothèses!$AT$12,hypothèses!$AW$12,IF(E2664&gt;=hypothèses!$AU$12,hypothèses!$AX$12,E2664*hypothèses!$AY$12)),IF(AND(A2664=hypothèses!$AV$14,G2664=hypothèses!$AQ$1),IF(E2664&lt;=hypothèses!$AT$14,hypothèses!$AW$14,IF(E2664&gt;=hypothèses!$AU$14,hypothèses!$AX$14,E2664*hypothèses!$AY$14)),IF(AND(A2664=hypothèses!$AV$15,G2664=hypothèses!$AQ$1),IF(E2664&lt;=hypothèses!$AT$15,hypothèses!$AW$15,IF(E2664&gt;=hypothèses!$AU$15,hypothèses!$AX$15,E2664*hypothèses!$AY$15)),IF(AND(A2664=hypothèses!$AV$17,G2664=hypothèses!$AR$1),IF(E2664&lt;=hypothèses!$AT$17,hypothèses!$AW$17,IF(E2664&gt;=hypothèses!$AU$17,hypothèses!$AX$17,E2664*hypothèses!$AY$17)),IF(AND(A2664=hypothèses!$AV$18,G2664=hypothèses!$AR$1),IF(E2664&lt;=hypothèses!$AT$18,hypothèses!$AW$18,IF(E2664&gt;=hypothèses!$AU$18,hypothèses!$AX$18,E2664*hypothèses!$AY$18)),0))))))))))))))</f>
        <v>0</v>
      </c>
      <c r="L2664" s="58"/>
    </row>
    <row r="2665" spans="1:12">
      <c r="A2665" t="s">
        <v>70</v>
      </c>
      <c r="B2665" s="59">
        <v>27128</v>
      </c>
      <c r="C2665">
        <v>11</v>
      </c>
      <c r="D2665">
        <v>3</v>
      </c>
      <c r="E2665" s="4">
        <f t="shared" si="41"/>
        <v>753.55555555555554</v>
      </c>
      <c r="F2665" s="49">
        <f>IF($E2665&lt;=hypothèses!$AK$2,1,IF(AND($E2665&gt;hypothèses!$AJ$3,$E2665&lt;=hypothèses!$AK$3),2,IF(AND($E2665&gt;hypothèses!$AJ$4,$E2665&lt;=hypothèses!$AK$4),3,IF(AND($E2665&gt;hypothèses!$AJ$5,$E2665&lt;=hypothèses!$AK$5),4,IF(AND($E2665&gt;hypothèses!$AJ$6,$E2665&lt;=hypothèses!$AK$6),5,IF(AND($E2665&gt;hypothèses!$AJ$7,$E2665&lt;=hypothèses!$AK$7),6,IF(AND($E2665&gt;hypothèses!$AJ$8,$E2665&lt;=hypothèses!$AK$8),7,IF(AND($E2665&gt;hypothèses!$AJ$9,$E2665&lt;=hypothèses!$AK$9),8,IF(AND($E2665&gt;hypothèses!$AJ$10,$E2665&lt;=hypothèses!$AK$10),9,IF(AND($E2665&gt;hypothèses!$AJ$11,$E2665&lt;=hypothèses!$AK$11),10,""))))))))))</f>
        <v>5</v>
      </c>
      <c r="G2665" t="s">
        <v>16</v>
      </c>
      <c r="H2665">
        <v>1</v>
      </c>
      <c r="I2665">
        <v>67</v>
      </c>
      <c r="J2665" s="58" cm="1">
        <f t="array" ref="J26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126.44</v>
      </c>
      <c r="K2665" s="58">
        <f>IF(G2665="Tarif Frais de dossier",30,IF(I2665&lt;0,0,IF(AND(A2665=hypothèses!$AV$2,G2665=hypothèses!$AM$1),IF(E2665&lt;=hypothèses!$AT$2,hypothèses!$AW$2,IF(E2665&gt;=hypothèses!$AU$2,hypothèses!$AX$2,E2665*hypothèses!$AY$2)),IF(AND(A2665=hypothèses!$AV$3,G2665=hypothèses!$AM$1),IF(E2665&lt;=hypothèses!$AT$3,hypothèses!$AW$3,IF(E2665&gt;=hypothèses!$AU$3,hypothèses!$AX$3,E2665*hypothèses!$AY$3)),IF(AND(A2665=hypothèses!$AV$5,G2665=hypothèses!$AN$1),IF(E2665&lt;=hypothèses!$AT$5,hypothèses!$AW$5,IF(E2665&gt;=hypothèses!$AU$5,hypothèses!$AX$5,E2665*hypothèses!$AY$5)),IF(AND(A2665=hypothèses!$AV$6,G2665=hypothèses!$AN$1),IF(E2665&lt;=hypothèses!$AT$6,hypothèses!$AW$6,IF(E2665&gt;=hypothèses!$AU$6,hypothèses!$AX$6,E2665*hypothèses!$AY$6)),IF(AND(A2665=hypothèses!$AV$8,G2665=hypothèses!$AO$1),IF(E2665&lt;=hypothèses!$AT$8,hypothèses!$AW$8,IF(E2665&gt;=hypothèses!$AU$8,hypothèses!$AX$8,E2665*hypothèses!$AY$8)),IF(AND(A2665=hypothèses!$AV$9,G2665=hypothèses!$AO$1),IF(E2665&lt;=hypothèses!$AT$9,hypothèses!$AW$9,IF(E2665&gt;=hypothèses!$AU$9,hypothèses!$AX$9,E2665*hypothèses!$AY$9)),IF(AND(A2665=hypothèses!$AV$11,G2665=hypothèses!$AP$1),IF(E2665&lt;=hypothèses!$AT$11,hypothèses!$AW$11,IF(E2665&gt;=hypothèses!$AU$11,hypothèses!$AX$11,E2665*hypothèses!$AY$11)),IF(AND(A2665=hypothèses!$AV$12,G2665=hypothèses!$AP$1),IF(E2665&lt;=hypothèses!$AT$12,hypothèses!$AW$12,IF(E2665&gt;=hypothèses!$AU$12,hypothèses!$AX$12,E2665*hypothèses!$AY$12)),IF(AND(A2665=hypothèses!$AV$14,G2665=hypothèses!$AQ$1),IF(E2665&lt;=hypothèses!$AT$14,hypothèses!$AW$14,IF(E2665&gt;=hypothèses!$AU$14,hypothèses!$AX$14,E2665*hypothèses!$AY$14)),IF(AND(A2665=hypothèses!$AV$15,G2665=hypothèses!$AQ$1),IF(E2665&lt;=hypothèses!$AT$15,hypothèses!$AW$15,IF(E2665&gt;=hypothèses!$AU$15,hypothèses!$AX$15,E2665*hypothèses!$AY$15)),IF(AND(A2665=hypothèses!$AV$17,G2665=hypothèses!$AR$1),IF(E2665&lt;=hypothèses!$AT$17,hypothèses!$AW$17,IF(E2665&gt;=hypothèses!$AU$17,hypothèses!$AX$17,E2665*hypothèses!$AY$17)),IF(AND(A2665=hypothèses!$AV$18,G2665=hypothèses!$AR$1),IF(E2665&lt;=hypothèses!$AT$18,hypothèses!$AW$18,IF(E2665&gt;=hypothèses!$AU$18,hypothèses!$AX$18,E2665*hypothèses!$AY$18)),0))))))))))))))</f>
        <v>76.514871794871794</v>
      </c>
      <c r="L2665" s="58"/>
    </row>
    <row r="2666" spans="1:12">
      <c r="A2666" t="s">
        <v>70</v>
      </c>
      <c r="B2666" s="59">
        <v>27128</v>
      </c>
      <c r="C2666">
        <v>11</v>
      </c>
      <c r="D2666">
        <v>3</v>
      </c>
      <c r="E2666" s="4">
        <f t="shared" si="41"/>
        <v>753.55555555555554</v>
      </c>
      <c r="F2666" s="49">
        <f>IF($E2666&lt;=hypothèses!$AK$2,1,IF(AND($E2666&gt;hypothèses!$AJ$3,$E2666&lt;=hypothèses!$AK$3),2,IF(AND($E2666&gt;hypothèses!$AJ$4,$E2666&lt;=hypothèses!$AK$4),3,IF(AND($E2666&gt;hypothèses!$AJ$5,$E2666&lt;=hypothèses!$AK$5),4,IF(AND($E2666&gt;hypothèses!$AJ$6,$E2666&lt;=hypothèses!$AK$6),5,IF(AND($E2666&gt;hypothèses!$AJ$7,$E2666&lt;=hypothèses!$AK$7),6,IF(AND($E2666&gt;hypothèses!$AJ$8,$E2666&lt;=hypothèses!$AK$8),7,IF(AND($E2666&gt;hypothèses!$AJ$9,$E2666&lt;=hypothèses!$AK$9),8,IF(AND($E2666&gt;hypothèses!$AJ$10,$E2666&lt;=hypothèses!$AK$10),9,IF(AND($E2666&gt;hypothèses!$AJ$11,$E2666&lt;=hypothèses!$AK$11),10,""))))))))))</f>
        <v>5</v>
      </c>
      <c r="G2666" t="s">
        <v>14</v>
      </c>
      <c r="H2666">
        <v>1</v>
      </c>
      <c r="I2666">
        <v>30</v>
      </c>
      <c r="J2666" s="58" cm="1">
        <f t="array" ref="J26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666" s="58">
        <f>IF(G2666="Tarif Frais de dossier",30,IF(I2666&lt;0,0,IF(AND(A2666=hypothèses!$AV$2,G2666=hypothèses!$AM$1),IF(E2666&lt;=hypothèses!$AT$2,hypothèses!$AW$2,IF(E2666&gt;=hypothèses!$AU$2,hypothèses!$AX$2,E2666*hypothèses!$AY$2)),IF(AND(A2666=hypothèses!$AV$3,G2666=hypothèses!$AM$1),IF(E2666&lt;=hypothèses!$AT$3,hypothèses!$AW$3,IF(E2666&gt;=hypothèses!$AU$3,hypothèses!$AX$3,E2666*hypothèses!$AY$3)),IF(AND(A2666=hypothèses!$AV$5,G2666=hypothèses!$AN$1),IF(E2666&lt;=hypothèses!$AT$5,hypothèses!$AW$5,IF(E2666&gt;=hypothèses!$AU$5,hypothèses!$AX$5,E2666*hypothèses!$AY$5)),IF(AND(A2666=hypothèses!$AV$6,G2666=hypothèses!$AN$1),IF(E2666&lt;=hypothèses!$AT$6,hypothèses!$AW$6,IF(E2666&gt;=hypothèses!$AU$6,hypothèses!$AX$6,E2666*hypothèses!$AY$6)),IF(AND(A2666=hypothèses!$AV$8,G2666=hypothèses!$AO$1),IF(E2666&lt;=hypothèses!$AT$8,hypothèses!$AW$8,IF(E2666&gt;=hypothèses!$AU$8,hypothèses!$AX$8,E2666*hypothèses!$AY$8)),IF(AND(A2666=hypothèses!$AV$9,G2666=hypothèses!$AO$1),IF(E2666&lt;=hypothèses!$AT$9,hypothèses!$AW$9,IF(E2666&gt;=hypothèses!$AU$9,hypothèses!$AX$9,E2666*hypothèses!$AY$9)),IF(AND(A2666=hypothèses!$AV$11,G2666=hypothèses!$AP$1),IF(E2666&lt;=hypothèses!$AT$11,hypothèses!$AW$11,IF(E2666&gt;=hypothèses!$AU$11,hypothèses!$AX$11,E2666*hypothèses!$AY$11)),IF(AND(A2666=hypothèses!$AV$12,G2666=hypothèses!$AP$1),IF(E2666&lt;=hypothèses!$AT$12,hypothèses!$AW$12,IF(E2666&gt;=hypothèses!$AU$12,hypothèses!$AX$12,E2666*hypothèses!$AY$12)),IF(AND(A2666=hypothèses!$AV$14,G2666=hypothèses!$AQ$1),IF(E2666&lt;=hypothèses!$AT$14,hypothèses!$AW$14,IF(E2666&gt;=hypothèses!$AU$14,hypothèses!$AX$14,E2666*hypothèses!$AY$14)),IF(AND(A2666=hypothèses!$AV$15,G2666=hypothèses!$AQ$1),IF(E2666&lt;=hypothèses!$AT$15,hypothèses!$AW$15,IF(E2666&gt;=hypothèses!$AU$15,hypothèses!$AX$15,E2666*hypothèses!$AY$15)),IF(AND(A2666=hypothèses!$AV$17,G2666=hypothèses!$AR$1),IF(E2666&lt;=hypothèses!$AT$17,hypothèses!$AW$17,IF(E2666&gt;=hypothèses!$AU$17,hypothèses!$AX$17,E2666*hypothèses!$AY$17)),IF(AND(A2666=hypothèses!$AV$18,G2666=hypothèses!$AR$1),IF(E2666&lt;=hypothèses!$AT$18,hypothèses!$AW$18,IF(E2666&gt;=hypothèses!$AU$18,hypothèses!$AX$18,E2666*hypothèses!$AY$18)),0))))))))))))))</f>
        <v>30</v>
      </c>
      <c r="L2666" s="58"/>
    </row>
    <row r="2667" spans="1:12">
      <c r="A2667" t="s">
        <v>70</v>
      </c>
      <c r="B2667" s="59">
        <v>27128</v>
      </c>
      <c r="C2667">
        <v>11</v>
      </c>
      <c r="D2667">
        <v>3</v>
      </c>
      <c r="E2667" s="4">
        <f t="shared" si="41"/>
        <v>753.55555555555554</v>
      </c>
      <c r="F2667" s="49">
        <f>IF($E2667&lt;=hypothèses!$AK$2,1,IF(AND($E2667&gt;hypothèses!$AJ$3,$E2667&lt;=hypothèses!$AK$3),2,IF(AND($E2667&gt;hypothèses!$AJ$4,$E2667&lt;=hypothèses!$AK$4),3,IF(AND($E2667&gt;hypothèses!$AJ$5,$E2667&lt;=hypothèses!$AK$5),4,IF(AND($E2667&gt;hypothèses!$AJ$6,$E2667&lt;=hypothèses!$AK$6),5,IF(AND($E2667&gt;hypothèses!$AJ$7,$E2667&lt;=hypothèses!$AK$7),6,IF(AND($E2667&gt;hypothèses!$AJ$8,$E2667&lt;=hypothèses!$AK$8),7,IF(AND($E2667&gt;hypothèses!$AJ$9,$E2667&lt;=hypothèses!$AK$9),8,IF(AND($E2667&gt;hypothèses!$AJ$10,$E2667&lt;=hypothèses!$AK$10),9,IF(AND($E2667&gt;hypothèses!$AJ$11,$E2667&lt;=hypothèses!$AK$11),10,""))))))))))</f>
        <v>5</v>
      </c>
      <c r="G2667" t="s">
        <v>15</v>
      </c>
      <c r="H2667">
        <v>1</v>
      </c>
      <c r="I2667">
        <v>-6.7</v>
      </c>
      <c r="J2667" s="58" cm="1">
        <f t="array" ref="J26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67" s="58">
        <f>IF(G2667="Tarif Frais de dossier",30,IF(I2667&lt;0,0,IF(AND(A2667=hypothèses!$AV$2,G2667=hypothèses!$AM$1),IF(E2667&lt;=hypothèses!$AT$2,hypothèses!$AW$2,IF(E2667&gt;=hypothèses!$AU$2,hypothèses!$AX$2,E2667*hypothèses!$AY$2)),IF(AND(A2667=hypothèses!$AV$3,G2667=hypothèses!$AM$1),IF(E2667&lt;=hypothèses!$AT$3,hypothèses!$AW$3,IF(E2667&gt;=hypothèses!$AU$3,hypothèses!$AX$3,E2667*hypothèses!$AY$3)),IF(AND(A2667=hypothèses!$AV$5,G2667=hypothèses!$AN$1),IF(E2667&lt;=hypothèses!$AT$5,hypothèses!$AW$5,IF(E2667&gt;=hypothèses!$AU$5,hypothèses!$AX$5,E2667*hypothèses!$AY$5)),IF(AND(A2667=hypothèses!$AV$6,G2667=hypothèses!$AN$1),IF(E2667&lt;=hypothèses!$AT$6,hypothèses!$AW$6,IF(E2667&gt;=hypothèses!$AU$6,hypothèses!$AX$6,E2667*hypothèses!$AY$6)),IF(AND(A2667=hypothèses!$AV$8,G2667=hypothèses!$AO$1),IF(E2667&lt;=hypothèses!$AT$8,hypothèses!$AW$8,IF(E2667&gt;=hypothèses!$AU$8,hypothèses!$AX$8,E2667*hypothèses!$AY$8)),IF(AND(A2667=hypothèses!$AV$9,G2667=hypothèses!$AO$1),IF(E2667&lt;=hypothèses!$AT$9,hypothèses!$AW$9,IF(E2667&gt;=hypothèses!$AU$9,hypothèses!$AX$9,E2667*hypothèses!$AY$9)),IF(AND(A2667=hypothèses!$AV$11,G2667=hypothèses!$AP$1),IF(E2667&lt;=hypothèses!$AT$11,hypothèses!$AW$11,IF(E2667&gt;=hypothèses!$AU$11,hypothèses!$AX$11,E2667*hypothèses!$AY$11)),IF(AND(A2667=hypothèses!$AV$12,G2667=hypothèses!$AP$1),IF(E2667&lt;=hypothèses!$AT$12,hypothèses!$AW$12,IF(E2667&gt;=hypothèses!$AU$12,hypothèses!$AX$12,E2667*hypothèses!$AY$12)),IF(AND(A2667=hypothèses!$AV$14,G2667=hypothèses!$AQ$1),IF(E2667&lt;=hypothèses!$AT$14,hypothèses!$AW$14,IF(E2667&gt;=hypothèses!$AU$14,hypothèses!$AX$14,E2667*hypothèses!$AY$14)),IF(AND(A2667=hypothèses!$AV$15,G2667=hypothèses!$AQ$1),IF(E2667&lt;=hypothèses!$AT$15,hypothèses!$AW$15,IF(E2667&gt;=hypothèses!$AU$15,hypothèses!$AX$15,E2667*hypothèses!$AY$15)),IF(AND(A2667=hypothèses!$AV$17,G2667=hypothèses!$AR$1),IF(E2667&lt;=hypothèses!$AT$17,hypothèses!$AW$17,IF(E2667&gt;=hypothèses!$AU$17,hypothèses!$AX$17,E2667*hypothèses!$AY$17)),IF(AND(A2667=hypothèses!$AV$18,G2667=hypothèses!$AR$1),IF(E2667&lt;=hypothèses!$AT$18,hypothèses!$AW$18,IF(E2667&gt;=hypothèses!$AU$18,hypothèses!$AX$18,E2667*hypothèses!$AY$18)),0))))))))))))))</f>
        <v>0</v>
      </c>
      <c r="L2667" s="58"/>
    </row>
    <row r="2668" spans="1:12">
      <c r="A2668" t="s">
        <v>70</v>
      </c>
      <c r="B2668" s="59">
        <v>22500</v>
      </c>
      <c r="C2668">
        <v>9</v>
      </c>
      <c r="D2668">
        <v>2</v>
      </c>
      <c r="E2668" s="4">
        <f t="shared" si="41"/>
        <v>937.5</v>
      </c>
      <c r="F2668" s="49">
        <f>IF($E2668&lt;=hypothèses!$AK$2,1,IF(AND($E2668&gt;hypothèses!$AJ$3,$E2668&lt;=hypothèses!$AK$3),2,IF(AND($E2668&gt;hypothèses!$AJ$4,$E2668&lt;=hypothèses!$AK$4),3,IF(AND($E2668&gt;hypothèses!$AJ$5,$E2668&lt;=hypothèses!$AK$5),4,IF(AND($E2668&gt;hypothèses!$AJ$6,$E2668&lt;=hypothèses!$AK$6),5,IF(AND($E2668&gt;hypothèses!$AJ$7,$E2668&lt;=hypothèses!$AK$7),6,IF(AND($E2668&gt;hypothèses!$AJ$8,$E2668&lt;=hypothèses!$AK$8),7,IF(AND($E2668&gt;hypothèses!$AJ$9,$E2668&lt;=hypothèses!$AK$9),8,IF(AND($E2668&gt;hypothèses!$AJ$10,$E2668&lt;=hypothèses!$AK$10),9,IF(AND($E2668&gt;hypothèses!$AJ$11,$E2668&lt;=hypothèses!$AK$11),10,""))))))))))</f>
        <v>6</v>
      </c>
      <c r="G2668" t="s">
        <v>17</v>
      </c>
      <c r="H2668">
        <v>1</v>
      </c>
      <c r="I2668">
        <v>110</v>
      </c>
      <c r="J2668" s="58" cm="1">
        <f t="array" ref="J26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302.64999999999998</v>
      </c>
      <c r="K2668" s="58">
        <f>IF(G2668="Tarif Frais de dossier",30,IF(I2668&lt;0,0,IF(AND(A2668=hypothèses!$AV$2,G2668=hypothèses!$AM$1),IF(E2668&lt;=hypothèses!$AT$2,hypothèses!$AW$2,IF(E2668&gt;=hypothèses!$AU$2,hypothèses!$AX$2,E2668*hypothèses!$AY$2)),IF(AND(A2668=hypothèses!$AV$3,G2668=hypothèses!$AM$1),IF(E2668&lt;=hypothèses!$AT$3,hypothèses!$AW$3,IF(E2668&gt;=hypothèses!$AU$3,hypothèses!$AX$3,E2668*hypothèses!$AY$3)),IF(AND(A2668=hypothèses!$AV$5,G2668=hypothèses!$AN$1),IF(E2668&lt;=hypothèses!$AT$5,hypothèses!$AW$5,IF(E2668&gt;=hypothèses!$AU$5,hypothèses!$AX$5,E2668*hypothèses!$AY$5)),IF(AND(A2668=hypothèses!$AV$6,G2668=hypothèses!$AN$1),IF(E2668&lt;=hypothèses!$AT$6,hypothèses!$AW$6,IF(E2668&gt;=hypothèses!$AU$6,hypothèses!$AX$6,E2668*hypothèses!$AY$6)),IF(AND(A2668=hypothèses!$AV$8,G2668=hypothèses!$AO$1),IF(E2668&lt;=hypothèses!$AT$8,hypothèses!$AW$8,IF(E2668&gt;=hypothèses!$AU$8,hypothèses!$AX$8,E2668*hypothèses!$AY$8)),IF(AND(A2668=hypothèses!$AV$9,G2668=hypothèses!$AO$1),IF(E2668&lt;=hypothèses!$AT$9,hypothèses!$AW$9,IF(E2668&gt;=hypothèses!$AU$9,hypothèses!$AX$9,E2668*hypothèses!$AY$9)),IF(AND(A2668=hypothèses!$AV$11,G2668=hypothèses!$AP$1),IF(E2668&lt;=hypothèses!$AT$11,hypothèses!$AW$11,IF(E2668&gt;=hypothèses!$AU$11,hypothèses!$AX$11,E2668*hypothèses!$AY$11)),IF(AND(A2668=hypothèses!$AV$12,G2668=hypothèses!$AP$1),IF(E2668&lt;=hypothèses!$AT$12,hypothèses!$AW$12,IF(E2668&gt;=hypothèses!$AU$12,hypothèses!$AX$12,E2668*hypothèses!$AY$12)),IF(AND(A2668=hypothèses!$AV$14,G2668=hypothèses!$AQ$1),IF(E2668&lt;=hypothèses!$AT$14,hypothèses!$AW$14,IF(E2668&gt;=hypothèses!$AU$14,hypothèses!$AX$14,E2668*hypothèses!$AY$14)),IF(AND(A2668=hypothèses!$AV$15,G2668=hypothèses!$AQ$1),IF(E2668&lt;=hypothèses!$AT$15,hypothèses!$AW$15,IF(E2668&gt;=hypothèses!$AU$15,hypothèses!$AX$15,E2668*hypothèses!$AY$15)),IF(AND(A2668=hypothèses!$AV$17,G2668=hypothèses!$AR$1),IF(E2668&lt;=hypothèses!$AT$17,hypothèses!$AW$17,IF(E2668&gt;=hypothèses!$AU$17,hypothèses!$AX$17,E2668*hypothèses!$AY$17)),IF(AND(A2668=hypothèses!$AV$18,G2668=hypothèses!$AR$1),IF(E2668&lt;=hypothèses!$AT$18,hypothèses!$AW$18,IF(E2668&gt;=hypothèses!$AU$18,hypothèses!$AX$18,E2668*hypothèses!$AY$18)),0))))))))))))))</f>
        <v>123.75</v>
      </c>
      <c r="L2668" s="58"/>
    </row>
    <row r="2669" spans="1:12">
      <c r="A2669" t="s">
        <v>70</v>
      </c>
      <c r="B2669" s="59">
        <v>22500</v>
      </c>
      <c r="C2669">
        <v>9</v>
      </c>
      <c r="D2669">
        <v>2</v>
      </c>
      <c r="E2669" s="4">
        <f t="shared" si="41"/>
        <v>937.5</v>
      </c>
      <c r="F2669" s="49">
        <f>IF($E2669&lt;=hypothèses!$AK$2,1,IF(AND($E2669&gt;hypothèses!$AJ$3,$E2669&lt;=hypothèses!$AK$3),2,IF(AND($E2669&gt;hypothèses!$AJ$4,$E2669&lt;=hypothèses!$AK$4),3,IF(AND($E2669&gt;hypothèses!$AJ$5,$E2669&lt;=hypothèses!$AK$5),4,IF(AND($E2669&gt;hypothèses!$AJ$6,$E2669&lt;=hypothèses!$AK$6),5,IF(AND($E2669&gt;hypothèses!$AJ$7,$E2669&lt;=hypothèses!$AK$7),6,IF(AND($E2669&gt;hypothèses!$AJ$8,$E2669&lt;=hypothèses!$AK$8),7,IF(AND($E2669&gt;hypothèses!$AJ$9,$E2669&lt;=hypothèses!$AK$9),8,IF(AND($E2669&gt;hypothèses!$AJ$10,$E2669&lt;=hypothèses!$AK$10),9,IF(AND($E2669&gt;hypothèses!$AJ$11,$E2669&lt;=hypothèses!$AK$11),10,""))))))))))</f>
        <v>6</v>
      </c>
      <c r="G2669" t="s">
        <v>14</v>
      </c>
      <c r="H2669">
        <v>1</v>
      </c>
      <c r="I2669">
        <v>30</v>
      </c>
      <c r="J2669" s="58" cm="1">
        <f t="array" ref="J26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669" s="58">
        <f>IF(G2669="Tarif Frais de dossier",30,IF(I2669&lt;0,0,IF(AND(A2669=hypothèses!$AV$2,G2669=hypothèses!$AM$1),IF(E2669&lt;=hypothèses!$AT$2,hypothèses!$AW$2,IF(E2669&gt;=hypothèses!$AU$2,hypothèses!$AX$2,E2669*hypothèses!$AY$2)),IF(AND(A2669=hypothèses!$AV$3,G2669=hypothèses!$AM$1),IF(E2669&lt;=hypothèses!$AT$3,hypothèses!$AW$3,IF(E2669&gt;=hypothèses!$AU$3,hypothèses!$AX$3,E2669*hypothèses!$AY$3)),IF(AND(A2669=hypothèses!$AV$5,G2669=hypothèses!$AN$1),IF(E2669&lt;=hypothèses!$AT$5,hypothèses!$AW$5,IF(E2669&gt;=hypothèses!$AU$5,hypothèses!$AX$5,E2669*hypothèses!$AY$5)),IF(AND(A2669=hypothèses!$AV$6,G2669=hypothèses!$AN$1),IF(E2669&lt;=hypothèses!$AT$6,hypothèses!$AW$6,IF(E2669&gt;=hypothèses!$AU$6,hypothèses!$AX$6,E2669*hypothèses!$AY$6)),IF(AND(A2669=hypothèses!$AV$8,G2669=hypothèses!$AO$1),IF(E2669&lt;=hypothèses!$AT$8,hypothèses!$AW$8,IF(E2669&gt;=hypothèses!$AU$8,hypothèses!$AX$8,E2669*hypothèses!$AY$8)),IF(AND(A2669=hypothèses!$AV$9,G2669=hypothèses!$AO$1),IF(E2669&lt;=hypothèses!$AT$9,hypothèses!$AW$9,IF(E2669&gt;=hypothèses!$AU$9,hypothèses!$AX$9,E2669*hypothèses!$AY$9)),IF(AND(A2669=hypothèses!$AV$11,G2669=hypothèses!$AP$1),IF(E2669&lt;=hypothèses!$AT$11,hypothèses!$AW$11,IF(E2669&gt;=hypothèses!$AU$11,hypothèses!$AX$11,E2669*hypothèses!$AY$11)),IF(AND(A2669=hypothèses!$AV$12,G2669=hypothèses!$AP$1),IF(E2669&lt;=hypothèses!$AT$12,hypothèses!$AW$12,IF(E2669&gt;=hypothèses!$AU$12,hypothèses!$AX$12,E2669*hypothèses!$AY$12)),IF(AND(A2669=hypothèses!$AV$14,G2669=hypothèses!$AQ$1),IF(E2669&lt;=hypothèses!$AT$14,hypothèses!$AW$14,IF(E2669&gt;=hypothèses!$AU$14,hypothèses!$AX$14,E2669*hypothèses!$AY$14)),IF(AND(A2669=hypothèses!$AV$15,G2669=hypothèses!$AQ$1),IF(E2669&lt;=hypothèses!$AT$15,hypothèses!$AW$15,IF(E2669&gt;=hypothèses!$AU$15,hypothèses!$AX$15,E2669*hypothèses!$AY$15)),IF(AND(A2669=hypothèses!$AV$17,G2669=hypothèses!$AR$1),IF(E2669&lt;=hypothèses!$AT$17,hypothèses!$AW$17,IF(E2669&gt;=hypothèses!$AU$17,hypothèses!$AX$17,E2669*hypothèses!$AY$17)),IF(AND(A2669=hypothèses!$AV$18,G2669=hypothèses!$AR$1),IF(E2669&lt;=hypothèses!$AT$18,hypothèses!$AW$18,IF(E2669&gt;=hypothèses!$AU$18,hypothèses!$AX$18,E2669*hypothèses!$AY$18)),0))))))))))))))</f>
        <v>30</v>
      </c>
      <c r="L2669" s="58"/>
    </row>
    <row r="2670" spans="1:12">
      <c r="A2670" t="s">
        <v>70</v>
      </c>
      <c r="B2670" s="59">
        <v>37776</v>
      </c>
      <c r="C2670">
        <v>16</v>
      </c>
      <c r="D2670">
        <v>3</v>
      </c>
      <c r="E2670" s="4">
        <f t="shared" si="41"/>
        <v>1049.3333333333333</v>
      </c>
      <c r="F2670" s="49">
        <f>IF($E2670&lt;=hypothèses!$AK$2,1,IF(AND($E2670&gt;hypothèses!$AJ$3,$E2670&lt;=hypothèses!$AK$3),2,IF(AND($E2670&gt;hypothèses!$AJ$4,$E2670&lt;=hypothèses!$AK$4),3,IF(AND($E2670&gt;hypothèses!$AJ$5,$E2670&lt;=hypothèses!$AK$5),4,IF(AND($E2670&gt;hypothèses!$AJ$6,$E2670&lt;=hypothèses!$AK$6),5,IF(AND($E2670&gt;hypothèses!$AJ$7,$E2670&lt;=hypothèses!$AK$7),6,IF(AND($E2670&gt;hypothèses!$AJ$8,$E2670&lt;=hypothèses!$AK$8),7,IF(AND($E2670&gt;hypothèses!$AJ$9,$E2670&lt;=hypothèses!$AK$9),8,IF(AND($E2670&gt;hypothèses!$AJ$10,$E2670&lt;=hypothèses!$AK$10),9,IF(AND($E2670&gt;hypothèses!$AJ$11,$E2670&lt;=hypothèses!$AK$11),10,""))))))))))</f>
        <v>6</v>
      </c>
      <c r="G2670" t="s">
        <v>13</v>
      </c>
      <c r="H2670">
        <v>1</v>
      </c>
      <c r="I2670">
        <v>643</v>
      </c>
      <c r="J2670" s="58" cm="1">
        <f t="array" ref="J26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622.1</v>
      </c>
      <c r="K2670" s="58">
        <f>IF(G2670="Tarif Frais de dossier",30,IF(I2670&lt;0,0,IF(AND(A2670=hypothèses!$AV$2,G2670=hypothèses!$AM$1),IF(E2670&lt;=hypothèses!$AT$2,hypothèses!$AW$2,IF(E2670&gt;=hypothèses!$AU$2,hypothèses!$AX$2,E2670*hypothèses!$AY$2)),IF(AND(A2670=hypothèses!$AV$3,G2670=hypothèses!$AM$1),IF(E2670&lt;=hypothèses!$AT$3,hypothèses!$AW$3,IF(E2670&gt;=hypothèses!$AU$3,hypothèses!$AX$3,E2670*hypothèses!$AY$3)),IF(AND(A2670=hypothèses!$AV$5,G2670=hypothèses!$AN$1),IF(E2670&lt;=hypothèses!$AT$5,hypothèses!$AW$5,IF(E2670&gt;=hypothèses!$AU$5,hypothèses!$AX$5,E2670*hypothèses!$AY$5)),IF(AND(A2670=hypothèses!$AV$6,G2670=hypothèses!$AN$1),IF(E2670&lt;=hypothèses!$AT$6,hypothèses!$AW$6,IF(E2670&gt;=hypothèses!$AU$6,hypothèses!$AX$6,E2670*hypothèses!$AY$6)),IF(AND(A2670=hypothèses!$AV$8,G2670=hypothèses!$AO$1),IF(E2670&lt;=hypothèses!$AT$8,hypothèses!$AW$8,IF(E2670&gt;=hypothèses!$AU$8,hypothèses!$AX$8,E2670*hypothèses!$AY$8)),IF(AND(A2670=hypothèses!$AV$9,G2670=hypothèses!$AO$1),IF(E2670&lt;=hypothèses!$AT$9,hypothèses!$AW$9,IF(E2670&gt;=hypothèses!$AU$9,hypothèses!$AX$9,E2670*hypothèses!$AY$9)),IF(AND(A2670=hypothèses!$AV$11,G2670=hypothèses!$AP$1),IF(E2670&lt;=hypothèses!$AT$11,hypothèses!$AW$11,IF(E2670&gt;=hypothèses!$AU$11,hypothèses!$AX$11,E2670*hypothèses!$AY$11)),IF(AND(A2670=hypothèses!$AV$12,G2670=hypothèses!$AP$1),IF(E2670&lt;=hypothèses!$AT$12,hypothèses!$AW$12,IF(E2670&gt;=hypothèses!$AU$12,hypothèses!$AX$12,E2670*hypothèses!$AY$12)),IF(AND(A2670=hypothèses!$AV$14,G2670=hypothèses!$AQ$1),IF(E2670&lt;=hypothèses!$AT$14,hypothèses!$AW$14,IF(E2670&gt;=hypothèses!$AU$14,hypothèses!$AX$14,E2670*hypothèses!$AY$14)),IF(AND(A2670=hypothèses!$AV$15,G2670=hypothèses!$AQ$1),IF(E2670&lt;=hypothèses!$AT$15,hypothèses!$AW$15,IF(E2670&gt;=hypothèses!$AU$15,hypothèses!$AX$15,E2670*hypothèses!$AY$15)),IF(AND(A2670=hypothèses!$AV$17,G2670=hypothèses!$AR$1),IF(E2670&lt;=hypothèses!$AT$17,hypothèses!$AW$17,IF(E2670&gt;=hypothèses!$AU$17,hypothèses!$AX$17,E2670*hypothèses!$AY$17)),IF(AND(A2670=hypothèses!$AV$18,G2670=hypothèses!$AR$1),IF(E2670&lt;=hypothèses!$AT$18,hypothèses!$AW$18,IF(E2670&gt;=hypothèses!$AU$18,hypothèses!$AX$18,E2670*hypothèses!$AY$18)),0))))))))))))))</f>
        <v>277.024</v>
      </c>
      <c r="L2670" s="58"/>
    </row>
    <row r="2671" spans="1:12">
      <c r="A2671" t="s">
        <v>70</v>
      </c>
      <c r="B2671" s="59">
        <v>37776</v>
      </c>
      <c r="C2671">
        <v>16</v>
      </c>
      <c r="D2671">
        <v>3</v>
      </c>
      <c r="E2671" s="4">
        <f t="shared" si="41"/>
        <v>1049.3333333333333</v>
      </c>
      <c r="F2671" s="49">
        <f>IF($E2671&lt;=hypothèses!$AK$2,1,IF(AND($E2671&gt;hypothèses!$AJ$3,$E2671&lt;=hypothèses!$AK$3),2,IF(AND($E2671&gt;hypothèses!$AJ$4,$E2671&lt;=hypothèses!$AK$4),3,IF(AND($E2671&gt;hypothèses!$AJ$5,$E2671&lt;=hypothèses!$AK$5),4,IF(AND($E2671&gt;hypothèses!$AJ$6,$E2671&lt;=hypothèses!$AK$6),5,IF(AND($E2671&gt;hypothèses!$AJ$7,$E2671&lt;=hypothèses!$AK$7),6,IF(AND($E2671&gt;hypothèses!$AJ$8,$E2671&lt;=hypothèses!$AK$8),7,IF(AND($E2671&gt;hypothèses!$AJ$9,$E2671&lt;=hypothèses!$AK$9),8,IF(AND($E2671&gt;hypothèses!$AJ$10,$E2671&lt;=hypothèses!$AK$10),9,IF(AND($E2671&gt;hypothèses!$AJ$11,$E2671&lt;=hypothèses!$AK$11),10,""))))))))))</f>
        <v>6</v>
      </c>
      <c r="G2671" t="s">
        <v>15</v>
      </c>
      <c r="H2671">
        <v>1</v>
      </c>
      <c r="I2671">
        <v>-64.3</v>
      </c>
      <c r="J2671" s="58" cm="1">
        <f t="array" ref="J26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71" s="58">
        <f>IF(G2671="Tarif Frais de dossier",30,IF(I2671&lt;0,0,IF(AND(A2671=hypothèses!$AV$2,G2671=hypothèses!$AM$1),IF(E2671&lt;=hypothèses!$AT$2,hypothèses!$AW$2,IF(E2671&gt;=hypothèses!$AU$2,hypothèses!$AX$2,E2671*hypothèses!$AY$2)),IF(AND(A2671=hypothèses!$AV$3,G2671=hypothèses!$AM$1),IF(E2671&lt;=hypothèses!$AT$3,hypothèses!$AW$3,IF(E2671&gt;=hypothèses!$AU$3,hypothèses!$AX$3,E2671*hypothèses!$AY$3)),IF(AND(A2671=hypothèses!$AV$5,G2671=hypothèses!$AN$1),IF(E2671&lt;=hypothèses!$AT$5,hypothèses!$AW$5,IF(E2671&gt;=hypothèses!$AU$5,hypothèses!$AX$5,E2671*hypothèses!$AY$5)),IF(AND(A2671=hypothèses!$AV$6,G2671=hypothèses!$AN$1),IF(E2671&lt;=hypothèses!$AT$6,hypothèses!$AW$6,IF(E2671&gt;=hypothèses!$AU$6,hypothèses!$AX$6,E2671*hypothèses!$AY$6)),IF(AND(A2671=hypothèses!$AV$8,G2671=hypothèses!$AO$1),IF(E2671&lt;=hypothèses!$AT$8,hypothèses!$AW$8,IF(E2671&gt;=hypothèses!$AU$8,hypothèses!$AX$8,E2671*hypothèses!$AY$8)),IF(AND(A2671=hypothèses!$AV$9,G2671=hypothèses!$AO$1),IF(E2671&lt;=hypothèses!$AT$9,hypothèses!$AW$9,IF(E2671&gt;=hypothèses!$AU$9,hypothèses!$AX$9,E2671*hypothèses!$AY$9)),IF(AND(A2671=hypothèses!$AV$11,G2671=hypothèses!$AP$1),IF(E2671&lt;=hypothèses!$AT$11,hypothèses!$AW$11,IF(E2671&gt;=hypothèses!$AU$11,hypothèses!$AX$11,E2671*hypothèses!$AY$11)),IF(AND(A2671=hypothèses!$AV$12,G2671=hypothèses!$AP$1),IF(E2671&lt;=hypothèses!$AT$12,hypothèses!$AW$12,IF(E2671&gt;=hypothèses!$AU$12,hypothèses!$AX$12,E2671*hypothèses!$AY$12)),IF(AND(A2671=hypothèses!$AV$14,G2671=hypothèses!$AQ$1),IF(E2671&lt;=hypothèses!$AT$14,hypothèses!$AW$14,IF(E2671&gt;=hypothèses!$AU$14,hypothèses!$AX$14,E2671*hypothèses!$AY$14)),IF(AND(A2671=hypothèses!$AV$15,G2671=hypothèses!$AQ$1),IF(E2671&lt;=hypothèses!$AT$15,hypothèses!$AW$15,IF(E2671&gt;=hypothèses!$AU$15,hypothèses!$AX$15,E2671*hypothèses!$AY$15)),IF(AND(A2671=hypothèses!$AV$17,G2671=hypothèses!$AR$1),IF(E2671&lt;=hypothèses!$AT$17,hypothèses!$AW$17,IF(E2671&gt;=hypothèses!$AU$17,hypothèses!$AX$17,E2671*hypothèses!$AY$17)),IF(AND(A2671=hypothèses!$AV$18,G2671=hypothèses!$AR$1),IF(E2671&lt;=hypothèses!$AT$18,hypothèses!$AW$18,IF(E2671&gt;=hypothèses!$AU$18,hypothèses!$AX$18,E2671*hypothèses!$AY$18)),0))))))))))))))</f>
        <v>0</v>
      </c>
      <c r="L2671" s="58"/>
    </row>
    <row r="2672" spans="1:12">
      <c r="A2672" t="s">
        <v>70</v>
      </c>
      <c r="B2672" s="59">
        <v>37776</v>
      </c>
      <c r="C2672">
        <v>16</v>
      </c>
      <c r="D2672">
        <v>3</v>
      </c>
      <c r="E2672" s="4">
        <f t="shared" si="41"/>
        <v>1049.3333333333333</v>
      </c>
      <c r="F2672" s="49">
        <f>IF($E2672&lt;=hypothèses!$AK$2,1,IF(AND($E2672&gt;hypothèses!$AJ$3,$E2672&lt;=hypothèses!$AK$3),2,IF(AND($E2672&gt;hypothèses!$AJ$4,$E2672&lt;=hypothèses!$AK$4),3,IF(AND($E2672&gt;hypothèses!$AJ$5,$E2672&lt;=hypothèses!$AK$5),4,IF(AND($E2672&gt;hypothèses!$AJ$6,$E2672&lt;=hypothèses!$AK$6),5,IF(AND($E2672&gt;hypothèses!$AJ$7,$E2672&lt;=hypothèses!$AK$7),6,IF(AND($E2672&gt;hypothèses!$AJ$8,$E2672&lt;=hypothèses!$AK$8),7,IF(AND($E2672&gt;hypothèses!$AJ$9,$E2672&lt;=hypothèses!$AK$9),8,IF(AND($E2672&gt;hypothèses!$AJ$10,$E2672&lt;=hypothèses!$AK$10),9,IF(AND($E2672&gt;hypothèses!$AJ$11,$E2672&lt;=hypothèses!$AK$11),10,""))))))))))</f>
        <v>6</v>
      </c>
      <c r="I2672">
        <v>0</v>
      </c>
      <c r="J2672" s="58" t="str" cm="1">
        <f t="array" ref="J26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72" s="58">
        <f>IF(G2672="Tarif Frais de dossier",30,IF(I2672&lt;0,0,IF(AND(A2672=hypothèses!$AV$2,G2672=hypothèses!$AM$1),IF(E2672&lt;=hypothèses!$AT$2,hypothèses!$AW$2,IF(E2672&gt;=hypothèses!$AU$2,hypothèses!$AX$2,E2672*hypothèses!$AY$2)),IF(AND(A2672=hypothèses!$AV$3,G2672=hypothèses!$AM$1),IF(E2672&lt;=hypothèses!$AT$3,hypothèses!$AW$3,IF(E2672&gt;=hypothèses!$AU$3,hypothèses!$AX$3,E2672*hypothèses!$AY$3)),IF(AND(A2672=hypothèses!$AV$5,G2672=hypothèses!$AN$1),IF(E2672&lt;=hypothèses!$AT$5,hypothèses!$AW$5,IF(E2672&gt;=hypothèses!$AU$5,hypothèses!$AX$5,E2672*hypothèses!$AY$5)),IF(AND(A2672=hypothèses!$AV$6,G2672=hypothèses!$AN$1),IF(E2672&lt;=hypothèses!$AT$6,hypothèses!$AW$6,IF(E2672&gt;=hypothèses!$AU$6,hypothèses!$AX$6,E2672*hypothèses!$AY$6)),IF(AND(A2672=hypothèses!$AV$8,G2672=hypothèses!$AO$1),IF(E2672&lt;=hypothèses!$AT$8,hypothèses!$AW$8,IF(E2672&gt;=hypothèses!$AU$8,hypothèses!$AX$8,E2672*hypothèses!$AY$8)),IF(AND(A2672=hypothèses!$AV$9,G2672=hypothèses!$AO$1),IF(E2672&lt;=hypothèses!$AT$9,hypothèses!$AW$9,IF(E2672&gt;=hypothèses!$AU$9,hypothèses!$AX$9,E2672*hypothèses!$AY$9)),IF(AND(A2672=hypothèses!$AV$11,G2672=hypothèses!$AP$1),IF(E2672&lt;=hypothèses!$AT$11,hypothèses!$AW$11,IF(E2672&gt;=hypothèses!$AU$11,hypothèses!$AX$11,E2672*hypothèses!$AY$11)),IF(AND(A2672=hypothèses!$AV$12,G2672=hypothèses!$AP$1),IF(E2672&lt;=hypothèses!$AT$12,hypothèses!$AW$12,IF(E2672&gt;=hypothèses!$AU$12,hypothèses!$AX$12,E2672*hypothèses!$AY$12)),IF(AND(A2672=hypothèses!$AV$14,G2672=hypothèses!$AQ$1),IF(E2672&lt;=hypothèses!$AT$14,hypothèses!$AW$14,IF(E2672&gt;=hypothèses!$AU$14,hypothèses!$AX$14,E2672*hypothèses!$AY$14)),IF(AND(A2672=hypothèses!$AV$15,G2672=hypothèses!$AQ$1),IF(E2672&lt;=hypothèses!$AT$15,hypothèses!$AW$15,IF(E2672&gt;=hypothèses!$AU$15,hypothèses!$AX$15,E2672*hypothèses!$AY$15)),IF(AND(A2672=hypothèses!$AV$17,G2672=hypothèses!$AR$1),IF(E2672&lt;=hypothèses!$AT$17,hypothèses!$AW$17,IF(E2672&gt;=hypothèses!$AU$17,hypothèses!$AX$17,E2672*hypothèses!$AY$17)),IF(AND(A2672=hypothèses!$AV$18,G2672=hypothèses!$AR$1),IF(E2672&lt;=hypothèses!$AT$18,hypothèses!$AW$18,IF(E2672&gt;=hypothèses!$AU$18,hypothèses!$AX$18,E2672*hypothèses!$AY$18)),0))))))))))))))</f>
        <v>0</v>
      </c>
      <c r="L2672" s="58"/>
    </row>
    <row r="2673" spans="1:12">
      <c r="A2673" t="s">
        <v>70</v>
      </c>
      <c r="B2673" s="59">
        <v>37776</v>
      </c>
      <c r="C2673">
        <v>16</v>
      </c>
      <c r="D2673">
        <v>3</v>
      </c>
      <c r="E2673" s="4">
        <f t="shared" si="41"/>
        <v>1049.3333333333333</v>
      </c>
      <c r="F2673" s="49">
        <f>IF($E2673&lt;=hypothèses!$AK$2,1,IF(AND($E2673&gt;hypothèses!$AJ$3,$E2673&lt;=hypothèses!$AK$3),2,IF(AND($E2673&gt;hypothèses!$AJ$4,$E2673&lt;=hypothèses!$AK$4),3,IF(AND($E2673&gt;hypothèses!$AJ$5,$E2673&lt;=hypothèses!$AK$5),4,IF(AND($E2673&gt;hypothèses!$AJ$6,$E2673&lt;=hypothèses!$AK$6),5,IF(AND($E2673&gt;hypothèses!$AJ$7,$E2673&lt;=hypothèses!$AK$7),6,IF(AND($E2673&gt;hypothèses!$AJ$8,$E2673&lt;=hypothèses!$AK$8),7,IF(AND($E2673&gt;hypothèses!$AJ$9,$E2673&lt;=hypothèses!$AK$9),8,IF(AND($E2673&gt;hypothèses!$AJ$10,$E2673&lt;=hypothèses!$AK$10),9,IF(AND($E2673&gt;hypothèses!$AJ$11,$E2673&lt;=hypothèses!$AK$11),10,""))))))))))</f>
        <v>6</v>
      </c>
      <c r="G2673" t="s">
        <v>16</v>
      </c>
      <c r="H2673">
        <v>1</v>
      </c>
      <c r="I2673">
        <v>122</v>
      </c>
      <c r="J2673" s="58" cm="1">
        <f t="array" ref="J26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141.55000000000001</v>
      </c>
      <c r="K2673" s="58">
        <f>IF(G2673="Tarif Frais de dossier",30,IF(I2673&lt;0,0,IF(AND(A2673=hypothèses!$AV$2,G2673=hypothèses!$AM$1),IF(E2673&lt;=hypothèses!$AT$2,hypothèses!$AW$2,IF(E2673&gt;=hypothèses!$AU$2,hypothèses!$AX$2,E2673*hypothèses!$AY$2)),IF(AND(A2673=hypothèses!$AV$3,G2673=hypothèses!$AM$1),IF(E2673&lt;=hypothèses!$AT$3,hypothèses!$AW$3,IF(E2673&gt;=hypothèses!$AU$3,hypothèses!$AX$3,E2673*hypothèses!$AY$3)),IF(AND(A2673=hypothèses!$AV$5,G2673=hypothèses!$AN$1),IF(E2673&lt;=hypothèses!$AT$5,hypothèses!$AW$5,IF(E2673&gt;=hypothèses!$AU$5,hypothèses!$AX$5,E2673*hypothèses!$AY$5)),IF(AND(A2673=hypothèses!$AV$6,G2673=hypothèses!$AN$1),IF(E2673&lt;=hypothèses!$AT$6,hypothèses!$AW$6,IF(E2673&gt;=hypothèses!$AU$6,hypothèses!$AX$6,E2673*hypothèses!$AY$6)),IF(AND(A2673=hypothèses!$AV$8,G2673=hypothèses!$AO$1),IF(E2673&lt;=hypothèses!$AT$8,hypothèses!$AW$8,IF(E2673&gt;=hypothèses!$AU$8,hypothèses!$AX$8,E2673*hypothèses!$AY$8)),IF(AND(A2673=hypothèses!$AV$9,G2673=hypothèses!$AO$1),IF(E2673&lt;=hypothèses!$AT$9,hypothèses!$AW$9,IF(E2673&gt;=hypothèses!$AU$9,hypothèses!$AX$9,E2673*hypothèses!$AY$9)),IF(AND(A2673=hypothèses!$AV$11,G2673=hypothèses!$AP$1),IF(E2673&lt;=hypothèses!$AT$11,hypothèses!$AW$11,IF(E2673&gt;=hypothèses!$AU$11,hypothèses!$AX$11,E2673*hypothèses!$AY$11)),IF(AND(A2673=hypothèses!$AV$12,G2673=hypothèses!$AP$1),IF(E2673&lt;=hypothèses!$AT$12,hypothèses!$AW$12,IF(E2673&gt;=hypothèses!$AU$12,hypothèses!$AX$12,E2673*hypothèses!$AY$12)),IF(AND(A2673=hypothèses!$AV$14,G2673=hypothèses!$AQ$1),IF(E2673&lt;=hypothèses!$AT$14,hypothèses!$AW$14,IF(E2673&gt;=hypothèses!$AU$14,hypothèses!$AX$14,E2673*hypothèses!$AY$14)),IF(AND(A2673=hypothèses!$AV$15,G2673=hypothèses!$AQ$1),IF(E2673&lt;=hypothèses!$AT$15,hypothèses!$AW$15,IF(E2673&gt;=hypothèses!$AU$15,hypothèses!$AX$15,E2673*hypothèses!$AY$15)),IF(AND(A2673=hypothèses!$AV$17,G2673=hypothèses!$AR$1),IF(E2673&lt;=hypothèses!$AT$17,hypothèses!$AW$17,IF(E2673&gt;=hypothèses!$AU$17,hypothèses!$AX$17,E2673*hypothèses!$AY$17)),IF(AND(A2673=hypothèses!$AV$18,G2673=hypothèses!$AR$1),IF(E2673&lt;=hypothèses!$AT$18,hypothèses!$AW$18,IF(E2673&gt;=hypothèses!$AU$18,hypothèses!$AX$18,E2673*hypothèses!$AY$18)),0))))))))))))))</f>
        <v>106.5476923076923</v>
      </c>
      <c r="L2673" s="58"/>
    </row>
    <row r="2674" spans="1:12">
      <c r="A2674" t="s">
        <v>70</v>
      </c>
      <c r="B2674" s="59">
        <v>37776</v>
      </c>
      <c r="C2674">
        <v>16</v>
      </c>
      <c r="D2674">
        <v>3</v>
      </c>
      <c r="E2674" s="4">
        <f t="shared" si="41"/>
        <v>1049.3333333333333</v>
      </c>
      <c r="F2674" s="49">
        <f>IF($E2674&lt;=hypothèses!$AK$2,1,IF(AND($E2674&gt;hypothèses!$AJ$3,$E2674&lt;=hypothèses!$AK$3),2,IF(AND($E2674&gt;hypothèses!$AJ$4,$E2674&lt;=hypothèses!$AK$4),3,IF(AND($E2674&gt;hypothèses!$AJ$5,$E2674&lt;=hypothèses!$AK$5),4,IF(AND($E2674&gt;hypothèses!$AJ$6,$E2674&lt;=hypothèses!$AK$6),5,IF(AND($E2674&gt;hypothèses!$AJ$7,$E2674&lt;=hypothèses!$AK$7),6,IF(AND($E2674&gt;hypothèses!$AJ$8,$E2674&lt;=hypothèses!$AK$8),7,IF(AND($E2674&gt;hypothèses!$AJ$9,$E2674&lt;=hypothèses!$AK$9),8,IF(AND($E2674&gt;hypothèses!$AJ$10,$E2674&lt;=hypothèses!$AK$10),9,IF(AND($E2674&gt;hypothèses!$AJ$11,$E2674&lt;=hypothèses!$AK$11),10,""))))))))))</f>
        <v>6</v>
      </c>
      <c r="G2674" t="s">
        <v>15</v>
      </c>
      <c r="H2674">
        <v>1</v>
      </c>
      <c r="I2674">
        <v>-12.2</v>
      </c>
      <c r="J2674" s="58" cm="1">
        <f t="array" ref="J26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74" s="58">
        <f>IF(G2674="Tarif Frais de dossier",30,IF(I2674&lt;0,0,IF(AND(A2674=hypothèses!$AV$2,G2674=hypothèses!$AM$1),IF(E2674&lt;=hypothèses!$AT$2,hypothèses!$AW$2,IF(E2674&gt;=hypothèses!$AU$2,hypothèses!$AX$2,E2674*hypothèses!$AY$2)),IF(AND(A2674=hypothèses!$AV$3,G2674=hypothèses!$AM$1),IF(E2674&lt;=hypothèses!$AT$3,hypothèses!$AW$3,IF(E2674&gt;=hypothèses!$AU$3,hypothèses!$AX$3,E2674*hypothèses!$AY$3)),IF(AND(A2674=hypothèses!$AV$5,G2674=hypothèses!$AN$1),IF(E2674&lt;=hypothèses!$AT$5,hypothèses!$AW$5,IF(E2674&gt;=hypothèses!$AU$5,hypothèses!$AX$5,E2674*hypothèses!$AY$5)),IF(AND(A2674=hypothèses!$AV$6,G2674=hypothèses!$AN$1),IF(E2674&lt;=hypothèses!$AT$6,hypothèses!$AW$6,IF(E2674&gt;=hypothèses!$AU$6,hypothèses!$AX$6,E2674*hypothèses!$AY$6)),IF(AND(A2674=hypothèses!$AV$8,G2674=hypothèses!$AO$1),IF(E2674&lt;=hypothèses!$AT$8,hypothèses!$AW$8,IF(E2674&gt;=hypothèses!$AU$8,hypothèses!$AX$8,E2674*hypothèses!$AY$8)),IF(AND(A2674=hypothèses!$AV$9,G2674=hypothèses!$AO$1),IF(E2674&lt;=hypothèses!$AT$9,hypothèses!$AW$9,IF(E2674&gt;=hypothèses!$AU$9,hypothèses!$AX$9,E2674*hypothèses!$AY$9)),IF(AND(A2674=hypothèses!$AV$11,G2674=hypothèses!$AP$1),IF(E2674&lt;=hypothèses!$AT$11,hypothèses!$AW$11,IF(E2674&gt;=hypothèses!$AU$11,hypothèses!$AX$11,E2674*hypothèses!$AY$11)),IF(AND(A2674=hypothèses!$AV$12,G2674=hypothèses!$AP$1),IF(E2674&lt;=hypothèses!$AT$12,hypothèses!$AW$12,IF(E2674&gt;=hypothèses!$AU$12,hypothèses!$AX$12,E2674*hypothèses!$AY$12)),IF(AND(A2674=hypothèses!$AV$14,G2674=hypothèses!$AQ$1),IF(E2674&lt;=hypothèses!$AT$14,hypothèses!$AW$14,IF(E2674&gt;=hypothèses!$AU$14,hypothèses!$AX$14,E2674*hypothèses!$AY$14)),IF(AND(A2674=hypothèses!$AV$15,G2674=hypothèses!$AQ$1),IF(E2674&lt;=hypothèses!$AT$15,hypothèses!$AW$15,IF(E2674&gt;=hypothèses!$AU$15,hypothèses!$AX$15,E2674*hypothèses!$AY$15)),IF(AND(A2674=hypothèses!$AV$17,G2674=hypothèses!$AR$1),IF(E2674&lt;=hypothèses!$AT$17,hypothèses!$AW$17,IF(E2674&gt;=hypothèses!$AU$17,hypothèses!$AX$17,E2674*hypothèses!$AY$17)),IF(AND(A2674=hypothèses!$AV$18,G2674=hypothèses!$AR$1),IF(E2674&lt;=hypothèses!$AT$18,hypothèses!$AW$18,IF(E2674&gt;=hypothèses!$AU$18,hypothèses!$AX$18,E2674*hypothèses!$AY$18)),0))))))))))))))</f>
        <v>0</v>
      </c>
      <c r="L2674" s="58"/>
    </row>
    <row r="2675" spans="1:12">
      <c r="A2675" t="s">
        <v>68</v>
      </c>
      <c r="B2675" s="59">
        <v>0</v>
      </c>
      <c r="C2675">
        <v>1</v>
      </c>
      <c r="D2675">
        <v>3</v>
      </c>
      <c r="E2675" s="4">
        <f t="shared" si="41"/>
        <v>0</v>
      </c>
      <c r="F2675" s="49">
        <f>IF($E2675&lt;=hypothèses!$AK$2,1,IF(AND($E2675&gt;hypothèses!$AJ$3,$E2675&lt;=hypothèses!$AK$3),2,IF(AND($E2675&gt;hypothèses!$AJ$4,$E2675&lt;=hypothèses!$AK$4),3,IF(AND($E2675&gt;hypothèses!$AJ$5,$E2675&lt;=hypothèses!$AK$5),4,IF(AND($E2675&gt;hypothèses!$AJ$6,$E2675&lt;=hypothèses!$AK$6),5,IF(AND($E2675&gt;hypothèses!$AJ$7,$E2675&lt;=hypothèses!$AK$7),6,IF(AND($E2675&gt;hypothèses!$AJ$8,$E2675&lt;=hypothèses!$AK$8),7,IF(AND($E2675&gt;hypothèses!$AJ$9,$E2675&lt;=hypothèses!$AK$9),8,IF(AND($E2675&gt;hypothèses!$AJ$10,$E2675&lt;=hypothèses!$AK$10),9,IF(AND($E2675&gt;hypothèses!$AJ$11,$E2675&lt;=hypothèses!$AK$11),10,""))))))))))</f>
        <v>1</v>
      </c>
      <c r="G2675" t="s">
        <v>13</v>
      </c>
      <c r="H2675">
        <v>1</v>
      </c>
      <c r="I2675">
        <v>66</v>
      </c>
      <c r="J2675" s="58" cm="1">
        <f t="array" ref="J26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2675" s="58">
        <f>IF(G2675="Tarif Frais de dossier",30,IF(I2675&lt;0,0,IF(AND(A2675=hypothèses!$AV$2,G2675=hypothèses!$AM$1),IF(E2675&lt;=hypothèses!$AT$2,hypothèses!$AW$2,IF(E2675&gt;=hypothèses!$AU$2,hypothèses!$AX$2,E2675*hypothèses!$AY$2)),IF(AND(A2675=hypothèses!$AV$3,G2675=hypothèses!$AM$1),IF(E2675&lt;=hypothèses!$AT$3,hypothèses!$AW$3,IF(E2675&gt;=hypothèses!$AU$3,hypothèses!$AX$3,E2675*hypothèses!$AY$3)),IF(AND(A2675=hypothèses!$AV$5,G2675=hypothèses!$AN$1),IF(E2675&lt;=hypothèses!$AT$5,hypothèses!$AW$5,IF(E2675&gt;=hypothèses!$AU$5,hypothèses!$AX$5,E2675*hypothèses!$AY$5)),IF(AND(A2675=hypothèses!$AV$6,G2675=hypothèses!$AN$1),IF(E2675&lt;=hypothèses!$AT$6,hypothèses!$AW$6,IF(E2675&gt;=hypothèses!$AU$6,hypothèses!$AX$6,E2675*hypothèses!$AY$6)),IF(AND(A2675=hypothèses!$AV$8,G2675=hypothèses!$AO$1),IF(E2675&lt;=hypothèses!$AT$8,hypothèses!$AW$8,IF(E2675&gt;=hypothèses!$AU$8,hypothèses!$AX$8,E2675*hypothèses!$AY$8)),IF(AND(A2675=hypothèses!$AV$9,G2675=hypothèses!$AO$1),IF(E2675&lt;=hypothèses!$AT$9,hypothèses!$AW$9,IF(E2675&gt;=hypothèses!$AU$9,hypothèses!$AX$9,E2675*hypothèses!$AY$9)),IF(AND(A2675=hypothèses!$AV$11,G2675=hypothèses!$AP$1),IF(E2675&lt;=hypothèses!$AT$11,hypothèses!$AW$11,IF(E2675&gt;=hypothèses!$AU$11,hypothèses!$AX$11,E2675*hypothèses!$AY$11)),IF(AND(A2675=hypothèses!$AV$12,G2675=hypothèses!$AP$1),IF(E2675&lt;=hypothèses!$AT$12,hypothèses!$AW$12,IF(E2675&gt;=hypothèses!$AU$12,hypothèses!$AX$12,E2675*hypothèses!$AY$12)),IF(AND(A2675=hypothèses!$AV$14,G2675=hypothèses!$AQ$1),IF(E2675&lt;=hypothèses!$AT$14,hypothèses!$AW$14,IF(E2675&gt;=hypothèses!$AU$14,hypothèses!$AX$14,E2675*hypothèses!$AY$14)),IF(AND(A2675=hypothèses!$AV$15,G2675=hypothèses!$AQ$1),IF(E2675&lt;=hypothèses!$AT$15,hypothèses!$AW$15,IF(E2675&gt;=hypothèses!$AU$15,hypothèses!$AX$15,E2675*hypothèses!$AY$15)),IF(AND(A2675=hypothèses!$AV$17,G2675=hypothèses!$AR$1),IF(E2675&lt;=hypothèses!$AT$17,hypothèses!$AW$17,IF(E2675&gt;=hypothèses!$AU$17,hypothèses!$AX$17,E2675*hypothèses!$AY$17)),IF(AND(A2675=hypothèses!$AV$18,G2675=hypothèses!$AR$1),IF(E2675&lt;=hypothèses!$AT$18,hypothèses!$AW$18,IF(E2675&gt;=hypothèses!$AU$18,hypothèses!$AX$18,E2675*hypothèses!$AY$18)),0))))))))))))))</f>
        <v>66</v>
      </c>
      <c r="L2675" s="58"/>
    </row>
    <row r="2676" spans="1:12">
      <c r="A2676" t="s">
        <v>70</v>
      </c>
      <c r="B2676" s="59">
        <v>16731</v>
      </c>
      <c r="C2676">
        <v>7</v>
      </c>
      <c r="D2676">
        <v>2.5</v>
      </c>
      <c r="E2676" s="4">
        <f t="shared" si="41"/>
        <v>557.69999999999993</v>
      </c>
      <c r="F2676" s="49">
        <f>IF($E2676&lt;=hypothèses!$AK$2,1,IF(AND($E2676&gt;hypothèses!$AJ$3,$E2676&lt;=hypothèses!$AK$3),2,IF(AND($E2676&gt;hypothèses!$AJ$4,$E2676&lt;=hypothèses!$AK$4),3,IF(AND($E2676&gt;hypothèses!$AJ$5,$E2676&lt;=hypothèses!$AK$5),4,IF(AND($E2676&gt;hypothèses!$AJ$6,$E2676&lt;=hypothèses!$AK$6),5,IF(AND($E2676&gt;hypothèses!$AJ$7,$E2676&lt;=hypothèses!$AK$7),6,IF(AND($E2676&gt;hypothèses!$AJ$8,$E2676&lt;=hypothèses!$AK$8),7,IF(AND($E2676&gt;hypothèses!$AJ$9,$E2676&lt;=hypothèses!$AK$9),8,IF(AND($E2676&gt;hypothèses!$AJ$10,$E2676&lt;=hypothèses!$AK$10),9,IF(AND($E2676&gt;hypothèses!$AJ$11,$E2676&lt;=hypothèses!$AK$11),10,""))))))))))</f>
        <v>4</v>
      </c>
      <c r="G2676" t="s">
        <v>16</v>
      </c>
      <c r="H2676">
        <v>1</v>
      </c>
      <c r="I2676">
        <v>66</v>
      </c>
      <c r="J2676" s="58" cm="1">
        <f t="array" ref="J26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111.33</v>
      </c>
      <c r="K2676" s="58">
        <f>IF(G2676="Tarif Frais de dossier",30,IF(I2676&lt;0,0,IF(AND(A2676=hypothèses!$AV$2,G2676=hypothèses!$AM$1),IF(E2676&lt;=hypothèses!$AT$2,hypothèses!$AW$2,IF(E2676&gt;=hypothèses!$AU$2,hypothèses!$AX$2,E2676*hypothèses!$AY$2)),IF(AND(A2676=hypothèses!$AV$3,G2676=hypothèses!$AM$1),IF(E2676&lt;=hypothèses!$AT$3,hypothèses!$AW$3,IF(E2676&gt;=hypothèses!$AU$3,hypothèses!$AX$3,E2676*hypothèses!$AY$3)),IF(AND(A2676=hypothèses!$AV$5,G2676=hypothèses!$AN$1),IF(E2676&lt;=hypothèses!$AT$5,hypothèses!$AW$5,IF(E2676&gt;=hypothèses!$AU$5,hypothèses!$AX$5,E2676*hypothèses!$AY$5)),IF(AND(A2676=hypothèses!$AV$6,G2676=hypothèses!$AN$1),IF(E2676&lt;=hypothèses!$AT$6,hypothèses!$AW$6,IF(E2676&gt;=hypothèses!$AU$6,hypothèses!$AX$6,E2676*hypothèses!$AY$6)),IF(AND(A2676=hypothèses!$AV$8,G2676=hypothèses!$AO$1),IF(E2676&lt;=hypothèses!$AT$8,hypothèses!$AW$8,IF(E2676&gt;=hypothèses!$AU$8,hypothèses!$AX$8,E2676*hypothèses!$AY$8)),IF(AND(A2676=hypothèses!$AV$9,G2676=hypothèses!$AO$1),IF(E2676&lt;=hypothèses!$AT$9,hypothèses!$AW$9,IF(E2676&gt;=hypothèses!$AU$9,hypothèses!$AX$9,E2676*hypothèses!$AY$9)),IF(AND(A2676=hypothèses!$AV$11,G2676=hypothèses!$AP$1),IF(E2676&lt;=hypothèses!$AT$11,hypothèses!$AW$11,IF(E2676&gt;=hypothèses!$AU$11,hypothèses!$AX$11,E2676*hypothèses!$AY$11)),IF(AND(A2676=hypothèses!$AV$12,G2676=hypothèses!$AP$1),IF(E2676&lt;=hypothèses!$AT$12,hypothèses!$AW$12,IF(E2676&gt;=hypothèses!$AU$12,hypothèses!$AX$12,E2676*hypothèses!$AY$12)),IF(AND(A2676=hypothèses!$AV$14,G2676=hypothèses!$AQ$1),IF(E2676&lt;=hypothèses!$AT$14,hypothèses!$AW$14,IF(E2676&gt;=hypothèses!$AU$14,hypothèses!$AX$14,E2676*hypothèses!$AY$14)),IF(AND(A2676=hypothèses!$AV$15,G2676=hypothèses!$AQ$1),IF(E2676&lt;=hypothèses!$AT$15,hypothèses!$AW$15,IF(E2676&gt;=hypothèses!$AU$15,hypothèses!$AX$15,E2676*hypothèses!$AY$15)),IF(AND(A2676=hypothèses!$AV$17,G2676=hypothèses!$AR$1),IF(E2676&lt;=hypothèses!$AT$17,hypothèses!$AW$17,IF(E2676&gt;=hypothèses!$AU$17,hypothèses!$AX$17,E2676*hypothèses!$AY$17)),IF(AND(A2676=hypothèses!$AV$18,G2676=hypothèses!$AR$1),IF(E2676&lt;=hypothèses!$AT$18,hypothèses!$AW$18,IF(E2676&gt;=hypothèses!$AU$18,hypothèses!$AX$18,E2676*hypothèses!$AY$18)),0))))))))))))))</f>
        <v>66</v>
      </c>
      <c r="L2676" s="58"/>
    </row>
    <row r="2677" spans="1:12">
      <c r="A2677" t="s">
        <v>70</v>
      </c>
      <c r="B2677" s="59">
        <v>16731</v>
      </c>
      <c r="C2677">
        <v>7</v>
      </c>
      <c r="D2677">
        <v>2.5</v>
      </c>
      <c r="E2677" s="4">
        <f t="shared" si="41"/>
        <v>557.69999999999993</v>
      </c>
      <c r="F2677" s="49">
        <f>IF($E2677&lt;=hypothèses!$AK$2,1,IF(AND($E2677&gt;hypothèses!$AJ$3,$E2677&lt;=hypothèses!$AK$3),2,IF(AND($E2677&gt;hypothèses!$AJ$4,$E2677&lt;=hypothèses!$AK$4),3,IF(AND($E2677&gt;hypothèses!$AJ$5,$E2677&lt;=hypothèses!$AK$5),4,IF(AND($E2677&gt;hypothèses!$AJ$6,$E2677&lt;=hypothèses!$AK$6),5,IF(AND($E2677&gt;hypothèses!$AJ$7,$E2677&lt;=hypothèses!$AK$7),6,IF(AND($E2677&gt;hypothèses!$AJ$8,$E2677&lt;=hypothèses!$AK$8),7,IF(AND($E2677&gt;hypothèses!$AJ$9,$E2677&lt;=hypothèses!$AK$9),8,IF(AND($E2677&gt;hypothèses!$AJ$10,$E2677&lt;=hypothèses!$AK$10),9,IF(AND($E2677&gt;hypothèses!$AJ$11,$E2677&lt;=hypothèses!$AK$11),10,""))))))))))</f>
        <v>4</v>
      </c>
      <c r="G2677" t="s">
        <v>14</v>
      </c>
      <c r="H2677">
        <v>1</v>
      </c>
      <c r="I2677">
        <v>30</v>
      </c>
      <c r="J2677" s="58" cm="1">
        <f t="array" ref="J26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677" s="58">
        <f>IF(G2677="Tarif Frais de dossier",30,IF(I2677&lt;0,0,IF(AND(A2677=hypothèses!$AV$2,G2677=hypothèses!$AM$1),IF(E2677&lt;=hypothèses!$AT$2,hypothèses!$AW$2,IF(E2677&gt;=hypothèses!$AU$2,hypothèses!$AX$2,E2677*hypothèses!$AY$2)),IF(AND(A2677=hypothèses!$AV$3,G2677=hypothèses!$AM$1),IF(E2677&lt;=hypothèses!$AT$3,hypothèses!$AW$3,IF(E2677&gt;=hypothèses!$AU$3,hypothèses!$AX$3,E2677*hypothèses!$AY$3)),IF(AND(A2677=hypothèses!$AV$5,G2677=hypothèses!$AN$1),IF(E2677&lt;=hypothèses!$AT$5,hypothèses!$AW$5,IF(E2677&gt;=hypothèses!$AU$5,hypothèses!$AX$5,E2677*hypothèses!$AY$5)),IF(AND(A2677=hypothèses!$AV$6,G2677=hypothèses!$AN$1),IF(E2677&lt;=hypothèses!$AT$6,hypothèses!$AW$6,IF(E2677&gt;=hypothèses!$AU$6,hypothèses!$AX$6,E2677*hypothèses!$AY$6)),IF(AND(A2677=hypothèses!$AV$8,G2677=hypothèses!$AO$1),IF(E2677&lt;=hypothèses!$AT$8,hypothèses!$AW$8,IF(E2677&gt;=hypothèses!$AU$8,hypothèses!$AX$8,E2677*hypothèses!$AY$8)),IF(AND(A2677=hypothèses!$AV$9,G2677=hypothèses!$AO$1),IF(E2677&lt;=hypothèses!$AT$9,hypothèses!$AW$9,IF(E2677&gt;=hypothèses!$AU$9,hypothèses!$AX$9,E2677*hypothèses!$AY$9)),IF(AND(A2677=hypothèses!$AV$11,G2677=hypothèses!$AP$1),IF(E2677&lt;=hypothèses!$AT$11,hypothèses!$AW$11,IF(E2677&gt;=hypothèses!$AU$11,hypothèses!$AX$11,E2677*hypothèses!$AY$11)),IF(AND(A2677=hypothèses!$AV$12,G2677=hypothèses!$AP$1),IF(E2677&lt;=hypothèses!$AT$12,hypothèses!$AW$12,IF(E2677&gt;=hypothèses!$AU$12,hypothèses!$AX$12,E2677*hypothèses!$AY$12)),IF(AND(A2677=hypothèses!$AV$14,G2677=hypothèses!$AQ$1),IF(E2677&lt;=hypothèses!$AT$14,hypothèses!$AW$14,IF(E2677&gt;=hypothèses!$AU$14,hypothèses!$AX$14,E2677*hypothèses!$AY$14)),IF(AND(A2677=hypothèses!$AV$15,G2677=hypothèses!$AQ$1),IF(E2677&lt;=hypothèses!$AT$15,hypothèses!$AW$15,IF(E2677&gt;=hypothèses!$AU$15,hypothèses!$AX$15,E2677*hypothèses!$AY$15)),IF(AND(A2677=hypothèses!$AV$17,G2677=hypothèses!$AR$1),IF(E2677&lt;=hypothèses!$AT$17,hypothèses!$AW$17,IF(E2677&gt;=hypothèses!$AU$17,hypothèses!$AX$17,E2677*hypothèses!$AY$17)),IF(AND(A2677=hypothèses!$AV$18,G2677=hypothèses!$AR$1),IF(E2677&lt;=hypothèses!$AT$18,hypothèses!$AW$18,IF(E2677&gt;=hypothèses!$AU$18,hypothèses!$AX$18,E2677*hypothèses!$AY$18)),0))))))))))))))</f>
        <v>30</v>
      </c>
      <c r="L2677" s="58"/>
    </row>
    <row r="2678" spans="1:12">
      <c r="A2678" t="s">
        <v>70</v>
      </c>
      <c r="B2678" s="59">
        <v>18483</v>
      </c>
      <c r="C2678">
        <v>8</v>
      </c>
      <c r="D2678">
        <v>4</v>
      </c>
      <c r="E2678" s="4">
        <f t="shared" si="41"/>
        <v>385.0625</v>
      </c>
      <c r="F2678" s="49">
        <f>IF($E2678&lt;=hypothèses!$AK$2,1,IF(AND($E2678&gt;hypothèses!$AJ$3,$E2678&lt;=hypothèses!$AK$3),2,IF(AND($E2678&gt;hypothèses!$AJ$4,$E2678&lt;=hypothèses!$AK$4),3,IF(AND($E2678&gt;hypothèses!$AJ$5,$E2678&lt;=hypothèses!$AK$5),4,IF(AND($E2678&gt;hypothèses!$AJ$6,$E2678&lt;=hypothèses!$AK$6),5,IF(AND($E2678&gt;hypothèses!$AJ$7,$E2678&lt;=hypothèses!$AK$7),6,IF(AND($E2678&gt;hypothèses!$AJ$8,$E2678&lt;=hypothèses!$AK$8),7,IF(AND($E2678&gt;hypothèses!$AJ$9,$E2678&lt;=hypothèses!$AK$9),8,IF(AND($E2678&gt;hypothèses!$AJ$10,$E2678&lt;=hypothèses!$AK$10),9,IF(AND($E2678&gt;hypothèses!$AJ$11,$E2678&lt;=hypothèses!$AK$11),10,""))))))))))</f>
        <v>2</v>
      </c>
      <c r="G2678" t="s">
        <v>17</v>
      </c>
      <c r="H2678">
        <v>1</v>
      </c>
      <c r="I2678">
        <v>83</v>
      </c>
      <c r="J2678" s="58" cm="1">
        <f t="array" ref="J26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113.33</v>
      </c>
      <c r="K2678" s="58">
        <f>IF(G2678="Tarif Frais de dossier",30,IF(I2678&lt;0,0,IF(AND(A2678=hypothèses!$AV$2,G2678=hypothèses!$AM$1),IF(E2678&lt;=hypothèses!$AT$2,hypothèses!$AW$2,IF(E2678&gt;=hypothèses!$AU$2,hypothèses!$AX$2,E2678*hypothèses!$AY$2)),IF(AND(A2678=hypothèses!$AV$3,G2678=hypothèses!$AM$1),IF(E2678&lt;=hypothèses!$AT$3,hypothèses!$AW$3,IF(E2678&gt;=hypothèses!$AU$3,hypothèses!$AX$3,E2678*hypothèses!$AY$3)),IF(AND(A2678=hypothèses!$AV$5,G2678=hypothèses!$AN$1),IF(E2678&lt;=hypothèses!$AT$5,hypothèses!$AW$5,IF(E2678&gt;=hypothèses!$AU$5,hypothèses!$AX$5,E2678*hypothèses!$AY$5)),IF(AND(A2678=hypothèses!$AV$6,G2678=hypothèses!$AN$1),IF(E2678&lt;=hypothèses!$AT$6,hypothèses!$AW$6,IF(E2678&gt;=hypothèses!$AU$6,hypothèses!$AX$6,E2678*hypothèses!$AY$6)),IF(AND(A2678=hypothèses!$AV$8,G2678=hypothèses!$AO$1),IF(E2678&lt;=hypothèses!$AT$8,hypothèses!$AW$8,IF(E2678&gt;=hypothèses!$AU$8,hypothèses!$AX$8,E2678*hypothèses!$AY$8)),IF(AND(A2678=hypothèses!$AV$9,G2678=hypothèses!$AO$1),IF(E2678&lt;=hypothèses!$AT$9,hypothèses!$AW$9,IF(E2678&gt;=hypothèses!$AU$9,hypothèses!$AX$9,E2678*hypothèses!$AY$9)),IF(AND(A2678=hypothèses!$AV$11,G2678=hypothèses!$AP$1),IF(E2678&lt;=hypothèses!$AT$11,hypothèses!$AW$11,IF(E2678&gt;=hypothèses!$AU$11,hypothèses!$AX$11,E2678*hypothèses!$AY$11)),IF(AND(A2678=hypothèses!$AV$12,G2678=hypothèses!$AP$1),IF(E2678&lt;=hypothèses!$AT$12,hypothèses!$AW$12,IF(E2678&gt;=hypothèses!$AU$12,hypothèses!$AX$12,E2678*hypothèses!$AY$12)),IF(AND(A2678=hypothèses!$AV$14,G2678=hypothèses!$AQ$1),IF(E2678&lt;=hypothèses!$AT$14,hypothèses!$AW$14,IF(E2678&gt;=hypothèses!$AU$14,hypothèses!$AX$14,E2678*hypothèses!$AY$14)),IF(AND(A2678=hypothèses!$AV$15,G2678=hypothèses!$AQ$1),IF(E2678&lt;=hypothèses!$AT$15,hypothèses!$AW$15,IF(E2678&gt;=hypothèses!$AU$15,hypothèses!$AX$15,E2678*hypothèses!$AY$15)),IF(AND(A2678=hypothèses!$AV$17,G2678=hypothèses!$AR$1),IF(E2678&lt;=hypothèses!$AT$17,hypothèses!$AW$17,IF(E2678&gt;=hypothèses!$AU$17,hypothèses!$AX$17,E2678*hypothèses!$AY$17)),IF(AND(A2678=hypothèses!$AV$18,G2678=hypothèses!$AR$1),IF(E2678&lt;=hypothèses!$AT$18,hypothèses!$AW$18,IF(E2678&gt;=hypothèses!$AU$18,hypothèses!$AX$18,E2678*hypothèses!$AY$18)),0))))))))))))))</f>
        <v>66</v>
      </c>
      <c r="L2678" s="58"/>
    </row>
    <row r="2679" spans="1:12">
      <c r="A2679" t="s">
        <v>70</v>
      </c>
      <c r="B2679" s="59">
        <v>18483</v>
      </c>
      <c r="C2679">
        <v>8</v>
      </c>
      <c r="D2679">
        <v>4</v>
      </c>
      <c r="E2679" s="4">
        <f t="shared" si="41"/>
        <v>385.0625</v>
      </c>
      <c r="F2679" s="49">
        <f>IF($E2679&lt;=hypothèses!$AK$2,1,IF(AND($E2679&gt;hypothèses!$AJ$3,$E2679&lt;=hypothèses!$AK$3),2,IF(AND($E2679&gt;hypothèses!$AJ$4,$E2679&lt;=hypothèses!$AK$4),3,IF(AND($E2679&gt;hypothèses!$AJ$5,$E2679&lt;=hypothèses!$AK$5),4,IF(AND($E2679&gt;hypothèses!$AJ$6,$E2679&lt;=hypothèses!$AK$6),5,IF(AND($E2679&gt;hypothèses!$AJ$7,$E2679&lt;=hypothèses!$AK$7),6,IF(AND($E2679&gt;hypothèses!$AJ$8,$E2679&lt;=hypothèses!$AK$8),7,IF(AND($E2679&gt;hypothèses!$AJ$9,$E2679&lt;=hypothèses!$AK$9),8,IF(AND($E2679&gt;hypothèses!$AJ$10,$E2679&lt;=hypothèses!$AK$10),9,IF(AND($E2679&gt;hypothèses!$AJ$11,$E2679&lt;=hypothèses!$AK$11),10,""))))))))))</f>
        <v>2</v>
      </c>
      <c r="G2679" t="s">
        <v>20</v>
      </c>
      <c r="H2679">
        <v>1</v>
      </c>
      <c r="I2679">
        <v>-16.600000000000001</v>
      </c>
      <c r="J2679" s="58" cm="1">
        <f t="array" ref="J26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79" s="58">
        <f>IF(G2679="Tarif Frais de dossier",30,IF(I2679&lt;0,0,IF(AND(A2679=hypothèses!$AV$2,G2679=hypothèses!$AM$1),IF(E2679&lt;=hypothèses!$AT$2,hypothèses!$AW$2,IF(E2679&gt;=hypothèses!$AU$2,hypothèses!$AX$2,E2679*hypothèses!$AY$2)),IF(AND(A2679=hypothèses!$AV$3,G2679=hypothèses!$AM$1),IF(E2679&lt;=hypothèses!$AT$3,hypothèses!$AW$3,IF(E2679&gt;=hypothèses!$AU$3,hypothèses!$AX$3,E2679*hypothèses!$AY$3)),IF(AND(A2679=hypothèses!$AV$5,G2679=hypothèses!$AN$1),IF(E2679&lt;=hypothèses!$AT$5,hypothèses!$AW$5,IF(E2679&gt;=hypothèses!$AU$5,hypothèses!$AX$5,E2679*hypothèses!$AY$5)),IF(AND(A2679=hypothèses!$AV$6,G2679=hypothèses!$AN$1),IF(E2679&lt;=hypothèses!$AT$6,hypothèses!$AW$6,IF(E2679&gt;=hypothèses!$AU$6,hypothèses!$AX$6,E2679*hypothèses!$AY$6)),IF(AND(A2679=hypothèses!$AV$8,G2679=hypothèses!$AO$1),IF(E2679&lt;=hypothèses!$AT$8,hypothèses!$AW$8,IF(E2679&gt;=hypothèses!$AU$8,hypothèses!$AX$8,E2679*hypothèses!$AY$8)),IF(AND(A2679=hypothèses!$AV$9,G2679=hypothèses!$AO$1),IF(E2679&lt;=hypothèses!$AT$9,hypothèses!$AW$9,IF(E2679&gt;=hypothèses!$AU$9,hypothèses!$AX$9,E2679*hypothèses!$AY$9)),IF(AND(A2679=hypothèses!$AV$11,G2679=hypothèses!$AP$1),IF(E2679&lt;=hypothèses!$AT$11,hypothèses!$AW$11,IF(E2679&gt;=hypothèses!$AU$11,hypothèses!$AX$11,E2679*hypothèses!$AY$11)),IF(AND(A2679=hypothèses!$AV$12,G2679=hypothèses!$AP$1),IF(E2679&lt;=hypothèses!$AT$12,hypothèses!$AW$12,IF(E2679&gt;=hypothèses!$AU$12,hypothèses!$AX$12,E2679*hypothèses!$AY$12)),IF(AND(A2679=hypothèses!$AV$14,G2679=hypothèses!$AQ$1),IF(E2679&lt;=hypothèses!$AT$14,hypothèses!$AW$14,IF(E2679&gt;=hypothèses!$AU$14,hypothèses!$AX$14,E2679*hypothèses!$AY$14)),IF(AND(A2679=hypothèses!$AV$15,G2679=hypothèses!$AQ$1),IF(E2679&lt;=hypothèses!$AT$15,hypothèses!$AW$15,IF(E2679&gt;=hypothèses!$AU$15,hypothèses!$AX$15,E2679*hypothèses!$AY$15)),IF(AND(A2679=hypothèses!$AV$17,G2679=hypothèses!$AR$1),IF(E2679&lt;=hypothèses!$AT$17,hypothèses!$AW$17,IF(E2679&gt;=hypothèses!$AU$17,hypothèses!$AX$17,E2679*hypothèses!$AY$17)),IF(AND(A2679=hypothèses!$AV$18,G2679=hypothèses!$AR$1),IF(E2679&lt;=hypothèses!$AT$18,hypothèses!$AW$18,IF(E2679&gt;=hypothèses!$AU$18,hypothèses!$AX$18,E2679*hypothèses!$AY$18)),0))))))))))))))</f>
        <v>0</v>
      </c>
      <c r="L2679" s="58"/>
    </row>
    <row r="2680" spans="1:12">
      <c r="A2680" t="s">
        <v>70</v>
      </c>
      <c r="B2680" s="59">
        <v>18483</v>
      </c>
      <c r="C2680">
        <v>8</v>
      </c>
      <c r="D2680">
        <v>4</v>
      </c>
      <c r="E2680" s="4">
        <f t="shared" si="41"/>
        <v>385.0625</v>
      </c>
      <c r="F2680" s="49">
        <f>IF($E2680&lt;=hypothèses!$AK$2,1,IF(AND($E2680&gt;hypothèses!$AJ$3,$E2680&lt;=hypothèses!$AK$3),2,IF(AND($E2680&gt;hypothèses!$AJ$4,$E2680&lt;=hypothèses!$AK$4),3,IF(AND($E2680&gt;hypothèses!$AJ$5,$E2680&lt;=hypothèses!$AK$5),4,IF(AND($E2680&gt;hypothèses!$AJ$6,$E2680&lt;=hypothèses!$AK$6),5,IF(AND($E2680&gt;hypothèses!$AJ$7,$E2680&lt;=hypothèses!$AK$7),6,IF(AND($E2680&gt;hypothèses!$AJ$8,$E2680&lt;=hypothèses!$AK$8),7,IF(AND($E2680&gt;hypothèses!$AJ$9,$E2680&lt;=hypothèses!$AK$9),8,IF(AND($E2680&gt;hypothèses!$AJ$10,$E2680&lt;=hypothèses!$AK$10),9,IF(AND($E2680&gt;hypothèses!$AJ$11,$E2680&lt;=hypothèses!$AK$11),10,""))))))))))</f>
        <v>2</v>
      </c>
      <c r="G2680" t="s">
        <v>16</v>
      </c>
      <c r="H2680">
        <v>1</v>
      </c>
      <c r="I2680">
        <v>66</v>
      </c>
      <c r="J2680" s="58" cm="1">
        <f t="array" ref="J26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81.11</v>
      </c>
      <c r="K2680" s="58">
        <f>IF(G2680="Tarif Frais de dossier",30,IF(I2680&lt;0,0,IF(AND(A2680=hypothèses!$AV$2,G2680=hypothèses!$AM$1),IF(E2680&lt;=hypothèses!$AT$2,hypothèses!$AW$2,IF(E2680&gt;=hypothèses!$AU$2,hypothèses!$AX$2,E2680*hypothèses!$AY$2)),IF(AND(A2680=hypothèses!$AV$3,G2680=hypothèses!$AM$1),IF(E2680&lt;=hypothèses!$AT$3,hypothèses!$AW$3,IF(E2680&gt;=hypothèses!$AU$3,hypothèses!$AX$3,E2680*hypothèses!$AY$3)),IF(AND(A2680=hypothèses!$AV$5,G2680=hypothèses!$AN$1),IF(E2680&lt;=hypothèses!$AT$5,hypothèses!$AW$5,IF(E2680&gt;=hypothèses!$AU$5,hypothèses!$AX$5,E2680*hypothèses!$AY$5)),IF(AND(A2680=hypothèses!$AV$6,G2680=hypothèses!$AN$1),IF(E2680&lt;=hypothèses!$AT$6,hypothèses!$AW$6,IF(E2680&gt;=hypothèses!$AU$6,hypothèses!$AX$6,E2680*hypothèses!$AY$6)),IF(AND(A2680=hypothèses!$AV$8,G2680=hypothèses!$AO$1),IF(E2680&lt;=hypothèses!$AT$8,hypothèses!$AW$8,IF(E2680&gt;=hypothèses!$AU$8,hypothèses!$AX$8,E2680*hypothèses!$AY$8)),IF(AND(A2680=hypothèses!$AV$9,G2680=hypothèses!$AO$1),IF(E2680&lt;=hypothèses!$AT$9,hypothèses!$AW$9,IF(E2680&gt;=hypothèses!$AU$9,hypothèses!$AX$9,E2680*hypothèses!$AY$9)),IF(AND(A2680=hypothèses!$AV$11,G2680=hypothèses!$AP$1),IF(E2680&lt;=hypothèses!$AT$11,hypothèses!$AW$11,IF(E2680&gt;=hypothèses!$AU$11,hypothèses!$AX$11,E2680*hypothèses!$AY$11)),IF(AND(A2680=hypothèses!$AV$12,G2680=hypothèses!$AP$1),IF(E2680&lt;=hypothèses!$AT$12,hypothèses!$AW$12,IF(E2680&gt;=hypothèses!$AU$12,hypothèses!$AX$12,E2680*hypothèses!$AY$12)),IF(AND(A2680=hypothèses!$AV$14,G2680=hypothèses!$AQ$1),IF(E2680&lt;=hypothèses!$AT$14,hypothèses!$AW$14,IF(E2680&gt;=hypothèses!$AU$14,hypothèses!$AX$14,E2680*hypothèses!$AY$14)),IF(AND(A2680=hypothèses!$AV$15,G2680=hypothèses!$AQ$1),IF(E2680&lt;=hypothèses!$AT$15,hypothèses!$AW$15,IF(E2680&gt;=hypothèses!$AU$15,hypothèses!$AX$15,E2680*hypothèses!$AY$15)),IF(AND(A2680=hypothèses!$AV$17,G2680=hypothèses!$AR$1),IF(E2680&lt;=hypothèses!$AT$17,hypothèses!$AW$17,IF(E2680&gt;=hypothèses!$AU$17,hypothèses!$AX$17,E2680*hypothèses!$AY$17)),IF(AND(A2680=hypothèses!$AV$18,G2680=hypothèses!$AR$1),IF(E2680&lt;=hypothèses!$AT$18,hypothèses!$AW$18,IF(E2680&gt;=hypothèses!$AU$18,hypothèses!$AX$18,E2680*hypothèses!$AY$18)),0))))))))))))))</f>
        <v>66</v>
      </c>
      <c r="L2680" s="58"/>
    </row>
    <row r="2681" spans="1:12">
      <c r="A2681" t="s">
        <v>70</v>
      </c>
      <c r="B2681" s="59">
        <v>18483</v>
      </c>
      <c r="C2681">
        <v>8</v>
      </c>
      <c r="D2681">
        <v>4</v>
      </c>
      <c r="E2681" s="4">
        <f t="shared" si="41"/>
        <v>385.0625</v>
      </c>
      <c r="F2681" s="49">
        <f>IF($E2681&lt;=hypothèses!$AK$2,1,IF(AND($E2681&gt;hypothèses!$AJ$3,$E2681&lt;=hypothèses!$AK$3),2,IF(AND($E2681&gt;hypothèses!$AJ$4,$E2681&lt;=hypothèses!$AK$4),3,IF(AND($E2681&gt;hypothèses!$AJ$5,$E2681&lt;=hypothèses!$AK$5),4,IF(AND($E2681&gt;hypothèses!$AJ$6,$E2681&lt;=hypothèses!$AK$6),5,IF(AND($E2681&gt;hypothèses!$AJ$7,$E2681&lt;=hypothèses!$AK$7),6,IF(AND($E2681&gt;hypothèses!$AJ$8,$E2681&lt;=hypothèses!$AK$8),7,IF(AND($E2681&gt;hypothèses!$AJ$9,$E2681&lt;=hypothèses!$AK$9),8,IF(AND($E2681&gt;hypothèses!$AJ$10,$E2681&lt;=hypothèses!$AK$10),9,IF(AND($E2681&gt;hypothèses!$AJ$11,$E2681&lt;=hypothèses!$AK$11),10,""))))))))))</f>
        <v>2</v>
      </c>
      <c r="G2681" t="s">
        <v>20</v>
      </c>
      <c r="H2681">
        <v>1</v>
      </c>
      <c r="I2681">
        <v>-13.2</v>
      </c>
      <c r="J2681" s="58" cm="1">
        <f t="array" ref="J26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81" s="58">
        <f>IF(G2681="Tarif Frais de dossier",30,IF(I2681&lt;0,0,IF(AND(A2681=hypothèses!$AV$2,G2681=hypothèses!$AM$1),IF(E2681&lt;=hypothèses!$AT$2,hypothèses!$AW$2,IF(E2681&gt;=hypothèses!$AU$2,hypothèses!$AX$2,E2681*hypothèses!$AY$2)),IF(AND(A2681=hypothèses!$AV$3,G2681=hypothèses!$AM$1),IF(E2681&lt;=hypothèses!$AT$3,hypothèses!$AW$3,IF(E2681&gt;=hypothèses!$AU$3,hypothèses!$AX$3,E2681*hypothèses!$AY$3)),IF(AND(A2681=hypothèses!$AV$5,G2681=hypothèses!$AN$1),IF(E2681&lt;=hypothèses!$AT$5,hypothèses!$AW$5,IF(E2681&gt;=hypothèses!$AU$5,hypothèses!$AX$5,E2681*hypothèses!$AY$5)),IF(AND(A2681=hypothèses!$AV$6,G2681=hypothèses!$AN$1),IF(E2681&lt;=hypothèses!$AT$6,hypothèses!$AW$6,IF(E2681&gt;=hypothèses!$AU$6,hypothèses!$AX$6,E2681*hypothèses!$AY$6)),IF(AND(A2681=hypothèses!$AV$8,G2681=hypothèses!$AO$1),IF(E2681&lt;=hypothèses!$AT$8,hypothèses!$AW$8,IF(E2681&gt;=hypothèses!$AU$8,hypothèses!$AX$8,E2681*hypothèses!$AY$8)),IF(AND(A2681=hypothèses!$AV$9,G2681=hypothèses!$AO$1),IF(E2681&lt;=hypothèses!$AT$9,hypothèses!$AW$9,IF(E2681&gt;=hypothèses!$AU$9,hypothèses!$AX$9,E2681*hypothèses!$AY$9)),IF(AND(A2681=hypothèses!$AV$11,G2681=hypothèses!$AP$1),IF(E2681&lt;=hypothèses!$AT$11,hypothèses!$AW$11,IF(E2681&gt;=hypothèses!$AU$11,hypothèses!$AX$11,E2681*hypothèses!$AY$11)),IF(AND(A2681=hypothèses!$AV$12,G2681=hypothèses!$AP$1),IF(E2681&lt;=hypothèses!$AT$12,hypothèses!$AW$12,IF(E2681&gt;=hypothèses!$AU$12,hypothèses!$AX$12,E2681*hypothèses!$AY$12)),IF(AND(A2681=hypothèses!$AV$14,G2681=hypothèses!$AQ$1),IF(E2681&lt;=hypothèses!$AT$14,hypothèses!$AW$14,IF(E2681&gt;=hypothèses!$AU$14,hypothèses!$AX$14,E2681*hypothèses!$AY$14)),IF(AND(A2681=hypothèses!$AV$15,G2681=hypothèses!$AQ$1),IF(E2681&lt;=hypothèses!$AT$15,hypothèses!$AW$15,IF(E2681&gt;=hypothèses!$AU$15,hypothèses!$AX$15,E2681*hypothèses!$AY$15)),IF(AND(A2681=hypothèses!$AV$17,G2681=hypothèses!$AR$1),IF(E2681&lt;=hypothèses!$AT$17,hypothèses!$AW$17,IF(E2681&gt;=hypothèses!$AU$17,hypothèses!$AX$17,E2681*hypothèses!$AY$17)),IF(AND(A2681=hypothèses!$AV$18,G2681=hypothèses!$AR$1),IF(E2681&lt;=hypothèses!$AT$18,hypothèses!$AW$18,IF(E2681&gt;=hypothèses!$AU$18,hypothèses!$AX$18,E2681*hypothèses!$AY$18)),0))))))))))))))</f>
        <v>0</v>
      </c>
      <c r="L2681" s="58"/>
    </row>
    <row r="2682" spans="1:12">
      <c r="A2682" t="s">
        <v>70</v>
      </c>
      <c r="B2682" s="59">
        <v>18483</v>
      </c>
      <c r="C2682">
        <v>8</v>
      </c>
      <c r="D2682">
        <v>4</v>
      </c>
      <c r="E2682" s="4">
        <f t="shared" si="41"/>
        <v>385.0625</v>
      </c>
      <c r="F2682" s="49">
        <f>IF($E2682&lt;=hypothèses!$AK$2,1,IF(AND($E2682&gt;hypothèses!$AJ$3,$E2682&lt;=hypothèses!$AK$3),2,IF(AND($E2682&gt;hypothèses!$AJ$4,$E2682&lt;=hypothèses!$AK$4),3,IF(AND($E2682&gt;hypothèses!$AJ$5,$E2682&lt;=hypothèses!$AK$5),4,IF(AND($E2682&gt;hypothèses!$AJ$6,$E2682&lt;=hypothèses!$AK$6),5,IF(AND($E2682&gt;hypothèses!$AJ$7,$E2682&lt;=hypothèses!$AK$7),6,IF(AND($E2682&gt;hypothèses!$AJ$8,$E2682&lt;=hypothèses!$AK$8),7,IF(AND($E2682&gt;hypothèses!$AJ$9,$E2682&lt;=hypothèses!$AK$9),8,IF(AND($E2682&gt;hypothèses!$AJ$10,$E2682&lt;=hypothèses!$AK$10),9,IF(AND($E2682&gt;hypothèses!$AJ$11,$E2682&lt;=hypothèses!$AK$11),10,""))))))))))</f>
        <v>2</v>
      </c>
      <c r="G2682" t="s">
        <v>13</v>
      </c>
      <c r="H2682">
        <v>1</v>
      </c>
      <c r="I2682">
        <v>180</v>
      </c>
      <c r="J2682" s="58" cm="1">
        <f t="array" ref="J26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2682" s="58">
        <f>IF(G2682="Tarif Frais de dossier",30,IF(I2682&lt;0,0,IF(AND(A2682=hypothèses!$AV$2,G2682=hypothèses!$AM$1),IF(E2682&lt;=hypothèses!$AT$2,hypothèses!$AW$2,IF(E2682&gt;=hypothèses!$AU$2,hypothèses!$AX$2,E2682*hypothèses!$AY$2)),IF(AND(A2682=hypothèses!$AV$3,G2682=hypothèses!$AM$1),IF(E2682&lt;=hypothèses!$AT$3,hypothèses!$AW$3,IF(E2682&gt;=hypothèses!$AU$3,hypothèses!$AX$3,E2682*hypothèses!$AY$3)),IF(AND(A2682=hypothèses!$AV$5,G2682=hypothèses!$AN$1),IF(E2682&lt;=hypothèses!$AT$5,hypothèses!$AW$5,IF(E2682&gt;=hypothèses!$AU$5,hypothèses!$AX$5,E2682*hypothèses!$AY$5)),IF(AND(A2682=hypothèses!$AV$6,G2682=hypothèses!$AN$1),IF(E2682&lt;=hypothèses!$AT$6,hypothèses!$AW$6,IF(E2682&gt;=hypothèses!$AU$6,hypothèses!$AX$6,E2682*hypothèses!$AY$6)),IF(AND(A2682=hypothèses!$AV$8,G2682=hypothèses!$AO$1),IF(E2682&lt;=hypothèses!$AT$8,hypothèses!$AW$8,IF(E2682&gt;=hypothèses!$AU$8,hypothèses!$AX$8,E2682*hypothèses!$AY$8)),IF(AND(A2682=hypothèses!$AV$9,G2682=hypothèses!$AO$1),IF(E2682&lt;=hypothèses!$AT$9,hypothèses!$AW$9,IF(E2682&gt;=hypothèses!$AU$9,hypothèses!$AX$9,E2682*hypothèses!$AY$9)),IF(AND(A2682=hypothèses!$AV$11,G2682=hypothèses!$AP$1),IF(E2682&lt;=hypothèses!$AT$11,hypothèses!$AW$11,IF(E2682&gt;=hypothèses!$AU$11,hypothèses!$AX$11,E2682*hypothèses!$AY$11)),IF(AND(A2682=hypothèses!$AV$12,G2682=hypothèses!$AP$1),IF(E2682&lt;=hypothèses!$AT$12,hypothèses!$AW$12,IF(E2682&gt;=hypothèses!$AU$12,hypothèses!$AX$12,E2682*hypothèses!$AY$12)),IF(AND(A2682=hypothèses!$AV$14,G2682=hypothèses!$AQ$1),IF(E2682&lt;=hypothèses!$AT$14,hypothèses!$AW$14,IF(E2682&gt;=hypothèses!$AU$14,hypothèses!$AX$14,E2682*hypothèses!$AY$14)),IF(AND(A2682=hypothèses!$AV$15,G2682=hypothèses!$AQ$1),IF(E2682&lt;=hypothèses!$AT$15,hypothèses!$AW$15,IF(E2682&gt;=hypothèses!$AU$15,hypothèses!$AX$15,E2682*hypothèses!$AY$15)),IF(AND(A2682=hypothèses!$AV$17,G2682=hypothèses!$AR$1),IF(E2682&lt;=hypothèses!$AT$17,hypothèses!$AW$17,IF(E2682&gt;=hypothèses!$AU$17,hypothèses!$AX$17,E2682*hypothèses!$AY$17)),IF(AND(A2682=hypothèses!$AV$18,G2682=hypothèses!$AR$1),IF(E2682&lt;=hypothèses!$AT$18,hypothèses!$AW$18,IF(E2682&gt;=hypothèses!$AU$18,hypothèses!$AX$18,E2682*hypothèses!$AY$18)),0))))))))))))))</f>
        <v>101.65650000000001</v>
      </c>
      <c r="L2682" s="58"/>
    </row>
    <row r="2683" spans="1:12">
      <c r="A2683" t="s">
        <v>70</v>
      </c>
      <c r="B2683" s="59">
        <v>18483</v>
      </c>
      <c r="C2683">
        <v>8</v>
      </c>
      <c r="D2683">
        <v>4</v>
      </c>
      <c r="E2683" s="4">
        <f t="shared" si="41"/>
        <v>385.0625</v>
      </c>
      <c r="F2683" s="49">
        <f>IF($E2683&lt;=hypothèses!$AK$2,1,IF(AND($E2683&gt;hypothèses!$AJ$3,$E2683&lt;=hypothèses!$AK$3),2,IF(AND($E2683&gt;hypothèses!$AJ$4,$E2683&lt;=hypothèses!$AK$4),3,IF(AND($E2683&gt;hypothèses!$AJ$5,$E2683&lt;=hypothèses!$AK$5),4,IF(AND($E2683&gt;hypothèses!$AJ$6,$E2683&lt;=hypothèses!$AK$6),5,IF(AND($E2683&gt;hypothèses!$AJ$7,$E2683&lt;=hypothèses!$AK$7),6,IF(AND($E2683&gt;hypothèses!$AJ$8,$E2683&lt;=hypothèses!$AK$8),7,IF(AND($E2683&gt;hypothèses!$AJ$9,$E2683&lt;=hypothèses!$AK$9),8,IF(AND($E2683&gt;hypothèses!$AJ$10,$E2683&lt;=hypothèses!$AK$10),9,IF(AND($E2683&gt;hypothèses!$AJ$11,$E2683&lt;=hypothèses!$AK$11),10,""))))))))))</f>
        <v>2</v>
      </c>
      <c r="G2683" t="s">
        <v>20</v>
      </c>
      <c r="H2683">
        <v>1</v>
      </c>
      <c r="I2683">
        <v>-36</v>
      </c>
      <c r="J2683" s="58" cm="1">
        <f t="array" ref="J26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83" s="58">
        <f>IF(G2683="Tarif Frais de dossier",30,IF(I2683&lt;0,0,IF(AND(A2683=hypothèses!$AV$2,G2683=hypothèses!$AM$1),IF(E2683&lt;=hypothèses!$AT$2,hypothèses!$AW$2,IF(E2683&gt;=hypothèses!$AU$2,hypothèses!$AX$2,E2683*hypothèses!$AY$2)),IF(AND(A2683=hypothèses!$AV$3,G2683=hypothèses!$AM$1),IF(E2683&lt;=hypothèses!$AT$3,hypothèses!$AW$3,IF(E2683&gt;=hypothèses!$AU$3,hypothèses!$AX$3,E2683*hypothèses!$AY$3)),IF(AND(A2683=hypothèses!$AV$5,G2683=hypothèses!$AN$1),IF(E2683&lt;=hypothèses!$AT$5,hypothèses!$AW$5,IF(E2683&gt;=hypothèses!$AU$5,hypothèses!$AX$5,E2683*hypothèses!$AY$5)),IF(AND(A2683=hypothèses!$AV$6,G2683=hypothèses!$AN$1),IF(E2683&lt;=hypothèses!$AT$6,hypothèses!$AW$6,IF(E2683&gt;=hypothèses!$AU$6,hypothèses!$AX$6,E2683*hypothèses!$AY$6)),IF(AND(A2683=hypothèses!$AV$8,G2683=hypothèses!$AO$1),IF(E2683&lt;=hypothèses!$AT$8,hypothèses!$AW$8,IF(E2683&gt;=hypothèses!$AU$8,hypothèses!$AX$8,E2683*hypothèses!$AY$8)),IF(AND(A2683=hypothèses!$AV$9,G2683=hypothèses!$AO$1),IF(E2683&lt;=hypothèses!$AT$9,hypothèses!$AW$9,IF(E2683&gt;=hypothèses!$AU$9,hypothèses!$AX$9,E2683*hypothèses!$AY$9)),IF(AND(A2683=hypothèses!$AV$11,G2683=hypothèses!$AP$1),IF(E2683&lt;=hypothèses!$AT$11,hypothèses!$AW$11,IF(E2683&gt;=hypothèses!$AU$11,hypothèses!$AX$11,E2683*hypothèses!$AY$11)),IF(AND(A2683=hypothèses!$AV$12,G2683=hypothèses!$AP$1),IF(E2683&lt;=hypothèses!$AT$12,hypothèses!$AW$12,IF(E2683&gt;=hypothèses!$AU$12,hypothèses!$AX$12,E2683*hypothèses!$AY$12)),IF(AND(A2683=hypothèses!$AV$14,G2683=hypothèses!$AQ$1),IF(E2683&lt;=hypothèses!$AT$14,hypothèses!$AW$14,IF(E2683&gt;=hypothèses!$AU$14,hypothèses!$AX$14,E2683*hypothèses!$AY$14)),IF(AND(A2683=hypothèses!$AV$15,G2683=hypothèses!$AQ$1),IF(E2683&lt;=hypothèses!$AT$15,hypothèses!$AW$15,IF(E2683&gt;=hypothèses!$AU$15,hypothèses!$AX$15,E2683*hypothèses!$AY$15)),IF(AND(A2683=hypothèses!$AV$17,G2683=hypothèses!$AR$1),IF(E2683&lt;=hypothèses!$AT$17,hypothèses!$AW$17,IF(E2683&gt;=hypothèses!$AU$17,hypothèses!$AX$17,E2683*hypothèses!$AY$17)),IF(AND(A2683=hypothèses!$AV$18,G2683=hypothèses!$AR$1),IF(E2683&lt;=hypothèses!$AT$18,hypothèses!$AW$18,IF(E2683&gt;=hypothèses!$AU$18,hypothèses!$AX$18,E2683*hypothèses!$AY$18)),0))))))))))))))</f>
        <v>0</v>
      </c>
      <c r="L2683" s="58"/>
    </row>
    <row r="2684" spans="1:12">
      <c r="A2684" t="s">
        <v>70</v>
      </c>
      <c r="B2684" s="59">
        <v>50833</v>
      </c>
      <c r="C2684">
        <v>21</v>
      </c>
      <c r="D2684">
        <v>4</v>
      </c>
      <c r="E2684" s="4">
        <f t="shared" si="41"/>
        <v>1059.0208333333333</v>
      </c>
      <c r="F2684" s="49">
        <f>IF($E2684&lt;=hypothèses!$AK$2,1,IF(AND($E2684&gt;hypothèses!$AJ$3,$E2684&lt;=hypothèses!$AK$3),2,IF(AND($E2684&gt;hypothèses!$AJ$4,$E2684&lt;=hypothèses!$AK$4),3,IF(AND($E2684&gt;hypothèses!$AJ$5,$E2684&lt;=hypothèses!$AK$5),4,IF(AND($E2684&gt;hypothèses!$AJ$6,$E2684&lt;=hypothèses!$AK$6),5,IF(AND($E2684&gt;hypothèses!$AJ$7,$E2684&lt;=hypothèses!$AK$7),6,IF(AND($E2684&gt;hypothèses!$AJ$8,$E2684&lt;=hypothèses!$AK$8),7,IF(AND($E2684&gt;hypothèses!$AJ$9,$E2684&lt;=hypothèses!$AK$9),8,IF(AND($E2684&gt;hypothèses!$AJ$10,$E2684&lt;=hypothèses!$AK$10),9,IF(AND($E2684&gt;hypothèses!$AJ$11,$E2684&lt;=hypothèses!$AK$11),10,""))))))))))</f>
        <v>6</v>
      </c>
      <c r="G2684" t="s">
        <v>17</v>
      </c>
      <c r="H2684">
        <v>1</v>
      </c>
      <c r="I2684">
        <v>370</v>
      </c>
      <c r="J2684" s="58" cm="1">
        <f t="array" ref="J26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302.64999999999998</v>
      </c>
      <c r="K2684" s="58">
        <f>IF(G2684="Tarif Frais de dossier",30,IF(I2684&lt;0,0,IF(AND(A2684=hypothèses!$AV$2,G2684=hypothèses!$AM$1),IF(E2684&lt;=hypothèses!$AT$2,hypothèses!$AW$2,IF(E2684&gt;=hypothèses!$AU$2,hypothèses!$AX$2,E2684*hypothèses!$AY$2)),IF(AND(A2684=hypothèses!$AV$3,G2684=hypothèses!$AM$1),IF(E2684&lt;=hypothèses!$AT$3,hypothèses!$AW$3,IF(E2684&gt;=hypothèses!$AU$3,hypothèses!$AX$3,E2684*hypothèses!$AY$3)),IF(AND(A2684=hypothèses!$AV$5,G2684=hypothèses!$AN$1),IF(E2684&lt;=hypothèses!$AT$5,hypothèses!$AW$5,IF(E2684&gt;=hypothèses!$AU$5,hypothèses!$AX$5,E2684*hypothèses!$AY$5)),IF(AND(A2684=hypothèses!$AV$6,G2684=hypothèses!$AN$1),IF(E2684&lt;=hypothèses!$AT$6,hypothèses!$AW$6,IF(E2684&gt;=hypothèses!$AU$6,hypothèses!$AX$6,E2684*hypothèses!$AY$6)),IF(AND(A2684=hypothèses!$AV$8,G2684=hypothèses!$AO$1),IF(E2684&lt;=hypothèses!$AT$8,hypothèses!$AW$8,IF(E2684&gt;=hypothèses!$AU$8,hypothèses!$AX$8,E2684*hypothèses!$AY$8)),IF(AND(A2684=hypothèses!$AV$9,G2684=hypothèses!$AO$1),IF(E2684&lt;=hypothèses!$AT$9,hypothèses!$AW$9,IF(E2684&gt;=hypothèses!$AU$9,hypothèses!$AX$9,E2684*hypothèses!$AY$9)),IF(AND(A2684=hypothèses!$AV$11,G2684=hypothèses!$AP$1),IF(E2684&lt;=hypothèses!$AT$11,hypothèses!$AW$11,IF(E2684&gt;=hypothèses!$AU$11,hypothèses!$AX$11,E2684*hypothèses!$AY$11)),IF(AND(A2684=hypothèses!$AV$12,G2684=hypothèses!$AP$1),IF(E2684&lt;=hypothèses!$AT$12,hypothèses!$AW$12,IF(E2684&gt;=hypothèses!$AU$12,hypothèses!$AX$12,E2684*hypothèses!$AY$12)),IF(AND(A2684=hypothèses!$AV$14,G2684=hypothèses!$AQ$1),IF(E2684&lt;=hypothèses!$AT$14,hypothèses!$AW$14,IF(E2684&gt;=hypothèses!$AU$14,hypothèses!$AX$14,E2684*hypothèses!$AY$14)),IF(AND(A2684=hypothèses!$AV$15,G2684=hypothèses!$AQ$1),IF(E2684&lt;=hypothèses!$AT$15,hypothèses!$AW$15,IF(E2684&gt;=hypothèses!$AU$15,hypothèses!$AX$15,E2684*hypothèses!$AY$15)),IF(AND(A2684=hypothèses!$AV$17,G2684=hypothèses!$AR$1),IF(E2684&lt;=hypothèses!$AT$17,hypothèses!$AW$17,IF(E2684&gt;=hypothèses!$AU$17,hypothèses!$AX$17,E2684*hypothèses!$AY$17)),IF(AND(A2684=hypothèses!$AV$18,G2684=hypothèses!$AR$1),IF(E2684&lt;=hypothèses!$AT$18,hypothèses!$AW$18,IF(E2684&gt;=hypothèses!$AU$18,hypothèses!$AX$18,E2684*hypothèses!$AY$18)),0))))))))))))))</f>
        <v>139.79075</v>
      </c>
      <c r="L2684" s="58"/>
    </row>
    <row r="2685" spans="1:12">
      <c r="A2685" t="s">
        <v>70</v>
      </c>
      <c r="B2685" s="59">
        <v>17677</v>
      </c>
      <c r="C2685">
        <v>8</v>
      </c>
      <c r="D2685">
        <v>2</v>
      </c>
      <c r="E2685" s="4">
        <f t="shared" si="41"/>
        <v>736.54166666666663</v>
      </c>
      <c r="F2685" s="49">
        <f>IF($E2685&lt;=hypothèses!$AK$2,1,IF(AND($E2685&gt;hypothèses!$AJ$3,$E2685&lt;=hypothèses!$AK$3),2,IF(AND($E2685&gt;hypothèses!$AJ$4,$E2685&lt;=hypothèses!$AK$4),3,IF(AND($E2685&gt;hypothèses!$AJ$5,$E2685&lt;=hypothèses!$AK$5),4,IF(AND($E2685&gt;hypothèses!$AJ$6,$E2685&lt;=hypothèses!$AK$6),5,IF(AND($E2685&gt;hypothèses!$AJ$7,$E2685&lt;=hypothèses!$AK$7),6,IF(AND($E2685&gt;hypothèses!$AJ$8,$E2685&lt;=hypothèses!$AK$8),7,IF(AND($E2685&gt;hypothèses!$AJ$9,$E2685&lt;=hypothèses!$AK$9),8,IF(AND($E2685&gt;hypothèses!$AJ$10,$E2685&lt;=hypothèses!$AK$10),9,IF(AND($E2685&gt;hypothèses!$AJ$11,$E2685&lt;=hypothèses!$AK$11),10,""))))))))))</f>
        <v>4</v>
      </c>
      <c r="G2685" t="s">
        <v>13</v>
      </c>
      <c r="H2685">
        <v>1</v>
      </c>
      <c r="I2685">
        <v>180</v>
      </c>
      <c r="J2685" s="58" cm="1">
        <f t="array" ref="J26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2685" s="58">
        <f>IF(G2685="Tarif Frais de dossier",30,IF(I2685&lt;0,0,IF(AND(A2685=hypothèses!$AV$2,G2685=hypothèses!$AM$1),IF(E2685&lt;=hypothèses!$AT$2,hypothèses!$AW$2,IF(E2685&gt;=hypothèses!$AU$2,hypothèses!$AX$2,E2685*hypothèses!$AY$2)),IF(AND(A2685=hypothèses!$AV$3,G2685=hypothèses!$AM$1),IF(E2685&lt;=hypothèses!$AT$3,hypothèses!$AW$3,IF(E2685&gt;=hypothèses!$AU$3,hypothèses!$AX$3,E2685*hypothèses!$AY$3)),IF(AND(A2685=hypothèses!$AV$5,G2685=hypothèses!$AN$1),IF(E2685&lt;=hypothèses!$AT$5,hypothèses!$AW$5,IF(E2685&gt;=hypothèses!$AU$5,hypothèses!$AX$5,E2685*hypothèses!$AY$5)),IF(AND(A2685=hypothèses!$AV$6,G2685=hypothèses!$AN$1),IF(E2685&lt;=hypothèses!$AT$6,hypothèses!$AW$6,IF(E2685&gt;=hypothèses!$AU$6,hypothèses!$AX$6,E2685*hypothèses!$AY$6)),IF(AND(A2685=hypothèses!$AV$8,G2685=hypothèses!$AO$1),IF(E2685&lt;=hypothèses!$AT$8,hypothèses!$AW$8,IF(E2685&gt;=hypothèses!$AU$8,hypothèses!$AX$8,E2685*hypothèses!$AY$8)),IF(AND(A2685=hypothèses!$AV$9,G2685=hypothèses!$AO$1),IF(E2685&lt;=hypothèses!$AT$9,hypothèses!$AW$9,IF(E2685&gt;=hypothèses!$AU$9,hypothèses!$AX$9,E2685*hypothèses!$AY$9)),IF(AND(A2685=hypothèses!$AV$11,G2685=hypothèses!$AP$1),IF(E2685&lt;=hypothèses!$AT$11,hypothèses!$AW$11,IF(E2685&gt;=hypothèses!$AU$11,hypothèses!$AX$11,E2685*hypothèses!$AY$11)),IF(AND(A2685=hypothèses!$AV$12,G2685=hypothèses!$AP$1),IF(E2685&lt;=hypothèses!$AT$12,hypothèses!$AW$12,IF(E2685&gt;=hypothèses!$AU$12,hypothèses!$AX$12,E2685*hypothèses!$AY$12)),IF(AND(A2685=hypothèses!$AV$14,G2685=hypothèses!$AQ$1),IF(E2685&lt;=hypothèses!$AT$14,hypothèses!$AW$14,IF(E2685&gt;=hypothèses!$AU$14,hypothèses!$AX$14,E2685*hypothèses!$AY$14)),IF(AND(A2685=hypothèses!$AV$15,G2685=hypothèses!$AQ$1),IF(E2685&lt;=hypothèses!$AT$15,hypothèses!$AW$15,IF(E2685&gt;=hypothèses!$AU$15,hypothèses!$AX$15,E2685*hypothèses!$AY$15)),IF(AND(A2685=hypothèses!$AV$17,G2685=hypothèses!$AR$1),IF(E2685&lt;=hypothèses!$AT$17,hypothèses!$AW$17,IF(E2685&gt;=hypothèses!$AU$17,hypothèses!$AX$17,E2685*hypothèses!$AY$17)),IF(AND(A2685=hypothèses!$AV$18,G2685=hypothèses!$AR$1),IF(E2685&lt;=hypothèses!$AT$18,hypothèses!$AW$18,IF(E2685&gt;=hypothèses!$AU$18,hypothèses!$AX$18,E2685*hypothèses!$AY$18)),0))))))))))))))</f>
        <v>194.447</v>
      </c>
      <c r="L2685" s="58"/>
    </row>
    <row r="2686" spans="1:12">
      <c r="A2686" t="s">
        <v>70</v>
      </c>
      <c r="B2686" s="59">
        <v>343</v>
      </c>
      <c r="C2686">
        <v>1</v>
      </c>
      <c r="D2686">
        <v>1</v>
      </c>
      <c r="E2686" s="4">
        <f t="shared" si="41"/>
        <v>28.583333333333332</v>
      </c>
      <c r="F2686" s="49">
        <f>IF($E2686&lt;=hypothèses!$AK$2,1,IF(AND($E2686&gt;hypothèses!$AJ$3,$E2686&lt;=hypothèses!$AK$3),2,IF(AND($E2686&gt;hypothèses!$AJ$4,$E2686&lt;=hypothèses!$AK$4),3,IF(AND($E2686&gt;hypothèses!$AJ$5,$E2686&lt;=hypothèses!$AK$5),4,IF(AND($E2686&gt;hypothèses!$AJ$6,$E2686&lt;=hypothèses!$AK$6),5,IF(AND($E2686&gt;hypothèses!$AJ$7,$E2686&lt;=hypothèses!$AK$7),6,IF(AND($E2686&gt;hypothèses!$AJ$8,$E2686&lt;=hypothèses!$AK$8),7,IF(AND($E2686&gt;hypothèses!$AJ$9,$E2686&lt;=hypothèses!$AK$9),8,IF(AND($E2686&gt;hypothèses!$AJ$10,$E2686&lt;=hypothèses!$AK$10),9,IF(AND($E2686&gt;hypothèses!$AJ$11,$E2686&lt;=hypothèses!$AK$11),10,""))))))))))</f>
        <v>1</v>
      </c>
      <c r="G2686" t="s">
        <v>17</v>
      </c>
      <c r="H2686">
        <v>1.1000000000000001</v>
      </c>
      <c r="I2686">
        <v>72.599999999999994</v>
      </c>
      <c r="J2686" s="58" cm="1">
        <f t="array" ref="J26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72.600000000000009</v>
      </c>
      <c r="K2686" s="58">
        <f>IF(G2686="Tarif Frais de dossier",30,IF(I2686&lt;0,0,IF(AND(A2686=hypothèses!$AV$2,G2686=hypothèses!$AM$1),IF(E2686&lt;=hypothèses!$AT$2,hypothèses!$AW$2,IF(E2686&gt;=hypothèses!$AU$2,hypothèses!$AX$2,E2686*hypothèses!$AY$2)),IF(AND(A2686=hypothèses!$AV$3,G2686=hypothèses!$AM$1),IF(E2686&lt;=hypothèses!$AT$3,hypothèses!$AW$3,IF(E2686&gt;=hypothèses!$AU$3,hypothèses!$AX$3,E2686*hypothèses!$AY$3)),IF(AND(A2686=hypothèses!$AV$5,G2686=hypothèses!$AN$1),IF(E2686&lt;=hypothèses!$AT$5,hypothèses!$AW$5,IF(E2686&gt;=hypothèses!$AU$5,hypothèses!$AX$5,E2686*hypothèses!$AY$5)),IF(AND(A2686=hypothèses!$AV$6,G2686=hypothèses!$AN$1),IF(E2686&lt;=hypothèses!$AT$6,hypothèses!$AW$6,IF(E2686&gt;=hypothèses!$AU$6,hypothèses!$AX$6,E2686*hypothèses!$AY$6)),IF(AND(A2686=hypothèses!$AV$8,G2686=hypothèses!$AO$1),IF(E2686&lt;=hypothèses!$AT$8,hypothèses!$AW$8,IF(E2686&gt;=hypothèses!$AU$8,hypothèses!$AX$8,E2686*hypothèses!$AY$8)),IF(AND(A2686=hypothèses!$AV$9,G2686=hypothèses!$AO$1),IF(E2686&lt;=hypothèses!$AT$9,hypothèses!$AW$9,IF(E2686&gt;=hypothèses!$AU$9,hypothèses!$AX$9,E2686*hypothèses!$AY$9)),IF(AND(A2686=hypothèses!$AV$11,G2686=hypothèses!$AP$1),IF(E2686&lt;=hypothèses!$AT$11,hypothèses!$AW$11,IF(E2686&gt;=hypothèses!$AU$11,hypothèses!$AX$11,E2686*hypothèses!$AY$11)),IF(AND(A2686=hypothèses!$AV$12,G2686=hypothèses!$AP$1),IF(E2686&lt;=hypothèses!$AT$12,hypothèses!$AW$12,IF(E2686&gt;=hypothèses!$AU$12,hypothèses!$AX$12,E2686*hypothèses!$AY$12)),IF(AND(A2686=hypothèses!$AV$14,G2686=hypothèses!$AQ$1),IF(E2686&lt;=hypothèses!$AT$14,hypothèses!$AW$14,IF(E2686&gt;=hypothèses!$AU$14,hypothèses!$AX$14,E2686*hypothèses!$AY$14)),IF(AND(A2686=hypothèses!$AV$15,G2686=hypothèses!$AQ$1),IF(E2686&lt;=hypothèses!$AT$15,hypothèses!$AW$15,IF(E2686&gt;=hypothèses!$AU$15,hypothèses!$AX$15,E2686*hypothèses!$AY$15)),IF(AND(A2686=hypothèses!$AV$17,G2686=hypothèses!$AR$1),IF(E2686&lt;=hypothèses!$AT$17,hypothèses!$AW$17,IF(E2686&gt;=hypothèses!$AU$17,hypothèses!$AX$17,E2686*hypothèses!$AY$17)),IF(AND(A2686=hypothèses!$AV$18,G2686=hypothèses!$AR$1),IF(E2686&lt;=hypothèses!$AT$18,hypothèses!$AW$18,IF(E2686&gt;=hypothèses!$AU$18,hypothèses!$AX$18,E2686*hypothèses!$AY$18)),0))))))))))))))</f>
        <v>66</v>
      </c>
      <c r="L2686" s="58"/>
    </row>
    <row r="2687" spans="1:12">
      <c r="A2687" t="s">
        <v>68</v>
      </c>
      <c r="B2687" s="59">
        <v>36978</v>
      </c>
      <c r="C2687">
        <v>15</v>
      </c>
      <c r="D2687">
        <v>4</v>
      </c>
      <c r="E2687" s="4">
        <f t="shared" si="41"/>
        <v>770.375</v>
      </c>
      <c r="F2687" s="49">
        <f>IF($E2687&lt;=hypothèses!$AK$2,1,IF(AND($E2687&gt;hypothèses!$AJ$3,$E2687&lt;=hypothèses!$AK$3),2,IF(AND($E2687&gt;hypothèses!$AJ$4,$E2687&lt;=hypothèses!$AK$4),3,IF(AND($E2687&gt;hypothèses!$AJ$5,$E2687&lt;=hypothèses!$AK$5),4,IF(AND($E2687&gt;hypothèses!$AJ$6,$E2687&lt;=hypothèses!$AK$6),5,IF(AND($E2687&gt;hypothèses!$AJ$7,$E2687&lt;=hypothèses!$AK$7),6,IF(AND($E2687&gt;hypothèses!$AJ$8,$E2687&lt;=hypothèses!$AK$8),7,IF(AND($E2687&gt;hypothèses!$AJ$9,$E2687&lt;=hypothèses!$AK$9),8,IF(AND($E2687&gt;hypothèses!$AJ$10,$E2687&lt;=hypothèses!$AK$10),9,IF(AND($E2687&gt;hypothèses!$AJ$11,$E2687&lt;=hypothèses!$AK$11),10,""))))))))))</f>
        <v>5</v>
      </c>
      <c r="G2687" t="s">
        <v>17</v>
      </c>
      <c r="H2687">
        <v>1</v>
      </c>
      <c r="I2687">
        <v>338</v>
      </c>
      <c r="J2687" s="58" cm="1">
        <f t="array" ref="J26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312.68</v>
      </c>
      <c r="K2687" s="58">
        <f>IF(G2687="Tarif Frais de dossier",30,IF(I2687&lt;0,0,IF(AND(A2687=hypothèses!$AV$2,G2687=hypothèses!$AM$1),IF(E2687&lt;=hypothèses!$AT$2,hypothèses!$AW$2,IF(E2687&gt;=hypothèses!$AU$2,hypothèses!$AX$2,E2687*hypothèses!$AY$2)),IF(AND(A2687=hypothèses!$AV$3,G2687=hypothèses!$AM$1),IF(E2687&lt;=hypothèses!$AT$3,hypothèses!$AW$3,IF(E2687&gt;=hypothèses!$AU$3,hypothèses!$AX$3,E2687*hypothèses!$AY$3)),IF(AND(A2687=hypothèses!$AV$5,G2687=hypothèses!$AN$1),IF(E2687&lt;=hypothèses!$AT$5,hypothèses!$AW$5,IF(E2687&gt;=hypothèses!$AU$5,hypothèses!$AX$5,E2687*hypothèses!$AY$5)),IF(AND(A2687=hypothèses!$AV$6,G2687=hypothèses!$AN$1),IF(E2687&lt;=hypothèses!$AT$6,hypothèses!$AW$6,IF(E2687&gt;=hypothèses!$AU$6,hypothèses!$AX$6,E2687*hypothèses!$AY$6)),IF(AND(A2687=hypothèses!$AV$8,G2687=hypothèses!$AO$1),IF(E2687&lt;=hypothèses!$AT$8,hypothèses!$AW$8,IF(E2687&gt;=hypothèses!$AU$8,hypothèses!$AX$8,E2687*hypothèses!$AY$8)),IF(AND(A2687=hypothèses!$AV$9,G2687=hypothèses!$AO$1),IF(E2687&lt;=hypothèses!$AT$9,hypothèses!$AW$9,IF(E2687&gt;=hypothèses!$AU$9,hypothèses!$AX$9,E2687*hypothèses!$AY$9)),IF(AND(A2687=hypothèses!$AV$11,G2687=hypothèses!$AP$1),IF(E2687&lt;=hypothèses!$AT$11,hypothèses!$AW$11,IF(E2687&gt;=hypothèses!$AU$11,hypothèses!$AX$11,E2687*hypothèses!$AY$11)),IF(AND(A2687=hypothèses!$AV$12,G2687=hypothèses!$AP$1),IF(E2687&lt;=hypothèses!$AT$12,hypothèses!$AW$12,IF(E2687&gt;=hypothèses!$AU$12,hypothèses!$AX$12,E2687*hypothèses!$AY$12)),IF(AND(A2687=hypothèses!$AV$14,G2687=hypothèses!$AQ$1),IF(E2687&lt;=hypothèses!$AT$14,hypothèses!$AW$14,IF(E2687&gt;=hypothèses!$AU$14,hypothèses!$AX$14,E2687*hypothèses!$AY$14)),IF(AND(A2687=hypothèses!$AV$15,G2687=hypothèses!$AQ$1),IF(E2687&lt;=hypothèses!$AT$15,hypothèses!$AW$15,IF(E2687&gt;=hypothèses!$AU$15,hypothèses!$AX$15,E2687*hypothèses!$AY$15)),IF(AND(A2687=hypothèses!$AV$17,G2687=hypothèses!$AR$1),IF(E2687&lt;=hypothèses!$AT$17,hypothèses!$AW$17,IF(E2687&gt;=hypothèses!$AU$17,hypothèses!$AX$17,E2687*hypothèses!$AY$17)),IF(AND(A2687=hypothèses!$AV$18,G2687=hypothèses!$AR$1),IF(E2687&lt;=hypothèses!$AT$18,hypothèses!$AW$18,IF(E2687&gt;=hypothèses!$AU$18,hypothèses!$AX$18,E2687*hypothèses!$AY$18)),0))))))))))))))</f>
        <v>127.11187500000001</v>
      </c>
      <c r="L2687" s="58"/>
    </row>
    <row r="2688" spans="1:12">
      <c r="A2688" t="s">
        <v>68</v>
      </c>
      <c r="B2688" s="59">
        <v>91987</v>
      </c>
      <c r="C2688">
        <v>37</v>
      </c>
      <c r="D2688">
        <v>2</v>
      </c>
      <c r="E2688" s="4">
        <f t="shared" si="41"/>
        <v>3832.7916666666665</v>
      </c>
      <c r="F2688" s="49">
        <f>IF($E2688&lt;=hypothèses!$AK$2,1,IF(AND($E2688&gt;hypothèses!$AJ$3,$E2688&lt;=hypothèses!$AK$3),2,IF(AND($E2688&gt;hypothèses!$AJ$4,$E2688&lt;=hypothèses!$AK$4),3,IF(AND($E2688&gt;hypothèses!$AJ$5,$E2688&lt;=hypothèses!$AK$5),4,IF(AND($E2688&gt;hypothèses!$AJ$6,$E2688&lt;=hypothèses!$AK$6),5,IF(AND($E2688&gt;hypothèses!$AJ$7,$E2688&lt;=hypothèses!$AK$7),6,IF(AND($E2688&gt;hypothèses!$AJ$8,$E2688&lt;=hypothèses!$AK$8),7,IF(AND($E2688&gt;hypothèses!$AJ$9,$E2688&lt;=hypothèses!$AK$9),8,IF(AND($E2688&gt;hypothèses!$AJ$10,$E2688&lt;=hypothèses!$AK$10),9,IF(AND($E2688&gt;hypothèses!$AJ$11,$E2688&lt;=hypothèses!$AK$11),10,""))))))))))</f>
        <v>10</v>
      </c>
      <c r="G2688" t="s">
        <v>14</v>
      </c>
      <c r="H2688">
        <v>1</v>
      </c>
      <c r="I2688">
        <v>30</v>
      </c>
      <c r="J2688" s="58" cm="1">
        <f t="array" ref="J26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688" s="58">
        <f>IF(G2688="Tarif Frais de dossier",30,IF(I2688&lt;0,0,IF(AND(A2688=hypothèses!$AV$2,G2688=hypothèses!$AM$1),IF(E2688&lt;=hypothèses!$AT$2,hypothèses!$AW$2,IF(E2688&gt;=hypothèses!$AU$2,hypothèses!$AX$2,E2688*hypothèses!$AY$2)),IF(AND(A2688=hypothèses!$AV$3,G2688=hypothèses!$AM$1),IF(E2688&lt;=hypothèses!$AT$3,hypothèses!$AW$3,IF(E2688&gt;=hypothèses!$AU$3,hypothèses!$AX$3,E2688*hypothèses!$AY$3)),IF(AND(A2688=hypothèses!$AV$5,G2688=hypothèses!$AN$1),IF(E2688&lt;=hypothèses!$AT$5,hypothèses!$AW$5,IF(E2688&gt;=hypothèses!$AU$5,hypothèses!$AX$5,E2688*hypothèses!$AY$5)),IF(AND(A2688=hypothèses!$AV$6,G2688=hypothèses!$AN$1),IF(E2688&lt;=hypothèses!$AT$6,hypothèses!$AW$6,IF(E2688&gt;=hypothèses!$AU$6,hypothèses!$AX$6,E2688*hypothèses!$AY$6)),IF(AND(A2688=hypothèses!$AV$8,G2688=hypothèses!$AO$1),IF(E2688&lt;=hypothèses!$AT$8,hypothèses!$AW$8,IF(E2688&gt;=hypothèses!$AU$8,hypothèses!$AX$8,E2688*hypothèses!$AY$8)),IF(AND(A2688=hypothèses!$AV$9,G2688=hypothèses!$AO$1),IF(E2688&lt;=hypothèses!$AT$9,hypothèses!$AW$9,IF(E2688&gt;=hypothèses!$AU$9,hypothèses!$AX$9,E2688*hypothèses!$AY$9)),IF(AND(A2688=hypothèses!$AV$11,G2688=hypothèses!$AP$1),IF(E2688&lt;=hypothèses!$AT$11,hypothèses!$AW$11,IF(E2688&gt;=hypothèses!$AU$11,hypothèses!$AX$11,E2688*hypothèses!$AY$11)),IF(AND(A2688=hypothèses!$AV$12,G2688=hypothèses!$AP$1),IF(E2688&lt;=hypothèses!$AT$12,hypothèses!$AW$12,IF(E2688&gt;=hypothèses!$AU$12,hypothèses!$AX$12,E2688*hypothèses!$AY$12)),IF(AND(A2688=hypothèses!$AV$14,G2688=hypothèses!$AQ$1),IF(E2688&lt;=hypothèses!$AT$14,hypothèses!$AW$14,IF(E2688&gt;=hypothèses!$AU$14,hypothèses!$AX$14,E2688*hypothèses!$AY$14)),IF(AND(A2688=hypothèses!$AV$15,G2688=hypothèses!$AQ$1),IF(E2688&lt;=hypothèses!$AT$15,hypothèses!$AW$15,IF(E2688&gt;=hypothèses!$AU$15,hypothèses!$AX$15,E2688*hypothèses!$AY$15)),IF(AND(A2688=hypothèses!$AV$17,G2688=hypothèses!$AR$1),IF(E2688&lt;=hypothèses!$AT$17,hypothèses!$AW$17,IF(E2688&gt;=hypothèses!$AU$17,hypothèses!$AX$17,E2688*hypothèses!$AY$17)),IF(AND(A2688=hypothèses!$AV$18,G2688=hypothèses!$AR$1),IF(E2688&lt;=hypothèses!$AT$18,hypothèses!$AW$18,IF(E2688&gt;=hypothèses!$AU$18,hypothèses!$AX$18,E2688*hypothèses!$AY$18)),0))))))))))))))</f>
        <v>30</v>
      </c>
      <c r="L2688" s="58"/>
    </row>
    <row r="2689" spans="1:12">
      <c r="A2689" t="s">
        <v>68</v>
      </c>
      <c r="B2689" s="59">
        <v>91987</v>
      </c>
      <c r="C2689">
        <v>37</v>
      </c>
      <c r="D2689">
        <v>2</v>
      </c>
      <c r="E2689" s="4">
        <f t="shared" si="41"/>
        <v>3832.7916666666665</v>
      </c>
      <c r="F2689" s="49">
        <f>IF($E2689&lt;=hypothèses!$AK$2,1,IF(AND($E2689&gt;hypothèses!$AJ$3,$E2689&lt;=hypothèses!$AK$3),2,IF(AND($E2689&gt;hypothèses!$AJ$4,$E2689&lt;=hypothèses!$AK$4),3,IF(AND($E2689&gt;hypothèses!$AJ$5,$E2689&lt;=hypothèses!$AK$5),4,IF(AND($E2689&gt;hypothèses!$AJ$6,$E2689&lt;=hypothèses!$AK$6),5,IF(AND($E2689&gt;hypothèses!$AJ$7,$E2689&lt;=hypothèses!$AK$7),6,IF(AND($E2689&gt;hypothèses!$AJ$8,$E2689&lt;=hypothèses!$AK$8),7,IF(AND($E2689&gt;hypothèses!$AJ$9,$E2689&lt;=hypothèses!$AK$9),8,IF(AND($E2689&gt;hypothèses!$AJ$10,$E2689&lt;=hypothèses!$AK$10),9,IF(AND($E2689&gt;hypothèses!$AJ$11,$E2689&lt;=hypothèses!$AK$11),10,""))))))))))</f>
        <v>10</v>
      </c>
      <c r="G2689" t="s">
        <v>17</v>
      </c>
      <c r="H2689">
        <v>1.1000000000000001</v>
      </c>
      <c r="I2689">
        <v>629.20000000000005</v>
      </c>
      <c r="J2689" s="58" cm="1">
        <f t="array" ref="J26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683.13300000000004</v>
      </c>
      <c r="K2689" s="58">
        <f>IF(G2689="Tarif Frais de dossier",30,IF(I2689&lt;0,0,IF(AND(A2689=hypothèses!$AV$2,G2689=hypothèses!$AM$1),IF(E2689&lt;=hypothèses!$AT$2,hypothèses!$AW$2,IF(E2689&gt;=hypothèses!$AU$2,hypothèses!$AX$2,E2689*hypothèses!$AY$2)),IF(AND(A2689=hypothèses!$AV$3,G2689=hypothèses!$AM$1),IF(E2689&lt;=hypothèses!$AT$3,hypothèses!$AW$3,IF(E2689&gt;=hypothèses!$AU$3,hypothèses!$AX$3,E2689*hypothèses!$AY$3)),IF(AND(A2689=hypothèses!$AV$5,G2689=hypothèses!$AN$1),IF(E2689&lt;=hypothèses!$AT$5,hypothèses!$AW$5,IF(E2689&gt;=hypothèses!$AU$5,hypothèses!$AX$5,E2689*hypothèses!$AY$5)),IF(AND(A2689=hypothèses!$AV$6,G2689=hypothèses!$AN$1),IF(E2689&lt;=hypothèses!$AT$6,hypothèses!$AW$6,IF(E2689&gt;=hypothèses!$AU$6,hypothèses!$AX$6,E2689*hypothèses!$AY$6)),IF(AND(A2689=hypothèses!$AV$8,G2689=hypothèses!$AO$1),IF(E2689&lt;=hypothèses!$AT$8,hypothèses!$AW$8,IF(E2689&gt;=hypothèses!$AU$8,hypothèses!$AX$8,E2689*hypothèses!$AY$8)),IF(AND(A2689=hypothèses!$AV$9,G2689=hypothèses!$AO$1),IF(E2689&lt;=hypothèses!$AT$9,hypothèses!$AW$9,IF(E2689&gt;=hypothèses!$AU$9,hypothèses!$AX$9,E2689*hypothèses!$AY$9)),IF(AND(A2689=hypothèses!$AV$11,G2689=hypothèses!$AP$1),IF(E2689&lt;=hypothèses!$AT$11,hypothèses!$AW$11,IF(E2689&gt;=hypothèses!$AU$11,hypothèses!$AX$11,E2689*hypothèses!$AY$11)),IF(AND(A2689=hypothèses!$AV$12,G2689=hypothèses!$AP$1),IF(E2689&lt;=hypothèses!$AT$12,hypothèses!$AW$12,IF(E2689&gt;=hypothèses!$AU$12,hypothèses!$AX$12,E2689*hypothèses!$AY$12)),IF(AND(A2689=hypothèses!$AV$14,G2689=hypothèses!$AQ$1),IF(E2689&lt;=hypothèses!$AT$14,hypothèses!$AW$14,IF(E2689&gt;=hypothèses!$AU$14,hypothèses!$AX$14,E2689*hypothèses!$AY$14)),IF(AND(A2689=hypothèses!$AV$15,G2689=hypothèses!$AQ$1),IF(E2689&lt;=hypothèses!$AT$15,hypothèses!$AW$15,IF(E2689&gt;=hypothèses!$AU$15,hypothèses!$AX$15,E2689*hypothèses!$AY$15)),IF(AND(A2689=hypothèses!$AV$17,G2689=hypothèses!$AR$1),IF(E2689&lt;=hypothèses!$AT$17,hypothèses!$AW$17,IF(E2689&gt;=hypothèses!$AU$17,hypothèses!$AX$17,E2689*hypothèses!$AY$17)),IF(AND(A2689=hypothèses!$AV$18,G2689=hypothèses!$AR$1),IF(E2689&lt;=hypothèses!$AT$18,hypothèses!$AW$18,IF(E2689&gt;=hypothèses!$AU$18,hypothèses!$AX$18,E2689*hypothèses!$AY$18)),0))))))))))))))</f>
        <v>621</v>
      </c>
      <c r="L2689" s="58"/>
    </row>
    <row r="2690" spans="1:12">
      <c r="A2690" t="s">
        <v>70</v>
      </c>
      <c r="B2690" s="59">
        <v>0</v>
      </c>
      <c r="C2690">
        <v>1</v>
      </c>
      <c r="D2690">
        <v>2.5</v>
      </c>
      <c r="E2690" s="4">
        <f t="shared" ref="E2690:E2753" si="42">(B2690/D2690)/12</f>
        <v>0</v>
      </c>
      <c r="F2690" s="49">
        <f>IF($E2690&lt;=hypothèses!$AK$2,1,IF(AND($E2690&gt;hypothèses!$AJ$3,$E2690&lt;=hypothèses!$AK$3),2,IF(AND($E2690&gt;hypothèses!$AJ$4,$E2690&lt;=hypothèses!$AK$4),3,IF(AND($E2690&gt;hypothèses!$AJ$5,$E2690&lt;=hypothèses!$AK$5),4,IF(AND($E2690&gt;hypothèses!$AJ$6,$E2690&lt;=hypothèses!$AK$6),5,IF(AND($E2690&gt;hypothèses!$AJ$7,$E2690&lt;=hypothèses!$AK$7),6,IF(AND($E2690&gt;hypothèses!$AJ$8,$E2690&lt;=hypothèses!$AK$8),7,IF(AND($E2690&gt;hypothèses!$AJ$9,$E2690&lt;=hypothèses!$AK$9),8,IF(AND($E2690&gt;hypothèses!$AJ$10,$E2690&lt;=hypothèses!$AK$10),9,IF(AND($E2690&gt;hypothèses!$AJ$11,$E2690&lt;=hypothèses!$AK$11),10,""))))))))))</f>
        <v>1</v>
      </c>
      <c r="I2690">
        <v>0</v>
      </c>
      <c r="J2690" s="58" t="str" cm="1">
        <f t="array" ref="J26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90" s="58">
        <f>IF(G2690="Tarif Frais de dossier",30,IF(I2690&lt;0,0,IF(AND(A2690=hypothèses!$AV$2,G2690=hypothèses!$AM$1),IF(E2690&lt;=hypothèses!$AT$2,hypothèses!$AW$2,IF(E2690&gt;=hypothèses!$AU$2,hypothèses!$AX$2,E2690*hypothèses!$AY$2)),IF(AND(A2690=hypothèses!$AV$3,G2690=hypothèses!$AM$1),IF(E2690&lt;=hypothèses!$AT$3,hypothèses!$AW$3,IF(E2690&gt;=hypothèses!$AU$3,hypothèses!$AX$3,E2690*hypothèses!$AY$3)),IF(AND(A2690=hypothèses!$AV$5,G2690=hypothèses!$AN$1),IF(E2690&lt;=hypothèses!$AT$5,hypothèses!$AW$5,IF(E2690&gt;=hypothèses!$AU$5,hypothèses!$AX$5,E2690*hypothèses!$AY$5)),IF(AND(A2690=hypothèses!$AV$6,G2690=hypothèses!$AN$1),IF(E2690&lt;=hypothèses!$AT$6,hypothèses!$AW$6,IF(E2690&gt;=hypothèses!$AU$6,hypothèses!$AX$6,E2690*hypothèses!$AY$6)),IF(AND(A2690=hypothèses!$AV$8,G2690=hypothèses!$AO$1),IF(E2690&lt;=hypothèses!$AT$8,hypothèses!$AW$8,IF(E2690&gt;=hypothèses!$AU$8,hypothèses!$AX$8,E2690*hypothèses!$AY$8)),IF(AND(A2690=hypothèses!$AV$9,G2690=hypothèses!$AO$1),IF(E2690&lt;=hypothèses!$AT$9,hypothèses!$AW$9,IF(E2690&gt;=hypothèses!$AU$9,hypothèses!$AX$9,E2690*hypothèses!$AY$9)),IF(AND(A2690=hypothèses!$AV$11,G2690=hypothèses!$AP$1),IF(E2690&lt;=hypothèses!$AT$11,hypothèses!$AW$11,IF(E2690&gt;=hypothèses!$AU$11,hypothèses!$AX$11,E2690*hypothèses!$AY$11)),IF(AND(A2690=hypothèses!$AV$12,G2690=hypothèses!$AP$1),IF(E2690&lt;=hypothèses!$AT$12,hypothèses!$AW$12,IF(E2690&gt;=hypothèses!$AU$12,hypothèses!$AX$12,E2690*hypothèses!$AY$12)),IF(AND(A2690=hypothèses!$AV$14,G2690=hypothèses!$AQ$1),IF(E2690&lt;=hypothèses!$AT$14,hypothèses!$AW$14,IF(E2690&gt;=hypothèses!$AU$14,hypothèses!$AX$14,E2690*hypothèses!$AY$14)),IF(AND(A2690=hypothèses!$AV$15,G2690=hypothèses!$AQ$1),IF(E2690&lt;=hypothèses!$AT$15,hypothèses!$AW$15,IF(E2690&gt;=hypothèses!$AU$15,hypothèses!$AX$15,E2690*hypothèses!$AY$15)),IF(AND(A2690=hypothèses!$AV$17,G2690=hypothèses!$AR$1),IF(E2690&lt;=hypothèses!$AT$17,hypothèses!$AW$17,IF(E2690&gt;=hypothèses!$AU$17,hypothèses!$AX$17,E2690*hypothèses!$AY$17)),IF(AND(A2690=hypothèses!$AV$18,G2690=hypothèses!$AR$1),IF(E2690&lt;=hypothèses!$AT$18,hypothèses!$AW$18,IF(E2690&gt;=hypothèses!$AU$18,hypothèses!$AX$18,E2690*hypothèses!$AY$18)),0))))))))))))))</f>
        <v>0</v>
      </c>
      <c r="L2690" s="58"/>
    </row>
    <row r="2691" spans="1:12">
      <c r="A2691" t="s">
        <v>70</v>
      </c>
      <c r="B2691" s="59">
        <v>11864</v>
      </c>
      <c r="C2691">
        <v>5</v>
      </c>
      <c r="D2691">
        <v>1</v>
      </c>
      <c r="E2691" s="4">
        <f t="shared" si="42"/>
        <v>988.66666666666663</v>
      </c>
      <c r="F2691" s="49">
        <f>IF($E2691&lt;=hypothèses!$AK$2,1,IF(AND($E2691&gt;hypothèses!$AJ$3,$E2691&lt;=hypothèses!$AK$3),2,IF(AND($E2691&gt;hypothèses!$AJ$4,$E2691&lt;=hypothèses!$AK$4),3,IF(AND($E2691&gt;hypothèses!$AJ$5,$E2691&lt;=hypothèses!$AK$5),4,IF(AND($E2691&gt;hypothèses!$AJ$6,$E2691&lt;=hypothèses!$AK$6),5,IF(AND($E2691&gt;hypothèses!$AJ$7,$E2691&lt;=hypothèses!$AK$7),6,IF(AND($E2691&gt;hypothèses!$AJ$8,$E2691&lt;=hypothèses!$AK$8),7,IF(AND($E2691&gt;hypothèses!$AJ$9,$E2691&lt;=hypothèses!$AK$9),8,IF(AND($E2691&gt;hypothèses!$AJ$10,$E2691&lt;=hypothèses!$AK$10),9,IF(AND($E2691&gt;hypothèses!$AJ$11,$E2691&lt;=hypothèses!$AK$11),10,""))))))))))</f>
        <v>6</v>
      </c>
      <c r="G2691" t="s">
        <v>13</v>
      </c>
      <c r="H2691">
        <v>1.1000000000000001</v>
      </c>
      <c r="I2691">
        <v>72.599999999999994</v>
      </c>
      <c r="J2691" s="58" cm="1">
        <f t="array" ref="J26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684.31000000000006</v>
      </c>
      <c r="K2691" s="58">
        <f>IF(G2691="Tarif Frais de dossier",30,IF(I2691&lt;0,0,IF(AND(A2691=hypothèses!$AV$2,G2691=hypothèses!$AM$1),IF(E2691&lt;=hypothèses!$AT$2,hypothèses!$AW$2,IF(E2691&gt;=hypothèses!$AU$2,hypothèses!$AX$2,E2691*hypothèses!$AY$2)),IF(AND(A2691=hypothèses!$AV$3,G2691=hypothèses!$AM$1),IF(E2691&lt;=hypothèses!$AT$3,hypothèses!$AW$3,IF(E2691&gt;=hypothèses!$AU$3,hypothèses!$AX$3,E2691*hypothèses!$AY$3)),IF(AND(A2691=hypothèses!$AV$5,G2691=hypothèses!$AN$1),IF(E2691&lt;=hypothèses!$AT$5,hypothèses!$AW$5,IF(E2691&gt;=hypothèses!$AU$5,hypothèses!$AX$5,E2691*hypothèses!$AY$5)),IF(AND(A2691=hypothèses!$AV$6,G2691=hypothèses!$AN$1),IF(E2691&lt;=hypothèses!$AT$6,hypothèses!$AW$6,IF(E2691&gt;=hypothèses!$AU$6,hypothèses!$AX$6,E2691*hypothèses!$AY$6)),IF(AND(A2691=hypothèses!$AV$8,G2691=hypothèses!$AO$1),IF(E2691&lt;=hypothèses!$AT$8,hypothèses!$AW$8,IF(E2691&gt;=hypothèses!$AU$8,hypothèses!$AX$8,E2691*hypothèses!$AY$8)),IF(AND(A2691=hypothèses!$AV$9,G2691=hypothèses!$AO$1),IF(E2691&lt;=hypothèses!$AT$9,hypothèses!$AW$9,IF(E2691&gt;=hypothèses!$AU$9,hypothèses!$AX$9,E2691*hypothèses!$AY$9)),IF(AND(A2691=hypothèses!$AV$11,G2691=hypothèses!$AP$1),IF(E2691&lt;=hypothèses!$AT$11,hypothèses!$AW$11,IF(E2691&gt;=hypothèses!$AU$11,hypothèses!$AX$11,E2691*hypothèses!$AY$11)),IF(AND(A2691=hypothèses!$AV$12,G2691=hypothèses!$AP$1),IF(E2691&lt;=hypothèses!$AT$12,hypothèses!$AW$12,IF(E2691&gt;=hypothèses!$AU$12,hypothèses!$AX$12,E2691*hypothèses!$AY$12)),IF(AND(A2691=hypothèses!$AV$14,G2691=hypothèses!$AQ$1),IF(E2691&lt;=hypothèses!$AT$14,hypothèses!$AW$14,IF(E2691&gt;=hypothèses!$AU$14,hypothèses!$AX$14,E2691*hypothèses!$AY$14)),IF(AND(A2691=hypothèses!$AV$15,G2691=hypothèses!$AQ$1),IF(E2691&lt;=hypothèses!$AT$15,hypothèses!$AW$15,IF(E2691&gt;=hypothèses!$AU$15,hypothèses!$AX$15,E2691*hypothèses!$AY$15)),IF(AND(A2691=hypothèses!$AV$17,G2691=hypothèses!$AR$1),IF(E2691&lt;=hypothèses!$AT$17,hypothèses!$AW$17,IF(E2691&gt;=hypothèses!$AU$17,hypothèses!$AX$17,E2691*hypothèses!$AY$17)),IF(AND(A2691=hypothèses!$AV$18,G2691=hypothèses!$AR$1),IF(E2691&lt;=hypothèses!$AT$18,hypothèses!$AW$18,IF(E2691&gt;=hypothèses!$AU$18,hypothèses!$AX$18,E2691*hypothèses!$AY$18)),0))))))))))))))</f>
        <v>261.00799999999998</v>
      </c>
      <c r="L2691" s="58"/>
    </row>
    <row r="2692" spans="1:12">
      <c r="A2692" t="s">
        <v>70</v>
      </c>
      <c r="B2692" s="59">
        <v>11864</v>
      </c>
      <c r="C2692">
        <v>5</v>
      </c>
      <c r="D2692">
        <v>1</v>
      </c>
      <c r="E2692" s="4">
        <f t="shared" si="42"/>
        <v>988.66666666666663</v>
      </c>
      <c r="F2692" s="49">
        <f>IF($E2692&lt;=hypothèses!$AK$2,1,IF(AND($E2692&gt;hypothèses!$AJ$3,$E2692&lt;=hypothèses!$AK$3),2,IF(AND($E2692&gt;hypothèses!$AJ$4,$E2692&lt;=hypothèses!$AK$4),3,IF(AND($E2692&gt;hypothèses!$AJ$5,$E2692&lt;=hypothèses!$AK$5),4,IF(AND($E2692&gt;hypothèses!$AJ$6,$E2692&lt;=hypothèses!$AK$6),5,IF(AND($E2692&gt;hypothèses!$AJ$7,$E2692&lt;=hypothèses!$AK$7),6,IF(AND($E2692&gt;hypothèses!$AJ$8,$E2692&lt;=hypothèses!$AK$8),7,IF(AND($E2692&gt;hypothèses!$AJ$9,$E2692&lt;=hypothèses!$AK$9),8,IF(AND($E2692&gt;hypothèses!$AJ$10,$E2692&lt;=hypothèses!$AK$10),9,IF(AND($E2692&gt;hypothèses!$AJ$11,$E2692&lt;=hypothèses!$AK$11),10,""))))))))))</f>
        <v>6</v>
      </c>
      <c r="I2692">
        <v>0</v>
      </c>
      <c r="J2692" s="58" t="str" cm="1">
        <f t="array" ref="J26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92" s="58">
        <f>IF(G2692="Tarif Frais de dossier",30,IF(I2692&lt;0,0,IF(AND(A2692=hypothèses!$AV$2,G2692=hypothèses!$AM$1),IF(E2692&lt;=hypothèses!$AT$2,hypothèses!$AW$2,IF(E2692&gt;=hypothèses!$AU$2,hypothèses!$AX$2,E2692*hypothèses!$AY$2)),IF(AND(A2692=hypothèses!$AV$3,G2692=hypothèses!$AM$1),IF(E2692&lt;=hypothèses!$AT$3,hypothèses!$AW$3,IF(E2692&gt;=hypothèses!$AU$3,hypothèses!$AX$3,E2692*hypothèses!$AY$3)),IF(AND(A2692=hypothèses!$AV$5,G2692=hypothèses!$AN$1),IF(E2692&lt;=hypothèses!$AT$5,hypothèses!$AW$5,IF(E2692&gt;=hypothèses!$AU$5,hypothèses!$AX$5,E2692*hypothèses!$AY$5)),IF(AND(A2692=hypothèses!$AV$6,G2692=hypothèses!$AN$1),IF(E2692&lt;=hypothèses!$AT$6,hypothèses!$AW$6,IF(E2692&gt;=hypothèses!$AU$6,hypothèses!$AX$6,E2692*hypothèses!$AY$6)),IF(AND(A2692=hypothèses!$AV$8,G2692=hypothèses!$AO$1),IF(E2692&lt;=hypothèses!$AT$8,hypothèses!$AW$8,IF(E2692&gt;=hypothèses!$AU$8,hypothèses!$AX$8,E2692*hypothèses!$AY$8)),IF(AND(A2692=hypothèses!$AV$9,G2692=hypothèses!$AO$1),IF(E2692&lt;=hypothèses!$AT$9,hypothèses!$AW$9,IF(E2692&gt;=hypothèses!$AU$9,hypothèses!$AX$9,E2692*hypothèses!$AY$9)),IF(AND(A2692=hypothèses!$AV$11,G2692=hypothèses!$AP$1),IF(E2692&lt;=hypothèses!$AT$11,hypothèses!$AW$11,IF(E2692&gt;=hypothèses!$AU$11,hypothèses!$AX$11,E2692*hypothèses!$AY$11)),IF(AND(A2692=hypothèses!$AV$12,G2692=hypothèses!$AP$1),IF(E2692&lt;=hypothèses!$AT$12,hypothèses!$AW$12,IF(E2692&gt;=hypothèses!$AU$12,hypothèses!$AX$12,E2692*hypothèses!$AY$12)),IF(AND(A2692=hypothèses!$AV$14,G2692=hypothèses!$AQ$1),IF(E2692&lt;=hypothèses!$AT$14,hypothèses!$AW$14,IF(E2692&gt;=hypothèses!$AU$14,hypothèses!$AX$14,E2692*hypothèses!$AY$14)),IF(AND(A2692=hypothèses!$AV$15,G2692=hypothèses!$AQ$1),IF(E2692&lt;=hypothèses!$AT$15,hypothèses!$AW$15,IF(E2692&gt;=hypothèses!$AU$15,hypothèses!$AX$15,E2692*hypothèses!$AY$15)),IF(AND(A2692=hypothèses!$AV$17,G2692=hypothèses!$AR$1),IF(E2692&lt;=hypothèses!$AT$17,hypothèses!$AW$17,IF(E2692&gt;=hypothèses!$AU$17,hypothèses!$AX$17,E2692*hypothèses!$AY$17)),IF(AND(A2692=hypothèses!$AV$18,G2692=hypothèses!$AR$1),IF(E2692&lt;=hypothèses!$AT$18,hypothèses!$AW$18,IF(E2692&gt;=hypothèses!$AU$18,hypothèses!$AX$18,E2692*hypothèses!$AY$18)),0))))))))))))))</f>
        <v>0</v>
      </c>
      <c r="L2692" s="58"/>
    </row>
    <row r="2693" spans="1:12">
      <c r="A2693" t="s">
        <v>70</v>
      </c>
      <c r="B2693" s="59">
        <v>11864</v>
      </c>
      <c r="C2693">
        <v>5</v>
      </c>
      <c r="D2693">
        <v>1</v>
      </c>
      <c r="E2693" s="4">
        <f t="shared" si="42"/>
        <v>988.66666666666663</v>
      </c>
      <c r="F2693" s="49">
        <f>IF($E2693&lt;=hypothèses!$AK$2,1,IF(AND($E2693&gt;hypothèses!$AJ$3,$E2693&lt;=hypothèses!$AK$3),2,IF(AND($E2693&gt;hypothèses!$AJ$4,$E2693&lt;=hypothèses!$AK$4),3,IF(AND($E2693&gt;hypothèses!$AJ$5,$E2693&lt;=hypothèses!$AK$5),4,IF(AND($E2693&gt;hypothèses!$AJ$6,$E2693&lt;=hypothèses!$AK$6),5,IF(AND($E2693&gt;hypothèses!$AJ$7,$E2693&lt;=hypothèses!$AK$7),6,IF(AND($E2693&gt;hypothèses!$AJ$8,$E2693&lt;=hypothèses!$AK$8),7,IF(AND($E2693&gt;hypothèses!$AJ$9,$E2693&lt;=hypothèses!$AK$9),8,IF(AND($E2693&gt;hypothèses!$AJ$10,$E2693&lt;=hypothèses!$AK$10),9,IF(AND($E2693&gt;hypothèses!$AJ$11,$E2693&lt;=hypothèses!$AK$11),10,""))))))))))</f>
        <v>6</v>
      </c>
      <c r="I2693">
        <v>0</v>
      </c>
      <c r="J2693" s="58" t="str" cm="1">
        <f t="array" ref="J26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93" s="58">
        <f>IF(G2693="Tarif Frais de dossier",30,IF(I2693&lt;0,0,IF(AND(A2693=hypothèses!$AV$2,G2693=hypothèses!$AM$1),IF(E2693&lt;=hypothèses!$AT$2,hypothèses!$AW$2,IF(E2693&gt;=hypothèses!$AU$2,hypothèses!$AX$2,E2693*hypothèses!$AY$2)),IF(AND(A2693=hypothèses!$AV$3,G2693=hypothèses!$AM$1),IF(E2693&lt;=hypothèses!$AT$3,hypothèses!$AW$3,IF(E2693&gt;=hypothèses!$AU$3,hypothèses!$AX$3,E2693*hypothèses!$AY$3)),IF(AND(A2693=hypothèses!$AV$5,G2693=hypothèses!$AN$1),IF(E2693&lt;=hypothèses!$AT$5,hypothèses!$AW$5,IF(E2693&gt;=hypothèses!$AU$5,hypothèses!$AX$5,E2693*hypothèses!$AY$5)),IF(AND(A2693=hypothèses!$AV$6,G2693=hypothèses!$AN$1),IF(E2693&lt;=hypothèses!$AT$6,hypothèses!$AW$6,IF(E2693&gt;=hypothèses!$AU$6,hypothèses!$AX$6,E2693*hypothèses!$AY$6)),IF(AND(A2693=hypothèses!$AV$8,G2693=hypothèses!$AO$1),IF(E2693&lt;=hypothèses!$AT$8,hypothèses!$AW$8,IF(E2693&gt;=hypothèses!$AU$8,hypothèses!$AX$8,E2693*hypothèses!$AY$8)),IF(AND(A2693=hypothèses!$AV$9,G2693=hypothèses!$AO$1),IF(E2693&lt;=hypothèses!$AT$9,hypothèses!$AW$9,IF(E2693&gt;=hypothèses!$AU$9,hypothèses!$AX$9,E2693*hypothèses!$AY$9)),IF(AND(A2693=hypothèses!$AV$11,G2693=hypothèses!$AP$1),IF(E2693&lt;=hypothèses!$AT$11,hypothèses!$AW$11,IF(E2693&gt;=hypothèses!$AU$11,hypothèses!$AX$11,E2693*hypothèses!$AY$11)),IF(AND(A2693=hypothèses!$AV$12,G2693=hypothèses!$AP$1),IF(E2693&lt;=hypothèses!$AT$12,hypothèses!$AW$12,IF(E2693&gt;=hypothèses!$AU$12,hypothèses!$AX$12,E2693*hypothèses!$AY$12)),IF(AND(A2693=hypothèses!$AV$14,G2693=hypothèses!$AQ$1),IF(E2693&lt;=hypothèses!$AT$14,hypothèses!$AW$14,IF(E2693&gt;=hypothèses!$AU$14,hypothèses!$AX$14,E2693*hypothèses!$AY$14)),IF(AND(A2693=hypothèses!$AV$15,G2693=hypothèses!$AQ$1),IF(E2693&lt;=hypothèses!$AT$15,hypothèses!$AW$15,IF(E2693&gt;=hypothèses!$AU$15,hypothèses!$AX$15,E2693*hypothèses!$AY$15)),IF(AND(A2693=hypothèses!$AV$17,G2693=hypothèses!$AR$1),IF(E2693&lt;=hypothèses!$AT$17,hypothèses!$AW$17,IF(E2693&gt;=hypothèses!$AU$17,hypothèses!$AX$17,E2693*hypothèses!$AY$17)),IF(AND(A2693=hypothèses!$AV$18,G2693=hypothèses!$AR$1),IF(E2693&lt;=hypothèses!$AT$18,hypothèses!$AW$18,IF(E2693&gt;=hypothèses!$AU$18,hypothèses!$AX$18,E2693*hypothèses!$AY$18)),0))))))))))))))</f>
        <v>0</v>
      </c>
      <c r="L2693" s="58"/>
    </row>
    <row r="2694" spans="1:12">
      <c r="A2694" t="s">
        <v>70</v>
      </c>
      <c r="B2694" s="59">
        <v>11864</v>
      </c>
      <c r="C2694">
        <v>5</v>
      </c>
      <c r="D2694">
        <v>1</v>
      </c>
      <c r="E2694" s="4">
        <f t="shared" si="42"/>
        <v>988.66666666666663</v>
      </c>
      <c r="F2694" s="49">
        <f>IF($E2694&lt;=hypothèses!$AK$2,1,IF(AND($E2694&gt;hypothèses!$AJ$3,$E2694&lt;=hypothèses!$AK$3),2,IF(AND($E2694&gt;hypothèses!$AJ$4,$E2694&lt;=hypothèses!$AK$4),3,IF(AND($E2694&gt;hypothèses!$AJ$5,$E2694&lt;=hypothèses!$AK$5),4,IF(AND($E2694&gt;hypothèses!$AJ$6,$E2694&lt;=hypothèses!$AK$6),5,IF(AND($E2694&gt;hypothèses!$AJ$7,$E2694&lt;=hypothèses!$AK$7),6,IF(AND($E2694&gt;hypothèses!$AJ$8,$E2694&lt;=hypothèses!$AK$8),7,IF(AND($E2694&gt;hypothèses!$AJ$9,$E2694&lt;=hypothèses!$AK$9),8,IF(AND($E2694&gt;hypothèses!$AJ$10,$E2694&lt;=hypothèses!$AK$10),9,IF(AND($E2694&gt;hypothèses!$AJ$11,$E2694&lt;=hypothèses!$AK$11),10,""))))))))))</f>
        <v>6</v>
      </c>
      <c r="I2694">
        <v>0</v>
      </c>
      <c r="J2694" s="58" t="str" cm="1">
        <f t="array" ref="J26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94" s="58">
        <f>IF(G2694="Tarif Frais de dossier",30,IF(I2694&lt;0,0,IF(AND(A2694=hypothèses!$AV$2,G2694=hypothèses!$AM$1),IF(E2694&lt;=hypothèses!$AT$2,hypothèses!$AW$2,IF(E2694&gt;=hypothèses!$AU$2,hypothèses!$AX$2,E2694*hypothèses!$AY$2)),IF(AND(A2694=hypothèses!$AV$3,G2694=hypothèses!$AM$1),IF(E2694&lt;=hypothèses!$AT$3,hypothèses!$AW$3,IF(E2694&gt;=hypothèses!$AU$3,hypothèses!$AX$3,E2694*hypothèses!$AY$3)),IF(AND(A2694=hypothèses!$AV$5,G2694=hypothèses!$AN$1),IF(E2694&lt;=hypothèses!$AT$5,hypothèses!$AW$5,IF(E2694&gt;=hypothèses!$AU$5,hypothèses!$AX$5,E2694*hypothèses!$AY$5)),IF(AND(A2694=hypothèses!$AV$6,G2694=hypothèses!$AN$1),IF(E2694&lt;=hypothèses!$AT$6,hypothèses!$AW$6,IF(E2694&gt;=hypothèses!$AU$6,hypothèses!$AX$6,E2694*hypothèses!$AY$6)),IF(AND(A2694=hypothèses!$AV$8,G2694=hypothèses!$AO$1),IF(E2694&lt;=hypothèses!$AT$8,hypothèses!$AW$8,IF(E2694&gt;=hypothèses!$AU$8,hypothèses!$AX$8,E2694*hypothèses!$AY$8)),IF(AND(A2694=hypothèses!$AV$9,G2694=hypothèses!$AO$1),IF(E2694&lt;=hypothèses!$AT$9,hypothèses!$AW$9,IF(E2694&gt;=hypothèses!$AU$9,hypothèses!$AX$9,E2694*hypothèses!$AY$9)),IF(AND(A2694=hypothèses!$AV$11,G2694=hypothèses!$AP$1),IF(E2694&lt;=hypothèses!$AT$11,hypothèses!$AW$11,IF(E2694&gt;=hypothèses!$AU$11,hypothèses!$AX$11,E2694*hypothèses!$AY$11)),IF(AND(A2694=hypothèses!$AV$12,G2694=hypothèses!$AP$1),IF(E2694&lt;=hypothèses!$AT$12,hypothèses!$AW$12,IF(E2694&gt;=hypothèses!$AU$12,hypothèses!$AX$12,E2694*hypothèses!$AY$12)),IF(AND(A2694=hypothèses!$AV$14,G2694=hypothèses!$AQ$1),IF(E2694&lt;=hypothèses!$AT$14,hypothèses!$AW$14,IF(E2694&gt;=hypothèses!$AU$14,hypothèses!$AX$14,E2694*hypothèses!$AY$14)),IF(AND(A2694=hypothèses!$AV$15,G2694=hypothèses!$AQ$1),IF(E2694&lt;=hypothèses!$AT$15,hypothèses!$AW$15,IF(E2694&gt;=hypothèses!$AU$15,hypothèses!$AX$15,E2694*hypothèses!$AY$15)),IF(AND(A2694=hypothèses!$AV$17,G2694=hypothèses!$AR$1),IF(E2694&lt;=hypothèses!$AT$17,hypothèses!$AW$17,IF(E2694&gt;=hypothèses!$AU$17,hypothèses!$AX$17,E2694*hypothèses!$AY$17)),IF(AND(A2694=hypothèses!$AV$18,G2694=hypothèses!$AR$1),IF(E2694&lt;=hypothèses!$AT$18,hypothèses!$AW$18,IF(E2694&gt;=hypothèses!$AU$18,hypothèses!$AX$18,E2694*hypothèses!$AY$18)),0))))))))))))))</f>
        <v>0</v>
      </c>
      <c r="L2694" s="58"/>
    </row>
    <row r="2695" spans="1:12">
      <c r="A2695" t="s">
        <v>68</v>
      </c>
      <c r="B2695" s="59">
        <v>117974</v>
      </c>
      <c r="C2695">
        <v>41</v>
      </c>
      <c r="D2695">
        <v>3</v>
      </c>
      <c r="E2695" s="4">
        <f t="shared" si="42"/>
        <v>3277.0555555555552</v>
      </c>
      <c r="F2695" s="49">
        <f>IF($E2695&lt;=hypothèses!$AK$2,1,IF(AND($E2695&gt;hypothèses!$AJ$3,$E2695&lt;=hypothèses!$AK$3),2,IF(AND($E2695&gt;hypothèses!$AJ$4,$E2695&lt;=hypothèses!$AK$4),3,IF(AND($E2695&gt;hypothèses!$AJ$5,$E2695&lt;=hypothèses!$AK$5),4,IF(AND($E2695&gt;hypothèses!$AJ$6,$E2695&lt;=hypothèses!$AK$6),5,IF(AND($E2695&gt;hypothèses!$AJ$7,$E2695&lt;=hypothèses!$AK$7),6,IF(AND($E2695&gt;hypothèses!$AJ$8,$E2695&lt;=hypothèses!$AK$8),7,IF(AND($E2695&gt;hypothèses!$AJ$9,$E2695&lt;=hypothèses!$AK$9),8,IF(AND($E2695&gt;hypothèses!$AJ$10,$E2695&lt;=hypothèses!$AK$10),9,IF(AND($E2695&gt;hypothèses!$AJ$11,$E2695&lt;=hypothèses!$AK$11),10,""))))))))))</f>
        <v>10</v>
      </c>
      <c r="G2695" t="s">
        <v>13</v>
      </c>
      <c r="H2695">
        <v>1</v>
      </c>
      <c r="I2695">
        <v>1332</v>
      </c>
      <c r="J2695" s="58" cm="1">
        <f t="array" ref="J26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1332.03</v>
      </c>
      <c r="K2695" s="58">
        <f>IF(G2695="Tarif Frais de dossier",30,IF(I2695&lt;0,0,IF(AND(A2695=hypothèses!$AV$2,G2695=hypothèses!$AM$1),IF(E2695&lt;=hypothèses!$AT$2,hypothèses!$AW$2,IF(E2695&gt;=hypothèses!$AU$2,hypothèses!$AX$2,E2695*hypothèses!$AY$2)),IF(AND(A2695=hypothèses!$AV$3,G2695=hypothèses!$AM$1),IF(E2695&lt;=hypothèses!$AT$3,hypothèses!$AW$3,IF(E2695&gt;=hypothèses!$AU$3,hypothèses!$AX$3,E2695*hypothèses!$AY$3)),IF(AND(A2695=hypothèses!$AV$5,G2695=hypothèses!$AN$1),IF(E2695&lt;=hypothèses!$AT$5,hypothèses!$AW$5,IF(E2695&gt;=hypothèses!$AU$5,hypothèses!$AX$5,E2695*hypothèses!$AY$5)),IF(AND(A2695=hypothèses!$AV$6,G2695=hypothèses!$AN$1),IF(E2695&lt;=hypothèses!$AT$6,hypothèses!$AW$6,IF(E2695&gt;=hypothèses!$AU$6,hypothèses!$AX$6,E2695*hypothèses!$AY$6)),IF(AND(A2695=hypothèses!$AV$8,G2695=hypothèses!$AO$1),IF(E2695&lt;=hypothèses!$AT$8,hypothèses!$AW$8,IF(E2695&gt;=hypothèses!$AU$8,hypothèses!$AX$8,E2695*hypothèses!$AY$8)),IF(AND(A2695=hypothèses!$AV$9,G2695=hypothèses!$AO$1),IF(E2695&lt;=hypothèses!$AT$9,hypothèses!$AW$9,IF(E2695&gt;=hypothèses!$AU$9,hypothèses!$AX$9,E2695*hypothèses!$AY$9)),IF(AND(A2695=hypothèses!$AV$11,G2695=hypothèses!$AP$1),IF(E2695&lt;=hypothèses!$AT$11,hypothèses!$AW$11,IF(E2695&gt;=hypothèses!$AU$11,hypothèses!$AX$11,E2695*hypothèses!$AY$11)),IF(AND(A2695=hypothèses!$AV$12,G2695=hypothèses!$AP$1),IF(E2695&lt;=hypothèses!$AT$12,hypothèses!$AW$12,IF(E2695&gt;=hypothèses!$AU$12,hypothèses!$AX$12,E2695*hypothèses!$AY$12)),IF(AND(A2695=hypothèses!$AV$14,G2695=hypothèses!$AQ$1),IF(E2695&lt;=hypothèses!$AT$14,hypothèses!$AW$14,IF(E2695&gt;=hypothèses!$AU$14,hypothèses!$AX$14,E2695*hypothèses!$AY$14)),IF(AND(A2695=hypothèses!$AV$15,G2695=hypothèses!$AQ$1),IF(E2695&lt;=hypothèses!$AT$15,hypothèses!$AW$15,IF(E2695&gt;=hypothèses!$AU$15,hypothèses!$AX$15,E2695*hypothèses!$AY$15)),IF(AND(A2695=hypothèses!$AV$17,G2695=hypothèses!$AR$1),IF(E2695&lt;=hypothèses!$AT$17,hypothèses!$AW$17,IF(E2695&gt;=hypothèses!$AU$17,hypothèses!$AX$17,E2695*hypothèses!$AY$17)),IF(AND(A2695=hypothèses!$AV$18,G2695=hypothèses!$AR$1),IF(E2695&lt;=hypothèses!$AT$18,hypothèses!$AW$18,IF(E2695&gt;=hypothèses!$AU$18,hypothèses!$AX$18,E2695*hypothèses!$AY$18)),0))))))))))))))</f>
        <v>1081.4283333333333</v>
      </c>
      <c r="L2695" s="58"/>
    </row>
    <row r="2696" spans="1:12">
      <c r="A2696" t="s">
        <v>68</v>
      </c>
      <c r="B2696" s="59">
        <v>117974</v>
      </c>
      <c r="C2696">
        <v>41</v>
      </c>
      <c r="D2696">
        <v>3</v>
      </c>
      <c r="E2696" s="4">
        <f t="shared" si="42"/>
        <v>3277.0555555555552</v>
      </c>
      <c r="F2696" s="49">
        <f>IF($E2696&lt;=hypothèses!$AK$2,1,IF(AND($E2696&gt;hypothèses!$AJ$3,$E2696&lt;=hypothèses!$AK$3),2,IF(AND($E2696&gt;hypothèses!$AJ$4,$E2696&lt;=hypothèses!$AK$4),3,IF(AND($E2696&gt;hypothèses!$AJ$5,$E2696&lt;=hypothèses!$AK$5),4,IF(AND($E2696&gt;hypothèses!$AJ$6,$E2696&lt;=hypothèses!$AK$6),5,IF(AND($E2696&gt;hypothèses!$AJ$7,$E2696&lt;=hypothèses!$AK$7),6,IF(AND($E2696&gt;hypothèses!$AJ$8,$E2696&lt;=hypothèses!$AK$8),7,IF(AND($E2696&gt;hypothèses!$AJ$9,$E2696&lt;=hypothèses!$AK$9),8,IF(AND($E2696&gt;hypothèses!$AJ$10,$E2696&lt;=hypothèses!$AK$10),9,IF(AND($E2696&gt;hypothèses!$AJ$11,$E2696&lt;=hypothèses!$AK$11),10,""))))))))))</f>
        <v>10</v>
      </c>
      <c r="I2696">
        <v>0</v>
      </c>
      <c r="J2696" s="58" t="str" cm="1">
        <f t="array" ref="J26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96" s="58">
        <f>IF(G2696="Tarif Frais de dossier",30,IF(I2696&lt;0,0,IF(AND(A2696=hypothèses!$AV$2,G2696=hypothèses!$AM$1),IF(E2696&lt;=hypothèses!$AT$2,hypothèses!$AW$2,IF(E2696&gt;=hypothèses!$AU$2,hypothèses!$AX$2,E2696*hypothèses!$AY$2)),IF(AND(A2696=hypothèses!$AV$3,G2696=hypothèses!$AM$1),IF(E2696&lt;=hypothèses!$AT$3,hypothèses!$AW$3,IF(E2696&gt;=hypothèses!$AU$3,hypothèses!$AX$3,E2696*hypothèses!$AY$3)),IF(AND(A2696=hypothèses!$AV$5,G2696=hypothèses!$AN$1),IF(E2696&lt;=hypothèses!$AT$5,hypothèses!$AW$5,IF(E2696&gt;=hypothèses!$AU$5,hypothèses!$AX$5,E2696*hypothèses!$AY$5)),IF(AND(A2696=hypothèses!$AV$6,G2696=hypothèses!$AN$1),IF(E2696&lt;=hypothèses!$AT$6,hypothèses!$AW$6,IF(E2696&gt;=hypothèses!$AU$6,hypothèses!$AX$6,E2696*hypothèses!$AY$6)),IF(AND(A2696=hypothèses!$AV$8,G2696=hypothèses!$AO$1),IF(E2696&lt;=hypothèses!$AT$8,hypothèses!$AW$8,IF(E2696&gt;=hypothèses!$AU$8,hypothèses!$AX$8,E2696*hypothèses!$AY$8)),IF(AND(A2696=hypothèses!$AV$9,G2696=hypothèses!$AO$1),IF(E2696&lt;=hypothèses!$AT$9,hypothèses!$AW$9,IF(E2696&gt;=hypothèses!$AU$9,hypothèses!$AX$9,E2696*hypothèses!$AY$9)),IF(AND(A2696=hypothèses!$AV$11,G2696=hypothèses!$AP$1),IF(E2696&lt;=hypothèses!$AT$11,hypothèses!$AW$11,IF(E2696&gt;=hypothèses!$AU$11,hypothèses!$AX$11,E2696*hypothèses!$AY$11)),IF(AND(A2696=hypothèses!$AV$12,G2696=hypothèses!$AP$1),IF(E2696&lt;=hypothèses!$AT$12,hypothèses!$AW$12,IF(E2696&gt;=hypothèses!$AU$12,hypothèses!$AX$12,E2696*hypothèses!$AY$12)),IF(AND(A2696=hypothèses!$AV$14,G2696=hypothèses!$AQ$1),IF(E2696&lt;=hypothèses!$AT$14,hypothèses!$AW$14,IF(E2696&gt;=hypothèses!$AU$14,hypothèses!$AX$14,E2696*hypothèses!$AY$14)),IF(AND(A2696=hypothèses!$AV$15,G2696=hypothèses!$AQ$1),IF(E2696&lt;=hypothèses!$AT$15,hypothèses!$AW$15,IF(E2696&gt;=hypothèses!$AU$15,hypothèses!$AX$15,E2696*hypothèses!$AY$15)),IF(AND(A2696=hypothèses!$AV$17,G2696=hypothèses!$AR$1),IF(E2696&lt;=hypothèses!$AT$17,hypothèses!$AW$17,IF(E2696&gt;=hypothèses!$AU$17,hypothèses!$AX$17,E2696*hypothèses!$AY$17)),IF(AND(A2696=hypothèses!$AV$18,G2696=hypothèses!$AR$1),IF(E2696&lt;=hypothèses!$AT$18,hypothèses!$AW$18,IF(E2696&gt;=hypothèses!$AU$18,hypothèses!$AX$18,E2696*hypothèses!$AY$18)),0))))))))))))))</f>
        <v>0</v>
      </c>
      <c r="L2696" s="58"/>
    </row>
    <row r="2697" spans="1:12">
      <c r="A2697" t="s">
        <v>70</v>
      </c>
      <c r="B2697" s="59">
        <v>15281</v>
      </c>
      <c r="C2697">
        <v>7</v>
      </c>
      <c r="D2697">
        <v>1</v>
      </c>
      <c r="E2697" s="4">
        <f t="shared" si="42"/>
        <v>1273.4166666666667</v>
      </c>
      <c r="F2697" s="49">
        <f>IF($E2697&lt;=hypothèses!$AK$2,1,IF(AND($E2697&gt;hypothèses!$AJ$3,$E2697&lt;=hypothèses!$AK$3),2,IF(AND($E2697&gt;hypothèses!$AJ$4,$E2697&lt;=hypothèses!$AK$4),3,IF(AND($E2697&gt;hypothèses!$AJ$5,$E2697&lt;=hypothèses!$AK$5),4,IF(AND($E2697&gt;hypothèses!$AJ$6,$E2697&lt;=hypothèses!$AK$6),5,IF(AND($E2697&gt;hypothèses!$AJ$7,$E2697&lt;=hypothèses!$AK$7),6,IF(AND($E2697&gt;hypothèses!$AJ$8,$E2697&lt;=hypothèses!$AK$8),7,IF(AND($E2697&gt;hypothèses!$AJ$9,$E2697&lt;=hypothèses!$AK$9),8,IF(AND($E2697&gt;hypothèses!$AJ$10,$E2697&lt;=hypothèses!$AK$10),9,IF(AND($E2697&gt;hypothèses!$AJ$11,$E2697&lt;=hypothèses!$AK$11),10,""))))))))))</f>
        <v>7</v>
      </c>
      <c r="G2697" t="s">
        <v>13</v>
      </c>
      <c r="H2697">
        <v>1.1000000000000001</v>
      </c>
      <c r="I2697">
        <v>134.19999999999999</v>
      </c>
      <c r="J2697" s="58" cm="1">
        <f t="array" ref="J269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806.65200000000016</v>
      </c>
      <c r="K2697" s="58">
        <f>IF(G2697="Tarif Frais de dossier",30,IF(I2697&lt;0,0,IF(AND(A2697=hypothèses!$AV$2,G2697=hypothèses!$AM$1),IF(E2697&lt;=hypothèses!$AT$2,hypothèses!$AW$2,IF(E2697&gt;=hypothèses!$AU$2,hypothèses!$AX$2,E2697*hypothèses!$AY$2)),IF(AND(A2697=hypothèses!$AV$3,G2697=hypothèses!$AM$1),IF(E2697&lt;=hypothèses!$AT$3,hypothèses!$AW$3,IF(E2697&gt;=hypothèses!$AU$3,hypothèses!$AX$3,E2697*hypothèses!$AY$3)),IF(AND(A2697=hypothèses!$AV$5,G2697=hypothèses!$AN$1),IF(E2697&lt;=hypothèses!$AT$5,hypothèses!$AW$5,IF(E2697&gt;=hypothèses!$AU$5,hypothèses!$AX$5,E2697*hypothèses!$AY$5)),IF(AND(A2697=hypothèses!$AV$6,G2697=hypothèses!$AN$1),IF(E2697&lt;=hypothèses!$AT$6,hypothèses!$AW$6,IF(E2697&gt;=hypothèses!$AU$6,hypothèses!$AX$6,E2697*hypothèses!$AY$6)),IF(AND(A2697=hypothèses!$AV$8,G2697=hypothèses!$AO$1),IF(E2697&lt;=hypothèses!$AT$8,hypothèses!$AW$8,IF(E2697&gt;=hypothèses!$AU$8,hypothèses!$AX$8,E2697*hypothèses!$AY$8)),IF(AND(A2697=hypothèses!$AV$9,G2697=hypothèses!$AO$1),IF(E2697&lt;=hypothèses!$AT$9,hypothèses!$AW$9,IF(E2697&gt;=hypothèses!$AU$9,hypothèses!$AX$9,E2697*hypothèses!$AY$9)),IF(AND(A2697=hypothèses!$AV$11,G2697=hypothèses!$AP$1),IF(E2697&lt;=hypothèses!$AT$11,hypothèses!$AW$11,IF(E2697&gt;=hypothèses!$AU$11,hypothèses!$AX$11,E2697*hypothèses!$AY$11)),IF(AND(A2697=hypothèses!$AV$12,G2697=hypothèses!$AP$1),IF(E2697&lt;=hypothèses!$AT$12,hypothèses!$AW$12,IF(E2697&gt;=hypothèses!$AU$12,hypothèses!$AX$12,E2697*hypothèses!$AY$12)),IF(AND(A2697=hypothèses!$AV$14,G2697=hypothèses!$AQ$1),IF(E2697&lt;=hypothèses!$AT$14,hypothèses!$AW$14,IF(E2697&gt;=hypothèses!$AU$14,hypothèses!$AX$14,E2697*hypothèses!$AY$14)),IF(AND(A2697=hypothèses!$AV$15,G2697=hypothèses!$AQ$1),IF(E2697&lt;=hypothèses!$AT$15,hypothèses!$AW$15,IF(E2697&gt;=hypothèses!$AU$15,hypothèses!$AX$15,E2697*hypothèses!$AY$15)),IF(AND(A2697=hypothèses!$AV$17,G2697=hypothèses!$AR$1),IF(E2697&lt;=hypothèses!$AT$17,hypothèses!$AW$17,IF(E2697&gt;=hypothèses!$AU$17,hypothèses!$AX$17,E2697*hypothèses!$AY$17)),IF(AND(A2697=hypothèses!$AV$18,G2697=hypothèses!$AR$1),IF(E2697&lt;=hypothèses!$AT$18,hypothèses!$AW$18,IF(E2697&gt;=hypothèses!$AU$18,hypothèses!$AX$18,E2697*hypothèses!$AY$18)),0))))))))))))))</f>
        <v>336.18200000000002</v>
      </c>
      <c r="L2697" s="58"/>
    </row>
    <row r="2698" spans="1:12">
      <c r="A2698" t="s">
        <v>70</v>
      </c>
      <c r="B2698" s="59">
        <v>13202</v>
      </c>
      <c r="C2698">
        <v>6</v>
      </c>
      <c r="D2698">
        <v>1</v>
      </c>
      <c r="E2698" s="4">
        <f t="shared" si="42"/>
        <v>1100.1666666666667</v>
      </c>
      <c r="F2698" s="49" t="str">
        <f>IF($E2698&lt;=hypothèses!$AK$2,1,IF(AND($E2698&gt;hypothèses!$AJ$3,$E2698&lt;=hypothèses!$AK$3),2,IF(AND($E2698&gt;hypothèses!$AJ$4,$E2698&lt;=hypothèses!$AK$4),3,IF(AND($E2698&gt;hypothèses!$AJ$5,$E2698&lt;=hypothèses!$AK$5),4,IF(AND($E2698&gt;hypothèses!$AJ$6,$E2698&lt;=hypothèses!$AK$6),5,IF(AND($E2698&gt;hypothèses!$AJ$7,$E2698&lt;=hypothèses!$AK$7),6,IF(AND($E2698&gt;hypothèses!$AJ$8,$E2698&lt;=hypothèses!$AK$8),7,IF(AND($E2698&gt;hypothèses!$AJ$9,$E2698&lt;=hypothèses!$AK$9),8,IF(AND($E2698&gt;hypothèses!$AJ$10,$E2698&lt;=hypothèses!$AK$10),9,IF(AND($E2698&gt;hypothèses!$AJ$11,$E2698&lt;=hypothèses!$AK$11),10,""))))))))))</f>
        <v/>
      </c>
      <c r="G2698" t="s">
        <v>12</v>
      </c>
      <c r="H2698">
        <v>1.1000000000000001</v>
      </c>
      <c r="I2698">
        <v>870.1</v>
      </c>
      <c r="J2698" s="58" cm="1">
        <f t="array" ref="J269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698" s="58">
        <f>IF(G2698="Tarif Frais de dossier",30,IF(I2698&lt;0,0,IF(AND(A2698=hypothèses!$AV$2,G2698=hypothèses!$AM$1),IF(E2698&lt;=hypothèses!$AT$2,hypothèses!$AW$2,IF(E2698&gt;=hypothèses!$AU$2,hypothèses!$AX$2,E2698*hypothèses!$AY$2)),IF(AND(A2698=hypothèses!$AV$3,G2698=hypothèses!$AM$1),IF(E2698&lt;=hypothèses!$AT$3,hypothèses!$AW$3,IF(E2698&gt;=hypothèses!$AU$3,hypothèses!$AX$3,E2698*hypothèses!$AY$3)),IF(AND(A2698=hypothèses!$AV$5,G2698=hypothèses!$AN$1),IF(E2698&lt;=hypothèses!$AT$5,hypothèses!$AW$5,IF(E2698&gt;=hypothèses!$AU$5,hypothèses!$AX$5,E2698*hypothèses!$AY$5)),IF(AND(A2698=hypothèses!$AV$6,G2698=hypothèses!$AN$1),IF(E2698&lt;=hypothèses!$AT$6,hypothèses!$AW$6,IF(E2698&gt;=hypothèses!$AU$6,hypothèses!$AX$6,E2698*hypothèses!$AY$6)),IF(AND(A2698=hypothèses!$AV$8,G2698=hypothèses!$AO$1),IF(E2698&lt;=hypothèses!$AT$8,hypothèses!$AW$8,IF(E2698&gt;=hypothèses!$AU$8,hypothèses!$AX$8,E2698*hypothèses!$AY$8)),IF(AND(A2698=hypothèses!$AV$9,G2698=hypothèses!$AO$1),IF(E2698&lt;=hypothèses!$AT$9,hypothèses!$AW$9,IF(E2698&gt;=hypothèses!$AU$9,hypothèses!$AX$9,E2698*hypothèses!$AY$9)),IF(AND(A2698=hypothèses!$AV$11,G2698=hypothèses!$AP$1),IF(E2698&lt;=hypothèses!$AT$11,hypothèses!$AW$11,IF(E2698&gt;=hypothèses!$AU$11,hypothèses!$AX$11,E2698*hypothèses!$AY$11)),IF(AND(A2698=hypothèses!$AV$12,G2698=hypothèses!$AP$1),IF(E2698&lt;=hypothèses!$AT$12,hypothèses!$AW$12,IF(E2698&gt;=hypothèses!$AU$12,hypothèses!$AX$12,E2698*hypothèses!$AY$12)),IF(AND(A2698=hypothèses!$AV$14,G2698=hypothèses!$AQ$1),IF(E2698&lt;=hypothèses!$AT$14,hypothèses!$AW$14,IF(E2698&gt;=hypothèses!$AU$14,hypothèses!$AX$14,E2698*hypothèses!$AY$14)),IF(AND(A2698=hypothèses!$AV$15,G2698=hypothèses!$AQ$1),IF(E2698&lt;=hypothèses!$AT$15,hypothèses!$AW$15,IF(E2698&gt;=hypothèses!$AU$15,hypothèses!$AX$15,E2698*hypothèses!$AY$15)),IF(AND(A2698=hypothèses!$AV$17,G2698=hypothèses!$AR$1),IF(E2698&lt;=hypothèses!$AT$17,hypothèses!$AW$17,IF(E2698&gt;=hypothèses!$AU$17,hypothèses!$AX$17,E2698*hypothèses!$AY$17)),IF(AND(A2698=hypothèses!$AV$18,G2698=hypothèses!$AR$1),IF(E2698&lt;=hypothèses!$AT$18,hypothèses!$AW$18,IF(E2698&gt;=hypothèses!$AU$18,hypothèses!$AX$18,E2698*hypothèses!$AY$18)),0))))))))))))))</f>
        <v>870.23183333333338</v>
      </c>
      <c r="L2698" s="58"/>
    </row>
    <row r="2699" spans="1:12">
      <c r="A2699" t="s">
        <v>70</v>
      </c>
      <c r="B2699" s="59">
        <v>13202</v>
      </c>
      <c r="C2699">
        <v>6</v>
      </c>
      <c r="D2699">
        <v>1</v>
      </c>
      <c r="E2699" s="4">
        <f t="shared" si="42"/>
        <v>1100.1666666666667</v>
      </c>
      <c r="F2699" s="49" t="str">
        <f>IF($E2699&lt;=hypothèses!$AK$2,1,IF(AND($E2699&gt;hypothèses!$AJ$3,$E2699&lt;=hypothèses!$AK$3),2,IF(AND($E2699&gt;hypothèses!$AJ$4,$E2699&lt;=hypothèses!$AK$4),3,IF(AND($E2699&gt;hypothèses!$AJ$5,$E2699&lt;=hypothèses!$AK$5),4,IF(AND($E2699&gt;hypothèses!$AJ$6,$E2699&lt;=hypothèses!$AK$6),5,IF(AND($E2699&gt;hypothèses!$AJ$7,$E2699&lt;=hypothèses!$AK$7),6,IF(AND($E2699&gt;hypothèses!$AJ$8,$E2699&lt;=hypothèses!$AK$8),7,IF(AND($E2699&gt;hypothèses!$AJ$9,$E2699&lt;=hypothèses!$AK$9),8,IF(AND($E2699&gt;hypothèses!$AJ$10,$E2699&lt;=hypothèses!$AK$10),9,IF(AND($E2699&gt;hypothèses!$AJ$11,$E2699&lt;=hypothèses!$AK$11),10,""))))))))))</f>
        <v/>
      </c>
      <c r="I2699">
        <v>0</v>
      </c>
      <c r="J2699" s="58" t="str" cm="1">
        <f t="array" ref="J269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699" s="58">
        <f>IF(G2699="Tarif Frais de dossier",30,IF(I2699&lt;0,0,IF(AND(A2699=hypothèses!$AV$2,G2699=hypothèses!$AM$1),IF(E2699&lt;=hypothèses!$AT$2,hypothèses!$AW$2,IF(E2699&gt;=hypothèses!$AU$2,hypothèses!$AX$2,E2699*hypothèses!$AY$2)),IF(AND(A2699=hypothèses!$AV$3,G2699=hypothèses!$AM$1),IF(E2699&lt;=hypothèses!$AT$3,hypothèses!$AW$3,IF(E2699&gt;=hypothèses!$AU$3,hypothèses!$AX$3,E2699*hypothèses!$AY$3)),IF(AND(A2699=hypothèses!$AV$5,G2699=hypothèses!$AN$1),IF(E2699&lt;=hypothèses!$AT$5,hypothèses!$AW$5,IF(E2699&gt;=hypothèses!$AU$5,hypothèses!$AX$5,E2699*hypothèses!$AY$5)),IF(AND(A2699=hypothèses!$AV$6,G2699=hypothèses!$AN$1),IF(E2699&lt;=hypothèses!$AT$6,hypothèses!$AW$6,IF(E2699&gt;=hypothèses!$AU$6,hypothèses!$AX$6,E2699*hypothèses!$AY$6)),IF(AND(A2699=hypothèses!$AV$8,G2699=hypothèses!$AO$1),IF(E2699&lt;=hypothèses!$AT$8,hypothèses!$AW$8,IF(E2699&gt;=hypothèses!$AU$8,hypothèses!$AX$8,E2699*hypothèses!$AY$8)),IF(AND(A2699=hypothèses!$AV$9,G2699=hypothèses!$AO$1),IF(E2699&lt;=hypothèses!$AT$9,hypothèses!$AW$9,IF(E2699&gt;=hypothèses!$AU$9,hypothèses!$AX$9,E2699*hypothèses!$AY$9)),IF(AND(A2699=hypothèses!$AV$11,G2699=hypothèses!$AP$1),IF(E2699&lt;=hypothèses!$AT$11,hypothèses!$AW$11,IF(E2699&gt;=hypothèses!$AU$11,hypothèses!$AX$11,E2699*hypothèses!$AY$11)),IF(AND(A2699=hypothèses!$AV$12,G2699=hypothèses!$AP$1),IF(E2699&lt;=hypothèses!$AT$12,hypothèses!$AW$12,IF(E2699&gt;=hypothèses!$AU$12,hypothèses!$AX$12,E2699*hypothèses!$AY$12)),IF(AND(A2699=hypothèses!$AV$14,G2699=hypothèses!$AQ$1),IF(E2699&lt;=hypothèses!$AT$14,hypothèses!$AW$14,IF(E2699&gt;=hypothèses!$AU$14,hypothèses!$AX$14,E2699*hypothèses!$AY$14)),IF(AND(A2699=hypothèses!$AV$15,G2699=hypothèses!$AQ$1),IF(E2699&lt;=hypothèses!$AT$15,hypothèses!$AW$15,IF(E2699&gt;=hypothèses!$AU$15,hypothèses!$AX$15,E2699*hypothèses!$AY$15)),IF(AND(A2699=hypothèses!$AV$17,G2699=hypothèses!$AR$1),IF(E2699&lt;=hypothèses!$AT$17,hypothèses!$AW$17,IF(E2699&gt;=hypothèses!$AU$17,hypothèses!$AX$17,E2699*hypothèses!$AY$17)),IF(AND(A2699=hypothèses!$AV$18,G2699=hypothèses!$AR$1),IF(E2699&lt;=hypothèses!$AT$18,hypothèses!$AW$18,IF(E2699&gt;=hypothèses!$AU$18,hypothèses!$AX$18,E2699*hypothèses!$AY$18)),0))))))))))))))</f>
        <v>0</v>
      </c>
      <c r="L2699" s="58"/>
    </row>
    <row r="2700" spans="1:12">
      <c r="A2700" t="s">
        <v>70</v>
      </c>
      <c r="B2700" s="59">
        <v>13202</v>
      </c>
      <c r="C2700">
        <v>6</v>
      </c>
      <c r="D2700">
        <v>1</v>
      </c>
      <c r="E2700" s="4">
        <f t="shared" si="42"/>
        <v>1100.1666666666667</v>
      </c>
      <c r="F2700" s="49" t="str">
        <f>IF($E2700&lt;=hypothèses!$AK$2,1,IF(AND($E2700&gt;hypothèses!$AJ$3,$E2700&lt;=hypothèses!$AK$3),2,IF(AND($E2700&gt;hypothèses!$AJ$4,$E2700&lt;=hypothèses!$AK$4),3,IF(AND($E2700&gt;hypothèses!$AJ$5,$E2700&lt;=hypothèses!$AK$5),4,IF(AND($E2700&gt;hypothèses!$AJ$6,$E2700&lt;=hypothèses!$AK$6),5,IF(AND($E2700&gt;hypothèses!$AJ$7,$E2700&lt;=hypothèses!$AK$7),6,IF(AND($E2700&gt;hypothèses!$AJ$8,$E2700&lt;=hypothèses!$AK$8),7,IF(AND($E2700&gt;hypothèses!$AJ$9,$E2700&lt;=hypothèses!$AK$9),8,IF(AND($E2700&gt;hypothèses!$AJ$10,$E2700&lt;=hypothèses!$AK$10),9,IF(AND($E2700&gt;hypothèses!$AJ$11,$E2700&lt;=hypothèses!$AK$11),10,""))))))))))</f>
        <v/>
      </c>
      <c r="I2700">
        <v>0</v>
      </c>
      <c r="J2700" s="58" t="str" cm="1">
        <f t="array" ref="J270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00" s="58">
        <f>IF(G2700="Tarif Frais de dossier",30,IF(I2700&lt;0,0,IF(AND(A2700=hypothèses!$AV$2,G2700=hypothèses!$AM$1),IF(E2700&lt;=hypothèses!$AT$2,hypothèses!$AW$2,IF(E2700&gt;=hypothèses!$AU$2,hypothèses!$AX$2,E2700*hypothèses!$AY$2)),IF(AND(A2700=hypothèses!$AV$3,G2700=hypothèses!$AM$1),IF(E2700&lt;=hypothèses!$AT$3,hypothèses!$AW$3,IF(E2700&gt;=hypothèses!$AU$3,hypothèses!$AX$3,E2700*hypothèses!$AY$3)),IF(AND(A2700=hypothèses!$AV$5,G2700=hypothèses!$AN$1),IF(E2700&lt;=hypothèses!$AT$5,hypothèses!$AW$5,IF(E2700&gt;=hypothèses!$AU$5,hypothèses!$AX$5,E2700*hypothèses!$AY$5)),IF(AND(A2700=hypothèses!$AV$6,G2700=hypothèses!$AN$1),IF(E2700&lt;=hypothèses!$AT$6,hypothèses!$AW$6,IF(E2700&gt;=hypothèses!$AU$6,hypothèses!$AX$6,E2700*hypothèses!$AY$6)),IF(AND(A2700=hypothèses!$AV$8,G2700=hypothèses!$AO$1),IF(E2700&lt;=hypothèses!$AT$8,hypothèses!$AW$8,IF(E2700&gt;=hypothèses!$AU$8,hypothèses!$AX$8,E2700*hypothèses!$AY$8)),IF(AND(A2700=hypothèses!$AV$9,G2700=hypothèses!$AO$1),IF(E2700&lt;=hypothèses!$AT$9,hypothèses!$AW$9,IF(E2700&gt;=hypothèses!$AU$9,hypothèses!$AX$9,E2700*hypothèses!$AY$9)),IF(AND(A2700=hypothèses!$AV$11,G2700=hypothèses!$AP$1),IF(E2700&lt;=hypothèses!$AT$11,hypothèses!$AW$11,IF(E2700&gt;=hypothèses!$AU$11,hypothèses!$AX$11,E2700*hypothèses!$AY$11)),IF(AND(A2700=hypothèses!$AV$12,G2700=hypothèses!$AP$1),IF(E2700&lt;=hypothèses!$AT$12,hypothèses!$AW$12,IF(E2700&gt;=hypothèses!$AU$12,hypothèses!$AX$12,E2700*hypothèses!$AY$12)),IF(AND(A2700=hypothèses!$AV$14,G2700=hypothèses!$AQ$1),IF(E2700&lt;=hypothèses!$AT$14,hypothèses!$AW$14,IF(E2700&gt;=hypothèses!$AU$14,hypothèses!$AX$14,E2700*hypothèses!$AY$14)),IF(AND(A2700=hypothèses!$AV$15,G2700=hypothèses!$AQ$1),IF(E2700&lt;=hypothèses!$AT$15,hypothèses!$AW$15,IF(E2700&gt;=hypothèses!$AU$15,hypothèses!$AX$15,E2700*hypothèses!$AY$15)),IF(AND(A2700=hypothèses!$AV$17,G2700=hypothèses!$AR$1),IF(E2700&lt;=hypothèses!$AT$17,hypothèses!$AW$17,IF(E2700&gt;=hypothèses!$AU$17,hypothèses!$AX$17,E2700*hypothèses!$AY$17)),IF(AND(A2700=hypothèses!$AV$18,G2700=hypothèses!$AR$1),IF(E2700&lt;=hypothèses!$AT$18,hypothèses!$AW$18,IF(E2700&gt;=hypothèses!$AU$18,hypothèses!$AX$18,E2700*hypothèses!$AY$18)),0))))))))))))))</f>
        <v>0</v>
      </c>
      <c r="L2700" s="58"/>
    </row>
    <row r="2701" spans="1:12">
      <c r="A2701" t="s">
        <v>70</v>
      </c>
      <c r="B2701" s="59">
        <v>13202</v>
      </c>
      <c r="C2701">
        <v>6</v>
      </c>
      <c r="D2701">
        <v>1</v>
      </c>
      <c r="E2701" s="4">
        <f t="shared" si="42"/>
        <v>1100.1666666666667</v>
      </c>
      <c r="F2701" s="49" t="str">
        <f>IF($E2701&lt;=hypothèses!$AK$2,1,IF(AND($E2701&gt;hypothèses!$AJ$3,$E2701&lt;=hypothèses!$AK$3),2,IF(AND($E2701&gt;hypothèses!$AJ$4,$E2701&lt;=hypothèses!$AK$4),3,IF(AND($E2701&gt;hypothèses!$AJ$5,$E2701&lt;=hypothèses!$AK$5),4,IF(AND($E2701&gt;hypothèses!$AJ$6,$E2701&lt;=hypothèses!$AK$6),5,IF(AND($E2701&gt;hypothèses!$AJ$7,$E2701&lt;=hypothèses!$AK$7),6,IF(AND($E2701&gt;hypothèses!$AJ$8,$E2701&lt;=hypothèses!$AK$8),7,IF(AND($E2701&gt;hypothèses!$AJ$9,$E2701&lt;=hypothèses!$AK$9),8,IF(AND($E2701&gt;hypothèses!$AJ$10,$E2701&lt;=hypothèses!$AK$10),9,IF(AND($E2701&gt;hypothèses!$AJ$11,$E2701&lt;=hypothèses!$AK$11),10,""))))))))))</f>
        <v/>
      </c>
      <c r="I2701">
        <v>0</v>
      </c>
      <c r="J2701" s="58" t="str" cm="1">
        <f t="array" ref="J270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01" s="58">
        <f>IF(G2701="Tarif Frais de dossier",30,IF(I2701&lt;0,0,IF(AND(A2701=hypothèses!$AV$2,G2701=hypothèses!$AM$1),IF(E2701&lt;=hypothèses!$AT$2,hypothèses!$AW$2,IF(E2701&gt;=hypothèses!$AU$2,hypothèses!$AX$2,E2701*hypothèses!$AY$2)),IF(AND(A2701=hypothèses!$AV$3,G2701=hypothèses!$AM$1),IF(E2701&lt;=hypothèses!$AT$3,hypothèses!$AW$3,IF(E2701&gt;=hypothèses!$AU$3,hypothèses!$AX$3,E2701*hypothèses!$AY$3)),IF(AND(A2701=hypothèses!$AV$5,G2701=hypothèses!$AN$1),IF(E2701&lt;=hypothèses!$AT$5,hypothèses!$AW$5,IF(E2701&gt;=hypothèses!$AU$5,hypothèses!$AX$5,E2701*hypothèses!$AY$5)),IF(AND(A2701=hypothèses!$AV$6,G2701=hypothèses!$AN$1),IF(E2701&lt;=hypothèses!$AT$6,hypothèses!$AW$6,IF(E2701&gt;=hypothèses!$AU$6,hypothèses!$AX$6,E2701*hypothèses!$AY$6)),IF(AND(A2701=hypothèses!$AV$8,G2701=hypothèses!$AO$1),IF(E2701&lt;=hypothèses!$AT$8,hypothèses!$AW$8,IF(E2701&gt;=hypothèses!$AU$8,hypothèses!$AX$8,E2701*hypothèses!$AY$8)),IF(AND(A2701=hypothèses!$AV$9,G2701=hypothèses!$AO$1),IF(E2701&lt;=hypothèses!$AT$9,hypothèses!$AW$9,IF(E2701&gt;=hypothèses!$AU$9,hypothèses!$AX$9,E2701*hypothèses!$AY$9)),IF(AND(A2701=hypothèses!$AV$11,G2701=hypothèses!$AP$1),IF(E2701&lt;=hypothèses!$AT$11,hypothèses!$AW$11,IF(E2701&gt;=hypothèses!$AU$11,hypothèses!$AX$11,E2701*hypothèses!$AY$11)),IF(AND(A2701=hypothèses!$AV$12,G2701=hypothèses!$AP$1),IF(E2701&lt;=hypothèses!$AT$12,hypothèses!$AW$12,IF(E2701&gt;=hypothèses!$AU$12,hypothèses!$AX$12,E2701*hypothèses!$AY$12)),IF(AND(A2701=hypothèses!$AV$14,G2701=hypothèses!$AQ$1),IF(E2701&lt;=hypothèses!$AT$14,hypothèses!$AW$14,IF(E2701&gt;=hypothèses!$AU$14,hypothèses!$AX$14,E2701*hypothèses!$AY$14)),IF(AND(A2701=hypothèses!$AV$15,G2701=hypothèses!$AQ$1),IF(E2701&lt;=hypothèses!$AT$15,hypothèses!$AW$15,IF(E2701&gt;=hypothèses!$AU$15,hypothèses!$AX$15,E2701*hypothèses!$AY$15)),IF(AND(A2701=hypothèses!$AV$17,G2701=hypothèses!$AR$1),IF(E2701&lt;=hypothèses!$AT$17,hypothèses!$AW$17,IF(E2701&gt;=hypothèses!$AU$17,hypothèses!$AX$17,E2701*hypothèses!$AY$17)),IF(AND(A2701=hypothèses!$AV$18,G2701=hypothèses!$AR$1),IF(E2701&lt;=hypothèses!$AT$18,hypothèses!$AW$18,IF(E2701&gt;=hypothèses!$AU$18,hypothèses!$AX$18,E2701*hypothèses!$AY$18)),0))))))))))))))</f>
        <v>0</v>
      </c>
      <c r="L2701" s="58"/>
    </row>
    <row r="2702" spans="1:12">
      <c r="A2702" t="s">
        <v>70</v>
      </c>
      <c r="B2702" s="59">
        <v>13202</v>
      </c>
      <c r="C2702">
        <v>6</v>
      </c>
      <c r="D2702">
        <v>1</v>
      </c>
      <c r="E2702" s="4">
        <f t="shared" si="42"/>
        <v>1100.1666666666667</v>
      </c>
      <c r="F2702" s="49" t="str">
        <f>IF($E2702&lt;=hypothèses!$AK$2,1,IF(AND($E2702&gt;hypothèses!$AJ$3,$E2702&lt;=hypothèses!$AK$3),2,IF(AND($E2702&gt;hypothèses!$AJ$4,$E2702&lt;=hypothèses!$AK$4),3,IF(AND($E2702&gt;hypothèses!$AJ$5,$E2702&lt;=hypothèses!$AK$5),4,IF(AND($E2702&gt;hypothèses!$AJ$6,$E2702&lt;=hypothèses!$AK$6),5,IF(AND($E2702&gt;hypothèses!$AJ$7,$E2702&lt;=hypothèses!$AK$7),6,IF(AND($E2702&gt;hypothèses!$AJ$8,$E2702&lt;=hypothèses!$AK$8),7,IF(AND($E2702&gt;hypothèses!$AJ$9,$E2702&lt;=hypothèses!$AK$9),8,IF(AND($E2702&gt;hypothèses!$AJ$10,$E2702&lt;=hypothèses!$AK$10),9,IF(AND($E2702&gt;hypothèses!$AJ$11,$E2702&lt;=hypothèses!$AK$11),10,""))))))))))</f>
        <v/>
      </c>
      <c r="I2702">
        <v>0</v>
      </c>
      <c r="J2702" s="58" t="str" cm="1">
        <f t="array" ref="J270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02" s="58">
        <f>IF(G2702="Tarif Frais de dossier",30,IF(I2702&lt;0,0,IF(AND(A2702=hypothèses!$AV$2,G2702=hypothèses!$AM$1),IF(E2702&lt;=hypothèses!$AT$2,hypothèses!$AW$2,IF(E2702&gt;=hypothèses!$AU$2,hypothèses!$AX$2,E2702*hypothèses!$AY$2)),IF(AND(A2702=hypothèses!$AV$3,G2702=hypothèses!$AM$1),IF(E2702&lt;=hypothèses!$AT$3,hypothèses!$AW$3,IF(E2702&gt;=hypothèses!$AU$3,hypothèses!$AX$3,E2702*hypothèses!$AY$3)),IF(AND(A2702=hypothèses!$AV$5,G2702=hypothèses!$AN$1),IF(E2702&lt;=hypothèses!$AT$5,hypothèses!$AW$5,IF(E2702&gt;=hypothèses!$AU$5,hypothèses!$AX$5,E2702*hypothèses!$AY$5)),IF(AND(A2702=hypothèses!$AV$6,G2702=hypothèses!$AN$1),IF(E2702&lt;=hypothèses!$AT$6,hypothèses!$AW$6,IF(E2702&gt;=hypothèses!$AU$6,hypothèses!$AX$6,E2702*hypothèses!$AY$6)),IF(AND(A2702=hypothèses!$AV$8,G2702=hypothèses!$AO$1),IF(E2702&lt;=hypothèses!$AT$8,hypothèses!$AW$8,IF(E2702&gt;=hypothèses!$AU$8,hypothèses!$AX$8,E2702*hypothèses!$AY$8)),IF(AND(A2702=hypothèses!$AV$9,G2702=hypothèses!$AO$1),IF(E2702&lt;=hypothèses!$AT$9,hypothèses!$AW$9,IF(E2702&gt;=hypothèses!$AU$9,hypothèses!$AX$9,E2702*hypothèses!$AY$9)),IF(AND(A2702=hypothèses!$AV$11,G2702=hypothèses!$AP$1),IF(E2702&lt;=hypothèses!$AT$11,hypothèses!$AW$11,IF(E2702&gt;=hypothèses!$AU$11,hypothèses!$AX$11,E2702*hypothèses!$AY$11)),IF(AND(A2702=hypothèses!$AV$12,G2702=hypothèses!$AP$1),IF(E2702&lt;=hypothèses!$AT$12,hypothèses!$AW$12,IF(E2702&gt;=hypothèses!$AU$12,hypothèses!$AX$12,E2702*hypothèses!$AY$12)),IF(AND(A2702=hypothèses!$AV$14,G2702=hypothèses!$AQ$1),IF(E2702&lt;=hypothèses!$AT$14,hypothèses!$AW$14,IF(E2702&gt;=hypothèses!$AU$14,hypothèses!$AX$14,E2702*hypothèses!$AY$14)),IF(AND(A2702=hypothèses!$AV$15,G2702=hypothèses!$AQ$1),IF(E2702&lt;=hypothèses!$AT$15,hypothèses!$AW$15,IF(E2702&gt;=hypothèses!$AU$15,hypothèses!$AX$15,E2702*hypothèses!$AY$15)),IF(AND(A2702=hypothèses!$AV$17,G2702=hypothèses!$AR$1),IF(E2702&lt;=hypothèses!$AT$17,hypothèses!$AW$17,IF(E2702&gt;=hypothèses!$AU$17,hypothèses!$AX$17,E2702*hypothèses!$AY$17)),IF(AND(A2702=hypothèses!$AV$18,G2702=hypothèses!$AR$1),IF(E2702&lt;=hypothèses!$AT$18,hypothèses!$AW$18,IF(E2702&gt;=hypothèses!$AU$18,hypothèses!$AX$18,E2702*hypothèses!$AY$18)),0))))))))))))))</f>
        <v>0</v>
      </c>
      <c r="L2702" s="58"/>
    </row>
    <row r="2703" spans="1:12">
      <c r="A2703" t="s">
        <v>70</v>
      </c>
      <c r="B2703" s="59">
        <v>13202</v>
      </c>
      <c r="C2703">
        <v>6</v>
      </c>
      <c r="D2703">
        <v>1</v>
      </c>
      <c r="E2703" s="4">
        <f t="shared" si="42"/>
        <v>1100.1666666666667</v>
      </c>
      <c r="F2703" s="49" t="str">
        <f>IF($E2703&lt;=hypothèses!$AK$2,1,IF(AND($E2703&gt;hypothèses!$AJ$3,$E2703&lt;=hypothèses!$AK$3),2,IF(AND($E2703&gt;hypothèses!$AJ$4,$E2703&lt;=hypothèses!$AK$4),3,IF(AND($E2703&gt;hypothèses!$AJ$5,$E2703&lt;=hypothèses!$AK$5),4,IF(AND($E2703&gt;hypothèses!$AJ$6,$E2703&lt;=hypothèses!$AK$6),5,IF(AND($E2703&gt;hypothèses!$AJ$7,$E2703&lt;=hypothèses!$AK$7),6,IF(AND($E2703&gt;hypothèses!$AJ$8,$E2703&lt;=hypothèses!$AK$8),7,IF(AND($E2703&gt;hypothèses!$AJ$9,$E2703&lt;=hypothèses!$AK$9),8,IF(AND($E2703&gt;hypothèses!$AJ$10,$E2703&lt;=hypothèses!$AK$10),9,IF(AND($E2703&gt;hypothèses!$AJ$11,$E2703&lt;=hypothèses!$AK$11),10,""))))))))))</f>
        <v/>
      </c>
      <c r="I2703">
        <v>0</v>
      </c>
      <c r="J2703" s="58" t="str" cm="1">
        <f t="array" ref="J270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03" s="58">
        <f>IF(G2703="Tarif Frais de dossier",30,IF(I2703&lt;0,0,IF(AND(A2703=hypothèses!$AV$2,G2703=hypothèses!$AM$1),IF(E2703&lt;=hypothèses!$AT$2,hypothèses!$AW$2,IF(E2703&gt;=hypothèses!$AU$2,hypothèses!$AX$2,E2703*hypothèses!$AY$2)),IF(AND(A2703=hypothèses!$AV$3,G2703=hypothèses!$AM$1),IF(E2703&lt;=hypothèses!$AT$3,hypothèses!$AW$3,IF(E2703&gt;=hypothèses!$AU$3,hypothèses!$AX$3,E2703*hypothèses!$AY$3)),IF(AND(A2703=hypothèses!$AV$5,G2703=hypothèses!$AN$1),IF(E2703&lt;=hypothèses!$AT$5,hypothèses!$AW$5,IF(E2703&gt;=hypothèses!$AU$5,hypothèses!$AX$5,E2703*hypothèses!$AY$5)),IF(AND(A2703=hypothèses!$AV$6,G2703=hypothèses!$AN$1),IF(E2703&lt;=hypothèses!$AT$6,hypothèses!$AW$6,IF(E2703&gt;=hypothèses!$AU$6,hypothèses!$AX$6,E2703*hypothèses!$AY$6)),IF(AND(A2703=hypothèses!$AV$8,G2703=hypothèses!$AO$1),IF(E2703&lt;=hypothèses!$AT$8,hypothèses!$AW$8,IF(E2703&gt;=hypothèses!$AU$8,hypothèses!$AX$8,E2703*hypothèses!$AY$8)),IF(AND(A2703=hypothèses!$AV$9,G2703=hypothèses!$AO$1),IF(E2703&lt;=hypothèses!$AT$9,hypothèses!$AW$9,IF(E2703&gt;=hypothèses!$AU$9,hypothèses!$AX$9,E2703*hypothèses!$AY$9)),IF(AND(A2703=hypothèses!$AV$11,G2703=hypothèses!$AP$1),IF(E2703&lt;=hypothèses!$AT$11,hypothèses!$AW$11,IF(E2703&gt;=hypothèses!$AU$11,hypothèses!$AX$11,E2703*hypothèses!$AY$11)),IF(AND(A2703=hypothèses!$AV$12,G2703=hypothèses!$AP$1),IF(E2703&lt;=hypothèses!$AT$12,hypothèses!$AW$12,IF(E2703&gt;=hypothèses!$AU$12,hypothèses!$AX$12,E2703*hypothèses!$AY$12)),IF(AND(A2703=hypothèses!$AV$14,G2703=hypothèses!$AQ$1),IF(E2703&lt;=hypothèses!$AT$14,hypothèses!$AW$14,IF(E2703&gt;=hypothèses!$AU$14,hypothèses!$AX$14,E2703*hypothèses!$AY$14)),IF(AND(A2703=hypothèses!$AV$15,G2703=hypothèses!$AQ$1),IF(E2703&lt;=hypothèses!$AT$15,hypothèses!$AW$15,IF(E2703&gt;=hypothèses!$AU$15,hypothèses!$AX$15,E2703*hypothèses!$AY$15)),IF(AND(A2703=hypothèses!$AV$17,G2703=hypothèses!$AR$1),IF(E2703&lt;=hypothèses!$AT$17,hypothèses!$AW$17,IF(E2703&gt;=hypothèses!$AU$17,hypothèses!$AX$17,E2703*hypothèses!$AY$17)),IF(AND(A2703=hypothèses!$AV$18,G2703=hypothèses!$AR$1),IF(E2703&lt;=hypothèses!$AT$18,hypothèses!$AW$18,IF(E2703&gt;=hypothèses!$AU$18,hypothèses!$AX$18,E2703*hypothèses!$AY$18)),0))))))))))))))</f>
        <v>0</v>
      </c>
      <c r="L2703" s="58"/>
    </row>
    <row r="2704" spans="1:12">
      <c r="A2704" t="s">
        <v>70</v>
      </c>
      <c r="B2704" s="59">
        <v>10587</v>
      </c>
      <c r="C2704">
        <v>5</v>
      </c>
      <c r="D2704">
        <v>2.5</v>
      </c>
      <c r="E2704" s="4">
        <f t="shared" si="42"/>
        <v>352.90000000000003</v>
      </c>
      <c r="F2704" s="49">
        <f>IF($E2704&lt;=hypothèses!$AK$2,1,IF(AND($E2704&gt;hypothèses!$AJ$3,$E2704&lt;=hypothèses!$AK$3),2,IF(AND($E2704&gt;hypothèses!$AJ$4,$E2704&lt;=hypothèses!$AK$4),3,IF(AND($E2704&gt;hypothèses!$AJ$5,$E2704&lt;=hypothèses!$AK$5),4,IF(AND($E2704&gt;hypothèses!$AJ$6,$E2704&lt;=hypothèses!$AK$6),5,IF(AND($E2704&gt;hypothèses!$AJ$7,$E2704&lt;=hypothèses!$AK$7),6,IF(AND($E2704&gt;hypothèses!$AJ$8,$E2704&lt;=hypothèses!$AK$8),7,IF(AND($E2704&gt;hypothèses!$AJ$9,$E2704&lt;=hypothèses!$AK$9),8,IF(AND($E2704&gt;hypothèses!$AJ$10,$E2704&lt;=hypothèses!$AK$10),9,IF(AND($E2704&gt;hypothèses!$AJ$11,$E2704&lt;=hypothèses!$AK$11),10,""))))))))))</f>
        <v>2</v>
      </c>
      <c r="G2704" t="s">
        <v>13</v>
      </c>
      <c r="H2704">
        <v>1</v>
      </c>
      <c r="I2704">
        <v>66</v>
      </c>
      <c r="J2704" s="58" cm="1">
        <f t="array" ref="J270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177.22</v>
      </c>
      <c r="K2704" s="58">
        <f>IF(G2704="Tarif Frais de dossier",30,IF(I2704&lt;0,0,IF(AND(A2704=hypothèses!$AV$2,G2704=hypothèses!$AM$1),IF(E2704&lt;=hypothèses!$AT$2,hypothèses!$AW$2,IF(E2704&gt;=hypothèses!$AU$2,hypothèses!$AX$2,E2704*hypothèses!$AY$2)),IF(AND(A2704=hypothèses!$AV$3,G2704=hypothèses!$AM$1),IF(E2704&lt;=hypothèses!$AT$3,hypothèses!$AW$3,IF(E2704&gt;=hypothèses!$AU$3,hypothèses!$AX$3,E2704*hypothèses!$AY$3)),IF(AND(A2704=hypothèses!$AV$5,G2704=hypothèses!$AN$1),IF(E2704&lt;=hypothèses!$AT$5,hypothèses!$AW$5,IF(E2704&gt;=hypothèses!$AU$5,hypothèses!$AX$5,E2704*hypothèses!$AY$5)),IF(AND(A2704=hypothèses!$AV$6,G2704=hypothèses!$AN$1),IF(E2704&lt;=hypothèses!$AT$6,hypothèses!$AW$6,IF(E2704&gt;=hypothèses!$AU$6,hypothèses!$AX$6,E2704*hypothèses!$AY$6)),IF(AND(A2704=hypothèses!$AV$8,G2704=hypothèses!$AO$1),IF(E2704&lt;=hypothèses!$AT$8,hypothèses!$AW$8,IF(E2704&gt;=hypothèses!$AU$8,hypothèses!$AX$8,E2704*hypothèses!$AY$8)),IF(AND(A2704=hypothèses!$AV$9,G2704=hypothèses!$AO$1),IF(E2704&lt;=hypothèses!$AT$9,hypothèses!$AW$9,IF(E2704&gt;=hypothèses!$AU$9,hypothèses!$AX$9,E2704*hypothèses!$AY$9)),IF(AND(A2704=hypothèses!$AV$11,G2704=hypothèses!$AP$1),IF(E2704&lt;=hypothèses!$AT$11,hypothèses!$AW$11,IF(E2704&gt;=hypothèses!$AU$11,hypothèses!$AX$11,E2704*hypothèses!$AY$11)),IF(AND(A2704=hypothèses!$AV$12,G2704=hypothèses!$AP$1),IF(E2704&lt;=hypothèses!$AT$12,hypothèses!$AW$12,IF(E2704&gt;=hypothèses!$AU$12,hypothèses!$AX$12,E2704*hypothèses!$AY$12)),IF(AND(A2704=hypothèses!$AV$14,G2704=hypothèses!$AQ$1),IF(E2704&lt;=hypothèses!$AT$14,hypothèses!$AW$14,IF(E2704&gt;=hypothèses!$AU$14,hypothèses!$AX$14,E2704*hypothèses!$AY$14)),IF(AND(A2704=hypothèses!$AV$15,G2704=hypothèses!$AQ$1),IF(E2704&lt;=hypothèses!$AT$15,hypothèses!$AW$15,IF(E2704&gt;=hypothèses!$AU$15,hypothèses!$AX$15,E2704*hypothèses!$AY$15)),IF(AND(A2704=hypothèses!$AV$17,G2704=hypothèses!$AR$1),IF(E2704&lt;=hypothèses!$AT$17,hypothèses!$AW$17,IF(E2704&gt;=hypothèses!$AU$17,hypothèses!$AX$17,E2704*hypothèses!$AY$17)),IF(AND(A2704=hypothèses!$AV$18,G2704=hypothèses!$AR$1),IF(E2704&lt;=hypothèses!$AT$18,hypothèses!$AW$18,IF(E2704&gt;=hypothèses!$AU$18,hypothèses!$AX$18,E2704*hypothèses!$AY$18)),0))))))))))))))</f>
        <v>93.165600000000012</v>
      </c>
      <c r="L2704" s="58"/>
    </row>
    <row r="2705" spans="1:12">
      <c r="A2705" t="s">
        <v>70</v>
      </c>
      <c r="B2705" s="59">
        <v>10587</v>
      </c>
      <c r="C2705">
        <v>5</v>
      </c>
      <c r="D2705">
        <v>2.5</v>
      </c>
      <c r="E2705" s="4">
        <f t="shared" si="42"/>
        <v>352.90000000000003</v>
      </c>
      <c r="F2705" s="49">
        <f>IF($E2705&lt;=hypothèses!$AK$2,1,IF(AND($E2705&gt;hypothèses!$AJ$3,$E2705&lt;=hypothèses!$AK$3),2,IF(AND($E2705&gt;hypothèses!$AJ$4,$E2705&lt;=hypothèses!$AK$4),3,IF(AND($E2705&gt;hypothèses!$AJ$5,$E2705&lt;=hypothèses!$AK$5),4,IF(AND($E2705&gt;hypothèses!$AJ$6,$E2705&lt;=hypothèses!$AK$6),5,IF(AND($E2705&gt;hypothèses!$AJ$7,$E2705&lt;=hypothèses!$AK$7),6,IF(AND($E2705&gt;hypothèses!$AJ$8,$E2705&lt;=hypothèses!$AK$8),7,IF(AND($E2705&gt;hypothèses!$AJ$9,$E2705&lt;=hypothèses!$AK$9),8,IF(AND($E2705&gt;hypothèses!$AJ$10,$E2705&lt;=hypothèses!$AK$10),9,IF(AND($E2705&gt;hypothèses!$AJ$11,$E2705&lt;=hypothèses!$AK$11),10,""))))))))))</f>
        <v>2</v>
      </c>
      <c r="I2705">
        <v>0</v>
      </c>
      <c r="J2705" s="58" t="str" cm="1">
        <f t="array" ref="J270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05" s="58">
        <f>IF(G2705="Tarif Frais de dossier",30,IF(I2705&lt;0,0,IF(AND(A2705=hypothèses!$AV$2,G2705=hypothèses!$AM$1),IF(E2705&lt;=hypothèses!$AT$2,hypothèses!$AW$2,IF(E2705&gt;=hypothèses!$AU$2,hypothèses!$AX$2,E2705*hypothèses!$AY$2)),IF(AND(A2705=hypothèses!$AV$3,G2705=hypothèses!$AM$1),IF(E2705&lt;=hypothèses!$AT$3,hypothèses!$AW$3,IF(E2705&gt;=hypothèses!$AU$3,hypothèses!$AX$3,E2705*hypothèses!$AY$3)),IF(AND(A2705=hypothèses!$AV$5,G2705=hypothèses!$AN$1),IF(E2705&lt;=hypothèses!$AT$5,hypothèses!$AW$5,IF(E2705&gt;=hypothèses!$AU$5,hypothèses!$AX$5,E2705*hypothèses!$AY$5)),IF(AND(A2705=hypothèses!$AV$6,G2705=hypothèses!$AN$1),IF(E2705&lt;=hypothèses!$AT$6,hypothèses!$AW$6,IF(E2705&gt;=hypothèses!$AU$6,hypothèses!$AX$6,E2705*hypothèses!$AY$6)),IF(AND(A2705=hypothèses!$AV$8,G2705=hypothèses!$AO$1),IF(E2705&lt;=hypothèses!$AT$8,hypothèses!$AW$8,IF(E2705&gt;=hypothèses!$AU$8,hypothèses!$AX$8,E2705*hypothèses!$AY$8)),IF(AND(A2705=hypothèses!$AV$9,G2705=hypothèses!$AO$1),IF(E2705&lt;=hypothèses!$AT$9,hypothèses!$AW$9,IF(E2705&gt;=hypothèses!$AU$9,hypothèses!$AX$9,E2705*hypothèses!$AY$9)),IF(AND(A2705=hypothèses!$AV$11,G2705=hypothèses!$AP$1),IF(E2705&lt;=hypothèses!$AT$11,hypothèses!$AW$11,IF(E2705&gt;=hypothèses!$AU$11,hypothèses!$AX$11,E2705*hypothèses!$AY$11)),IF(AND(A2705=hypothèses!$AV$12,G2705=hypothèses!$AP$1),IF(E2705&lt;=hypothèses!$AT$12,hypothèses!$AW$12,IF(E2705&gt;=hypothèses!$AU$12,hypothèses!$AX$12,E2705*hypothèses!$AY$12)),IF(AND(A2705=hypothèses!$AV$14,G2705=hypothèses!$AQ$1),IF(E2705&lt;=hypothèses!$AT$14,hypothèses!$AW$14,IF(E2705&gt;=hypothèses!$AU$14,hypothèses!$AX$14,E2705*hypothèses!$AY$14)),IF(AND(A2705=hypothèses!$AV$15,G2705=hypothèses!$AQ$1),IF(E2705&lt;=hypothèses!$AT$15,hypothèses!$AW$15,IF(E2705&gt;=hypothèses!$AU$15,hypothèses!$AX$15,E2705*hypothèses!$AY$15)),IF(AND(A2705=hypothèses!$AV$17,G2705=hypothèses!$AR$1),IF(E2705&lt;=hypothèses!$AT$17,hypothèses!$AW$17,IF(E2705&gt;=hypothèses!$AU$17,hypothèses!$AX$17,E2705*hypothèses!$AY$17)),IF(AND(A2705=hypothèses!$AV$18,G2705=hypothèses!$AR$1),IF(E2705&lt;=hypothèses!$AT$18,hypothèses!$AW$18,IF(E2705&gt;=hypothèses!$AU$18,hypothèses!$AX$18,E2705*hypothèses!$AY$18)),0))))))))))))))</f>
        <v>0</v>
      </c>
      <c r="L2705" s="58"/>
    </row>
    <row r="2706" spans="1:12">
      <c r="A2706" t="s">
        <v>70</v>
      </c>
      <c r="B2706" s="59">
        <v>10587</v>
      </c>
      <c r="C2706">
        <v>5</v>
      </c>
      <c r="D2706">
        <v>2.5</v>
      </c>
      <c r="E2706" s="4">
        <f t="shared" si="42"/>
        <v>352.90000000000003</v>
      </c>
      <c r="F2706" s="49">
        <f>IF($E2706&lt;=hypothèses!$AK$2,1,IF(AND($E2706&gt;hypothèses!$AJ$3,$E2706&lt;=hypothèses!$AK$3),2,IF(AND($E2706&gt;hypothèses!$AJ$4,$E2706&lt;=hypothèses!$AK$4),3,IF(AND($E2706&gt;hypothèses!$AJ$5,$E2706&lt;=hypothèses!$AK$5),4,IF(AND($E2706&gt;hypothèses!$AJ$6,$E2706&lt;=hypothèses!$AK$6),5,IF(AND($E2706&gt;hypothèses!$AJ$7,$E2706&lt;=hypothèses!$AK$7),6,IF(AND($E2706&gt;hypothèses!$AJ$8,$E2706&lt;=hypothèses!$AK$8),7,IF(AND($E2706&gt;hypothèses!$AJ$9,$E2706&lt;=hypothèses!$AK$9),8,IF(AND($E2706&gt;hypothèses!$AJ$10,$E2706&lt;=hypothèses!$AK$10),9,IF(AND($E2706&gt;hypothèses!$AJ$11,$E2706&lt;=hypothèses!$AK$11),10,""))))))))))</f>
        <v>2</v>
      </c>
      <c r="I2706">
        <v>0</v>
      </c>
      <c r="J2706" s="58" t="str" cm="1">
        <f t="array" ref="J270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06" s="58">
        <f>IF(G2706="Tarif Frais de dossier",30,IF(I2706&lt;0,0,IF(AND(A2706=hypothèses!$AV$2,G2706=hypothèses!$AM$1),IF(E2706&lt;=hypothèses!$AT$2,hypothèses!$AW$2,IF(E2706&gt;=hypothèses!$AU$2,hypothèses!$AX$2,E2706*hypothèses!$AY$2)),IF(AND(A2706=hypothèses!$AV$3,G2706=hypothèses!$AM$1),IF(E2706&lt;=hypothèses!$AT$3,hypothèses!$AW$3,IF(E2706&gt;=hypothèses!$AU$3,hypothèses!$AX$3,E2706*hypothèses!$AY$3)),IF(AND(A2706=hypothèses!$AV$5,G2706=hypothèses!$AN$1),IF(E2706&lt;=hypothèses!$AT$5,hypothèses!$AW$5,IF(E2706&gt;=hypothèses!$AU$5,hypothèses!$AX$5,E2706*hypothèses!$AY$5)),IF(AND(A2706=hypothèses!$AV$6,G2706=hypothèses!$AN$1),IF(E2706&lt;=hypothèses!$AT$6,hypothèses!$AW$6,IF(E2706&gt;=hypothèses!$AU$6,hypothèses!$AX$6,E2706*hypothèses!$AY$6)),IF(AND(A2706=hypothèses!$AV$8,G2706=hypothèses!$AO$1),IF(E2706&lt;=hypothèses!$AT$8,hypothèses!$AW$8,IF(E2706&gt;=hypothèses!$AU$8,hypothèses!$AX$8,E2706*hypothèses!$AY$8)),IF(AND(A2706=hypothèses!$AV$9,G2706=hypothèses!$AO$1),IF(E2706&lt;=hypothèses!$AT$9,hypothèses!$AW$9,IF(E2706&gt;=hypothèses!$AU$9,hypothèses!$AX$9,E2706*hypothèses!$AY$9)),IF(AND(A2706=hypothèses!$AV$11,G2706=hypothèses!$AP$1),IF(E2706&lt;=hypothèses!$AT$11,hypothèses!$AW$11,IF(E2706&gt;=hypothèses!$AU$11,hypothèses!$AX$11,E2706*hypothèses!$AY$11)),IF(AND(A2706=hypothèses!$AV$12,G2706=hypothèses!$AP$1),IF(E2706&lt;=hypothèses!$AT$12,hypothèses!$AW$12,IF(E2706&gt;=hypothèses!$AU$12,hypothèses!$AX$12,E2706*hypothèses!$AY$12)),IF(AND(A2706=hypothèses!$AV$14,G2706=hypothèses!$AQ$1),IF(E2706&lt;=hypothèses!$AT$14,hypothèses!$AW$14,IF(E2706&gt;=hypothèses!$AU$14,hypothèses!$AX$14,E2706*hypothèses!$AY$14)),IF(AND(A2706=hypothèses!$AV$15,G2706=hypothèses!$AQ$1),IF(E2706&lt;=hypothèses!$AT$15,hypothèses!$AW$15,IF(E2706&gt;=hypothèses!$AU$15,hypothèses!$AX$15,E2706*hypothèses!$AY$15)),IF(AND(A2706=hypothèses!$AV$17,G2706=hypothèses!$AR$1),IF(E2706&lt;=hypothèses!$AT$17,hypothèses!$AW$17,IF(E2706&gt;=hypothèses!$AU$17,hypothèses!$AX$17,E2706*hypothèses!$AY$17)),IF(AND(A2706=hypothèses!$AV$18,G2706=hypothèses!$AR$1),IF(E2706&lt;=hypothèses!$AT$18,hypothèses!$AW$18,IF(E2706&gt;=hypothèses!$AU$18,hypothèses!$AX$18,E2706*hypothèses!$AY$18)),0))))))))))))))</f>
        <v>0</v>
      </c>
      <c r="L2706" s="58"/>
    </row>
    <row r="2707" spans="1:12">
      <c r="A2707" t="s">
        <v>70</v>
      </c>
      <c r="B2707" s="59">
        <v>10587</v>
      </c>
      <c r="C2707">
        <v>5</v>
      </c>
      <c r="D2707">
        <v>2.5</v>
      </c>
      <c r="E2707" s="4">
        <f t="shared" si="42"/>
        <v>352.90000000000003</v>
      </c>
      <c r="F2707" s="49">
        <f>IF($E2707&lt;=hypothèses!$AK$2,1,IF(AND($E2707&gt;hypothèses!$AJ$3,$E2707&lt;=hypothèses!$AK$3),2,IF(AND($E2707&gt;hypothèses!$AJ$4,$E2707&lt;=hypothèses!$AK$4),3,IF(AND($E2707&gt;hypothèses!$AJ$5,$E2707&lt;=hypothèses!$AK$5),4,IF(AND($E2707&gt;hypothèses!$AJ$6,$E2707&lt;=hypothèses!$AK$6),5,IF(AND($E2707&gt;hypothèses!$AJ$7,$E2707&lt;=hypothèses!$AK$7),6,IF(AND($E2707&gt;hypothèses!$AJ$8,$E2707&lt;=hypothèses!$AK$8),7,IF(AND($E2707&gt;hypothèses!$AJ$9,$E2707&lt;=hypothèses!$AK$9),8,IF(AND($E2707&gt;hypothèses!$AJ$10,$E2707&lt;=hypothèses!$AK$10),9,IF(AND($E2707&gt;hypothèses!$AJ$11,$E2707&lt;=hypothèses!$AK$11),10,""))))))))))</f>
        <v>2</v>
      </c>
      <c r="I2707">
        <v>0</v>
      </c>
      <c r="J2707" s="58" t="str" cm="1">
        <f t="array" ref="J270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07" s="58">
        <f>IF(G2707="Tarif Frais de dossier",30,IF(I2707&lt;0,0,IF(AND(A2707=hypothèses!$AV$2,G2707=hypothèses!$AM$1),IF(E2707&lt;=hypothèses!$AT$2,hypothèses!$AW$2,IF(E2707&gt;=hypothèses!$AU$2,hypothèses!$AX$2,E2707*hypothèses!$AY$2)),IF(AND(A2707=hypothèses!$AV$3,G2707=hypothèses!$AM$1),IF(E2707&lt;=hypothèses!$AT$3,hypothèses!$AW$3,IF(E2707&gt;=hypothèses!$AU$3,hypothèses!$AX$3,E2707*hypothèses!$AY$3)),IF(AND(A2707=hypothèses!$AV$5,G2707=hypothèses!$AN$1),IF(E2707&lt;=hypothèses!$AT$5,hypothèses!$AW$5,IF(E2707&gt;=hypothèses!$AU$5,hypothèses!$AX$5,E2707*hypothèses!$AY$5)),IF(AND(A2707=hypothèses!$AV$6,G2707=hypothèses!$AN$1),IF(E2707&lt;=hypothèses!$AT$6,hypothèses!$AW$6,IF(E2707&gt;=hypothèses!$AU$6,hypothèses!$AX$6,E2707*hypothèses!$AY$6)),IF(AND(A2707=hypothèses!$AV$8,G2707=hypothèses!$AO$1),IF(E2707&lt;=hypothèses!$AT$8,hypothèses!$AW$8,IF(E2707&gt;=hypothèses!$AU$8,hypothèses!$AX$8,E2707*hypothèses!$AY$8)),IF(AND(A2707=hypothèses!$AV$9,G2707=hypothèses!$AO$1),IF(E2707&lt;=hypothèses!$AT$9,hypothèses!$AW$9,IF(E2707&gt;=hypothèses!$AU$9,hypothèses!$AX$9,E2707*hypothèses!$AY$9)),IF(AND(A2707=hypothèses!$AV$11,G2707=hypothèses!$AP$1),IF(E2707&lt;=hypothèses!$AT$11,hypothèses!$AW$11,IF(E2707&gt;=hypothèses!$AU$11,hypothèses!$AX$11,E2707*hypothèses!$AY$11)),IF(AND(A2707=hypothèses!$AV$12,G2707=hypothèses!$AP$1),IF(E2707&lt;=hypothèses!$AT$12,hypothèses!$AW$12,IF(E2707&gt;=hypothèses!$AU$12,hypothèses!$AX$12,E2707*hypothèses!$AY$12)),IF(AND(A2707=hypothèses!$AV$14,G2707=hypothèses!$AQ$1),IF(E2707&lt;=hypothèses!$AT$14,hypothèses!$AW$14,IF(E2707&gt;=hypothèses!$AU$14,hypothèses!$AX$14,E2707*hypothèses!$AY$14)),IF(AND(A2707=hypothèses!$AV$15,G2707=hypothèses!$AQ$1),IF(E2707&lt;=hypothèses!$AT$15,hypothèses!$AW$15,IF(E2707&gt;=hypothèses!$AU$15,hypothèses!$AX$15,E2707*hypothèses!$AY$15)),IF(AND(A2707=hypothèses!$AV$17,G2707=hypothèses!$AR$1),IF(E2707&lt;=hypothèses!$AT$17,hypothèses!$AW$17,IF(E2707&gt;=hypothèses!$AU$17,hypothèses!$AX$17,E2707*hypothèses!$AY$17)),IF(AND(A2707=hypothèses!$AV$18,G2707=hypothèses!$AR$1),IF(E2707&lt;=hypothèses!$AT$18,hypothèses!$AW$18,IF(E2707&gt;=hypothèses!$AU$18,hypothèses!$AX$18,E2707*hypothèses!$AY$18)),0))))))))))))))</f>
        <v>0</v>
      </c>
      <c r="L2707" s="58"/>
    </row>
    <row r="2708" spans="1:12">
      <c r="A2708" t="s">
        <v>70</v>
      </c>
      <c r="B2708" s="59">
        <v>10587</v>
      </c>
      <c r="C2708">
        <v>5</v>
      </c>
      <c r="D2708">
        <v>2.5</v>
      </c>
      <c r="E2708" s="4">
        <f t="shared" si="42"/>
        <v>352.90000000000003</v>
      </c>
      <c r="F2708" s="49">
        <f>IF($E2708&lt;=hypothèses!$AK$2,1,IF(AND($E2708&gt;hypothèses!$AJ$3,$E2708&lt;=hypothèses!$AK$3),2,IF(AND($E2708&gt;hypothèses!$AJ$4,$E2708&lt;=hypothèses!$AK$4),3,IF(AND($E2708&gt;hypothèses!$AJ$5,$E2708&lt;=hypothèses!$AK$5),4,IF(AND($E2708&gt;hypothèses!$AJ$6,$E2708&lt;=hypothèses!$AK$6),5,IF(AND($E2708&gt;hypothèses!$AJ$7,$E2708&lt;=hypothèses!$AK$7),6,IF(AND($E2708&gt;hypothèses!$AJ$8,$E2708&lt;=hypothèses!$AK$8),7,IF(AND($E2708&gt;hypothèses!$AJ$9,$E2708&lt;=hypothèses!$AK$9),8,IF(AND($E2708&gt;hypothèses!$AJ$10,$E2708&lt;=hypothèses!$AK$10),9,IF(AND($E2708&gt;hypothèses!$AJ$11,$E2708&lt;=hypothèses!$AK$11),10,""))))))))))</f>
        <v>2</v>
      </c>
      <c r="I2708">
        <v>0</v>
      </c>
      <c r="J2708" s="58" t="str" cm="1">
        <f t="array" ref="J270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08" s="58">
        <f>IF(G2708="Tarif Frais de dossier",30,IF(I2708&lt;0,0,IF(AND(A2708=hypothèses!$AV$2,G2708=hypothèses!$AM$1),IF(E2708&lt;=hypothèses!$AT$2,hypothèses!$AW$2,IF(E2708&gt;=hypothèses!$AU$2,hypothèses!$AX$2,E2708*hypothèses!$AY$2)),IF(AND(A2708=hypothèses!$AV$3,G2708=hypothèses!$AM$1),IF(E2708&lt;=hypothèses!$AT$3,hypothèses!$AW$3,IF(E2708&gt;=hypothèses!$AU$3,hypothèses!$AX$3,E2708*hypothèses!$AY$3)),IF(AND(A2708=hypothèses!$AV$5,G2708=hypothèses!$AN$1),IF(E2708&lt;=hypothèses!$AT$5,hypothèses!$AW$5,IF(E2708&gt;=hypothèses!$AU$5,hypothèses!$AX$5,E2708*hypothèses!$AY$5)),IF(AND(A2708=hypothèses!$AV$6,G2708=hypothèses!$AN$1),IF(E2708&lt;=hypothèses!$AT$6,hypothèses!$AW$6,IF(E2708&gt;=hypothèses!$AU$6,hypothèses!$AX$6,E2708*hypothèses!$AY$6)),IF(AND(A2708=hypothèses!$AV$8,G2708=hypothèses!$AO$1),IF(E2708&lt;=hypothèses!$AT$8,hypothèses!$AW$8,IF(E2708&gt;=hypothèses!$AU$8,hypothèses!$AX$8,E2708*hypothèses!$AY$8)),IF(AND(A2708=hypothèses!$AV$9,G2708=hypothèses!$AO$1),IF(E2708&lt;=hypothèses!$AT$9,hypothèses!$AW$9,IF(E2708&gt;=hypothèses!$AU$9,hypothèses!$AX$9,E2708*hypothèses!$AY$9)),IF(AND(A2708=hypothèses!$AV$11,G2708=hypothèses!$AP$1),IF(E2708&lt;=hypothèses!$AT$11,hypothèses!$AW$11,IF(E2708&gt;=hypothèses!$AU$11,hypothèses!$AX$11,E2708*hypothèses!$AY$11)),IF(AND(A2708=hypothèses!$AV$12,G2708=hypothèses!$AP$1),IF(E2708&lt;=hypothèses!$AT$12,hypothèses!$AW$12,IF(E2708&gt;=hypothèses!$AU$12,hypothèses!$AX$12,E2708*hypothèses!$AY$12)),IF(AND(A2708=hypothèses!$AV$14,G2708=hypothèses!$AQ$1),IF(E2708&lt;=hypothèses!$AT$14,hypothèses!$AW$14,IF(E2708&gt;=hypothèses!$AU$14,hypothèses!$AX$14,E2708*hypothèses!$AY$14)),IF(AND(A2708=hypothèses!$AV$15,G2708=hypothèses!$AQ$1),IF(E2708&lt;=hypothèses!$AT$15,hypothèses!$AW$15,IF(E2708&gt;=hypothèses!$AU$15,hypothèses!$AX$15,E2708*hypothèses!$AY$15)),IF(AND(A2708=hypothèses!$AV$17,G2708=hypothèses!$AR$1),IF(E2708&lt;=hypothèses!$AT$17,hypothèses!$AW$17,IF(E2708&gt;=hypothèses!$AU$17,hypothèses!$AX$17,E2708*hypothèses!$AY$17)),IF(AND(A2708=hypothèses!$AV$18,G2708=hypothèses!$AR$1),IF(E2708&lt;=hypothèses!$AT$18,hypothèses!$AW$18,IF(E2708&gt;=hypothèses!$AU$18,hypothèses!$AX$18,E2708*hypothèses!$AY$18)),0))))))))))))))</f>
        <v>0</v>
      </c>
      <c r="L2708" s="58"/>
    </row>
    <row r="2709" spans="1:12">
      <c r="A2709" t="s">
        <v>70</v>
      </c>
      <c r="B2709" s="59">
        <v>10587</v>
      </c>
      <c r="C2709">
        <v>5</v>
      </c>
      <c r="D2709">
        <v>2.5</v>
      </c>
      <c r="E2709" s="4">
        <f t="shared" si="42"/>
        <v>352.90000000000003</v>
      </c>
      <c r="F2709" s="49">
        <f>IF($E2709&lt;=hypothèses!$AK$2,1,IF(AND($E2709&gt;hypothèses!$AJ$3,$E2709&lt;=hypothèses!$AK$3),2,IF(AND($E2709&gt;hypothèses!$AJ$4,$E2709&lt;=hypothèses!$AK$4),3,IF(AND($E2709&gt;hypothèses!$AJ$5,$E2709&lt;=hypothèses!$AK$5),4,IF(AND($E2709&gt;hypothèses!$AJ$6,$E2709&lt;=hypothèses!$AK$6),5,IF(AND($E2709&gt;hypothèses!$AJ$7,$E2709&lt;=hypothèses!$AK$7),6,IF(AND($E2709&gt;hypothèses!$AJ$8,$E2709&lt;=hypothèses!$AK$8),7,IF(AND($E2709&gt;hypothèses!$AJ$9,$E2709&lt;=hypothèses!$AK$9),8,IF(AND($E2709&gt;hypothèses!$AJ$10,$E2709&lt;=hypothèses!$AK$10),9,IF(AND($E2709&gt;hypothèses!$AJ$11,$E2709&lt;=hypothèses!$AK$11),10,""))))))))))</f>
        <v>2</v>
      </c>
      <c r="I2709">
        <v>0</v>
      </c>
      <c r="J2709" s="58" t="str" cm="1">
        <f t="array" ref="J270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09" s="58">
        <f>IF(G2709="Tarif Frais de dossier",30,IF(I2709&lt;0,0,IF(AND(A2709=hypothèses!$AV$2,G2709=hypothèses!$AM$1),IF(E2709&lt;=hypothèses!$AT$2,hypothèses!$AW$2,IF(E2709&gt;=hypothèses!$AU$2,hypothèses!$AX$2,E2709*hypothèses!$AY$2)),IF(AND(A2709=hypothèses!$AV$3,G2709=hypothèses!$AM$1),IF(E2709&lt;=hypothèses!$AT$3,hypothèses!$AW$3,IF(E2709&gt;=hypothèses!$AU$3,hypothèses!$AX$3,E2709*hypothèses!$AY$3)),IF(AND(A2709=hypothèses!$AV$5,G2709=hypothèses!$AN$1),IF(E2709&lt;=hypothèses!$AT$5,hypothèses!$AW$5,IF(E2709&gt;=hypothèses!$AU$5,hypothèses!$AX$5,E2709*hypothèses!$AY$5)),IF(AND(A2709=hypothèses!$AV$6,G2709=hypothèses!$AN$1),IF(E2709&lt;=hypothèses!$AT$6,hypothèses!$AW$6,IF(E2709&gt;=hypothèses!$AU$6,hypothèses!$AX$6,E2709*hypothèses!$AY$6)),IF(AND(A2709=hypothèses!$AV$8,G2709=hypothèses!$AO$1),IF(E2709&lt;=hypothèses!$AT$8,hypothèses!$AW$8,IF(E2709&gt;=hypothèses!$AU$8,hypothèses!$AX$8,E2709*hypothèses!$AY$8)),IF(AND(A2709=hypothèses!$AV$9,G2709=hypothèses!$AO$1),IF(E2709&lt;=hypothèses!$AT$9,hypothèses!$AW$9,IF(E2709&gt;=hypothèses!$AU$9,hypothèses!$AX$9,E2709*hypothèses!$AY$9)),IF(AND(A2709=hypothèses!$AV$11,G2709=hypothèses!$AP$1),IF(E2709&lt;=hypothèses!$AT$11,hypothèses!$AW$11,IF(E2709&gt;=hypothèses!$AU$11,hypothèses!$AX$11,E2709*hypothèses!$AY$11)),IF(AND(A2709=hypothèses!$AV$12,G2709=hypothèses!$AP$1),IF(E2709&lt;=hypothèses!$AT$12,hypothèses!$AW$12,IF(E2709&gt;=hypothèses!$AU$12,hypothèses!$AX$12,E2709*hypothèses!$AY$12)),IF(AND(A2709=hypothèses!$AV$14,G2709=hypothèses!$AQ$1),IF(E2709&lt;=hypothèses!$AT$14,hypothèses!$AW$14,IF(E2709&gt;=hypothèses!$AU$14,hypothèses!$AX$14,E2709*hypothèses!$AY$14)),IF(AND(A2709=hypothèses!$AV$15,G2709=hypothèses!$AQ$1),IF(E2709&lt;=hypothèses!$AT$15,hypothèses!$AW$15,IF(E2709&gt;=hypothèses!$AU$15,hypothèses!$AX$15,E2709*hypothèses!$AY$15)),IF(AND(A2709=hypothèses!$AV$17,G2709=hypothèses!$AR$1),IF(E2709&lt;=hypothèses!$AT$17,hypothèses!$AW$17,IF(E2709&gt;=hypothèses!$AU$17,hypothèses!$AX$17,E2709*hypothèses!$AY$17)),IF(AND(A2709=hypothèses!$AV$18,G2709=hypothèses!$AR$1),IF(E2709&lt;=hypothèses!$AT$18,hypothèses!$AW$18,IF(E2709&gt;=hypothèses!$AU$18,hypothèses!$AX$18,E2709*hypothèses!$AY$18)),0))))))))))))))</f>
        <v>0</v>
      </c>
      <c r="L2709" s="58"/>
    </row>
    <row r="2710" spans="1:12">
      <c r="A2710" t="s">
        <v>68</v>
      </c>
      <c r="B2710" s="59">
        <v>78358</v>
      </c>
      <c r="C2710">
        <v>32</v>
      </c>
      <c r="D2710">
        <v>3</v>
      </c>
      <c r="E2710" s="4">
        <f t="shared" si="42"/>
        <v>2176.6111111111109</v>
      </c>
      <c r="F2710" s="49">
        <f>IF($E2710&lt;=hypothèses!$AK$2,1,IF(AND($E2710&gt;hypothèses!$AJ$3,$E2710&lt;=hypothèses!$AK$3),2,IF(AND($E2710&gt;hypothèses!$AJ$4,$E2710&lt;=hypothèses!$AK$4),3,IF(AND($E2710&gt;hypothèses!$AJ$5,$E2710&lt;=hypothèses!$AK$5),4,IF(AND($E2710&gt;hypothèses!$AJ$6,$E2710&lt;=hypothèses!$AK$6),5,IF(AND($E2710&gt;hypothèses!$AJ$7,$E2710&lt;=hypothèses!$AK$7),6,IF(AND($E2710&gt;hypothèses!$AJ$8,$E2710&lt;=hypothèses!$AK$8),7,IF(AND($E2710&gt;hypothèses!$AJ$9,$E2710&lt;=hypothèses!$AK$9),8,IF(AND($E2710&gt;hypothèses!$AJ$10,$E2710&lt;=hypothèses!$AK$10),9,IF(AND($E2710&gt;hypothèses!$AJ$11,$E2710&lt;=hypothèses!$AK$11),10,""))))))))))</f>
        <v>9</v>
      </c>
      <c r="G2710" t="s">
        <v>13</v>
      </c>
      <c r="H2710">
        <v>1</v>
      </c>
      <c r="I2710">
        <v>1131</v>
      </c>
      <c r="J2710" s="58" cm="1">
        <f t="array" ref="J271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1191.3599999999999</v>
      </c>
      <c r="K2710" s="58">
        <f>IF(G2710="Tarif Frais de dossier",30,IF(I2710&lt;0,0,IF(AND(A2710=hypothèses!$AV$2,G2710=hypothèses!$AM$1),IF(E2710&lt;=hypothèses!$AT$2,hypothèses!$AW$2,IF(E2710&gt;=hypothèses!$AU$2,hypothèses!$AX$2,E2710*hypothèses!$AY$2)),IF(AND(A2710=hypothèses!$AV$3,G2710=hypothèses!$AM$1),IF(E2710&lt;=hypothèses!$AT$3,hypothèses!$AW$3,IF(E2710&gt;=hypothèses!$AU$3,hypothèses!$AX$3,E2710*hypothèses!$AY$3)),IF(AND(A2710=hypothèses!$AV$5,G2710=hypothèses!$AN$1),IF(E2710&lt;=hypothèses!$AT$5,hypothèses!$AW$5,IF(E2710&gt;=hypothèses!$AU$5,hypothèses!$AX$5,E2710*hypothèses!$AY$5)),IF(AND(A2710=hypothèses!$AV$6,G2710=hypothèses!$AN$1),IF(E2710&lt;=hypothèses!$AT$6,hypothèses!$AW$6,IF(E2710&gt;=hypothèses!$AU$6,hypothèses!$AX$6,E2710*hypothèses!$AY$6)),IF(AND(A2710=hypothèses!$AV$8,G2710=hypothèses!$AO$1),IF(E2710&lt;=hypothèses!$AT$8,hypothèses!$AW$8,IF(E2710&gt;=hypothèses!$AU$8,hypothèses!$AX$8,E2710*hypothèses!$AY$8)),IF(AND(A2710=hypothèses!$AV$9,G2710=hypothèses!$AO$1),IF(E2710&lt;=hypothèses!$AT$9,hypothèses!$AW$9,IF(E2710&gt;=hypothèses!$AU$9,hypothèses!$AX$9,E2710*hypothèses!$AY$9)),IF(AND(A2710=hypothèses!$AV$11,G2710=hypothèses!$AP$1),IF(E2710&lt;=hypothèses!$AT$11,hypothèses!$AW$11,IF(E2710&gt;=hypothèses!$AU$11,hypothèses!$AX$11,E2710*hypothèses!$AY$11)),IF(AND(A2710=hypothèses!$AV$12,G2710=hypothèses!$AP$1),IF(E2710&lt;=hypothèses!$AT$12,hypothèses!$AW$12,IF(E2710&gt;=hypothèses!$AU$12,hypothèses!$AX$12,E2710*hypothèses!$AY$12)),IF(AND(A2710=hypothèses!$AV$14,G2710=hypothèses!$AQ$1),IF(E2710&lt;=hypothèses!$AT$14,hypothèses!$AW$14,IF(E2710&gt;=hypothèses!$AU$14,hypothèses!$AX$14,E2710*hypothèses!$AY$14)),IF(AND(A2710=hypothèses!$AV$15,G2710=hypothèses!$AQ$1),IF(E2710&lt;=hypothèses!$AT$15,hypothèses!$AW$15,IF(E2710&gt;=hypothèses!$AU$15,hypothèses!$AX$15,E2710*hypothèses!$AY$15)),IF(AND(A2710=hypothèses!$AV$17,G2710=hypothèses!$AR$1),IF(E2710&lt;=hypothèses!$AT$17,hypothèses!$AW$17,IF(E2710&gt;=hypothèses!$AU$17,hypothèses!$AX$17,E2710*hypothèses!$AY$17)),IF(AND(A2710=hypothèses!$AV$18,G2710=hypothèses!$AR$1),IF(E2710&lt;=hypothèses!$AT$18,hypothèses!$AW$18,IF(E2710&gt;=hypothèses!$AU$18,hypothèses!$AX$18,E2710*hypothèses!$AY$18)),0))))))))))))))</f>
        <v>718.28166666666664</v>
      </c>
      <c r="L2710" s="58"/>
    </row>
    <row r="2711" spans="1:12">
      <c r="A2711" t="s">
        <v>68</v>
      </c>
      <c r="B2711" s="59">
        <v>78358</v>
      </c>
      <c r="C2711">
        <v>32</v>
      </c>
      <c r="D2711">
        <v>3</v>
      </c>
      <c r="E2711" s="4">
        <f t="shared" si="42"/>
        <v>2176.6111111111109</v>
      </c>
      <c r="F2711" s="49">
        <f>IF($E2711&lt;=hypothèses!$AK$2,1,IF(AND($E2711&gt;hypothèses!$AJ$3,$E2711&lt;=hypothèses!$AK$3),2,IF(AND($E2711&gt;hypothèses!$AJ$4,$E2711&lt;=hypothèses!$AK$4),3,IF(AND($E2711&gt;hypothèses!$AJ$5,$E2711&lt;=hypothèses!$AK$5),4,IF(AND($E2711&gt;hypothèses!$AJ$6,$E2711&lt;=hypothèses!$AK$6),5,IF(AND($E2711&gt;hypothèses!$AJ$7,$E2711&lt;=hypothèses!$AK$7),6,IF(AND($E2711&gt;hypothèses!$AJ$8,$E2711&lt;=hypothèses!$AK$8),7,IF(AND($E2711&gt;hypothèses!$AJ$9,$E2711&lt;=hypothèses!$AK$9),8,IF(AND($E2711&gt;hypothèses!$AJ$10,$E2711&lt;=hypothèses!$AK$10),9,IF(AND($E2711&gt;hypothèses!$AJ$11,$E2711&lt;=hypothèses!$AK$11),10,""))))))))))</f>
        <v>9</v>
      </c>
      <c r="I2711">
        <v>0</v>
      </c>
      <c r="J2711" s="58" t="str" cm="1">
        <f t="array" ref="J271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11" s="58">
        <f>IF(G2711="Tarif Frais de dossier",30,IF(I2711&lt;0,0,IF(AND(A2711=hypothèses!$AV$2,G2711=hypothèses!$AM$1),IF(E2711&lt;=hypothèses!$AT$2,hypothèses!$AW$2,IF(E2711&gt;=hypothèses!$AU$2,hypothèses!$AX$2,E2711*hypothèses!$AY$2)),IF(AND(A2711=hypothèses!$AV$3,G2711=hypothèses!$AM$1),IF(E2711&lt;=hypothèses!$AT$3,hypothèses!$AW$3,IF(E2711&gt;=hypothèses!$AU$3,hypothèses!$AX$3,E2711*hypothèses!$AY$3)),IF(AND(A2711=hypothèses!$AV$5,G2711=hypothèses!$AN$1),IF(E2711&lt;=hypothèses!$AT$5,hypothèses!$AW$5,IF(E2711&gt;=hypothèses!$AU$5,hypothèses!$AX$5,E2711*hypothèses!$AY$5)),IF(AND(A2711=hypothèses!$AV$6,G2711=hypothèses!$AN$1),IF(E2711&lt;=hypothèses!$AT$6,hypothèses!$AW$6,IF(E2711&gt;=hypothèses!$AU$6,hypothèses!$AX$6,E2711*hypothèses!$AY$6)),IF(AND(A2711=hypothèses!$AV$8,G2711=hypothèses!$AO$1),IF(E2711&lt;=hypothèses!$AT$8,hypothèses!$AW$8,IF(E2711&gt;=hypothèses!$AU$8,hypothèses!$AX$8,E2711*hypothèses!$AY$8)),IF(AND(A2711=hypothèses!$AV$9,G2711=hypothèses!$AO$1),IF(E2711&lt;=hypothèses!$AT$9,hypothèses!$AW$9,IF(E2711&gt;=hypothèses!$AU$9,hypothèses!$AX$9,E2711*hypothèses!$AY$9)),IF(AND(A2711=hypothèses!$AV$11,G2711=hypothèses!$AP$1),IF(E2711&lt;=hypothèses!$AT$11,hypothèses!$AW$11,IF(E2711&gt;=hypothèses!$AU$11,hypothèses!$AX$11,E2711*hypothèses!$AY$11)),IF(AND(A2711=hypothèses!$AV$12,G2711=hypothèses!$AP$1),IF(E2711&lt;=hypothèses!$AT$12,hypothèses!$AW$12,IF(E2711&gt;=hypothèses!$AU$12,hypothèses!$AX$12,E2711*hypothèses!$AY$12)),IF(AND(A2711=hypothèses!$AV$14,G2711=hypothèses!$AQ$1),IF(E2711&lt;=hypothèses!$AT$14,hypothèses!$AW$14,IF(E2711&gt;=hypothèses!$AU$14,hypothèses!$AX$14,E2711*hypothèses!$AY$14)),IF(AND(A2711=hypothèses!$AV$15,G2711=hypothèses!$AQ$1),IF(E2711&lt;=hypothèses!$AT$15,hypothèses!$AW$15,IF(E2711&gt;=hypothèses!$AU$15,hypothèses!$AX$15,E2711*hypothèses!$AY$15)),IF(AND(A2711=hypothèses!$AV$17,G2711=hypothèses!$AR$1),IF(E2711&lt;=hypothèses!$AT$17,hypothèses!$AW$17,IF(E2711&gt;=hypothèses!$AU$17,hypothèses!$AX$17,E2711*hypothèses!$AY$17)),IF(AND(A2711=hypothèses!$AV$18,G2711=hypothèses!$AR$1),IF(E2711&lt;=hypothèses!$AT$18,hypothèses!$AW$18,IF(E2711&gt;=hypothèses!$AU$18,hypothèses!$AX$18,E2711*hypothèses!$AY$18)),0))))))))))))))</f>
        <v>0</v>
      </c>
      <c r="L2711" s="58"/>
    </row>
    <row r="2712" spans="1:12">
      <c r="A2712" t="s">
        <v>68</v>
      </c>
      <c r="B2712" s="59">
        <v>78358</v>
      </c>
      <c r="C2712">
        <v>32</v>
      </c>
      <c r="D2712">
        <v>3</v>
      </c>
      <c r="E2712" s="4">
        <f t="shared" si="42"/>
        <v>2176.6111111111109</v>
      </c>
      <c r="F2712" s="49">
        <f>IF($E2712&lt;=hypothèses!$AK$2,1,IF(AND($E2712&gt;hypothèses!$AJ$3,$E2712&lt;=hypothèses!$AK$3),2,IF(AND($E2712&gt;hypothèses!$AJ$4,$E2712&lt;=hypothèses!$AK$4),3,IF(AND($E2712&gt;hypothèses!$AJ$5,$E2712&lt;=hypothèses!$AK$5),4,IF(AND($E2712&gt;hypothèses!$AJ$6,$E2712&lt;=hypothèses!$AK$6),5,IF(AND($E2712&gt;hypothèses!$AJ$7,$E2712&lt;=hypothèses!$AK$7),6,IF(AND($E2712&gt;hypothèses!$AJ$8,$E2712&lt;=hypothèses!$AK$8),7,IF(AND($E2712&gt;hypothèses!$AJ$9,$E2712&lt;=hypothèses!$AK$9),8,IF(AND($E2712&gt;hypothèses!$AJ$10,$E2712&lt;=hypothèses!$AK$10),9,IF(AND($E2712&gt;hypothèses!$AJ$11,$E2712&lt;=hypothèses!$AK$11),10,""))))))))))</f>
        <v>9</v>
      </c>
      <c r="I2712">
        <v>0</v>
      </c>
      <c r="J2712" s="58" t="str" cm="1">
        <f t="array" ref="J271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12" s="58">
        <f>IF(G2712="Tarif Frais de dossier",30,IF(I2712&lt;0,0,IF(AND(A2712=hypothèses!$AV$2,G2712=hypothèses!$AM$1),IF(E2712&lt;=hypothèses!$AT$2,hypothèses!$AW$2,IF(E2712&gt;=hypothèses!$AU$2,hypothèses!$AX$2,E2712*hypothèses!$AY$2)),IF(AND(A2712=hypothèses!$AV$3,G2712=hypothèses!$AM$1),IF(E2712&lt;=hypothèses!$AT$3,hypothèses!$AW$3,IF(E2712&gt;=hypothèses!$AU$3,hypothèses!$AX$3,E2712*hypothèses!$AY$3)),IF(AND(A2712=hypothèses!$AV$5,G2712=hypothèses!$AN$1),IF(E2712&lt;=hypothèses!$AT$5,hypothèses!$AW$5,IF(E2712&gt;=hypothèses!$AU$5,hypothèses!$AX$5,E2712*hypothèses!$AY$5)),IF(AND(A2712=hypothèses!$AV$6,G2712=hypothèses!$AN$1),IF(E2712&lt;=hypothèses!$AT$6,hypothèses!$AW$6,IF(E2712&gt;=hypothèses!$AU$6,hypothèses!$AX$6,E2712*hypothèses!$AY$6)),IF(AND(A2712=hypothèses!$AV$8,G2712=hypothèses!$AO$1),IF(E2712&lt;=hypothèses!$AT$8,hypothèses!$AW$8,IF(E2712&gt;=hypothèses!$AU$8,hypothèses!$AX$8,E2712*hypothèses!$AY$8)),IF(AND(A2712=hypothèses!$AV$9,G2712=hypothèses!$AO$1),IF(E2712&lt;=hypothèses!$AT$9,hypothèses!$AW$9,IF(E2712&gt;=hypothèses!$AU$9,hypothèses!$AX$9,E2712*hypothèses!$AY$9)),IF(AND(A2712=hypothèses!$AV$11,G2712=hypothèses!$AP$1),IF(E2712&lt;=hypothèses!$AT$11,hypothèses!$AW$11,IF(E2712&gt;=hypothèses!$AU$11,hypothèses!$AX$11,E2712*hypothèses!$AY$11)),IF(AND(A2712=hypothèses!$AV$12,G2712=hypothèses!$AP$1),IF(E2712&lt;=hypothèses!$AT$12,hypothèses!$AW$12,IF(E2712&gt;=hypothèses!$AU$12,hypothèses!$AX$12,E2712*hypothèses!$AY$12)),IF(AND(A2712=hypothèses!$AV$14,G2712=hypothèses!$AQ$1),IF(E2712&lt;=hypothèses!$AT$14,hypothèses!$AW$14,IF(E2712&gt;=hypothèses!$AU$14,hypothèses!$AX$14,E2712*hypothèses!$AY$14)),IF(AND(A2712=hypothèses!$AV$15,G2712=hypothèses!$AQ$1),IF(E2712&lt;=hypothèses!$AT$15,hypothèses!$AW$15,IF(E2712&gt;=hypothèses!$AU$15,hypothèses!$AX$15,E2712*hypothèses!$AY$15)),IF(AND(A2712=hypothèses!$AV$17,G2712=hypothèses!$AR$1),IF(E2712&lt;=hypothèses!$AT$17,hypothèses!$AW$17,IF(E2712&gt;=hypothèses!$AU$17,hypothèses!$AX$17,E2712*hypothèses!$AY$17)),IF(AND(A2712=hypothèses!$AV$18,G2712=hypothèses!$AR$1),IF(E2712&lt;=hypothèses!$AT$18,hypothèses!$AW$18,IF(E2712&gt;=hypothèses!$AU$18,hypothèses!$AX$18,E2712*hypothèses!$AY$18)),0))))))))))))))</f>
        <v>0</v>
      </c>
      <c r="L2712" s="58"/>
    </row>
    <row r="2713" spans="1:12">
      <c r="A2713" t="s">
        <v>68</v>
      </c>
      <c r="B2713" s="59">
        <v>78358</v>
      </c>
      <c r="C2713">
        <v>32</v>
      </c>
      <c r="D2713">
        <v>3</v>
      </c>
      <c r="E2713" s="4">
        <f t="shared" si="42"/>
        <v>2176.6111111111109</v>
      </c>
      <c r="F2713" s="49">
        <f>IF($E2713&lt;=hypothèses!$AK$2,1,IF(AND($E2713&gt;hypothèses!$AJ$3,$E2713&lt;=hypothèses!$AK$3),2,IF(AND($E2713&gt;hypothèses!$AJ$4,$E2713&lt;=hypothèses!$AK$4),3,IF(AND($E2713&gt;hypothèses!$AJ$5,$E2713&lt;=hypothèses!$AK$5),4,IF(AND($E2713&gt;hypothèses!$AJ$6,$E2713&lt;=hypothèses!$AK$6),5,IF(AND($E2713&gt;hypothèses!$AJ$7,$E2713&lt;=hypothèses!$AK$7),6,IF(AND($E2713&gt;hypothèses!$AJ$8,$E2713&lt;=hypothèses!$AK$8),7,IF(AND($E2713&gt;hypothèses!$AJ$9,$E2713&lt;=hypothèses!$AK$9),8,IF(AND($E2713&gt;hypothèses!$AJ$10,$E2713&lt;=hypothèses!$AK$10),9,IF(AND($E2713&gt;hypothèses!$AJ$11,$E2713&lt;=hypothèses!$AK$11),10,""))))))))))</f>
        <v>9</v>
      </c>
      <c r="I2713">
        <v>0</v>
      </c>
      <c r="J2713" s="58" t="str" cm="1">
        <f t="array" ref="J271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13" s="58">
        <f>IF(G2713="Tarif Frais de dossier",30,IF(I2713&lt;0,0,IF(AND(A2713=hypothèses!$AV$2,G2713=hypothèses!$AM$1),IF(E2713&lt;=hypothèses!$AT$2,hypothèses!$AW$2,IF(E2713&gt;=hypothèses!$AU$2,hypothèses!$AX$2,E2713*hypothèses!$AY$2)),IF(AND(A2713=hypothèses!$AV$3,G2713=hypothèses!$AM$1),IF(E2713&lt;=hypothèses!$AT$3,hypothèses!$AW$3,IF(E2713&gt;=hypothèses!$AU$3,hypothèses!$AX$3,E2713*hypothèses!$AY$3)),IF(AND(A2713=hypothèses!$AV$5,G2713=hypothèses!$AN$1),IF(E2713&lt;=hypothèses!$AT$5,hypothèses!$AW$5,IF(E2713&gt;=hypothèses!$AU$5,hypothèses!$AX$5,E2713*hypothèses!$AY$5)),IF(AND(A2713=hypothèses!$AV$6,G2713=hypothèses!$AN$1),IF(E2713&lt;=hypothèses!$AT$6,hypothèses!$AW$6,IF(E2713&gt;=hypothèses!$AU$6,hypothèses!$AX$6,E2713*hypothèses!$AY$6)),IF(AND(A2713=hypothèses!$AV$8,G2713=hypothèses!$AO$1),IF(E2713&lt;=hypothèses!$AT$8,hypothèses!$AW$8,IF(E2713&gt;=hypothèses!$AU$8,hypothèses!$AX$8,E2713*hypothèses!$AY$8)),IF(AND(A2713=hypothèses!$AV$9,G2713=hypothèses!$AO$1),IF(E2713&lt;=hypothèses!$AT$9,hypothèses!$AW$9,IF(E2713&gt;=hypothèses!$AU$9,hypothèses!$AX$9,E2713*hypothèses!$AY$9)),IF(AND(A2713=hypothèses!$AV$11,G2713=hypothèses!$AP$1),IF(E2713&lt;=hypothèses!$AT$11,hypothèses!$AW$11,IF(E2713&gt;=hypothèses!$AU$11,hypothèses!$AX$11,E2713*hypothèses!$AY$11)),IF(AND(A2713=hypothèses!$AV$12,G2713=hypothèses!$AP$1),IF(E2713&lt;=hypothèses!$AT$12,hypothèses!$AW$12,IF(E2713&gt;=hypothèses!$AU$12,hypothèses!$AX$12,E2713*hypothèses!$AY$12)),IF(AND(A2713=hypothèses!$AV$14,G2713=hypothèses!$AQ$1),IF(E2713&lt;=hypothèses!$AT$14,hypothèses!$AW$14,IF(E2713&gt;=hypothèses!$AU$14,hypothèses!$AX$14,E2713*hypothèses!$AY$14)),IF(AND(A2713=hypothèses!$AV$15,G2713=hypothèses!$AQ$1),IF(E2713&lt;=hypothèses!$AT$15,hypothèses!$AW$15,IF(E2713&gt;=hypothèses!$AU$15,hypothèses!$AX$15,E2713*hypothèses!$AY$15)),IF(AND(A2713=hypothèses!$AV$17,G2713=hypothèses!$AR$1),IF(E2713&lt;=hypothèses!$AT$17,hypothèses!$AW$17,IF(E2713&gt;=hypothèses!$AU$17,hypothèses!$AX$17,E2713*hypothèses!$AY$17)),IF(AND(A2713=hypothèses!$AV$18,G2713=hypothèses!$AR$1),IF(E2713&lt;=hypothèses!$AT$18,hypothèses!$AW$18,IF(E2713&gt;=hypothèses!$AU$18,hypothèses!$AX$18,E2713*hypothèses!$AY$18)),0))))))))))))))</f>
        <v>0</v>
      </c>
      <c r="L2713" s="58"/>
    </row>
    <row r="2714" spans="1:12">
      <c r="A2714" t="s">
        <v>70</v>
      </c>
      <c r="B2714" s="59">
        <v>130428</v>
      </c>
      <c r="C2714">
        <v>41</v>
      </c>
      <c r="D2714">
        <v>3</v>
      </c>
      <c r="E2714" s="4">
        <f t="shared" si="42"/>
        <v>3623</v>
      </c>
      <c r="F2714" s="49">
        <f>IF($E2714&lt;=hypothèses!$AK$2,1,IF(AND($E2714&gt;hypothèses!$AJ$3,$E2714&lt;=hypothèses!$AK$3),2,IF(AND($E2714&gt;hypothèses!$AJ$4,$E2714&lt;=hypothèses!$AK$4),3,IF(AND($E2714&gt;hypothèses!$AJ$5,$E2714&lt;=hypothèses!$AK$5),4,IF(AND($E2714&gt;hypothèses!$AJ$6,$E2714&lt;=hypothèses!$AK$6),5,IF(AND($E2714&gt;hypothèses!$AJ$7,$E2714&lt;=hypothèses!$AK$7),6,IF(AND($E2714&gt;hypothèses!$AJ$8,$E2714&lt;=hypothèses!$AK$8),7,IF(AND($E2714&gt;hypothèses!$AJ$9,$E2714&lt;=hypothèses!$AK$9),8,IF(AND($E2714&gt;hypothèses!$AJ$10,$E2714&lt;=hypothèses!$AK$10),9,IF(AND($E2714&gt;hypothèses!$AJ$11,$E2714&lt;=hypothèses!$AK$11),10,""))))))))))</f>
        <v>10</v>
      </c>
      <c r="G2714" t="s">
        <v>13</v>
      </c>
      <c r="H2714">
        <v>1</v>
      </c>
      <c r="I2714">
        <v>1067</v>
      </c>
      <c r="J2714" s="58" cm="1">
        <f t="array" ref="J271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1066.98</v>
      </c>
      <c r="K2714" s="58">
        <f>IF(G2714="Tarif Frais de dossier",30,IF(I2714&lt;0,0,IF(AND(A2714=hypothèses!$AV$2,G2714=hypothèses!$AM$1),IF(E2714&lt;=hypothèses!$AT$2,hypothèses!$AW$2,IF(E2714&gt;=hypothèses!$AU$2,hypothèses!$AX$2,E2714*hypothèses!$AY$2)),IF(AND(A2714=hypothèses!$AV$3,G2714=hypothèses!$AM$1),IF(E2714&lt;=hypothèses!$AT$3,hypothèses!$AW$3,IF(E2714&gt;=hypothèses!$AU$3,hypothèses!$AX$3,E2714*hypothèses!$AY$3)),IF(AND(A2714=hypothèses!$AV$5,G2714=hypothèses!$AN$1),IF(E2714&lt;=hypothèses!$AT$5,hypothèses!$AW$5,IF(E2714&gt;=hypothèses!$AU$5,hypothèses!$AX$5,E2714*hypothèses!$AY$5)),IF(AND(A2714=hypothèses!$AV$6,G2714=hypothèses!$AN$1),IF(E2714&lt;=hypothèses!$AT$6,hypothèses!$AW$6,IF(E2714&gt;=hypothèses!$AU$6,hypothèses!$AX$6,E2714*hypothèses!$AY$6)),IF(AND(A2714=hypothèses!$AV$8,G2714=hypothèses!$AO$1),IF(E2714&lt;=hypothèses!$AT$8,hypothèses!$AW$8,IF(E2714&gt;=hypothèses!$AU$8,hypothèses!$AX$8,E2714*hypothèses!$AY$8)),IF(AND(A2714=hypothèses!$AV$9,G2714=hypothèses!$AO$1),IF(E2714&lt;=hypothèses!$AT$9,hypothèses!$AW$9,IF(E2714&gt;=hypothèses!$AU$9,hypothèses!$AX$9,E2714*hypothèses!$AY$9)),IF(AND(A2714=hypothèses!$AV$11,G2714=hypothèses!$AP$1),IF(E2714&lt;=hypothèses!$AT$11,hypothèses!$AW$11,IF(E2714&gt;=hypothèses!$AU$11,hypothèses!$AX$11,E2714*hypothèses!$AY$11)),IF(AND(A2714=hypothèses!$AV$12,G2714=hypothèses!$AP$1),IF(E2714&lt;=hypothèses!$AT$12,hypothèses!$AW$12,IF(E2714&gt;=hypothèses!$AU$12,hypothèses!$AX$12,E2714*hypothèses!$AY$12)),IF(AND(A2714=hypothèses!$AV$14,G2714=hypothèses!$AQ$1),IF(E2714&lt;=hypothèses!$AT$14,hypothèses!$AW$14,IF(E2714&gt;=hypothèses!$AU$14,hypothèses!$AX$14,E2714*hypothèses!$AY$14)),IF(AND(A2714=hypothèses!$AV$15,G2714=hypothèses!$AQ$1),IF(E2714&lt;=hypothèses!$AT$15,hypothèses!$AW$15,IF(E2714&gt;=hypothèses!$AU$15,hypothèses!$AX$15,E2714*hypothèses!$AY$15)),IF(AND(A2714=hypothèses!$AV$17,G2714=hypothèses!$AR$1),IF(E2714&lt;=hypothèses!$AT$17,hypothèses!$AW$17,IF(E2714&gt;=hypothèses!$AU$17,hypothèses!$AX$17,E2714*hypothèses!$AY$17)),IF(AND(A2714=hypothèses!$AV$18,G2714=hypothèses!$AR$1),IF(E2714&lt;=hypothèses!$AT$18,hypothèses!$AW$18,IF(E2714&gt;=hypothèses!$AU$18,hypothèses!$AX$18,E2714*hypothèses!$AY$18)),0))))))))))))))</f>
        <v>956.47200000000009</v>
      </c>
      <c r="L2714" s="58"/>
    </row>
    <row r="2715" spans="1:12">
      <c r="A2715" t="s">
        <v>70</v>
      </c>
      <c r="B2715" s="59">
        <v>130428</v>
      </c>
      <c r="C2715">
        <v>41</v>
      </c>
      <c r="D2715">
        <v>3</v>
      </c>
      <c r="E2715" s="4">
        <f t="shared" si="42"/>
        <v>3623</v>
      </c>
      <c r="F2715" s="49">
        <f>IF($E2715&lt;=hypothèses!$AK$2,1,IF(AND($E2715&gt;hypothèses!$AJ$3,$E2715&lt;=hypothèses!$AK$3),2,IF(AND($E2715&gt;hypothèses!$AJ$4,$E2715&lt;=hypothèses!$AK$4),3,IF(AND($E2715&gt;hypothèses!$AJ$5,$E2715&lt;=hypothèses!$AK$5),4,IF(AND($E2715&gt;hypothèses!$AJ$6,$E2715&lt;=hypothèses!$AK$6),5,IF(AND($E2715&gt;hypothèses!$AJ$7,$E2715&lt;=hypothèses!$AK$7),6,IF(AND($E2715&gt;hypothèses!$AJ$8,$E2715&lt;=hypothèses!$AK$8),7,IF(AND($E2715&gt;hypothèses!$AJ$9,$E2715&lt;=hypothèses!$AK$9),8,IF(AND($E2715&gt;hypothèses!$AJ$10,$E2715&lt;=hypothèses!$AK$10),9,IF(AND($E2715&gt;hypothèses!$AJ$11,$E2715&lt;=hypothèses!$AK$11),10,""))))))))))</f>
        <v>10</v>
      </c>
      <c r="G2715" t="s">
        <v>18</v>
      </c>
      <c r="H2715">
        <v>1</v>
      </c>
      <c r="I2715">
        <v>321</v>
      </c>
      <c r="J2715" s="58" cm="1">
        <f t="array" ref="J271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321.04000000000002</v>
      </c>
      <c r="K2715" s="58">
        <f>IF(G2715="Tarif Frais de dossier",30,IF(I2715&lt;0,0,IF(AND(A2715=hypothèses!$AV$2,G2715=hypothèses!$AM$1),IF(E2715&lt;=hypothèses!$AT$2,hypothèses!$AW$2,IF(E2715&gt;=hypothèses!$AU$2,hypothèses!$AX$2,E2715*hypothèses!$AY$2)),IF(AND(A2715=hypothèses!$AV$3,G2715=hypothèses!$AM$1),IF(E2715&lt;=hypothèses!$AT$3,hypothèses!$AW$3,IF(E2715&gt;=hypothèses!$AU$3,hypothèses!$AX$3,E2715*hypothèses!$AY$3)),IF(AND(A2715=hypothèses!$AV$5,G2715=hypothèses!$AN$1),IF(E2715&lt;=hypothèses!$AT$5,hypothèses!$AW$5,IF(E2715&gt;=hypothèses!$AU$5,hypothèses!$AX$5,E2715*hypothèses!$AY$5)),IF(AND(A2715=hypothèses!$AV$6,G2715=hypothèses!$AN$1),IF(E2715&lt;=hypothèses!$AT$6,hypothèses!$AW$6,IF(E2715&gt;=hypothèses!$AU$6,hypothèses!$AX$6,E2715*hypothèses!$AY$6)),IF(AND(A2715=hypothèses!$AV$8,G2715=hypothèses!$AO$1),IF(E2715&lt;=hypothèses!$AT$8,hypothèses!$AW$8,IF(E2715&gt;=hypothèses!$AU$8,hypothèses!$AX$8,E2715*hypothèses!$AY$8)),IF(AND(A2715=hypothèses!$AV$9,G2715=hypothèses!$AO$1),IF(E2715&lt;=hypothèses!$AT$9,hypothèses!$AW$9,IF(E2715&gt;=hypothèses!$AU$9,hypothèses!$AX$9,E2715*hypothèses!$AY$9)),IF(AND(A2715=hypothèses!$AV$11,G2715=hypothèses!$AP$1),IF(E2715&lt;=hypothèses!$AT$11,hypothèses!$AW$11,IF(E2715&gt;=hypothèses!$AU$11,hypothèses!$AX$11,E2715*hypothèses!$AY$11)),IF(AND(A2715=hypothèses!$AV$12,G2715=hypothèses!$AP$1),IF(E2715&lt;=hypothèses!$AT$12,hypothèses!$AW$12,IF(E2715&gt;=hypothèses!$AU$12,hypothèses!$AX$12,E2715*hypothèses!$AY$12)),IF(AND(A2715=hypothèses!$AV$14,G2715=hypothèses!$AQ$1),IF(E2715&lt;=hypothèses!$AT$14,hypothèses!$AW$14,IF(E2715&gt;=hypothèses!$AU$14,hypothèses!$AX$14,E2715*hypothèses!$AY$14)),IF(AND(A2715=hypothèses!$AV$15,G2715=hypothèses!$AQ$1),IF(E2715&lt;=hypothèses!$AT$15,hypothèses!$AW$15,IF(E2715&gt;=hypothèses!$AU$15,hypothèses!$AX$15,E2715*hypothèses!$AY$15)),IF(AND(A2715=hypothèses!$AV$17,G2715=hypothèses!$AR$1),IF(E2715&lt;=hypothèses!$AT$17,hypothèses!$AW$17,IF(E2715&gt;=hypothèses!$AU$17,hypothèses!$AX$17,E2715*hypothèses!$AY$17)),IF(AND(A2715=hypothèses!$AV$18,G2715=hypothèses!$AR$1),IF(E2715&lt;=hypothèses!$AT$18,hypothèses!$AW$18,IF(E2715&gt;=hypothèses!$AU$18,hypothèses!$AX$18,E2715*hypothèses!$AY$18)),0))))))))))))))</f>
        <v>275.34800000000001</v>
      </c>
      <c r="L2715" s="58"/>
    </row>
    <row r="2716" spans="1:12">
      <c r="A2716" t="s">
        <v>70</v>
      </c>
      <c r="B2716" s="59">
        <v>50527</v>
      </c>
      <c r="C2716">
        <v>21</v>
      </c>
      <c r="D2716">
        <v>2.75</v>
      </c>
      <c r="E2716" s="4">
        <f t="shared" si="42"/>
        <v>1531.121212121212</v>
      </c>
      <c r="F2716" s="49">
        <f>IF($E2716&lt;=hypothèses!$AK$2,1,IF(AND($E2716&gt;hypothèses!$AJ$3,$E2716&lt;=hypothèses!$AK$3),2,IF(AND($E2716&gt;hypothèses!$AJ$4,$E2716&lt;=hypothèses!$AK$4),3,IF(AND($E2716&gt;hypothèses!$AJ$5,$E2716&lt;=hypothèses!$AK$5),4,IF(AND($E2716&gt;hypothèses!$AJ$6,$E2716&lt;=hypothèses!$AK$6),5,IF(AND($E2716&gt;hypothèses!$AJ$7,$E2716&lt;=hypothèses!$AK$7),6,IF(AND($E2716&gt;hypothèses!$AJ$8,$E2716&lt;=hypothèses!$AK$8),7,IF(AND($E2716&gt;hypothèses!$AJ$9,$E2716&lt;=hypothèses!$AK$9),8,IF(AND($E2716&gt;hypothèses!$AJ$10,$E2716&lt;=hypothèses!$AK$10),9,IF(AND($E2716&gt;hypothèses!$AJ$11,$E2716&lt;=hypothèses!$AK$11),10,""))))))))))</f>
        <v>8</v>
      </c>
      <c r="G2716" t="s">
        <v>17</v>
      </c>
      <c r="H2716">
        <v>1</v>
      </c>
      <c r="I2716">
        <v>370</v>
      </c>
      <c r="J2716" s="58" cm="1">
        <f t="array" ref="J271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397.30999999999995</v>
      </c>
      <c r="K2716" s="58">
        <f>IF(G2716="Tarif Frais de dossier",30,IF(I2716&lt;0,0,IF(AND(A2716=hypothèses!$AV$2,G2716=hypothèses!$AM$1),IF(E2716&lt;=hypothèses!$AT$2,hypothèses!$AW$2,IF(E2716&gt;=hypothèses!$AU$2,hypothèses!$AX$2,E2716*hypothèses!$AY$2)),IF(AND(A2716=hypothèses!$AV$3,G2716=hypothèses!$AM$1),IF(E2716&lt;=hypothèses!$AT$3,hypothèses!$AW$3,IF(E2716&gt;=hypothèses!$AU$3,hypothèses!$AX$3,E2716*hypothèses!$AY$3)),IF(AND(A2716=hypothèses!$AV$5,G2716=hypothèses!$AN$1),IF(E2716&lt;=hypothèses!$AT$5,hypothèses!$AW$5,IF(E2716&gt;=hypothèses!$AU$5,hypothèses!$AX$5,E2716*hypothèses!$AY$5)),IF(AND(A2716=hypothèses!$AV$6,G2716=hypothèses!$AN$1),IF(E2716&lt;=hypothèses!$AT$6,hypothèses!$AW$6,IF(E2716&gt;=hypothèses!$AU$6,hypothèses!$AX$6,E2716*hypothèses!$AY$6)),IF(AND(A2716=hypothèses!$AV$8,G2716=hypothèses!$AO$1),IF(E2716&lt;=hypothèses!$AT$8,hypothèses!$AW$8,IF(E2716&gt;=hypothèses!$AU$8,hypothèses!$AX$8,E2716*hypothèses!$AY$8)),IF(AND(A2716=hypothèses!$AV$9,G2716=hypothèses!$AO$1),IF(E2716&lt;=hypothèses!$AT$9,hypothèses!$AW$9,IF(E2716&gt;=hypothèses!$AU$9,hypothèses!$AX$9,E2716*hypothèses!$AY$9)),IF(AND(A2716=hypothèses!$AV$11,G2716=hypothèses!$AP$1),IF(E2716&lt;=hypothèses!$AT$11,hypothèses!$AW$11,IF(E2716&gt;=hypothèses!$AU$11,hypothèses!$AX$11,E2716*hypothèses!$AY$11)),IF(AND(A2716=hypothèses!$AV$12,G2716=hypothèses!$AP$1),IF(E2716&lt;=hypothèses!$AT$12,hypothèses!$AW$12,IF(E2716&gt;=hypothèses!$AU$12,hypothèses!$AX$12,E2716*hypothèses!$AY$12)),IF(AND(A2716=hypothèses!$AV$14,G2716=hypothèses!$AQ$1),IF(E2716&lt;=hypothèses!$AT$14,hypothèses!$AW$14,IF(E2716&gt;=hypothèses!$AU$14,hypothèses!$AX$14,E2716*hypothèses!$AY$14)),IF(AND(A2716=hypothèses!$AV$15,G2716=hypothèses!$AQ$1),IF(E2716&lt;=hypothèses!$AT$15,hypothèses!$AW$15,IF(E2716&gt;=hypothèses!$AU$15,hypothèses!$AX$15,E2716*hypothèses!$AY$15)),IF(AND(A2716=hypothèses!$AV$17,G2716=hypothèses!$AR$1),IF(E2716&lt;=hypothèses!$AT$17,hypothèses!$AW$17,IF(E2716&gt;=hypothèses!$AU$17,hypothèses!$AX$17,E2716*hypothèses!$AY$17)),IF(AND(A2716=hypothèses!$AV$18,G2716=hypothèses!$AR$1),IF(E2716&lt;=hypothèses!$AT$18,hypothèses!$AW$18,IF(E2716&gt;=hypothèses!$AU$18,hypothèses!$AX$18,E2716*hypothèses!$AY$18)),0))))))))))))))</f>
        <v>202.108</v>
      </c>
      <c r="L2716" s="58"/>
    </row>
    <row r="2717" spans="1:12">
      <c r="A2717" t="s">
        <v>70</v>
      </c>
      <c r="B2717" s="59">
        <v>10981</v>
      </c>
      <c r="C2717">
        <v>5</v>
      </c>
      <c r="D2717">
        <v>1.5</v>
      </c>
      <c r="E2717" s="4">
        <f t="shared" si="42"/>
        <v>610.05555555555554</v>
      </c>
      <c r="F2717" s="49">
        <f>IF($E2717&lt;=hypothèses!$AK$2,1,IF(AND($E2717&gt;hypothèses!$AJ$3,$E2717&lt;=hypothèses!$AK$3),2,IF(AND($E2717&gt;hypothèses!$AJ$4,$E2717&lt;=hypothèses!$AK$4),3,IF(AND($E2717&gt;hypothèses!$AJ$5,$E2717&lt;=hypothèses!$AK$5),4,IF(AND($E2717&gt;hypothèses!$AJ$6,$E2717&lt;=hypothèses!$AK$6),5,IF(AND($E2717&gt;hypothèses!$AJ$7,$E2717&lt;=hypothèses!$AK$7),6,IF(AND($E2717&gt;hypothèses!$AJ$8,$E2717&lt;=hypothèses!$AK$8),7,IF(AND($E2717&gt;hypothèses!$AJ$9,$E2717&lt;=hypothèses!$AK$9),8,IF(AND($E2717&gt;hypothèses!$AJ$10,$E2717&lt;=hypothèses!$AK$10),9,IF(AND($E2717&gt;hypothèses!$AJ$11,$E2717&lt;=hypothèses!$AK$11),10,""))))))))))</f>
        <v>4</v>
      </c>
      <c r="G2717" t="s">
        <v>13</v>
      </c>
      <c r="H2717">
        <v>1</v>
      </c>
      <c r="I2717">
        <v>66</v>
      </c>
      <c r="J2717" s="58" cm="1">
        <f t="array" ref="J271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2717" s="58">
        <f>IF(G2717="Tarif Frais de dossier",30,IF(I2717&lt;0,0,IF(AND(A2717=hypothèses!$AV$2,G2717=hypothèses!$AM$1),IF(E2717&lt;=hypothèses!$AT$2,hypothèses!$AW$2,IF(E2717&gt;=hypothèses!$AU$2,hypothèses!$AX$2,E2717*hypothèses!$AY$2)),IF(AND(A2717=hypothèses!$AV$3,G2717=hypothèses!$AM$1),IF(E2717&lt;=hypothèses!$AT$3,hypothèses!$AW$3,IF(E2717&gt;=hypothèses!$AU$3,hypothèses!$AX$3,E2717*hypothèses!$AY$3)),IF(AND(A2717=hypothèses!$AV$5,G2717=hypothèses!$AN$1),IF(E2717&lt;=hypothèses!$AT$5,hypothèses!$AW$5,IF(E2717&gt;=hypothèses!$AU$5,hypothèses!$AX$5,E2717*hypothèses!$AY$5)),IF(AND(A2717=hypothèses!$AV$6,G2717=hypothèses!$AN$1),IF(E2717&lt;=hypothèses!$AT$6,hypothèses!$AW$6,IF(E2717&gt;=hypothèses!$AU$6,hypothèses!$AX$6,E2717*hypothèses!$AY$6)),IF(AND(A2717=hypothèses!$AV$8,G2717=hypothèses!$AO$1),IF(E2717&lt;=hypothèses!$AT$8,hypothèses!$AW$8,IF(E2717&gt;=hypothèses!$AU$8,hypothèses!$AX$8,E2717*hypothèses!$AY$8)),IF(AND(A2717=hypothèses!$AV$9,G2717=hypothèses!$AO$1),IF(E2717&lt;=hypothèses!$AT$9,hypothèses!$AW$9,IF(E2717&gt;=hypothèses!$AU$9,hypothèses!$AX$9,E2717*hypothèses!$AY$9)),IF(AND(A2717=hypothèses!$AV$11,G2717=hypothèses!$AP$1),IF(E2717&lt;=hypothèses!$AT$11,hypothèses!$AW$11,IF(E2717&gt;=hypothèses!$AU$11,hypothèses!$AX$11,E2717*hypothèses!$AY$11)),IF(AND(A2717=hypothèses!$AV$12,G2717=hypothèses!$AP$1),IF(E2717&lt;=hypothèses!$AT$12,hypothèses!$AW$12,IF(E2717&gt;=hypothèses!$AU$12,hypothèses!$AX$12,E2717*hypothèses!$AY$12)),IF(AND(A2717=hypothèses!$AV$14,G2717=hypothèses!$AQ$1),IF(E2717&lt;=hypothèses!$AT$14,hypothèses!$AW$14,IF(E2717&gt;=hypothèses!$AU$14,hypothèses!$AX$14,E2717*hypothèses!$AY$14)),IF(AND(A2717=hypothèses!$AV$15,G2717=hypothèses!$AQ$1),IF(E2717&lt;=hypothèses!$AT$15,hypothèses!$AW$15,IF(E2717&gt;=hypothèses!$AU$15,hypothèses!$AX$15,E2717*hypothèses!$AY$15)),IF(AND(A2717=hypothèses!$AV$17,G2717=hypothèses!$AR$1),IF(E2717&lt;=hypothèses!$AT$17,hypothèses!$AW$17,IF(E2717&gt;=hypothèses!$AU$17,hypothèses!$AX$17,E2717*hypothèses!$AY$17)),IF(AND(A2717=hypothèses!$AV$18,G2717=hypothèses!$AR$1),IF(E2717&lt;=hypothèses!$AT$18,hypothèses!$AW$18,IF(E2717&gt;=hypothèses!$AU$18,hypothèses!$AX$18,E2717*hypothèses!$AY$18)),0))))))))))))))</f>
        <v>161.05466666666666</v>
      </c>
      <c r="L2717" s="58"/>
    </row>
    <row r="2718" spans="1:12">
      <c r="A2718" t="s">
        <v>70</v>
      </c>
      <c r="B2718" s="59">
        <v>10981</v>
      </c>
      <c r="C2718">
        <v>5</v>
      </c>
      <c r="D2718">
        <v>1.5</v>
      </c>
      <c r="E2718" s="4">
        <f t="shared" si="42"/>
        <v>610.05555555555554</v>
      </c>
      <c r="F2718" s="49">
        <f>IF($E2718&lt;=hypothèses!$AK$2,1,IF(AND($E2718&gt;hypothèses!$AJ$3,$E2718&lt;=hypothèses!$AK$3),2,IF(AND($E2718&gt;hypothèses!$AJ$4,$E2718&lt;=hypothèses!$AK$4),3,IF(AND($E2718&gt;hypothèses!$AJ$5,$E2718&lt;=hypothèses!$AK$5),4,IF(AND($E2718&gt;hypothèses!$AJ$6,$E2718&lt;=hypothèses!$AK$6),5,IF(AND($E2718&gt;hypothèses!$AJ$7,$E2718&lt;=hypothèses!$AK$7),6,IF(AND($E2718&gt;hypothèses!$AJ$8,$E2718&lt;=hypothèses!$AK$8),7,IF(AND($E2718&gt;hypothèses!$AJ$9,$E2718&lt;=hypothèses!$AK$9),8,IF(AND($E2718&gt;hypothèses!$AJ$10,$E2718&lt;=hypothèses!$AK$10),9,IF(AND($E2718&gt;hypothèses!$AJ$11,$E2718&lt;=hypothèses!$AK$11),10,""))))))))))</f>
        <v>4</v>
      </c>
      <c r="I2718">
        <v>0</v>
      </c>
      <c r="J2718" s="58" t="str" cm="1">
        <f t="array" ref="J271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18" s="58">
        <f>IF(G2718="Tarif Frais de dossier",30,IF(I2718&lt;0,0,IF(AND(A2718=hypothèses!$AV$2,G2718=hypothèses!$AM$1),IF(E2718&lt;=hypothèses!$AT$2,hypothèses!$AW$2,IF(E2718&gt;=hypothèses!$AU$2,hypothèses!$AX$2,E2718*hypothèses!$AY$2)),IF(AND(A2718=hypothèses!$AV$3,G2718=hypothèses!$AM$1),IF(E2718&lt;=hypothèses!$AT$3,hypothèses!$AW$3,IF(E2718&gt;=hypothèses!$AU$3,hypothèses!$AX$3,E2718*hypothèses!$AY$3)),IF(AND(A2718=hypothèses!$AV$5,G2718=hypothèses!$AN$1),IF(E2718&lt;=hypothèses!$AT$5,hypothèses!$AW$5,IF(E2718&gt;=hypothèses!$AU$5,hypothèses!$AX$5,E2718*hypothèses!$AY$5)),IF(AND(A2718=hypothèses!$AV$6,G2718=hypothèses!$AN$1),IF(E2718&lt;=hypothèses!$AT$6,hypothèses!$AW$6,IF(E2718&gt;=hypothèses!$AU$6,hypothèses!$AX$6,E2718*hypothèses!$AY$6)),IF(AND(A2718=hypothèses!$AV$8,G2718=hypothèses!$AO$1),IF(E2718&lt;=hypothèses!$AT$8,hypothèses!$AW$8,IF(E2718&gt;=hypothèses!$AU$8,hypothèses!$AX$8,E2718*hypothèses!$AY$8)),IF(AND(A2718=hypothèses!$AV$9,G2718=hypothèses!$AO$1),IF(E2718&lt;=hypothèses!$AT$9,hypothèses!$AW$9,IF(E2718&gt;=hypothèses!$AU$9,hypothèses!$AX$9,E2718*hypothèses!$AY$9)),IF(AND(A2718=hypothèses!$AV$11,G2718=hypothèses!$AP$1),IF(E2718&lt;=hypothèses!$AT$11,hypothèses!$AW$11,IF(E2718&gt;=hypothèses!$AU$11,hypothèses!$AX$11,E2718*hypothèses!$AY$11)),IF(AND(A2718=hypothèses!$AV$12,G2718=hypothèses!$AP$1),IF(E2718&lt;=hypothèses!$AT$12,hypothèses!$AW$12,IF(E2718&gt;=hypothèses!$AU$12,hypothèses!$AX$12,E2718*hypothèses!$AY$12)),IF(AND(A2718=hypothèses!$AV$14,G2718=hypothèses!$AQ$1),IF(E2718&lt;=hypothèses!$AT$14,hypothèses!$AW$14,IF(E2718&gt;=hypothèses!$AU$14,hypothèses!$AX$14,E2718*hypothèses!$AY$14)),IF(AND(A2718=hypothèses!$AV$15,G2718=hypothèses!$AQ$1),IF(E2718&lt;=hypothèses!$AT$15,hypothèses!$AW$15,IF(E2718&gt;=hypothèses!$AU$15,hypothèses!$AX$15,E2718*hypothèses!$AY$15)),IF(AND(A2718=hypothèses!$AV$17,G2718=hypothèses!$AR$1),IF(E2718&lt;=hypothèses!$AT$17,hypothèses!$AW$17,IF(E2718&gt;=hypothèses!$AU$17,hypothèses!$AX$17,E2718*hypothèses!$AY$17)),IF(AND(A2718=hypothèses!$AV$18,G2718=hypothèses!$AR$1),IF(E2718&lt;=hypothèses!$AT$18,hypothèses!$AW$18,IF(E2718&gt;=hypothèses!$AU$18,hypothèses!$AX$18,E2718*hypothèses!$AY$18)),0))))))))))))))</f>
        <v>0</v>
      </c>
      <c r="L2718" s="58"/>
    </row>
    <row r="2719" spans="1:12">
      <c r="A2719" t="s">
        <v>68</v>
      </c>
      <c r="B2719" s="59">
        <v>42715</v>
      </c>
      <c r="C2719">
        <v>18</v>
      </c>
      <c r="D2719">
        <v>2</v>
      </c>
      <c r="E2719" s="4">
        <f t="shared" si="42"/>
        <v>1779.7916666666667</v>
      </c>
      <c r="F2719" s="49">
        <f>IF($E2719&lt;=hypothèses!$AK$2,1,IF(AND($E2719&gt;hypothèses!$AJ$3,$E2719&lt;=hypothèses!$AK$3),2,IF(AND($E2719&gt;hypothèses!$AJ$4,$E2719&lt;=hypothèses!$AK$4),3,IF(AND($E2719&gt;hypothèses!$AJ$5,$E2719&lt;=hypothèses!$AK$5),4,IF(AND($E2719&gt;hypothèses!$AJ$6,$E2719&lt;=hypothèses!$AK$6),5,IF(AND($E2719&gt;hypothèses!$AJ$7,$E2719&lt;=hypothèses!$AK$7),6,IF(AND($E2719&gt;hypothèses!$AJ$8,$E2719&lt;=hypothèses!$AK$8),7,IF(AND($E2719&gt;hypothèses!$AJ$9,$E2719&lt;=hypothèses!$AK$9),8,IF(AND($E2719&gt;hypothèses!$AJ$10,$E2719&lt;=hypothèses!$AK$10),9,IF(AND($E2719&gt;hypothèses!$AJ$11,$E2719&lt;=hypothèses!$AK$11),10,""))))))))))</f>
        <v>8</v>
      </c>
      <c r="G2719" t="s">
        <v>17</v>
      </c>
      <c r="H2719">
        <v>1.1000000000000001</v>
      </c>
      <c r="I2719">
        <v>410.3</v>
      </c>
      <c r="J2719" s="58" cm="1">
        <f t="array" ref="J271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547.45900000000006</v>
      </c>
      <c r="K2719" s="58">
        <f>IF(G2719="Tarif Frais de dossier",30,IF(I2719&lt;0,0,IF(AND(A2719=hypothèses!$AV$2,G2719=hypothèses!$AM$1),IF(E2719&lt;=hypothèses!$AT$2,hypothèses!$AW$2,IF(E2719&gt;=hypothèses!$AU$2,hypothèses!$AX$2,E2719*hypothèses!$AY$2)),IF(AND(A2719=hypothèses!$AV$3,G2719=hypothèses!$AM$1),IF(E2719&lt;=hypothèses!$AT$3,hypothèses!$AW$3,IF(E2719&gt;=hypothèses!$AU$3,hypothèses!$AX$3,E2719*hypothèses!$AY$3)),IF(AND(A2719=hypothèses!$AV$5,G2719=hypothèses!$AN$1),IF(E2719&lt;=hypothèses!$AT$5,hypothèses!$AW$5,IF(E2719&gt;=hypothèses!$AU$5,hypothèses!$AX$5,E2719*hypothèses!$AY$5)),IF(AND(A2719=hypothèses!$AV$6,G2719=hypothèses!$AN$1),IF(E2719&lt;=hypothèses!$AT$6,hypothèses!$AW$6,IF(E2719&gt;=hypothèses!$AU$6,hypothèses!$AX$6,E2719*hypothèses!$AY$6)),IF(AND(A2719=hypothèses!$AV$8,G2719=hypothèses!$AO$1),IF(E2719&lt;=hypothèses!$AT$8,hypothèses!$AW$8,IF(E2719&gt;=hypothèses!$AU$8,hypothèses!$AX$8,E2719*hypothèses!$AY$8)),IF(AND(A2719=hypothèses!$AV$9,G2719=hypothèses!$AO$1),IF(E2719&lt;=hypothèses!$AT$9,hypothèses!$AW$9,IF(E2719&gt;=hypothèses!$AU$9,hypothèses!$AX$9,E2719*hypothèses!$AY$9)),IF(AND(A2719=hypothèses!$AV$11,G2719=hypothèses!$AP$1),IF(E2719&lt;=hypothèses!$AT$11,hypothèses!$AW$11,IF(E2719&gt;=hypothèses!$AU$11,hypothèses!$AX$11,E2719*hypothèses!$AY$11)),IF(AND(A2719=hypothèses!$AV$12,G2719=hypothèses!$AP$1),IF(E2719&lt;=hypothèses!$AT$12,hypothèses!$AW$12,IF(E2719&gt;=hypothèses!$AU$12,hypothèses!$AX$12,E2719*hypothèses!$AY$12)),IF(AND(A2719=hypothèses!$AV$14,G2719=hypothèses!$AQ$1),IF(E2719&lt;=hypothèses!$AT$14,hypothèses!$AW$14,IF(E2719&gt;=hypothèses!$AU$14,hypothèses!$AX$14,E2719*hypothèses!$AY$14)),IF(AND(A2719=hypothèses!$AV$15,G2719=hypothèses!$AQ$1),IF(E2719&lt;=hypothèses!$AT$15,hypothèses!$AW$15,IF(E2719&gt;=hypothèses!$AU$15,hypothèses!$AX$15,E2719*hypothèses!$AY$15)),IF(AND(A2719=hypothèses!$AV$17,G2719=hypothèses!$AR$1),IF(E2719&lt;=hypothèses!$AT$17,hypothèses!$AW$17,IF(E2719&gt;=hypothèses!$AU$17,hypothèses!$AX$17,E2719*hypothèses!$AY$17)),IF(AND(A2719=hypothèses!$AV$18,G2719=hypothèses!$AR$1),IF(E2719&lt;=hypothèses!$AT$18,hypothèses!$AW$18,IF(E2719&gt;=hypothèses!$AU$18,hypothèses!$AX$18,E2719*hypothèses!$AY$18)),0))))))))))))))</f>
        <v>293.66562500000003</v>
      </c>
      <c r="L2719" s="58"/>
    </row>
    <row r="2720" spans="1:12">
      <c r="A2720" t="s">
        <v>68</v>
      </c>
      <c r="B2720" s="59">
        <v>42715</v>
      </c>
      <c r="C2720">
        <v>18</v>
      </c>
      <c r="D2720">
        <v>2</v>
      </c>
      <c r="E2720" s="4">
        <f t="shared" si="42"/>
        <v>1779.7916666666667</v>
      </c>
      <c r="F2720" s="49">
        <f>IF($E2720&lt;=hypothèses!$AK$2,1,IF(AND($E2720&gt;hypothèses!$AJ$3,$E2720&lt;=hypothèses!$AK$3),2,IF(AND($E2720&gt;hypothèses!$AJ$4,$E2720&lt;=hypothèses!$AK$4),3,IF(AND($E2720&gt;hypothèses!$AJ$5,$E2720&lt;=hypothèses!$AK$5),4,IF(AND($E2720&gt;hypothèses!$AJ$6,$E2720&lt;=hypothèses!$AK$6),5,IF(AND($E2720&gt;hypothèses!$AJ$7,$E2720&lt;=hypothèses!$AK$7),6,IF(AND($E2720&gt;hypothèses!$AJ$8,$E2720&lt;=hypothèses!$AK$8),7,IF(AND($E2720&gt;hypothèses!$AJ$9,$E2720&lt;=hypothèses!$AK$9),8,IF(AND($E2720&gt;hypothèses!$AJ$10,$E2720&lt;=hypothèses!$AK$10),9,IF(AND($E2720&gt;hypothèses!$AJ$11,$E2720&lt;=hypothèses!$AK$11),10,""))))))))))</f>
        <v>8</v>
      </c>
      <c r="G2720" t="s">
        <v>14</v>
      </c>
      <c r="H2720">
        <v>1</v>
      </c>
      <c r="I2720">
        <v>30</v>
      </c>
      <c r="J2720" s="58" cm="1">
        <f t="array" ref="J272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720" s="58">
        <f>IF(G2720="Tarif Frais de dossier",30,IF(I2720&lt;0,0,IF(AND(A2720=hypothèses!$AV$2,G2720=hypothèses!$AM$1),IF(E2720&lt;=hypothèses!$AT$2,hypothèses!$AW$2,IF(E2720&gt;=hypothèses!$AU$2,hypothèses!$AX$2,E2720*hypothèses!$AY$2)),IF(AND(A2720=hypothèses!$AV$3,G2720=hypothèses!$AM$1),IF(E2720&lt;=hypothèses!$AT$3,hypothèses!$AW$3,IF(E2720&gt;=hypothèses!$AU$3,hypothèses!$AX$3,E2720*hypothèses!$AY$3)),IF(AND(A2720=hypothèses!$AV$5,G2720=hypothèses!$AN$1),IF(E2720&lt;=hypothèses!$AT$5,hypothèses!$AW$5,IF(E2720&gt;=hypothèses!$AU$5,hypothèses!$AX$5,E2720*hypothèses!$AY$5)),IF(AND(A2720=hypothèses!$AV$6,G2720=hypothèses!$AN$1),IF(E2720&lt;=hypothèses!$AT$6,hypothèses!$AW$6,IF(E2720&gt;=hypothèses!$AU$6,hypothèses!$AX$6,E2720*hypothèses!$AY$6)),IF(AND(A2720=hypothèses!$AV$8,G2720=hypothèses!$AO$1),IF(E2720&lt;=hypothèses!$AT$8,hypothèses!$AW$8,IF(E2720&gt;=hypothèses!$AU$8,hypothèses!$AX$8,E2720*hypothèses!$AY$8)),IF(AND(A2720=hypothèses!$AV$9,G2720=hypothèses!$AO$1),IF(E2720&lt;=hypothèses!$AT$9,hypothèses!$AW$9,IF(E2720&gt;=hypothèses!$AU$9,hypothèses!$AX$9,E2720*hypothèses!$AY$9)),IF(AND(A2720=hypothèses!$AV$11,G2720=hypothèses!$AP$1),IF(E2720&lt;=hypothèses!$AT$11,hypothèses!$AW$11,IF(E2720&gt;=hypothèses!$AU$11,hypothèses!$AX$11,E2720*hypothèses!$AY$11)),IF(AND(A2720=hypothèses!$AV$12,G2720=hypothèses!$AP$1),IF(E2720&lt;=hypothèses!$AT$12,hypothèses!$AW$12,IF(E2720&gt;=hypothèses!$AU$12,hypothèses!$AX$12,E2720*hypothèses!$AY$12)),IF(AND(A2720=hypothèses!$AV$14,G2720=hypothèses!$AQ$1),IF(E2720&lt;=hypothèses!$AT$14,hypothèses!$AW$14,IF(E2720&gt;=hypothèses!$AU$14,hypothèses!$AX$14,E2720*hypothèses!$AY$14)),IF(AND(A2720=hypothèses!$AV$15,G2720=hypothèses!$AQ$1),IF(E2720&lt;=hypothèses!$AT$15,hypothèses!$AW$15,IF(E2720&gt;=hypothèses!$AU$15,hypothèses!$AX$15,E2720*hypothèses!$AY$15)),IF(AND(A2720=hypothèses!$AV$17,G2720=hypothèses!$AR$1),IF(E2720&lt;=hypothèses!$AT$17,hypothèses!$AW$17,IF(E2720&gt;=hypothèses!$AU$17,hypothèses!$AX$17,E2720*hypothèses!$AY$17)),IF(AND(A2720=hypothèses!$AV$18,G2720=hypothèses!$AR$1),IF(E2720&lt;=hypothèses!$AT$18,hypothèses!$AW$18,IF(E2720&gt;=hypothèses!$AU$18,hypothèses!$AX$18,E2720*hypothèses!$AY$18)),0))))))))))))))</f>
        <v>30</v>
      </c>
      <c r="L2720" s="58"/>
    </row>
    <row r="2721" spans="1:12">
      <c r="A2721" t="s">
        <v>70</v>
      </c>
      <c r="B2721" s="59">
        <v>43558</v>
      </c>
      <c r="C2721">
        <v>18</v>
      </c>
      <c r="D2721">
        <v>2.75</v>
      </c>
      <c r="E2721" s="4">
        <f t="shared" si="42"/>
        <v>1319.939393939394</v>
      </c>
      <c r="F2721" s="49">
        <f>IF($E2721&lt;=hypothèses!$AK$2,1,IF(AND($E2721&gt;hypothèses!$AJ$3,$E2721&lt;=hypothèses!$AK$3),2,IF(AND($E2721&gt;hypothèses!$AJ$4,$E2721&lt;=hypothèses!$AK$4),3,IF(AND($E2721&gt;hypothèses!$AJ$5,$E2721&lt;=hypothèses!$AK$5),4,IF(AND($E2721&gt;hypothèses!$AJ$6,$E2721&lt;=hypothèses!$AK$6),5,IF(AND($E2721&gt;hypothèses!$AJ$7,$E2721&lt;=hypothèses!$AK$7),6,IF(AND($E2721&gt;hypothèses!$AJ$8,$E2721&lt;=hypothèses!$AK$8),7,IF(AND($E2721&gt;hypothèses!$AJ$9,$E2721&lt;=hypothèses!$AK$9),8,IF(AND($E2721&gt;hypothèses!$AJ$10,$E2721&lt;=hypothèses!$AK$10),9,IF(AND($E2721&gt;hypothèses!$AJ$11,$E2721&lt;=hypothèses!$AK$11),10,""))))))))))</f>
        <v>7</v>
      </c>
      <c r="G2721" t="s">
        <v>13</v>
      </c>
      <c r="H2721">
        <v>1</v>
      </c>
      <c r="I2721">
        <v>759</v>
      </c>
      <c r="J2721" s="58" cm="1">
        <f t="array" ref="J272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733.32</v>
      </c>
      <c r="K2721" s="58">
        <f>IF(G2721="Tarif Frais de dossier",30,IF(I2721&lt;0,0,IF(AND(A2721=hypothèses!$AV$2,G2721=hypothèses!$AM$1),IF(E2721&lt;=hypothèses!$AT$2,hypothèses!$AW$2,IF(E2721&gt;=hypothèses!$AU$2,hypothèses!$AX$2,E2721*hypothèses!$AY$2)),IF(AND(A2721=hypothèses!$AV$3,G2721=hypothèses!$AM$1),IF(E2721&lt;=hypothèses!$AT$3,hypothèses!$AW$3,IF(E2721&gt;=hypothèses!$AU$3,hypothèses!$AX$3,E2721*hypothèses!$AY$3)),IF(AND(A2721=hypothèses!$AV$5,G2721=hypothèses!$AN$1),IF(E2721&lt;=hypothèses!$AT$5,hypothèses!$AW$5,IF(E2721&gt;=hypothèses!$AU$5,hypothèses!$AX$5,E2721*hypothèses!$AY$5)),IF(AND(A2721=hypothèses!$AV$6,G2721=hypothèses!$AN$1),IF(E2721&lt;=hypothèses!$AT$6,hypothèses!$AW$6,IF(E2721&gt;=hypothèses!$AU$6,hypothèses!$AX$6,E2721*hypothèses!$AY$6)),IF(AND(A2721=hypothèses!$AV$8,G2721=hypothèses!$AO$1),IF(E2721&lt;=hypothèses!$AT$8,hypothèses!$AW$8,IF(E2721&gt;=hypothèses!$AU$8,hypothèses!$AX$8,E2721*hypothèses!$AY$8)),IF(AND(A2721=hypothèses!$AV$9,G2721=hypothèses!$AO$1),IF(E2721&lt;=hypothèses!$AT$9,hypothèses!$AW$9,IF(E2721&gt;=hypothèses!$AU$9,hypothèses!$AX$9,E2721*hypothèses!$AY$9)),IF(AND(A2721=hypothèses!$AV$11,G2721=hypothèses!$AP$1),IF(E2721&lt;=hypothèses!$AT$11,hypothèses!$AW$11,IF(E2721&gt;=hypothèses!$AU$11,hypothèses!$AX$11,E2721*hypothèses!$AY$11)),IF(AND(A2721=hypothèses!$AV$12,G2721=hypothèses!$AP$1),IF(E2721&lt;=hypothèses!$AT$12,hypothèses!$AW$12,IF(E2721&gt;=hypothèses!$AU$12,hypothèses!$AX$12,E2721*hypothèses!$AY$12)),IF(AND(A2721=hypothèses!$AV$14,G2721=hypothèses!$AQ$1),IF(E2721&lt;=hypothèses!$AT$14,hypothèses!$AW$14,IF(E2721&gt;=hypothèses!$AU$14,hypothèses!$AX$14,E2721*hypothèses!$AY$14)),IF(AND(A2721=hypothèses!$AV$15,G2721=hypothèses!$AQ$1),IF(E2721&lt;=hypothèses!$AT$15,hypothèses!$AW$15,IF(E2721&gt;=hypothèses!$AU$15,hypothèses!$AX$15,E2721*hypothèses!$AY$15)),IF(AND(A2721=hypothèses!$AV$17,G2721=hypothèses!$AR$1),IF(E2721&lt;=hypothèses!$AT$17,hypothèses!$AW$17,IF(E2721&gt;=hypothèses!$AU$17,hypothèses!$AX$17,E2721*hypothèses!$AY$17)),IF(AND(A2721=hypothèses!$AV$18,G2721=hypothèses!$AR$1),IF(E2721&lt;=hypothèses!$AT$18,hypothèses!$AW$18,IF(E2721&gt;=hypothèses!$AU$18,hypothèses!$AX$18,E2721*hypothèses!$AY$18)),0))))))))))))))</f>
        <v>348.46400000000006</v>
      </c>
      <c r="L2721" s="58"/>
    </row>
    <row r="2722" spans="1:12">
      <c r="A2722" t="s">
        <v>70</v>
      </c>
      <c r="B2722" s="59">
        <v>43558</v>
      </c>
      <c r="C2722">
        <v>18</v>
      </c>
      <c r="D2722">
        <v>2.75</v>
      </c>
      <c r="E2722" s="4">
        <f t="shared" si="42"/>
        <v>1319.939393939394</v>
      </c>
      <c r="F2722" s="49">
        <f>IF($E2722&lt;=hypothèses!$AK$2,1,IF(AND($E2722&gt;hypothèses!$AJ$3,$E2722&lt;=hypothèses!$AK$3),2,IF(AND($E2722&gt;hypothèses!$AJ$4,$E2722&lt;=hypothèses!$AK$4),3,IF(AND($E2722&gt;hypothèses!$AJ$5,$E2722&lt;=hypothèses!$AK$5),4,IF(AND($E2722&gt;hypothèses!$AJ$6,$E2722&lt;=hypothèses!$AK$6),5,IF(AND($E2722&gt;hypothèses!$AJ$7,$E2722&lt;=hypothèses!$AK$7),6,IF(AND($E2722&gt;hypothèses!$AJ$8,$E2722&lt;=hypothèses!$AK$8),7,IF(AND($E2722&gt;hypothèses!$AJ$9,$E2722&lt;=hypothèses!$AK$9),8,IF(AND($E2722&gt;hypothèses!$AJ$10,$E2722&lt;=hypothèses!$AK$10),9,IF(AND($E2722&gt;hypothèses!$AJ$11,$E2722&lt;=hypothèses!$AK$11),10,""))))))))))</f>
        <v>7</v>
      </c>
      <c r="I2722">
        <v>0</v>
      </c>
      <c r="J2722" s="58" t="str" cm="1">
        <f t="array" ref="J272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22" s="58">
        <f>IF(G2722="Tarif Frais de dossier",30,IF(I2722&lt;0,0,IF(AND(A2722=hypothèses!$AV$2,G2722=hypothèses!$AM$1),IF(E2722&lt;=hypothèses!$AT$2,hypothèses!$AW$2,IF(E2722&gt;=hypothèses!$AU$2,hypothèses!$AX$2,E2722*hypothèses!$AY$2)),IF(AND(A2722=hypothèses!$AV$3,G2722=hypothèses!$AM$1),IF(E2722&lt;=hypothèses!$AT$3,hypothèses!$AW$3,IF(E2722&gt;=hypothèses!$AU$3,hypothèses!$AX$3,E2722*hypothèses!$AY$3)),IF(AND(A2722=hypothèses!$AV$5,G2722=hypothèses!$AN$1),IF(E2722&lt;=hypothèses!$AT$5,hypothèses!$AW$5,IF(E2722&gt;=hypothèses!$AU$5,hypothèses!$AX$5,E2722*hypothèses!$AY$5)),IF(AND(A2722=hypothèses!$AV$6,G2722=hypothèses!$AN$1),IF(E2722&lt;=hypothèses!$AT$6,hypothèses!$AW$6,IF(E2722&gt;=hypothèses!$AU$6,hypothèses!$AX$6,E2722*hypothèses!$AY$6)),IF(AND(A2722=hypothèses!$AV$8,G2722=hypothèses!$AO$1),IF(E2722&lt;=hypothèses!$AT$8,hypothèses!$AW$8,IF(E2722&gt;=hypothèses!$AU$8,hypothèses!$AX$8,E2722*hypothèses!$AY$8)),IF(AND(A2722=hypothèses!$AV$9,G2722=hypothèses!$AO$1),IF(E2722&lt;=hypothèses!$AT$9,hypothèses!$AW$9,IF(E2722&gt;=hypothèses!$AU$9,hypothèses!$AX$9,E2722*hypothèses!$AY$9)),IF(AND(A2722=hypothèses!$AV$11,G2722=hypothèses!$AP$1),IF(E2722&lt;=hypothèses!$AT$11,hypothèses!$AW$11,IF(E2722&gt;=hypothèses!$AU$11,hypothèses!$AX$11,E2722*hypothèses!$AY$11)),IF(AND(A2722=hypothèses!$AV$12,G2722=hypothèses!$AP$1),IF(E2722&lt;=hypothèses!$AT$12,hypothèses!$AW$12,IF(E2722&gt;=hypothèses!$AU$12,hypothèses!$AX$12,E2722*hypothèses!$AY$12)),IF(AND(A2722=hypothèses!$AV$14,G2722=hypothèses!$AQ$1),IF(E2722&lt;=hypothèses!$AT$14,hypothèses!$AW$14,IF(E2722&gt;=hypothèses!$AU$14,hypothèses!$AX$14,E2722*hypothèses!$AY$14)),IF(AND(A2722=hypothèses!$AV$15,G2722=hypothèses!$AQ$1),IF(E2722&lt;=hypothèses!$AT$15,hypothèses!$AW$15,IF(E2722&gt;=hypothèses!$AU$15,hypothèses!$AX$15,E2722*hypothèses!$AY$15)),IF(AND(A2722=hypothèses!$AV$17,G2722=hypothèses!$AR$1),IF(E2722&lt;=hypothèses!$AT$17,hypothèses!$AW$17,IF(E2722&gt;=hypothèses!$AU$17,hypothèses!$AX$17,E2722*hypothèses!$AY$17)),IF(AND(A2722=hypothèses!$AV$18,G2722=hypothèses!$AR$1),IF(E2722&lt;=hypothèses!$AT$18,hypothèses!$AW$18,IF(E2722&gt;=hypothèses!$AU$18,hypothèses!$AX$18,E2722*hypothèses!$AY$18)),0))))))))))))))</f>
        <v>0</v>
      </c>
      <c r="L2722" s="58"/>
    </row>
    <row r="2723" spans="1:12">
      <c r="A2723" t="s">
        <v>70</v>
      </c>
      <c r="B2723" s="59">
        <v>69389</v>
      </c>
      <c r="C2723">
        <v>28</v>
      </c>
      <c r="D2723">
        <v>3</v>
      </c>
      <c r="E2723" s="4">
        <f t="shared" si="42"/>
        <v>1927.4722222222224</v>
      </c>
      <c r="F2723" s="49">
        <f>IF($E2723&lt;=hypothèses!$AK$2,1,IF(AND($E2723&gt;hypothèses!$AJ$3,$E2723&lt;=hypothèses!$AK$3),2,IF(AND($E2723&gt;hypothèses!$AJ$4,$E2723&lt;=hypothèses!$AK$4),3,IF(AND($E2723&gt;hypothèses!$AJ$5,$E2723&lt;=hypothèses!$AK$5),4,IF(AND($E2723&gt;hypothèses!$AJ$6,$E2723&lt;=hypothèses!$AK$6),5,IF(AND($E2723&gt;hypothèses!$AJ$7,$E2723&lt;=hypothèses!$AK$7),6,IF(AND($E2723&gt;hypothèses!$AJ$8,$E2723&lt;=hypothèses!$AK$8),7,IF(AND($E2723&gt;hypothèses!$AJ$9,$E2723&lt;=hypothèses!$AK$9),8,IF(AND($E2723&gt;hypothèses!$AJ$10,$E2723&lt;=hypothèses!$AK$10),9,IF(AND($E2723&gt;hypothèses!$AJ$11,$E2723&lt;=hypothèses!$AK$11),10,""))))))))))</f>
        <v>9</v>
      </c>
      <c r="G2723" t="s">
        <v>16</v>
      </c>
      <c r="H2723">
        <v>1</v>
      </c>
      <c r="I2723">
        <v>171</v>
      </c>
      <c r="J2723" s="58" cm="1">
        <f t="array" ref="J272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186.88000000000005</v>
      </c>
      <c r="K2723" s="58">
        <f>IF(G2723="Tarif Frais de dossier",30,IF(I2723&lt;0,0,IF(AND(A2723=hypothèses!$AV$2,G2723=hypothèses!$AM$1),IF(E2723&lt;=hypothèses!$AT$2,hypothèses!$AW$2,IF(E2723&gt;=hypothèses!$AU$2,hypothèses!$AX$2,E2723*hypothèses!$AY$2)),IF(AND(A2723=hypothèses!$AV$3,G2723=hypothèses!$AM$1),IF(E2723&lt;=hypothèses!$AT$3,hypothèses!$AW$3,IF(E2723&gt;=hypothèses!$AU$3,hypothèses!$AX$3,E2723*hypothèses!$AY$3)),IF(AND(A2723=hypothèses!$AV$5,G2723=hypothèses!$AN$1),IF(E2723&lt;=hypothèses!$AT$5,hypothèses!$AW$5,IF(E2723&gt;=hypothèses!$AU$5,hypothèses!$AX$5,E2723*hypothèses!$AY$5)),IF(AND(A2723=hypothèses!$AV$6,G2723=hypothèses!$AN$1),IF(E2723&lt;=hypothèses!$AT$6,hypothèses!$AW$6,IF(E2723&gt;=hypothèses!$AU$6,hypothèses!$AX$6,E2723*hypothèses!$AY$6)),IF(AND(A2723=hypothèses!$AV$8,G2723=hypothèses!$AO$1),IF(E2723&lt;=hypothèses!$AT$8,hypothèses!$AW$8,IF(E2723&gt;=hypothèses!$AU$8,hypothèses!$AX$8,E2723*hypothèses!$AY$8)),IF(AND(A2723=hypothèses!$AV$9,G2723=hypothèses!$AO$1),IF(E2723&lt;=hypothèses!$AT$9,hypothèses!$AW$9,IF(E2723&gt;=hypothèses!$AU$9,hypothèses!$AX$9,E2723*hypothèses!$AY$9)),IF(AND(A2723=hypothèses!$AV$11,G2723=hypothèses!$AP$1),IF(E2723&lt;=hypothèses!$AT$11,hypothèses!$AW$11,IF(E2723&gt;=hypothèses!$AU$11,hypothèses!$AX$11,E2723*hypothèses!$AY$11)),IF(AND(A2723=hypothèses!$AV$12,G2723=hypothèses!$AP$1),IF(E2723&lt;=hypothèses!$AT$12,hypothèses!$AW$12,IF(E2723&gt;=hypothèses!$AU$12,hypothèses!$AX$12,E2723*hypothèses!$AY$12)),IF(AND(A2723=hypothèses!$AV$14,G2723=hypothèses!$AQ$1),IF(E2723&lt;=hypothèses!$AT$14,hypothèses!$AW$14,IF(E2723&gt;=hypothèses!$AU$14,hypothèses!$AX$14,E2723*hypothèses!$AY$14)),IF(AND(A2723=hypothèses!$AV$15,G2723=hypothèses!$AQ$1),IF(E2723&lt;=hypothèses!$AT$15,hypothèses!$AW$15,IF(E2723&gt;=hypothèses!$AU$15,hypothèses!$AX$15,E2723*hypothèses!$AY$15)),IF(AND(A2723=hypothèses!$AV$17,G2723=hypothèses!$AR$1),IF(E2723&lt;=hypothèses!$AT$17,hypothèses!$AW$17,IF(E2723&gt;=hypothèses!$AU$17,hypothèses!$AX$17,E2723*hypothèses!$AY$17)),IF(AND(A2723=hypothèses!$AV$18,G2723=hypothèses!$AR$1),IF(E2723&lt;=hypothèses!$AT$18,hypothèses!$AW$18,IF(E2723&gt;=hypothèses!$AU$18,hypothèses!$AX$18,E2723*hypothèses!$AY$18)),0))))))))))))))</f>
        <v>195.7125641025641</v>
      </c>
      <c r="L2723" s="58"/>
    </row>
    <row r="2724" spans="1:12">
      <c r="A2724" t="s">
        <v>70</v>
      </c>
      <c r="B2724" s="59">
        <v>29669</v>
      </c>
      <c r="C2724">
        <v>12</v>
      </c>
      <c r="D2724">
        <v>3.5</v>
      </c>
      <c r="E2724" s="4">
        <f t="shared" si="42"/>
        <v>706.40476190476193</v>
      </c>
      <c r="F2724" s="49">
        <f>IF($E2724&lt;=hypothèses!$AK$2,1,IF(AND($E2724&gt;hypothèses!$AJ$3,$E2724&lt;=hypothèses!$AK$3),2,IF(AND($E2724&gt;hypothèses!$AJ$4,$E2724&lt;=hypothèses!$AK$4),3,IF(AND($E2724&gt;hypothèses!$AJ$5,$E2724&lt;=hypothèses!$AK$5),4,IF(AND($E2724&gt;hypothèses!$AJ$6,$E2724&lt;=hypothèses!$AK$6),5,IF(AND($E2724&gt;hypothèses!$AJ$7,$E2724&lt;=hypothèses!$AK$7),6,IF(AND($E2724&gt;hypothèses!$AJ$8,$E2724&lt;=hypothèses!$AK$8),7,IF(AND($E2724&gt;hypothèses!$AJ$9,$E2724&lt;=hypothèses!$AK$9),8,IF(AND($E2724&gt;hypothèses!$AJ$10,$E2724&lt;=hypothèses!$AK$10),9,IF(AND($E2724&gt;hypothèses!$AJ$11,$E2724&lt;=hypothèses!$AK$11),10,""))))))))))</f>
        <v>4</v>
      </c>
      <c r="G2724" t="s">
        <v>13</v>
      </c>
      <c r="H2724">
        <v>1</v>
      </c>
      <c r="I2724">
        <v>413</v>
      </c>
      <c r="J2724" s="58" cm="1">
        <f t="array" ref="J272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2724" s="58">
        <f>IF(G2724="Tarif Frais de dossier",30,IF(I2724&lt;0,0,IF(AND(A2724=hypothèses!$AV$2,G2724=hypothèses!$AM$1),IF(E2724&lt;=hypothèses!$AT$2,hypothèses!$AW$2,IF(E2724&gt;=hypothèses!$AU$2,hypothèses!$AX$2,E2724*hypothèses!$AY$2)),IF(AND(A2724=hypothèses!$AV$3,G2724=hypothèses!$AM$1),IF(E2724&lt;=hypothèses!$AT$3,hypothèses!$AW$3,IF(E2724&gt;=hypothèses!$AU$3,hypothèses!$AX$3,E2724*hypothèses!$AY$3)),IF(AND(A2724=hypothèses!$AV$5,G2724=hypothèses!$AN$1),IF(E2724&lt;=hypothèses!$AT$5,hypothèses!$AW$5,IF(E2724&gt;=hypothèses!$AU$5,hypothèses!$AX$5,E2724*hypothèses!$AY$5)),IF(AND(A2724=hypothèses!$AV$6,G2724=hypothèses!$AN$1),IF(E2724&lt;=hypothèses!$AT$6,hypothèses!$AW$6,IF(E2724&gt;=hypothèses!$AU$6,hypothèses!$AX$6,E2724*hypothèses!$AY$6)),IF(AND(A2724=hypothèses!$AV$8,G2724=hypothèses!$AO$1),IF(E2724&lt;=hypothèses!$AT$8,hypothèses!$AW$8,IF(E2724&gt;=hypothèses!$AU$8,hypothèses!$AX$8,E2724*hypothèses!$AY$8)),IF(AND(A2724=hypothèses!$AV$9,G2724=hypothèses!$AO$1),IF(E2724&lt;=hypothèses!$AT$9,hypothèses!$AW$9,IF(E2724&gt;=hypothèses!$AU$9,hypothèses!$AX$9,E2724*hypothèses!$AY$9)),IF(AND(A2724=hypothèses!$AV$11,G2724=hypothèses!$AP$1),IF(E2724&lt;=hypothèses!$AT$11,hypothèses!$AW$11,IF(E2724&gt;=hypothèses!$AU$11,hypothèses!$AX$11,E2724*hypothèses!$AY$11)),IF(AND(A2724=hypothèses!$AV$12,G2724=hypothèses!$AP$1),IF(E2724&lt;=hypothèses!$AT$12,hypothèses!$AW$12,IF(E2724&gt;=hypothèses!$AU$12,hypothèses!$AX$12,E2724*hypothèses!$AY$12)),IF(AND(A2724=hypothèses!$AV$14,G2724=hypothèses!$AQ$1),IF(E2724&lt;=hypothèses!$AT$14,hypothèses!$AW$14,IF(E2724&gt;=hypothèses!$AU$14,hypothèses!$AX$14,E2724*hypothèses!$AY$14)),IF(AND(A2724=hypothèses!$AV$15,G2724=hypothèses!$AQ$1),IF(E2724&lt;=hypothèses!$AT$15,hypothèses!$AW$15,IF(E2724&gt;=hypothèses!$AU$15,hypothèses!$AX$15,E2724*hypothèses!$AY$15)),IF(AND(A2724=hypothèses!$AV$17,G2724=hypothèses!$AR$1),IF(E2724&lt;=hypothèses!$AT$17,hypothèses!$AW$17,IF(E2724&gt;=hypothèses!$AU$17,hypothèses!$AX$17,E2724*hypothèses!$AY$17)),IF(AND(A2724=hypothèses!$AV$18,G2724=hypothèses!$AR$1),IF(E2724&lt;=hypothèses!$AT$18,hypothèses!$AW$18,IF(E2724&gt;=hypothèses!$AU$18,hypothèses!$AX$18,E2724*hypothèses!$AY$18)),0))))))))))))))</f>
        <v>186.49085714285715</v>
      </c>
      <c r="L2724" s="58"/>
    </row>
    <row r="2725" spans="1:12">
      <c r="A2725" t="s">
        <v>70</v>
      </c>
      <c r="B2725" s="59">
        <v>29669</v>
      </c>
      <c r="C2725">
        <v>12</v>
      </c>
      <c r="D2725">
        <v>3.5</v>
      </c>
      <c r="E2725" s="4">
        <f t="shared" si="42"/>
        <v>706.40476190476193</v>
      </c>
      <c r="F2725" s="49">
        <f>IF($E2725&lt;=hypothèses!$AK$2,1,IF(AND($E2725&gt;hypothèses!$AJ$3,$E2725&lt;=hypothèses!$AK$3),2,IF(AND($E2725&gt;hypothèses!$AJ$4,$E2725&lt;=hypothèses!$AK$4),3,IF(AND($E2725&gt;hypothèses!$AJ$5,$E2725&lt;=hypothèses!$AK$5),4,IF(AND($E2725&gt;hypothèses!$AJ$6,$E2725&lt;=hypothèses!$AK$6),5,IF(AND($E2725&gt;hypothèses!$AJ$7,$E2725&lt;=hypothèses!$AK$7),6,IF(AND($E2725&gt;hypothèses!$AJ$8,$E2725&lt;=hypothèses!$AK$8),7,IF(AND($E2725&gt;hypothèses!$AJ$9,$E2725&lt;=hypothèses!$AK$9),8,IF(AND($E2725&gt;hypothèses!$AJ$10,$E2725&lt;=hypothèses!$AK$10),9,IF(AND($E2725&gt;hypothèses!$AJ$11,$E2725&lt;=hypothèses!$AK$11),10,""))))))))))</f>
        <v>4</v>
      </c>
      <c r="G2725" t="s">
        <v>0</v>
      </c>
      <c r="H2725">
        <v>1</v>
      </c>
      <c r="I2725">
        <v>206</v>
      </c>
      <c r="J2725" s="58" cm="1">
        <f t="array" ref="J272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199.68</v>
      </c>
      <c r="K2725" s="58">
        <f>IF(G2725="Tarif Frais de dossier",30,IF(I2725&lt;0,0,IF(AND(A2725=hypothèses!$AV$2,G2725=hypothèses!$AM$1),IF(E2725&lt;=hypothèses!$AT$2,hypothèses!$AW$2,IF(E2725&gt;=hypothèses!$AU$2,hypothèses!$AX$2,E2725*hypothèses!$AY$2)),IF(AND(A2725=hypothèses!$AV$3,G2725=hypothèses!$AM$1),IF(E2725&lt;=hypothèses!$AT$3,hypothèses!$AW$3,IF(E2725&gt;=hypothèses!$AU$3,hypothèses!$AX$3,E2725*hypothèses!$AY$3)),IF(AND(A2725=hypothèses!$AV$5,G2725=hypothèses!$AN$1),IF(E2725&lt;=hypothèses!$AT$5,hypothèses!$AW$5,IF(E2725&gt;=hypothèses!$AU$5,hypothèses!$AX$5,E2725*hypothèses!$AY$5)),IF(AND(A2725=hypothèses!$AV$6,G2725=hypothèses!$AN$1),IF(E2725&lt;=hypothèses!$AT$6,hypothèses!$AW$6,IF(E2725&gt;=hypothèses!$AU$6,hypothèses!$AX$6,E2725*hypothèses!$AY$6)),IF(AND(A2725=hypothèses!$AV$8,G2725=hypothèses!$AO$1),IF(E2725&lt;=hypothèses!$AT$8,hypothèses!$AW$8,IF(E2725&gt;=hypothèses!$AU$8,hypothèses!$AX$8,E2725*hypothèses!$AY$8)),IF(AND(A2725=hypothèses!$AV$9,G2725=hypothèses!$AO$1),IF(E2725&lt;=hypothèses!$AT$9,hypothèses!$AW$9,IF(E2725&gt;=hypothèses!$AU$9,hypothèses!$AX$9,E2725*hypothèses!$AY$9)),IF(AND(A2725=hypothèses!$AV$11,G2725=hypothèses!$AP$1),IF(E2725&lt;=hypothèses!$AT$11,hypothèses!$AW$11,IF(E2725&gt;=hypothèses!$AU$11,hypothèses!$AX$11,E2725*hypothèses!$AY$11)),IF(AND(A2725=hypothèses!$AV$12,G2725=hypothèses!$AP$1),IF(E2725&lt;=hypothèses!$AT$12,hypothèses!$AW$12,IF(E2725&gt;=hypothèses!$AU$12,hypothèses!$AX$12,E2725*hypothèses!$AY$12)),IF(AND(A2725=hypothèses!$AV$14,G2725=hypothèses!$AQ$1),IF(E2725&lt;=hypothèses!$AT$14,hypothèses!$AW$14,IF(E2725&gt;=hypothèses!$AU$14,hypothèses!$AX$14,E2725*hypothèses!$AY$14)),IF(AND(A2725=hypothèses!$AV$15,G2725=hypothèses!$AQ$1),IF(E2725&lt;=hypothèses!$AT$15,hypothèses!$AW$15,IF(E2725&gt;=hypothèses!$AU$15,hypothèses!$AX$15,E2725*hypothèses!$AY$15)),IF(AND(A2725=hypothèses!$AV$17,G2725=hypothèses!$AR$1),IF(E2725&lt;=hypothèses!$AT$17,hypothèses!$AW$17,IF(E2725&gt;=hypothèses!$AU$17,hypothèses!$AX$17,E2725*hypothèses!$AY$17)),IF(AND(A2725=hypothèses!$AV$18,G2725=hypothèses!$AR$1),IF(E2725&lt;=hypothèses!$AT$18,hypothèses!$AW$18,IF(E2725&gt;=hypothèses!$AU$18,hypothèses!$AX$18,E2725*hypothèses!$AY$18)),0))))))))))))))</f>
        <v>93.245428571428576</v>
      </c>
      <c r="L2725" s="58"/>
    </row>
    <row r="2726" spans="1:12">
      <c r="A2726" t="s">
        <v>70</v>
      </c>
      <c r="B2726" s="59">
        <v>29669</v>
      </c>
      <c r="C2726">
        <v>12</v>
      </c>
      <c r="D2726">
        <v>3.5</v>
      </c>
      <c r="E2726" s="4">
        <f t="shared" si="42"/>
        <v>706.40476190476193</v>
      </c>
      <c r="F2726" s="49">
        <f>IF($E2726&lt;=hypothèses!$AK$2,1,IF(AND($E2726&gt;hypothèses!$AJ$3,$E2726&lt;=hypothèses!$AK$3),2,IF(AND($E2726&gt;hypothèses!$AJ$4,$E2726&lt;=hypothèses!$AK$4),3,IF(AND($E2726&gt;hypothèses!$AJ$5,$E2726&lt;=hypothèses!$AK$5),4,IF(AND($E2726&gt;hypothèses!$AJ$6,$E2726&lt;=hypothèses!$AK$6),5,IF(AND($E2726&gt;hypothèses!$AJ$7,$E2726&lt;=hypothèses!$AK$7),6,IF(AND($E2726&gt;hypothèses!$AJ$8,$E2726&lt;=hypothèses!$AK$8),7,IF(AND($E2726&gt;hypothèses!$AJ$9,$E2726&lt;=hypothèses!$AK$9),8,IF(AND($E2726&gt;hypothèses!$AJ$10,$E2726&lt;=hypothèses!$AK$10),9,IF(AND($E2726&gt;hypothèses!$AJ$11,$E2726&lt;=hypothèses!$AK$11),10,""))))))))))</f>
        <v>4</v>
      </c>
      <c r="G2726" t="s">
        <v>15</v>
      </c>
      <c r="H2726">
        <v>1</v>
      </c>
      <c r="I2726">
        <v>-61.9</v>
      </c>
      <c r="J2726" s="58" cm="1">
        <f t="array" ref="J272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726" s="58">
        <f>IF(G2726="Tarif Frais de dossier",30,IF(I2726&lt;0,0,IF(AND(A2726=hypothèses!$AV$2,G2726=hypothèses!$AM$1),IF(E2726&lt;=hypothèses!$AT$2,hypothèses!$AW$2,IF(E2726&gt;=hypothèses!$AU$2,hypothèses!$AX$2,E2726*hypothèses!$AY$2)),IF(AND(A2726=hypothèses!$AV$3,G2726=hypothèses!$AM$1),IF(E2726&lt;=hypothèses!$AT$3,hypothèses!$AW$3,IF(E2726&gt;=hypothèses!$AU$3,hypothèses!$AX$3,E2726*hypothèses!$AY$3)),IF(AND(A2726=hypothèses!$AV$5,G2726=hypothèses!$AN$1),IF(E2726&lt;=hypothèses!$AT$5,hypothèses!$AW$5,IF(E2726&gt;=hypothèses!$AU$5,hypothèses!$AX$5,E2726*hypothèses!$AY$5)),IF(AND(A2726=hypothèses!$AV$6,G2726=hypothèses!$AN$1),IF(E2726&lt;=hypothèses!$AT$6,hypothèses!$AW$6,IF(E2726&gt;=hypothèses!$AU$6,hypothèses!$AX$6,E2726*hypothèses!$AY$6)),IF(AND(A2726=hypothèses!$AV$8,G2726=hypothèses!$AO$1),IF(E2726&lt;=hypothèses!$AT$8,hypothèses!$AW$8,IF(E2726&gt;=hypothèses!$AU$8,hypothèses!$AX$8,E2726*hypothèses!$AY$8)),IF(AND(A2726=hypothèses!$AV$9,G2726=hypothèses!$AO$1),IF(E2726&lt;=hypothèses!$AT$9,hypothèses!$AW$9,IF(E2726&gt;=hypothèses!$AU$9,hypothèses!$AX$9,E2726*hypothèses!$AY$9)),IF(AND(A2726=hypothèses!$AV$11,G2726=hypothèses!$AP$1),IF(E2726&lt;=hypothèses!$AT$11,hypothèses!$AW$11,IF(E2726&gt;=hypothèses!$AU$11,hypothèses!$AX$11,E2726*hypothèses!$AY$11)),IF(AND(A2726=hypothèses!$AV$12,G2726=hypothèses!$AP$1),IF(E2726&lt;=hypothèses!$AT$12,hypothèses!$AW$12,IF(E2726&gt;=hypothèses!$AU$12,hypothèses!$AX$12,E2726*hypothèses!$AY$12)),IF(AND(A2726=hypothèses!$AV$14,G2726=hypothèses!$AQ$1),IF(E2726&lt;=hypothèses!$AT$14,hypothèses!$AW$14,IF(E2726&gt;=hypothèses!$AU$14,hypothèses!$AX$14,E2726*hypothèses!$AY$14)),IF(AND(A2726=hypothèses!$AV$15,G2726=hypothèses!$AQ$1),IF(E2726&lt;=hypothèses!$AT$15,hypothèses!$AW$15,IF(E2726&gt;=hypothèses!$AU$15,hypothèses!$AX$15,E2726*hypothèses!$AY$15)),IF(AND(A2726=hypothèses!$AV$17,G2726=hypothèses!$AR$1),IF(E2726&lt;=hypothèses!$AT$17,hypothèses!$AW$17,IF(E2726&gt;=hypothèses!$AU$17,hypothèses!$AX$17,E2726*hypothèses!$AY$17)),IF(AND(A2726=hypothèses!$AV$18,G2726=hypothèses!$AR$1),IF(E2726&lt;=hypothèses!$AT$18,hypothèses!$AW$18,IF(E2726&gt;=hypothèses!$AU$18,hypothèses!$AX$18,E2726*hypothèses!$AY$18)),0))))))))))))))</f>
        <v>0</v>
      </c>
      <c r="L2726" s="58"/>
    </row>
    <row r="2727" spans="1:12">
      <c r="A2727" t="s">
        <v>70</v>
      </c>
      <c r="B2727" s="59">
        <v>29669</v>
      </c>
      <c r="C2727">
        <v>12</v>
      </c>
      <c r="D2727">
        <v>3.5</v>
      </c>
      <c r="E2727" s="4">
        <f t="shared" si="42"/>
        <v>706.40476190476193</v>
      </c>
      <c r="F2727" s="49">
        <f>IF($E2727&lt;=hypothèses!$AK$2,1,IF(AND($E2727&gt;hypothèses!$AJ$3,$E2727&lt;=hypothèses!$AK$3),2,IF(AND($E2727&gt;hypothèses!$AJ$4,$E2727&lt;=hypothèses!$AK$4),3,IF(AND($E2727&gt;hypothèses!$AJ$5,$E2727&lt;=hypothèses!$AK$5),4,IF(AND($E2727&gt;hypothèses!$AJ$6,$E2727&lt;=hypothèses!$AK$6),5,IF(AND($E2727&gt;hypothèses!$AJ$7,$E2727&lt;=hypothèses!$AK$7),6,IF(AND($E2727&gt;hypothèses!$AJ$8,$E2727&lt;=hypothèses!$AK$8),7,IF(AND($E2727&gt;hypothèses!$AJ$9,$E2727&lt;=hypothèses!$AK$9),8,IF(AND($E2727&gt;hypothèses!$AJ$10,$E2727&lt;=hypothèses!$AK$10),9,IF(AND($E2727&gt;hypothèses!$AJ$11,$E2727&lt;=hypothèses!$AK$11),10,""))))))))))</f>
        <v>4</v>
      </c>
      <c r="G2727" t="s">
        <v>13</v>
      </c>
      <c r="H2727">
        <v>1</v>
      </c>
      <c r="I2727">
        <v>413</v>
      </c>
      <c r="J2727" s="58" cm="1">
        <f t="array" ref="J272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399.65999999999997</v>
      </c>
      <c r="K2727" s="58">
        <f>IF(G2727="Tarif Frais de dossier",30,IF(I2727&lt;0,0,IF(AND(A2727=hypothèses!$AV$2,G2727=hypothèses!$AM$1),IF(E2727&lt;=hypothèses!$AT$2,hypothèses!$AW$2,IF(E2727&gt;=hypothèses!$AU$2,hypothèses!$AX$2,E2727*hypothèses!$AY$2)),IF(AND(A2727=hypothèses!$AV$3,G2727=hypothèses!$AM$1),IF(E2727&lt;=hypothèses!$AT$3,hypothèses!$AW$3,IF(E2727&gt;=hypothèses!$AU$3,hypothèses!$AX$3,E2727*hypothèses!$AY$3)),IF(AND(A2727=hypothèses!$AV$5,G2727=hypothèses!$AN$1),IF(E2727&lt;=hypothèses!$AT$5,hypothèses!$AW$5,IF(E2727&gt;=hypothèses!$AU$5,hypothèses!$AX$5,E2727*hypothèses!$AY$5)),IF(AND(A2727=hypothèses!$AV$6,G2727=hypothèses!$AN$1),IF(E2727&lt;=hypothèses!$AT$6,hypothèses!$AW$6,IF(E2727&gt;=hypothèses!$AU$6,hypothèses!$AX$6,E2727*hypothèses!$AY$6)),IF(AND(A2727=hypothèses!$AV$8,G2727=hypothèses!$AO$1),IF(E2727&lt;=hypothèses!$AT$8,hypothèses!$AW$8,IF(E2727&gt;=hypothèses!$AU$8,hypothèses!$AX$8,E2727*hypothèses!$AY$8)),IF(AND(A2727=hypothèses!$AV$9,G2727=hypothèses!$AO$1),IF(E2727&lt;=hypothèses!$AT$9,hypothèses!$AW$9,IF(E2727&gt;=hypothèses!$AU$9,hypothèses!$AX$9,E2727*hypothèses!$AY$9)),IF(AND(A2727=hypothèses!$AV$11,G2727=hypothèses!$AP$1),IF(E2727&lt;=hypothèses!$AT$11,hypothèses!$AW$11,IF(E2727&gt;=hypothèses!$AU$11,hypothèses!$AX$11,E2727*hypothèses!$AY$11)),IF(AND(A2727=hypothèses!$AV$12,G2727=hypothèses!$AP$1),IF(E2727&lt;=hypothèses!$AT$12,hypothèses!$AW$12,IF(E2727&gt;=hypothèses!$AU$12,hypothèses!$AX$12,E2727*hypothèses!$AY$12)),IF(AND(A2727=hypothèses!$AV$14,G2727=hypothèses!$AQ$1),IF(E2727&lt;=hypothèses!$AT$14,hypothèses!$AW$14,IF(E2727&gt;=hypothèses!$AU$14,hypothèses!$AX$14,E2727*hypothèses!$AY$14)),IF(AND(A2727=hypothèses!$AV$15,G2727=hypothèses!$AQ$1),IF(E2727&lt;=hypothèses!$AT$15,hypothèses!$AW$15,IF(E2727&gt;=hypothèses!$AU$15,hypothèses!$AX$15,E2727*hypothèses!$AY$15)),IF(AND(A2727=hypothèses!$AV$17,G2727=hypothèses!$AR$1),IF(E2727&lt;=hypothèses!$AT$17,hypothèses!$AW$17,IF(E2727&gt;=hypothèses!$AU$17,hypothèses!$AX$17,E2727*hypothèses!$AY$17)),IF(AND(A2727=hypothèses!$AV$18,G2727=hypothèses!$AR$1),IF(E2727&lt;=hypothèses!$AT$18,hypothèses!$AW$18,IF(E2727&gt;=hypothèses!$AU$18,hypothèses!$AX$18,E2727*hypothèses!$AY$18)),0))))))))))))))</f>
        <v>186.49085714285715</v>
      </c>
      <c r="L2727" s="58"/>
    </row>
    <row r="2728" spans="1:12">
      <c r="A2728" t="s">
        <v>70</v>
      </c>
      <c r="B2728" s="59">
        <v>29669</v>
      </c>
      <c r="C2728">
        <v>12</v>
      </c>
      <c r="D2728">
        <v>3.5</v>
      </c>
      <c r="E2728" s="4">
        <f t="shared" si="42"/>
        <v>706.40476190476193</v>
      </c>
      <c r="F2728" s="49">
        <f>IF($E2728&lt;=hypothèses!$AK$2,1,IF(AND($E2728&gt;hypothèses!$AJ$3,$E2728&lt;=hypothèses!$AK$3),2,IF(AND($E2728&gt;hypothèses!$AJ$4,$E2728&lt;=hypothèses!$AK$4),3,IF(AND($E2728&gt;hypothèses!$AJ$5,$E2728&lt;=hypothèses!$AK$5),4,IF(AND($E2728&gt;hypothèses!$AJ$6,$E2728&lt;=hypothèses!$AK$6),5,IF(AND($E2728&gt;hypothèses!$AJ$7,$E2728&lt;=hypothèses!$AK$7),6,IF(AND($E2728&gt;hypothèses!$AJ$8,$E2728&lt;=hypothèses!$AK$8),7,IF(AND($E2728&gt;hypothèses!$AJ$9,$E2728&lt;=hypothèses!$AK$9),8,IF(AND($E2728&gt;hypothèses!$AJ$10,$E2728&lt;=hypothèses!$AK$10),9,IF(AND($E2728&gt;hypothèses!$AJ$11,$E2728&lt;=hypothèses!$AK$11),10,""))))))))))</f>
        <v>4</v>
      </c>
      <c r="G2728" t="s">
        <v>15</v>
      </c>
      <c r="H2728">
        <v>1</v>
      </c>
      <c r="I2728">
        <v>-41.3</v>
      </c>
      <c r="J2728" s="58" cm="1">
        <f t="array" ref="J272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728" s="58">
        <f>IF(G2728="Tarif Frais de dossier",30,IF(I2728&lt;0,0,IF(AND(A2728=hypothèses!$AV$2,G2728=hypothèses!$AM$1),IF(E2728&lt;=hypothèses!$AT$2,hypothèses!$AW$2,IF(E2728&gt;=hypothèses!$AU$2,hypothèses!$AX$2,E2728*hypothèses!$AY$2)),IF(AND(A2728=hypothèses!$AV$3,G2728=hypothèses!$AM$1),IF(E2728&lt;=hypothèses!$AT$3,hypothèses!$AW$3,IF(E2728&gt;=hypothèses!$AU$3,hypothèses!$AX$3,E2728*hypothèses!$AY$3)),IF(AND(A2728=hypothèses!$AV$5,G2728=hypothèses!$AN$1),IF(E2728&lt;=hypothèses!$AT$5,hypothèses!$AW$5,IF(E2728&gt;=hypothèses!$AU$5,hypothèses!$AX$5,E2728*hypothèses!$AY$5)),IF(AND(A2728=hypothèses!$AV$6,G2728=hypothèses!$AN$1),IF(E2728&lt;=hypothèses!$AT$6,hypothèses!$AW$6,IF(E2728&gt;=hypothèses!$AU$6,hypothèses!$AX$6,E2728*hypothèses!$AY$6)),IF(AND(A2728=hypothèses!$AV$8,G2728=hypothèses!$AO$1),IF(E2728&lt;=hypothèses!$AT$8,hypothèses!$AW$8,IF(E2728&gt;=hypothèses!$AU$8,hypothèses!$AX$8,E2728*hypothèses!$AY$8)),IF(AND(A2728=hypothèses!$AV$9,G2728=hypothèses!$AO$1),IF(E2728&lt;=hypothèses!$AT$9,hypothèses!$AW$9,IF(E2728&gt;=hypothèses!$AU$9,hypothèses!$AX$9,E2728*hypothèses!$AY$9)),IF(AND(A2728=hypothèses!$AV$11,G2728=hypothèses!$AP$1),IF(E2728&lt;=hypothèses!$AT$11,hypothèses!$AW$11,IF(E2728&gt;=hypothèses!$AU$11,hypothèses!$AX$11,E2728*hypothèses!$AY$11)),IF(AND(A2728=hypothèses!$AV$12,G2728=hypothèses!$AP$1),IF(E2728&lt;=hypothèses!$AT$12,hypothèses!$AW$12,IF(E2728&gt;=hypothèses!$AU$12,hypothèses!$AX$12,E2728*hypothèses!$AY$12)),IF(AND(A2728=hypothèses!$AV$14,G2728=hypothèses!$AQ$1),IF(E2728&lt;=hypothèses!$AT$14,hypothèses!$AW$14,IF(E2728&gt;=hypothèses!$AU$14,hypothèses!$AX$14,E2728*hypothèses!$AY$14)),IF(AND(A2728=hypothèses!$AV$15,G2728=hypothèses!$AQ$1),IF(E2728&lt;=hypothèses!$AT$15,hypothèses!$AW$15,IF(E2728&gt;=hypothèses!$AU$15,hypothèses!$AX$15,E2728*hypothèses!$AY$15)),IF(AND(A2728=hypothèses!$AV$17,G2728=hypothèses!$AR$1),IF(E2728&lt;=hypothèses!$AT$17,hypothèses!$AW$17,IF(E2728&gt;=hypothèses!$AU$17,hypothèses!$AX$17,E2728*hypothèses!$AY$17)),IF(AND(A2728=hypothèses!$AV$18,G2728=hypothèses!$AR$1),IF(E2728&lt;=hypothèses!$AT$18,hypothèses!$AW$18,IF(E2728&gt;=hypothèses!$AU$18,hypothèses!$AX$18,E2728*hypothèses!$AY$18)),0))))))))))))))</f>
        <v>0</v>
      </c>
      <c r="L2728" s="58"/>
    </row>
    <row r="2729" spans="1:12">
      <c r="A2729" t="s">
        <v>70</v>
      </c>
      <c r="B2729" s="59">
        <v>29669</v>
      </c>
      <c r="C2729">
        <v>12</v>
      </c>
      <c r="D2729">
        <v>3.5</v>
      </c>
      <c r="E2729" s="4">
        <f t="shared" si="42"/>
        <v>706.40476190476193</v>
      </c>
      <c r="F2729" s="49">
        <f>IF($E2729&lt;=hypothèses!$AK$2,1,IF(AND($E2729&gt;hypothèses!$AJ$3,$E2729&lt;=hypothèses!$AK$3),2,IF(AND($E2729&gt;hypothèses!$AJ$4,$E2729&lt;=hypothèses!$AK$4),3,IF(AND($E2729&gt;hypothèses!$AJ$5,$E2729&lt;=hypothèses!$AK$5),4,IF(AND($E2729&gt;hypothèses!$AJ$6,$E2729&lt;=hypothèses!$AK$6),5,IF(AND($E2729&gt;hypothèses!$AJ$7,$E2729&lt;=hypothèses!$AK$7),6,IF(AND($E2729&gt;hypothèses!$AJ$8,$E2729&lt;=hypothèses!$AK$8),7,IF(AND($E2729&gt;hypothèses!$AJ$9,$E2729&lt;=hypothèses!$AK$9),8,IF(AND($E2729&gt;hypothèses!$AJ$10,$E2729&lt;=hypothèses!$AK$10),9,IF(AND($E2729&gt;hypothèses!$AJ$11,$E2729&lt;=hypothèses!$AK$11),10,""))))))))))</f>
        <v>4</v>
      </c>
      <c r="I2729">
        <v>0</v>
      </c>
      <c r="J2729" s="58" t="str" cm="1">
        <f t="array" ref="J272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29" s="58">
        <f>IF(G2729="Tarif Frais de dossier",30,IF(I2729&lt;0,0,IF(AND(A2729=hypothèses!$AV$2,G2729=hypothèses!$AM$1),IF(E2729&lt;=hypothèses!$AT$2,hypothèses!$AW$2,IF(E2729&gt;=hypothèses!$AU$2,hypothèses!$AX$2,E2729*hypothèses!$AY$2)),IF(AND(A2729=hypothèses!$AV$3,G2729=hypothèses!$AM$1),IF(E2729&lt;=hypothèses!$AT$3,hypothèses!$AW$3,IF(E2729&gt;=hypothèses!$AU$3,hypothèses!$AX$3,E2729*hypothèses!$AY$3)),IF(AND(A2729=hypothèses!$AV$5,G2729=hypothèses!$AN$1),IF(E2729&lt;=hypothèses!$AT$5,hypothèses!$AW$5,IF(E2729&gt;=hypothèses!$AU$5,hypothèses!$AX$5,E2729*hypothèses!$AY$5)),IF(AND(A2729=hypothèses!$AV$6,G2729=hypothèses!$AN$1),IF(E2729&lt;=hypothèses!$AT$6,hypothèses!$AW$6,IF(E2729&gt;=hypothèses!$AU$6,hypothèses!$AX$6,E2729*hypothèses!$AY$6)),IF(AND(A2729=hypothèses!$AV$8,G2729=hypothèses!$AO$1),IF(E2729&lt;=hypothèses!$AT$8,hypothèses!$AW$8,IF(E2729&gt;=hypothèses!$AU$8,hypothèses!$AX$8,E2729*hypothèses!$AY$8)),IF(AND(A2729=hypothèses!$AV$9,G2729=hypothèses!$AO$1),IF(E2729&lt;=hypothèses!$AT$9,hypothèses!$AW$9,IF(E2729&gt;=hypothèses!$AU$9,hypothèses!$AX$9,E2729*hypothèses!$AY$9)),IF(AND(A2729=hypothèses!$AV$11,G2729=hypothèses!$AP$1),IF(E2729&lt;=hypothèses!$AT$11,hypothèses!$AW$11,IF(E2729&gt;=hypothèses!$AU$11,hypothèses!$AX$11,E2729*hypothèses!$AY$11)),IF(AND(A2729=hypothèses!$AV$12,G2729=hypothèses!$AP$1),IF(E2729&lt;=hypothèses!$AT$12,hypothèses!$AW$12,IF(E2729&gt;=hypothèses!$AU$12,hypothèses!$AX$12,E2729*hypothèses!$AY$12)),IF(AND(A2729=hypothèses!$AV$14,G2729=hypothèses!$AQ$1),IF(E2729&lt;=hypothèses!$AT$14,hypothèses!$AW$14,IF(E2729&gt;=hypothèses!$AU$14,hypothèses!$AX$14,E2729*hypothèses!$AY$14)),IF(AND(A2729=hypothèses!$AV$15,G2729=hypothèses!$AQ$1),IF(E2729&lt;=hypothèses!$AT$15,hypothèses!$AW$15,IF(E2729&gt;=hypothèses!$AU$15,hypothèses!$AX$15,E2729*hypothèses!$AY$15)),IF(AND(A2729=hypothèses!$AV$17,G2729=hypothèses!$AR$1),IF(E2729&lt;=hypothèses!$AT$17,hypothèses!$AW$17,IF(E2729&gt;=hypothèses!$AU$17,hypothèses!$AX$17,E2729*hypothèses!$AY$17)),IF(AND(A2729=hypothèses!$AV$18,G2729=hypothèses!$AR$1),IF(E2729&lt;=hypothèses!$AT$18,hypothèses!$AW$18,IF(E2729&gt;=hypothèses!$AU$18,hypothèses!$AX$18,E2729*hypothèses!$AY$18)),0))))))))))))))</f>
        <v>0</v>
      </c>
      <c r="L2729" s="58"/>
    </row>
    <row r="2730" spans="1:12">
      <c r="A2730" t="s">
        <v>70</v>
      </c>
      <c r="B2730" s="59">
        <v>29669</v>
      </c>
      <c r="C2730">
        <v>12</v>
      </c>
      <c r="D2730">
        <v>3.5</v>
      </c>
      <c r="E2730" s="4">
        <f t="shared" si="42"/>
        <v>706.40476190476193</v>
      </c>
      <c r="F2730" s="49">
        <f>IF($E2730&lt;=hypothèses!$AK$2,1,IF(AND($E2730&gt;hypothèses!$AJ$3,$E2730&lt;=hypothèses!$AK$3),2,IF(AND($E2730&gt;hypothèses!$AJ$4,$E2730&lt;=hypothèses!$AK$4),3,IF(AND($E2730&gt;hypothèses!$AJ$5,$E2730&lt;=hypothèses!$AK$5),4,IF(AND($E2730&gt;hypothèses!$AJ$6,$E2730&lt;=hypothèses!$AK$6),5,IF(AND($E2730&gt;hypothèses!$AJ$7,$E2730&lt;=hypothèses!$AK$7),6,IF(AND($E2730&gt;hypothèses!$AJ$8,$E2730&lt;=hypothèses!$AK$8),7,IF(AND($E2730&gt;hypothèses!$AJ$9,$E2730&lt;=hypothèses!$AK$9),8,IF(AND($E2730&gt;hypothèses!$AJ$10,$E2730&lt;=hypothèses!$AK$10),9,IF(AND($E2730&gt;hypothèses!$AJ$11,$E2730&lt;=hypothèses!$AK$11),10,""))))))))))</f>
        <v>4</v>
      </c>
      <c r="I2730">
        <v>0</v>
      </c>
      <c r="J2730" s="58" t="str" cm="1">
        <f t="array" ref="J273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30" s="58">
        <f>IF(G2730="Tarif Frais de dossier",30,IF(I2730&lt;0,0,IF(AND(A2730=hypothèses!$AV$2,G2730=hypothèses!$AM$1),IF(E2730&lt;=hypothèses!$AT$2,hypothèses!$AW$2,IF(E2730&gt;=hypothèses!$AU$2,hypothèses!$AX$2,E2730*hypothèses!$AY$2)),IF(AND(A2730=hypothèses!$AV$3,G2730=hypothèses!$AM$1),IF(E2730&lt;=hypothèses!$AT$3,hypothèses!$AW$3,IF(E2730&gt;=hypothèses!$AU$3,hypothèses!$AX$3,E2730*hypothèses!$AY$3)),IF(AND(A2730=hypothèses!$AV$5,G2730=hypothèses!$AN$1),IF(E2730&lt;=hypothèses!$AT$5,hypothèses!$AW$5,IF(E2730&gt;=hypothèses!$AU$5,hypothèses!$AX$5,E2730*hypothèses!$AY$5)),IF(AND(A2730=hypothèses!$AV$6,G2730=hypothèses!$AN$1),IF(E2730&lt;=hypothèses!$AT$6,hypothèses!$AW$6,IF(E2730&gt;=hypothèses!$AU$6,hypothèses!$AX$6,E2730*hypothèses!$AY$6)),IF(AND(A2730=hypothèses!$AV$8,G2730=hypothèses!$AO$1),IF(E2730&lt;=hypothèses!$AT$8,hypothèses!$AW$8,IF(E2730&gt;=hypothèses!$AU$8,hypothèses!$AX$8,E2730*hypothèses!$AY$8)),IF(AND(A2730=hypothèses!$AV$9,G2730=hypothèses!$AO$1),IF(E2730&lt;=hypothèses!$AT$9,hypothèses!$AW$9,IF(E2730&gt;=hypothèses!$AU$9,hypothèses!$AX$9,E2730*hypothèses!$AY$9)),IF(AND(A2730=hypothèses!$AV$11,G2730=hypothèses!$AP$1),IF(E2730&lt;=hypothèses!$AT$11,hypothèses!$AW$11,IF(E2730&gt;=hypothèses!$AU$11,hypothèses!$AX$11,E2730*hypothèses!$AY$11)),IF(AND(A2730=hypothèses!$AV$12,G2730=hypothèses!$AP$1),IF(E2730&lt;=hypothèses!$AT$12,hypothèses!$AW$12,IF(E2730&gt;=hypothèses!$AU$12,hypothèses!$AX$12,E2730*hypothèses!$AY$12)),IF(AND(A2730=hypothèses!$AV$14,G2730=hypothèses!$AQ$1),IF(E2730&lt;=hypothèses!$AT$14,hypothèses!$AW$14,IF(E2730&gt;=hypothèses!$AU$14,hypothèses!$AX$14,E2730*hypothèses!$AY$14)),IF(AND(A2730=hypothèses!$AV$15,G2730=hypothèses!$AQ$1),IF(E2730&lt;=hypothèses!$AT$15,hypothèses!$AW$15,IF(E2730&gt;=hypothèses!$AU$15,hypothèses!$AX$15,E2730*hypothèses!$AY$15)),IF(AND(A2730=hypothèses!$AV$17,G2730=hypothèses!$AR$1),IF(E2730&lt;=hypothèses!$AT$17,hypothèses!$AW$17,IF(E2730&gt;=hypothèses!$AU$17,hypothèses!$AX$17,E2730*hypothèses!$AY$17)),IF(AND(A2730=hypothèses!$AV$18,G2730=hypothèses!$AR$1),IF(E2730&lt;=hypothèses!$AT$18,hypothèses!$AW$18,IF(E2730&gt;=hypothèses!$AU$18,hypothèses!$AX$18,E2730*hypothèses!$AY$18)),0))))))))))))))</f>
        <v>0</v>
      </c>
      <c r="L2730" s="58"/>
    </row>
    <row r="2731" spans="1:12">
      <c r="A2731" t="s">
        <v>68</v>
      </c>
      <c r="B2731" s="59">
        <v>11540</v>
      </c>
      <c r="C2731">
        <v>5</v>
      </c>
      <c r="D2731">
        <v>1</v>
      </c>
      <c r="E2731" s="4">
        <f t="shared" si="42"/>
        <v>961.66666666666663</v>
      </c>
      <c r="F2731" s="49">
        <f>IF($E2731&lt;=hypothèses!$AK$2,1,IF(AND($E2731&gt;hypothèses!$AJ$3,$E2731&lt;=hypothèses!$AK$3),2,IF(AND($E2731&gt;hypothèses!$AJ$4,$E2731&lt;=hypothèses!$AK$4),3,IF(AND($E2731&gt;hypothèses!$AJ$5,$E2731&lt;=hypothèses!$AK$5),4,IF(AND($E2731&gt;hypothèses!$AJ$6,$E2731&lt;=hypothèses!$AK$6),5,IF(AND($E2731&gt;hypothèses!$AJ$7,$E2731&lt;=hypothèses!$AK$7),6,IF(AND($E2731&gt;hypothèses!$AJ$8,$E2731&lt;=hypothèses!$AK$8),7,IF(AND($E2731&gt;hypothèses!$AJ$9,$E2731&lt;=hypothèses!$AK$9),8,IF(AND($E2731&gt;hypothèses!$AJ$10,$E2731&lt;=hypothèses!$AK$10),9,IF(AND($E2731&gt;hypothèses!$AJ$11,$E2731&lt;=hypothèses!$AK$11),10,""))))))))))</f>
        <v>6</v>
      </c>
      <c r="G2731" t="s">
        <v>14</v>
      </c>
      <c r="H2731">
        <v>1</v>
      </c>
      <c r="I2731">
        <v>30</v>
      </c>
      <c r="J2731" s="58" cm="1">
        <f t="array" ref="J273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731" s="58">
        <f>IF(G2731="Tarif Frais de dossier",30,IF(I2731&lt;0,0,IF(AND(A2731=hypothèses!$AV$2,G2731=hypothèses!$AM$1),IF(E2731&lt;=hypothèses!$AT$2,hypothèses!$AW$2,IF(E2731&gt;=hypothèses!$AU$2,hypothèses!$AX$2,E2731*hypothèses!$AY$2)),IF(AND(A2731=hypothèses!$AV$3,G2731=hypothèses!$AM$1),IF(E2731&lt;=hypothèses!$AT$3,hypothèses!$AW$3,IF(E2731&gt;=hypothèses!$AU$3,hypothèses!$AX$3,E2731*hypothèses!$AY$3)),IF(AND(A2731=hypothèses!$AV$5,G2731=hypothèses!$AN$1),IF(E2731&lt;=hypothèses!$AT$5,hypothèses!$AW$5,IF(E2731&gt;=hypothèses!$AU$5,hypothèses!$AX$5,E2731*hypothèses!$AY$5)),IF(AND(A2731=hypothèses!$AV$6,G2731=hypothèses!$AN$1),IF(E2731&lt;=hypothèses!$AT$6,hypothèses!$AW$6,IF(E2731&gt;=hypothèses!$AU$6,hypothèses!$AX$6,E2731*hypothèses!$AY$6)),IF(AND(A2731=hypothèses!$AV$8,G2731=hypothèses!$AO$1),IF(E2731&lt;=hypothèses!$AT$8,hypothèses!$AW$8,IF(E2731&gt;=hypothèses!$AU$8,hypothèses!$AX$8,E2731*hypothèses!$AY$8)),IF(AND(A2731=hypothèses!$AV$9,G2731=hypothèses!$AO$1),IF(E2731&lt;=hypothèses!$AT$9,hypothèses!$AW$9,IF(E2731&gt;=hypothèses!$AU$9,hypothèses!$AX$9,E2731*hypothèses!$AY$9)),IF(AND(A2731=hypothèses!$AV$11,G2731=hypothèses!$AP$1),IF(E2731&lt;=hypothèses!$AT$11,hypothèses!$AW$11,IF(E2731&gt;=hypothèses!$AU$11,hypothèses!$AX$11,E2731*hypothèses!$AY$11)),IF(AND(A2731=hypothèses!$AV$12,G2731=hypothèses!$AP$1),IF(E2731&lt;=hypothèses!$AT$12,hypothèses!$AW$12,IF(E2731&gt;=hypothèses!$AU$12,hypothèses!$AX$12,E2731*hypothèses!$AY$12)),IF(AND(A2731=hypothèses!$AV$14,G2731=hypothèses!$AQ$1),IF(E2731&lt;=hypothèses!$AT$14,hypothèses!$AW$14,IF(E2731&gt;=hypothèses!$AU$14,hypothèses!$AX$14,E2731*hypothèses!$AY$14)),IF(AND(A2731=hypothèses!$AV$15,G2731=hypothèses!$AQ$1),IF(E2731&lt;=hypothèses!$AT$15,hypothèses!$AW$15,IF(E2731&gt;=hypothèses!$AU$15,hypothèses!$AX$15,E2731*hypothèses!$AY$15)),IF(AND(A2731=hypothèses!$AV$17,G2731=hypothèses!$AR$1),IF(E2731&lt;=hypothèses!$AT$17,hypothèses!$AW$17,IF(E2731&gt;=hypothèses!$AU$17,hypothèses!$AX$17,E2731*hypothèses!$AY$17)),IF(AND(A2731=hypothèses!$AV$18,G2731=hypothèses!$AR$1),IF(E2731&lt;=hypothèses!$AT$18,hypothèses!$AW$18,IF(E2731&gt;=hypothèses!$AU$18,hypothèses!$AX$18,E2731*hypothèses!$AY$18)),0))))))))))))))</f>
        <v>30</v>
      </c>
      <c r="L2731" s="58"/>
    </row>
    <row r="2732" spans="1:12">
      <c r="A2732" t="s">
        <v>68</v>
      </c>
      <c r="B2732" s="59">
        <v>11540</v>
      </c>
      <c r="C2732">
        <v>5</v>
      </c>
      <c r="D2732">
        <v>1</v>
      </c>
      <c r="E2732" s="4">
        <f t="shared" si="42"/>
        <v>961.66666666666663</v>
      </c>
      <c r="F2732" s="49">
        <f>IF($E2732&lt;=hypothèses!$AK$2,1,IF(AND($E2732&gt;hypothèses!$AJ$3,$E2732&lt;=hypothèses!$AK$3),2,IF(AND($E2732&gt;hypothèses!$AJ$4,$E2732&lt;=hypothèses!$AK$4),3,IF(AND($E2732&gt;hypothèses!$AJ$5,$E2732&lt;=hypothèses!$AK$5),4,IF(AND($E2732&gt;hypothèses!$AJ$6,$E2732&lt;=hypothèses!$AK$6),5,IF(AND($E2732&gt;hypothèses!$AJ$7,$E2732&lt;=hypothèses!$AK$7),6,IF(AND($E2732&gt;hypothèses!$AJ$8,$E2732&lt;=hypothèses!$AK$8),7,IF(AND($E2732&gt;hypothèses!$AJ$9,$E2732&lt;=hypothèses!$AK$9),8,IF(AND($E2732&gt;hypothèses!$AJ$10,$E2732&lt;=hypothèses!$AK$10),9,IF(AND($E2732&gt;hypothèses!$AJ$11,$E2732&lt;=hypothèses!$AK$11),10,""))))))))))</f>
        <v>6</v>
      </c>
      <c r="G2732" t="s">
        <v>13</v>
      </c>
      <c r="H2732">
        <v>1</v>
      </c>
      <c r="I2732">
        <v>345</v>
      </c>
      <c r="J2732" s="58" cm="1">
        <f t="array" ref="J273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769.34999999999991</v>
      </c>
      <c r="K2732" s="58">
        <f>IF(G2732="Tarif Frais de dossier",30,IF(I2732&lt;0,0,IF(AND(A2732=hypothèses!$AV$2,G2732=hypothèses!$AM$1),IF(E2732&lt;=hypothèses!$AT$2,hypothèses!$AW$2,IF(E2732&gt;=hypothèses!$AU$2,hypothèses!$AX$2,E2732*hypothèses!$AY$2)),IF(AND(A2732=hypothèses!$AV$3,G2732=hypothèses!$AM$1),IF(E2732&lt;=hypothèses!$AT$3,hypothèses!$AW$3,IF(E2732&gt;=hypothèses!$AU$3,hypothèses!$AX$3,E2732*hypothèses!$AY$3)),IF(AND(A2732=hypothèses!$AV$5,G2732=hypothèses!$AN$1),IF(E2732&lt;=hypothèses!$AT$5,hypothèses!$AW$5,IF(E2732&gt;=hypothèses!$AU$5,hypothèses!$AX$5,E2732*hypothèses!$AY$5)),IF(AND(A2732=hypothèses!$AV$6,G2732=hypothèses!$AN$1),IF(E2732&lt;=hypothèses!$AT$6,hypothèses!$AW$6,IF(E2732&gt;=hypothèses!$AU$6,hypothèses!$AX$6,E2732*hypothèses!$AY$6)),IF(AND(A2732=hypothèses!$AV$8,G2732=hypothèses!$AO$1),IF(E2732&lt;=hypothèses!$AT$8,hypothèses!$AW$8,IF(E2732&gt;=hypothèses!$AU$8,hypothèses!$AX$8,E2732*hypothèses!$AY$8)),IF(AND(A2732=hypothèses!$AV$9,G2732=hypothèses!$AO$1),IF(E2732&lt;=hypothèses!$AT$9,hypothèses!$AW$9,IF(E2732&gt;=hypothèses!$AU$9,hypothèses!$AX$9,E2732*hypothèses!$AY$9)),IF(AND(A2732=hypothèses!$AV$11,G2732=hypothèses!$AP$1),IF(E2732&lt;=hypothèses!$AT$11,hypothèses!$AW$11,IF(E2732&gt;=hypothèses!$AU$11,hypothèses!$AX$11,E2732*hypothèses!$AY$11)),IF(AND(A2732=hypothèses!$AV$12,G2732=hypothèses!$AP$1),IF(E2732&lt;=hypothèses!$AT$12,hypothèses!$AW$12,IF(E2732&gt;=hypothèses!$AU$12,hypothèses!$AX$12,E2732*hypothèses!$AY$12)),IF(AND(A2732=hypothèses!$AV$14,G2732=hypothèses!$AQ$1),IF(E2732&lt;=hypothèses!$AT$14,hypothèses!$AW$14,IF(E2732&gt;=hypothèses!$AU$14,hypothèses!$AX$14,E2732*hypothèses!$AY$14)),IF(AND(A2732=hypothèses!$AV$15,G2732=hypothèses!$AQ$1),IF(E2732&lt;=hypothèses!$AT$15,hypothèses!$AW$15,IF(E2732&gt;=hypothèses!$AU$15,hypothèses!$AX$15,E2732*hypothèses!$AY$15)),IF(AND(A2732=hypothèses!$AV$17,G2732=hypothèses!$AR$1),IF(E2732&lt;=hypothèses!$AT$17,hypothèses!$AW$17,IF(E2732&gt;=hypothèses!$AU$17,hypothèses!$AX$17,E2732*hypothèses!$AY$17)),IF(AND(A2732=hypothèses!$AV$18,G2732=hypothèses!$AR$1),IF(E2732&lt;=hypothèses!$AT$18,hypothèses!$AW$18,IF(E2732&gt;=hypothèses!$AU$18,hypothèses!$AX$18,E2732*hypothèses!$AY$18)),0))))))))))))))</f>
        <v>317.35000000000002</v>
      </c>
      <c r="L2732" s="58"/>
    </row>
    <row r="2733" spans="1:12">
      <c r="A2733" t="s">
        <v>68</v>
      </c>
      <c r="B2733" s="59">
        <v>11540</v>
      </c>
      <c r="C2733">
        <v>5</v>
      </c>
      <c r="D2733">
        <v>1</v>
      </c>
      <c r="E2733" s="4">
        <f t="shared" si="42"/>
        <v>961.66666666666663</v>
      </c>
      <c r="F2733" s="49">
        <f>IF($E2733&lt;=hypothèses!$AK$2,1,IF(AND($E2733&gt;hypothèses!$AJ$3,$E2733&lt;=hypothèses!$AK$3),2,IF(AND($E2733&gt;hypothèses!$AJ$4,$E2733&lt;=hypothèses!$AK$4),3,IF(AND($E2733&gt;hypothèses!$AJ$5,$E2733&lt;=hypothèses!$AK$5),4,IF(AND($E2733&gt;hypothèses!$AJ$6,$E2733&lt;=hypothèses!$AK$6),5,IF(AND($E2733&gt;hypothèses!$AJ$7,$E2733&lt;=hypothèses!$AK$7),6,IF(AND($E2733&gt;hypothèses!$AJ$8,$E2733&lt;=hypothèses!$AK$8),7,IF(AND($E2733&gt;hypothèses!$AJ$9,$E2733&lt;=hypothèses!$AK$9),8,IF(AND($E2733&gt;hypothèses!$AJ$10,$E2733&lt;=hypothèses!$AK$10),9,IF(AND($E2733&gt;hypothèses!$AJ$11,$E2733&lt;=hypothèses!$AK$11),10,""))))))))))</f>
        <v>6</v>
      </c>
      <c r="I2733">
        <v>0</v>
      </c>
      <c r="J2733" s="58" t="str" cm="1">
        <f t="array" ref="J273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33" s="58">
        <f>IF(G2733="Tarif Frais de dossier",30,IF(I2733&lt;0,0,IF(AND(A2733=hypothèses!$AV$2,G2733=hypothèses!$AM$1),IF(E2733&lt;=hypothèses!$AT$2,hypothèses!$AW$2,IF(E2733&gt;=hypothèses!$AU$2,hypothèses!$AX$2,E2733*hypothèses!$AY$2)),IF(AND(A2733=hypothèses!$AV$3,G2733=hypothèses!$AM$1),IF(E2733&lt;=hypothèses!$AT$3,hypothèses!$AW$3,IF(E2733&gt;=hypothèses!$AU$3,hypothèses!$AX$3,E2733*hypothèses!$AY$3)),IF(AND(A2733=hypothèses!$AV$5,G2733=hypothèses!$AN$1),IF(E2733&lt;=hypothèses!$AT$5,hypothèses!$AW$5,IF(E2733&gt;=hypothèses!$AU$5,hypothèses!$AX$5,E2733*hypothèses!$AY$5)),IF(AND(A2733=hypothèses!$AV$6,G2733=hypothèses!$AN$1),IF(E2733&lt;=hypothèses!$AT$6,hypothèses!$AW$6,IF(E2733&gt;=hypothèses!$AU$6,hypothèses!$AX$6,E2733*hypothèses!$AY$6)),IF(AND(A2733=hypothèses!$AV$8,G2733=hypothèses!$AO$1),IF(E2733&lt;=hypothèses!$AT$8,hypothèses!$AW$8,IF(E2733&gt;=hypothèses!$AU$8,hypothèses!$AX$8,E2733*hypothèses!$AY$8)),IF(AND(A2733=hypothèses!$AV$9,G2733=hypothèses!$AO$1),IF(E2733&lt;=hypothèses!$AT$9,hypothèses!$AW$9,IF(E2733&gt;=hypothèses!$AU$9,hypothèses!$AX$9,E2733*hypothèses!$AY$9)),IF(AND(A2733=hypothèses!$AV$11,G2733=hypothèses!$AP$1),IF(E2733&lt;=hypothèses!$AT$11,hypothèses!$AW$11,IF(E2733&gt;=hypothèses!$AU$11,hypothèses!$AX$11,E2733*hypothèses!$AY$11)),IF(AND(A2733=hypothèses!$AV$12,G2733=hypothèses!$AP$1),IF(E2733&lt;=hypothèses!$AT$12,hypothèses!$AW$12,IF(E2733&gt;=hypothèses!$AU$12,hypothèses!$AX$12,E2733*hypothèses!$AY$12)),IF(AND(A2733=hypothèses!$AV$14,G2733=hypothèses!$AQ$1),IF(E2733&lt;=hypothèses!$AT$14,hypothèses!$AW$14,IF(E2733&gt;=hypothèses!$AU$14,hypothèses!$AX$14,E2733*hypothèses!$AY$14)),IF(AND(A2733=hypothèses!$AV$15,G2733=hypothèses!$AQ$1),IF(E2733&lt;=hypothèses!$AT$15,hypothèses!$AW$15,IF(E2733&gt;=hypothèses!$AU$15,hypothèses!$AX$15,E2733*hypothèses!$AY$15)),IF(AND(A2733=hypothèses!$AV$17,G2733=hypothèses!$AR$1),IF(E2733&lt;=hypothèses!$AT$17,hypothèses!$AW$17,IF(E2733&gt;=hypothèses!$AU$17,hypothèses!$AX$17,E2733*hypothèses!$AY$17)),IF(AND(A2733=hypothèses!$AV$18,G2733=hypothèses!$AR$1),IF(E2733&lt;=hypothèses!$AT$18,hypothèses!$AW$18,IF(E2733&gt;=hypothèses!$AU$18,hypothèses!$AX$18,E2733*hypothèses!$AY$18)),0))))))))))))))</f>
        <v>0</v>
      </c>
      <c r="L2733" s="58"/>
    </row>
    <row r="2734" spans="1:12">
      <c r="A2734" t="s">
        <v>68</v>
      </c>
      <c r="B2734" s="59">
        <v>11540</v>
      </c>
      <c r="C2734">
        <v>5</v>
      </c>
      <c r="D2734">
        <v>1</v>
      </c>
      <c r="E2734" s="4">
        <f t="shared" si="42"/>
        <v>961.66666666666663</v>
      </c>
      <c r="F2734" s="49">
        <f>IF($E2734&lt;=hypothèses!$AK$2,1,IF(AND($E2734&gt;hypothèses!$AJ$3,$E2734&lt;=hypothèses!$AK$3),2,IF(AND($E2734&gt;hypothèses!$AJ$4,$E2734&lt;=hypothèses!$AK$4),3,IF(AND($E2734&gt;hypothèses!$AJ$5,$E2734&lt;=hypothèses!$AK$5),4,IF(AND($E2734&gt;hypothèses!$AJ$6,$E2734&lt;=hypothèses!$AK$6),5,IF(AND($E2734&gt;hypothèses!$AJ$7,$E2734&lt;=hypothèses!$AK$7),6,IF(AND($E2734&gt;hypothèses!$AJ$8,$E2734&lt;=hypothèses!$AK$8),7,IF(AND($E2734&gt;hypothèses!$AJ$9,$E2734&lt;=hypothèses!$AK$9),8,IF(AND($E2734&gt;hypothèses!$AJ$10,$E2734&lt;=hypothèses!$AK$10),9,IF(AND($E2734&gt;hypothèses!$AJ$11,$E2734&lt;=hypothèses!$AK$11),10,""))))))))))</f>
        <v>6</v>
      </c>
      <c r="I2734">
        <v>0</v>
      </c>
      <c r="J2734" s="58" t="str" cm="1">
        <f t="array" ref="J273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34" s="58">
        <f>IF(G2734="Tarif Frais de dossier",30,IF(I2734&lt;0,0,IF(AND(A2734=hypothèses!$AV$2,G2734=hypothèses!$AM$1),IF(E2734&lt;=hypothèses!$AT$2,hypothèses!$AW$2,IF(E2734&gt;=hypothèses!$AU$2,hypothèses!$AX$2,E2734*hypothèses!$AY$2)),IF(AND(A2734=hypothèses!$AV$3,G2734=hypothèses!$AM$1),IF(E2734&lt;=hypothèses!$AT$3,hypothèses!$AW$3,IF(E2734&gt;=hypothèses!$AU$3,hypothèses!$AX$3,E2734*hypothèses!$AY$3)),IF(AND(A2734=hypothèses!$AV$5,G2734=hypothèses!$AN$1),IF(E2734&lt;=hypothèses!$AT$5,hypothèses!$AW$5,IF(E2734&gt;=hypothèses!$AU$5,hypothèses!$AX$5,E2734*hypothèses!$AY$5)),IF(AND(A2734=hypothèses!$AV$6,G2734=hypothèses!$AN$1),IF(E2734&lt;=hypothèses!$AT$6,hypothèses!$AW$6,IF(E2734&gt;=hypothèses!$AU$6,hypothèses!$AX$6,E2734*hypothèses!$AY$6)),IF(AND(A2734=hypothèses!$AV$8,G2734=hypothèses!$AO$1),IF(E2734&lt;=hypothèses!$AT$8,hypothèses!$AW$8,IF(E2734&gt;=hypothèses!$AU$8,hypothèses!$AX$8,E2734*hypothèses!$AY$8)),IF(AND(A2734=hypothèses!$AV$9,G2734=hypothèses!$AO$1),IF(E2734&lt;=hypothèses!$AT$9,hypothèses!$AW$9,IF(E2734&gt;=hypothèses!$AU$9,hypothèses!$AX$9,E2734*hypothèses!$AY$9)),IF(AND(A2734=hypothèses!$AV$11,G2734=hypothèses!$AP$1),IF(E2734&lt;=hypothèses!$AT$11,hypothèses!$AW$11,IF(E2734&gt;=hypothèses!$AU$11,hypothèses!$AX$11,E2734*hypothèses!$AY$11)),IF(AND(A2734=hypothèses!$AV$12,G2734=hypothèses!$AP$1),IF(E2734&lt;=hypothèses!$AT$12,hypothèses!$AW$12,IF(E2734&gt;=hypothèses!$AU$12,hypothèses!$AX$12,E2734*hypothèses!$AY$12)),IF(AND(A2734=hypothèses!$AV$14,G2734=hypothèses!$AQ$1),IF(E2734&lt;=hypothèses!$AT$14,hypothèses!$AW$14,IF(E2734&gt;=hypothèses!$AU$14,hypothèses!$AX$14,E2734*hypothèses!$AY$14)),IF(AND(A2734=hypothèses!$AV$15,G2734=hypothèses!$AQ$1),IF(E2734&lt;=hypothèses!$AT$15,hypothèses!$AW$15,IF(E2734&gt;=hypothèses!$AU$15,hypothèses!$AX$15,E2734*hypothèses!$AY$15)),IF(AND(A2734=hypothèses!$AV$17,G2734=hypothèses!$AR$1),IF(E2734&lt;=hypothèses!$AT$17,hypothèses!$AW$17,IF(E2734&gt;=hypothèses!$AU$17,hypothèses!$AX$17,E2734*hypothèses!$AY$17)),IF(AND(A2734=hypothèses!$AV$18,G2734=hypothèses!$AR$1),IF(E2734&lt;=hypothèses!$AT$18,hypothèses!$AW$18,IF(E2734&gt;=hypothèses!$AU$18,hypothèses!$AX$18,E2734*hypothèses!$AY$18)),0))))))))))))))</f>
        <v>0</v>
      </c>
      <c r="L2734" s="58"/>
    </row>
    <row r="2735" spans="1:12">
      <c r="A2735" t="s">
        <v>70</v>
      </c>
      <c r="B2735" s="59">
        <v>8723</v>
      </c>
      <c r="C2735">
        <v>4</v>
      </c>
      <c r="D2735">
        <v>1</v>
      </c>
      <c r="E2735" s="4">
        <f t="shared" si="42"/>
        <v>726.91666666666663</v>
      </c>
      <c r="F2735" s="49">
        <f>IF($E2735&lt;=hypothèses!$AK$2,1,IF(AND($E2735&gt;hypothèses!$AJ$3,$E2735&lt;=hypothèses!$AK$3),2,IF(AND($E2735&gt;hypothèses!$AJ$4,$E2735&lt;=hypothèses!$AK$4),3,IF(AND($E2735&gt;hypothèses!$AJ$5,$E2735&lt;=hypothèses!$AK$5),4,IF(AND($E2735&gt;hypothèses!$AJ$6,$E2735&lt;=hypothèses!$AK$6),5,IF(AND($E2735&gt;hypothèses!$AJ$7,$E2735&lt;=hypothèses!$AK$7),6,IF(AND($E2735&gt;hypothèses!$AJ$8,$E2735&lt;=hypothèses!$AK$8),7,IF(AND($E2735&gt;hypothèses!$AJ$9,$E2735&lt;=hypothèses!$AK$9),8,IF(AND($E2735&gt;hypothèses!$AJ$10,$E2735&lt;=hypothèses!$AK$10),9,IF(AND($E2735&gt;hypothèses!$AJ$11,$E2735&lt;=hypothèses!$AK$11),10,""))))))))))</f>
        <v>4</v>
      </c>
      <c r="G2735" t="s">
        <v>14</v>
      </c>
      <c r="H2735">
        <v>1</v>
      </c>
      <c r="I2735">
        <v>30</v>
      </c>
      <c r="J2735" s="58" cm="1">
        <f t="array" ref="J273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735" s="58">
        <f>IF(G2735="Tarif Frais de dossier",30,IF(I2735&lt;0,0,IF(AND(A2735=hypothèses!$AV$2,G2735=hypothèses!$AM$1),IF(E2735&lt;=hypothèses!$AT$2,hypothèses!$AW$2,IF(E2735&gt;=hypothèses!$AU$2,hypothèses!$AX$2,E2735*hypothèses!$AY$2)),IF(AND(A2735=hypothèses!$AV$3,G2735=hypothèses!$AM$1),IF(E2735&lt;=hypothèses!$AT$3,hypothèses!$AW$3,IF(E2735&gt;=hypothèses!$AU$3,hypothèses!$AX$3,E2735*hypothèses!$AY$3)),IF(AND(A2735=hypothèses!$AV$5,G2735=hypothèses!$AN$1),IF(E2735&lt;=hypothèses!$AT$5,hypothèses!$AW$5,IF(E2735&gt;=hypothèses!$AU$5,hypothèses!$AX$5,E2735*hypothèses!$AY$5)),IF(AND(A2735=hypothèses!$AV$6,G2735=hypothèses!$AN$1),IF(E2735&lt;=hypothèses!$AT$6,hypothèses!$AW$6,IF(E2735&gt;=hypothèses!$AU$6,hypothèses!$AX$6,E2735*hypothèses!$AY$6)),IF(AND(A2735=hypothèses!$AV$8,G2735=hypothèses!$AO$1),IF(E2735&lt;=hypothèses!$AT$8,hypothèses!$AW$8,IF(E2735&gt;=hypothèses!$AU$8,hypothèses!$AX$8,E2735*hypothèses!$AY$8)),IF(AND(A2735=hypothèses!$AV$9,G2735=hypothèses!$AO$1),IF(E2735&lt;=hypothèses!$AT$9,hypothèses!$AW$9,IF(E2735&gt;=hypothèses!$AU$9,hypothèses!$AX$9,E2735*hypothèses!$AY$9)),IF(AND(A2735=hypothèses!$AV$11,G2735=hypothèses!$AP$1),IF(E2735&lt;=hypothèses!$AT$11,hypothèses!$AW$11,IF(E2735&gt;=hypothèses!$AU$11,hypothèses!$AX$11,E2735*hypothèses!$AY$11)),IF(AND(A2735=hypothèses!$AV$12,G2735=hypothèses!$AP$1),IF(E2735&lt;=hypothèses!$AT$12,hypothèses!$AW$12,IF(E2735&gt;=hypothèses!$AU$12,hypothèses!$AX$12,E2735*hypothèses!$AY$12)),IF(AND(A2735=hypothèses!$AV$14,G2735=hypothèses!$AQ$1),IF(E2735&lt;=hypothèses!$AT$14,hypothèses!$AW$14,IF(E2735&gt;=hypothèses!$AU$14,hypothèses!$AX$14,E2735*hypothèses!$AY$14)),IF(AND(A2735=hypothèses!$AV$15,G2735=hypothèses!$AQ$1),IF(E2735&lt;=hypothèses!$AT$15,hypothèses!$AW$15,IF(E2735&gt;=hypothèses!$AU$15,hypothèses!$AX$15,E2735*hypothèses!$AY$15)),IF(AND(A2735=hypothèses!$AV$17,G2735=hypothèses!$AR$1),IF(E2735&lt;=hypothèses!$AT$17,hypothèses!$AW$17,IF(E2735&gt;=hypothèses!$AU$17,hypothèses!$AX$17,E2735*hypothèses!$AY$17)),IF(AND(A2735=hypothèses!$AV$18,G2735=hypothèses!$AR$1),IF(E2735&lt;=hypothèses!$AT$18,hypothèses!$AW$18,IF(E2735&gt;=hypothèses!$AU$18,hypothèses!$AX$18,E2735*hypothèses!$AY$18)),0))))))))))))))</f>
        <v>30</v>
      </c>
      <c r="L2735" s="58"/>
    </row>
    <row r="2736" spans="1:12">
      <c r="A2736" t="s">
        <v>70</v>
      </c>
      <c r="B2736" s="59">
        <v>8723</v>
      </c>
      <c r="C2736">
        <v>4</v>
      </c>
      <c r="D2736">
        <v>1</v>
      </c>
      <c r="E2736" s="4">
        <f t="shared" si="42"/>
        <v>726.91666666666663</v>
      </c>
      <c r="F2736" s="49">
        <f>IF($E2736&lt;=hypothèses!$AK$2,1,IF(AND($E2736&gt;hypothèses!$AJ$3,$E2736&lt;=hypothèses!$AK$3),2,IF(AND($E2736&gt;hypothèses!$AJ$4,$E2736&lt;=hypothèses!$AK$4),3,IF(AND($E2736&gt;hypothèses!$AJ$5,$E2736&lt;=hypothèses!$AK$5),4,IF(AND($E2736&gt;hypothèses!$AJ$6,$E2736&lt;=hypothèses!$AK$6),5,IF(AND($E2736&gt;hypothèses!$AJ$7,$E2736&lt;=hypothèses!$AK$7),6,IF(AND($E2736&gt;hypothèses!$AJ$8,$E2736&lt;=hypothèses!$AK$8),7,IF(AND($E2736&gt;hypothèses!$AJ$9,$E2736&lt;=hypothèses!$AK$9),8,IF(AND($E2736&gt;hypothèses!$AJ$10,$E2736&lt;=hypothèses!$AK$10),9,IF(AND($E2736&gt;hypothèses!$AJ$11,$E2736&lt;=hypothèses!$AK$11),10,""))))))))))</f>
        <v>4</v>
      </c>
      <c r="G2736" t="s">
        <v>17</v>
      </c>
      <c r="H2736">
        <v>1.1000000000000001</v>
      </c>
      <c r="I2736">
        <v>72.599999999999994</v>
      </c>
      <c r="J2736" s="58" cm="1">
        <f t="array" ref="J273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228.78900000000002</v>
      </c>
      <c r="K2736" s="58">
        <f>IF(G2736="Tarif Frais de dossier",30,IF(I2736&lt;0,0,IF(AND(A2736=hypothèses!$AV$2,G2736=hypothèses!$AM$1),IF(E2736&lt;=hypothèses!$AT$2,hypothèses!$AW$2,IF(E2736&gt;=hypothèses!$AU$2,hypothèses!$AX$2,E2736*hypothèses!$AY$2)),IF(AND(A2736=hypothèses!$AV$3,G2736=hypothèses!$AM$1),IF(E2736&lt;=hypothèses!$AT$3,hypothèses!$AW$3,IF(E2736&gt;=hypothèses!$AU$3,hypothèses!$AX$3,E2736*hypothèses!$AY$3)),IF(AND(A2736=hypothèses!$AV$5,G2736=hypothèses!$AN$1),IF(E2736&lt;=hypothèses!$AT$5,hypothèses!$AW$5,IF(E2736&gt;=hypothèses!$AU$5,hypothèses!$AX$5,E2736*hypothèses!$AY$5)),IF(AND(A2736=hypothèses!$AV$6,G2736=hypothèses!$AN$1),IF(E2736&lt;=hypothèses!$AT$6,hypothèses!$AW$6,IF(E2736&gt;=hypothèses!$AU$6,hypothèses!$AX$6,E2736*hypothèses!$AY$6)),IF(AND(A2736=hypothèses!$AV$8,G2736=hypothèses!$AO$1),IF(E2736&lt;=hypothèses!$AT$8,hypothèses!$AW$8,IF(E2736&gt;=hypothèses!$AU$8,hypothèses!$AX$8,E2736*hypothèses!$AY$8)),IF(AND(A2736=hypothèses!$AV$9,G2736=hypothèses!$AO$1),IF(E2736&lt;=hypothèses!$AT$9,hypothèses!$AW$9,IF(E2736&gt;=hypothèses!$AU$9,hypothèses!$AX$9,E2736*hypothèses!$AY$9)),IF(AND(A2736=hypothèses!$AV$11,G2736=hypothèses!$AP$1),IF(E2736&lt;=hypothèses!$AT$11,hypothèses!$AW$11,IF(E2736&gt;=hypothèses!$AU$11,hypothèses!$AX$11,E2736*hypothèses!$AY$11)),IF(AND(A2736=hypothèses!$AV$12,G2736=hypothèses!$AP$1),IF(E2736&lt;=hypothèses!$AT$12,hypothèses!$AW$12,IF(E2736&gt;=hypothèses!$AU$12,hypothèses!$AX$12,E2736*hypothèses!$AY$12)),IF(AND(A2736=hypothèses!$AV$14,G2736=hypothèses!$AQ$1),IF(E2736&lt;=hypothèses!$AT$14,hypothèses!$AW$14,IF(E2736&gt;=hypothèses!$AU$14,hypothèses!$AX$14,E2736*hypothèses!$AY$14)),IF(AND(A2736=hypothèses!$AV$15,G2736=hypothèses!$AQ$1),IF(E2736&lt;=hypothèses!$AT$15,hypothèses!$AW$15,IF(E2736&gt;=hypothèses!$AU$15,hypothèses!$AX$15,E2736*hypothèses!$AY$15)),IF(AND(A2736=hypothèses!$AV$17,G2736=hypothèses!$AR$1),IF(E2736&lt;=hypothèses!$AT$17,hypothèses!$AW$17,IF(E2736&gt;=hypothèses!$AU$17,hypothèses!$AX$17,E2736*hypothèses!$AY$17)),IF(AND(A2736=hypothèses!$AV$18,G2736=hypothèses!$AR$1),IF(E2736&lt;=hypothèses!$AT$18,hypothèses!$AW$18,IF(E2736&gt;=hypothèses!$AU$18,hypothèses!$AX$18,E2736*hypothèses!$AY$18)),0))))))))))))))</f>
        <v>95.953000000000003</v>
      </c>
      <c r="L2736" s="58"/>
    </row>
    <row r="2737" spans="1:12">
      <c r="A2737" t="s">
        <v>70</v>
      </c>
      <c r="B2737" s="59">
        <v>44409</v>
      </c>
      <c r="C2737">
        <v>18</v>
      </c>
      <c r="D2737">
        <v>2</v>
      </c>
      <c r="E2737" s="4">
        <f t="shared" si="42"/>
        <v>1850.375</v>
      </c>
      <c r="F2737" s="49">
        <f>IF($E2737&lt;=hypothèses!$AK$2,1,IF(AND($E2737&gt;hypothèses!$AJ$3,$E2737&lt;=hypothèses!$AK$3),2,IF(AND($E2737&gt;hypothèses!$AJ$4,$E2737&lt;=hypothèses!$AK$4),3,IF(AND($E2737&gt;hypothèses!$AJ$5,$E2737&lt;=hypothèses!$AK$5),4,IF(AND($E2737&gt;hypothèses!$AJ$6,$E2737&lt;=hypothèses!$AK$6),5,IF(AND($E2737&gt;hypothèses!$AJ$7,$E2737&lt;=hypothèses!$AK$7),6,IF(AND($E2737&gt;hypothèses!$AJ$8,$E2737&lt;=hypothèses!$AK$8),7,IF(AND($E2737&gt;hypothèses!$AJ$9,$E2737&lt;=hypothèses!$AK$9),8,IF(AND($E2737&gt;hypothèses!$AJ$10,$E2737&lt;=hypothèses!$AK$10),9,IF(AND($E2737&gt;hypothèses!$AJ$11,$E2737&lt;=hypothèses!$AK$11),10,""))))))))))</f>
        <v>9</v>
      </c>
      <c r="G2737" t="s">
        <v>13</v>
      </c>
      <c r="H2737">
        <v>1</v>
      </c>
      <c r="I2737">
        <v>759</v>
      </c>
      <c r="J2737" s="58" cm="1">
        <f t="array" ref="J273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737" s="58">
        <f>IF(G2737="Tarif Frais de dossier",30,IF(I2737&lt;0,0,IF(AND(A2737=hypothèses!$AV$2,G2737=hypothèses!$AM$1),IF(E2737&lt;=hypothèses!$AT$2,hypothèses!$AW$2,IF(E2737&gt;=hypothèses!$AU$2,hypothèses!$AX$2,E2737*hypothèses!$AY$2)),IF(AND(A2737=hypothèses!$AV$3,G2737=hypothèses!$AM$1),IF(E2737&lt;=hypothèses!$AT$3,hypothèses!$AW$3,IF(E2737&gt;=hypothèses!$AU$3,hypothèses!$AX$3,E2737*hypothèses!$AY$3)),IF(AND(A2737=hypothèses!$AV$5,G2737=hypothèses!$AN$1),IF(E2737&lt;=hypothèses!$AT$5,hypothèses!$AW$5,IF(E2737&gt;=hypothèses!$AU$5,hypothèses!$AX$5,E2737*hypothèses!$AY$5)),IF(AND(A2737=hypothèses!$AV$6,G2737=hypothèses!$AN$1),IF(E2737&lt;=hypothèses!$AT$6,hypothèses!$AW$6,IF(E2737&gt;=hypothèses!$AU$6,hypothèses!$AX$6,E2737*hypothèses!$AY$6)),IF(AND(A2737=hypothèses!$AV$8,G2737=hypothèses!$AO$1),IF(E2737&lt;=hypothèses!$AT$8,hypothèses!$AW$8,IF(E2737&gt;=hypothèses!$AU$8,hypothèses!$AX$8,E2737*hypothèses!$AY$8)),IF(AND(A2737=hypothèses!$AV$9,G2737=hypothèses!$AO$1),IF(E2737&lt;=hypothèses!$AT$9,hypothèses!$AW$9,IF(E2737&gt;=hypothèses!$AU$9,hypothèses!$AX$9,E2737*hypothèses!$AY$9)),IF(AND(A2737=hypothèses!$AV$11,G2737=hypothèses!$AP$1),IF(E2737&lt;=hypothèses!$AT$11,hypothèses!$AW$11,IF(E2737&gt;=hypothèses!$AU$11,hypothèses!$AX$11,E2737*hypothèses!$AY$11)),IF(AND(A2737=hypothèses!$AV$12,G2737=hypothèses!$AP$1),IF(E2737&lt;=hypothèses!$AT$12,hypothèses!$AW$12,IF(E2737&gt;=hypothèses!$AU$12,hypothèses!$AX$12,E2737*hypothèses!$AY$12)),IF(AND(A2737=hypothèses!$AV$14,G2737=hypothèses!$AQ$1),IF(E2737&lt;=hypothèses!$AT$14,hypothèses!$AW$14,IF(E2737&gt;=hypothèses!$AU$14,hypothèses!$AX$14,E2737*hypothèses!$AY$14)),IF(AND(A2737=hypothèses!$AV$15,G2737=hypothèses!$AQ$1),IF(E2737&lt;=hypothèses!$AT$15,hypothèses!$AW$15,IF(E2737&gt;=hypothèses!$AU$15,hypothèses!$AX$15,E2737*hypothèses!$AY$15)),IF(AND(A2737=hypothèses!$AV$17,G2737=hypothèses!$AR$1),IF(E2737&lt;=hypothèses!$AT$17,hypothèses!$AW$17,IF(E2737&gt;=hypothèses!$AU$17,hypothèses!$AX$17,E2737*hypothèses!$AY$17)),IF(AND(A2737=hypothèses!$AV$18,G2737=hypothèses!$AR$1),IF(E2737&lt;=hypothèses!$AT$18,hypothèses!$AW$18,IF(E2737&gt;=hypothèses!$AU$18,hypothèses!$AX$18,E2737*hypothèses!$AY$18)),0))))))))))))))</f>
        <v>488.49900000000002</v>
      </c>
      <c r="L2737" s="58"/>
    </row>
    <row r="2738" spans="1:12">
      <c r="A2738" t="s">
        <v>70</v>
      </c>
      <c r="B2738" s="59">
        <v>44409</v>
      </c>
      <c r="C2738">
        <v>18</v>
      </c>
      <c r="D2738">
        <v>2</v>
      </c>
      <c r="E2738" s="4">
        <f t="shared" si="42"/>
        <v>1850.375</v>
      </c>
      <c r="F2738" s="49">
        <f>IF($E2738&lt;=hypothèses!$AK$2,1,IF(AND($E2738&gt;hypothèses!$AJ$3,$E2738&lt;=hypothèses!$AK$3),2,IF(AND($E2738&gt;hypothèses!$AJ$4,$E2738&lt;=hypothèses!$AK$4),3,IF(AND($E2738&gt;hypothèses!$AJ$5,$E2738&lt;=hypothèses!$AK$5),4,IF(AND($E2738&gt;hypothèses!$AJ$6,$E2738&lt;=hypothèses!$AK$6),5,IF(AND($E2738&gt;hypothèses!$AJ$7,$E2738&lt;=hypothèses!$AK$7),6,IF(AND($E2738&gt;hypothèses!$AJ$8,$E2738&lt;=hypothèses!$AK$8),7,IF(AND($E2738&gt;hypothèses!$AJ$9,$E2738&lt;=hypothèses!$AK$9),8,IF(AND($E2738&gt;hypothèses!$AJ$10,$E2738&lt;=hypothèses!$AK$10),9,IF(AND($E2738&gt;hypothèses!$AJ$11,$E2738&lt;=hypothèses!$AK$11),10,""))))))))))</f>
        <v>9</v>
      </c>
      <c r="G2738" t="s">
        <v>18</v>
      </c>
      <c r="H2738">
        <v>1</v>
      </c>
      <c r="I2738">
        <v>228</v>
      </c>
      <c r="J2738" s="58" cm="1">
        <f t="array" ref="J273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287.48</v>
      </c>
      <c r="K2738" s="58">
        <f>IF(G2738="Tarif Frais de dossier",30,IF(I2738&lt;0,0,IF(AND(A2738=hypothèses!$AV$2,G2738=hypothèses!$AM$1),IF(E2738&lt;=hypothèses!$AT$2,hypothèses!$AW$2,IF(E2738&gt;=hypothèses!$AU$2,hypothèses!$AX$2,E2738*hypothèses!$AY$2)),IF(AND(A2738=hypothèses!$AV$3,G2738=hypothèses!$AM$1),IF(E2738&lt;=hypothèses!$AT$3,hypothèses!$AW$3,IF(E2738&gt;=hypothèses!$AU$3,hypothèses!$AX$3,E2738*hypothèses!$AY$3)),IF(AND(A2738=hypothèses!$AV$5,G2738=hypothèses!$AN$1),IF(E2738&lt;=hypothèses!$AT$5,hypothèses!$AW$5,IF(E2738&gt;=hypothèses!$AU$5,hypothèses!$AX$5,E2738*hypothèses!$AY$5)),IF(AND(A2738=hypothèses!$AV$6,G2738=hypothèses!$AN$1),IF(E2738&lt;=hypothèses!$AT$6,hypothèses!$AW$6,IF(E2738&gt;=hypothèses!$AU$6,hypothèses!$AX$6,E2738*hypothèses!$AY$6)),IF(AND(A2738=hypothèses!$AV$8,G2738=hypothèses!$AO$1),IF(E2738&lt;=hypothèses!$AT$8,hypothèses!$AW$8,IF(E2738&gt;=hypothèses!$AU$8,hypothèses!$AX$8,E2738*hypothèses!$AY$8)),IF(AND(A2738=hypothèses!$AV$9,G2738=hypothèses!$AO$1),IF(E2738&lt;=hypothèses!$AT$9,hypothèses!$AW$9,IF(E2738&gt;=hypothèses!$AU$9,hypothèses!$AX$9,E2738*hypothèses!$AY$9)),IF(AND(A2738=hypothèses!$AV$11,G2738=hypothèses!$AP$1),IF(E2738&lt;=hypothèses!$AT$11,hypothèses!$AW$11,IF(E2738&gt;=hypothèses!$AU$11,hypothèses!$AX$11,E2738*hypothèses!$AY$11)),IF(AND(A2738=hypothèses!$AV$12,G2738=hypothèses!$AP$1),IF(E2738&lt;=hypothèses!$AT$12,hypothèses!$AW$12,IF(E2738&gt;=hypothèses!$AU$12,hypothèses!$AX$12,E2738*hypothèses!$AY$12)),IF(AND(A2738=hypothèses!$AV$14,G2738=hypothèses!$AQ$1),IF(E2738&lt;=hypothèses!$AT$14,hypothèses!$AW$14,IF(E2738&gt;=hypothèses!$AU$14,hypothèses!$AX$14,E2738*hypothèses!$AY$14)),IF(AND(A2738=hypothèses!$AV$15,G2738=hypothèses!$AQ$1),IF(E2738&lt;=hypothèses!$AT$15,hypothèses!$AW$15,IF(E2738&gt;=hypothèses!$AU$15,hypothèses!$AX$15,E2738*hypothèses!$AY$15)),IF(AND(A2738=hypothèses!$AV$17,G2738=hypothèses!$AR$1),IF(E2738&lt;=hypothèses!$AT$17,hypothèses!$AW$17,IF(E2738&gt;=hypothèses!$AU$17,hypothèses!$AX$17,E2738*hypothèses!$AY$17)),IF(AND(A2738=hypothèses!$AV$18,G2738=hypothèses!$AR$1),IF(E2738&lt;=hypothèses!$AT$18,hypothèses!$AW$18,IF(E2738&gt;=hypothèses!$AU$18,hypothèses!$AX$18,E2738*hypothèses!$AY$18)),0))))))))))))))</f>
        <v>140.6285</v>
      </c>
      <c r="L2738" s="58"/>
    </row>
    <row r="2739" spans="1:12">
      <c r="A2739" t="s">
        <v>70</v>
      </c>
      <c r="B2739" s="59">
        <v>44409</v>
      </c>
      <c r="C2739">
        <v>18</v>
      </c>
      <c r="D2739">
        <v>2</v>
      </c>
      <c r="E2739" s="4">
        <f t="shared" si="42"/>
        <v>1850.375</v>
      </c>
      <c r="F2739" s="49">
        <f>IF($E2739&lt;=hypothèses!$AK$2,1,IF(AND($E2739&gt;hypothèses!$AJ$3,$E2739&lt;=hypothèses!$AK$3),2,IF(AND($E2739&gt;hypothèses!$AJ$4,$E2739&lt;=hypothèses!$AK$4),3,IF(AND($E2739&gt;hypothèses!$AJ$5,$E2739&lt;=hypothèses!$AK$5),4,IF(AND($E2739&gt;hypothèses!$AJ$6,$E2739&lt;=hypothèses!$AK$6),5,IF(AND($E2739&gt;hypothèses!$AJ$7,$E2739&lt;=hypothèses!$AK$7),6,IF(AND($E2739&gt;hypothèses!$AJ$8,$E2739&lt;=hypothèses!$AK$8),7,IF(AND($E2739&gt;hypothèses!$AJ$9,$E2739&lt;=hypothèses!$AK$9),8,IF(AND($E2739&gt;hypothèses!$AJ$10,$E2739&lt;=hypothèses!$AK$10),9,IF(AND($E2739&gt;hypothèses!$AJ$11,$E2739&lt;=hypothèses!$AK$11),10,""))))))))))</f>
        <v>9</v>
      </c>
      <c r="I2739">
        <v>0</v>
      </c>
      <c r="J2739" s="58" t="str" cm="1">
        <f t="array" ref="J273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39" s="58">
        <f>IF(G2739="Tarif Frais de dossier",30,IF(I2739&lt;0,0,IF(AND(A2739=hypothèses!$AV$2,G2739=hypothèses!$AM$1),IF(E2739&lt;=hypothèses!$AT$2,hypothèses!$AW$2,IF(E2739&gt;=hypothèses!$AU$2,hypothèses!$AX$2,E2739*hypothèses!$AY$2)),IF(AND(A2739=hypothèses!$AV$3,G2739=hypothèses!$AM$1),IF(E2739&lt;=hypothèses!$AT$3,hypothèses!$AW$3,IF(E2739&gt;=hypothèses!$AU$3,hypothèses!$AX$3,E2739*hypothèses!$AY$3)),IF(AND(A2739=hypothèses!$AV$5,G2739=hypothèses!$AN$1),IF(E2739&lt;=hypothèses!$AT$5,hypothèses!$AW$5,IF(E2739&gt;=hypothèses!$AU$5,hypothèses!$AX$5,E2739*hypothèses!$AY$5)),IF(AND(A2739=hypothèses!$AV$6,G2739=hypothèses!$AN$1),IF(E2739&lt;=hypothèses!$AT$6,hypothèses!$AW$6,IF(E2739&gt;=hypothèses!$AU$6,hypothèses!$AX$6,E2739*hypothèses!$AY$6)),IF(AND(A2739=hypothèses!$AV$8,G2739=hypothèses!$AO$1),IF(E2739&lt;=hypothèses!$AT$8,hypothèses!$AW$8,IF(E2739&gt;=hypothèses!$AU$8,hypothèses!$AX$8,E2739*hypothèses!$AY$8)),IF(AND(A2739=hypothèses!$AV$9,G2739=hypothèses!$AO$1),IF(E2739&lt;=hypothèses!$AT$9,hypothèses!$AW$9,IF(E2739&gt;=hypothèses!$AU$9,hypothèses!$AX$9,E2739*hypothèses!$AY$9)),IF(AND(A2739=hypothèses!$AV$11,G2739=hypothèses!$AP$1),IF(E2739&lt;=hypothèses!$AT$11,hypothèses!$AW$11,IF(E2739&gt;=hypothèses!$AU$11,hypothèses!$AX$11,E2739*hypothèses!$AY$11)),IF(AND(A2739=hypothèses!$AV$12,G2739=hypothèses!$AP$1),IF(E2739&lt;=hypothèses!$AT$12,hypothèses!$AW$12,IF(E2739&gt;=hypothèses!$AU$12,hypothèses!$AX$12,E2739*hypothèses!$AY$12)),IF(AND(A2739=hypothèses!$AV$14,G2739=hypothèses!$AQ$1),IF(E2739&lt;=hypothèses!$AT$14,hypothèses!$AW$14,IF(E2739&gt;=hypothèses!$AU$14,hypothèses!$AX$14,E2739*hypothèses!$AY$14)),IF(AND(A2739=hypothèses!$AV$15,G2739=hypothèses!$AQ$1),IF(E2739&lt;=hypothèses!$AT$15,hypothèses!$AW$15,IF(E2739&gt;=hypothèses!$AU$15,hypothèses!$AX$15,E2739*hypothèses!$AY$15)),IF(AND(A2739=hypothèses!$AV$17,G2739=hypothèses!$AR$1),IF(E2739&lt;=hypothèses!$AT$17,hypothèses!$AW$17,IF(E2739&gt;=hypothèses!$AU$17,hypothèses!$AX$17,E2739*hypothèses!$AY$17)),IF(AND(A2739=hypothèses!$AV$18,G2739=hypothèses!$AR$1),IF(E2739&lt;=hypothèses!$AT$18,hypothèses!$AW$18,IF(E2739&gt;=hypothèses!$AU$18,hypothèses!$AX$18,E2739*hypothèses!$AY$18)),0))))))))))))))</f>
        <v>0</v>
      </c>
      <c r="L2739" s="58"/>
    </row>
    <row r="2740" spans="1:12">
      <c r="A2740" t="s">
        <v>68</v>
      </c>
      <c r="B2740" s="59">
        <v>3714</v>
      </c>
      <c r="C2740">
        <v>2</v>
      </c>
      <c r="D2740">
        <v>1</v>
      </c>
      <c r="E2740" s="4">
        <f t="shared" si="42"/>
        <v>309.5</v>
      </c>
      <c r="F2740" s="49">
        <f>IF($E2740&lt;=hypothèses!$AK$2,1,IF(AND($E2740&gt;hypothèses!$AJ$3,$E2740&lt;=hypothèses!$AK$3),2,IF(AND($E2740&gt;hypothèses!$AJ$4,$E2740&lt;=hypothèses!$AK$4),3,IF(AND($E2740&gt;hypothèses!$AJ$5,$E2740&lt;=hypothèses!$AK$5),4,IF(AND($E2740&gt;hypothèses!$AJ$6,$E2740&lt;=hypothèses!$AK$6),5,IF(AND($E2740&gt;hypothèses!$AJ$7,$E2740&lt;=hypothèses!$AK$7),6,IF(AND($E2740&gt;hypothèses!$AJ$8,$E2740&lt;=hypothèses!$AK$8),7,IF(AND($E2740&gt;hypothèses!$AJ$9,$E2740&lt;=hypothèses!$AK$9),8,IF(AND($E2740&gt;hypothèses!$AJ$10,$E2740&lt;=hypothèses!$AK$10),9,IF(AND($E2740&gt;hypothèses!$AJ$11,$E2740&lt;=hypothèses!$AK$11),10,""))))))))))</f>
        <v>2</v>
      </c>
      <c r="G2740" t="s">
        <v>13</v>
      </c>
      <c r="H2740">
        <v>1.1000000000000001</v>
      </c>
      <c r="I2740">
        <v>149.6</v>
      </c>
      <c r="J2740" s="58" cm="1">
        <f t="array" ref="J274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227.33700000000002</v>
      </c>
      <c r="K2740" s="58">
        <f>IF(G2740="Tarif Frais de dossier",30,IF(I2740&lt;0,0,IF(AND(A2740=hypothèses!$AV$2,G2740=hypothèses!$AM$1),IF(E2740&lt;=hypothèses!$AT$2,hypothèses!$AW$2,IF(E2740&gt;=hypothèses!$AU$2,hypothèses!$AX$2,E2740*hypothèses!$AY$2)),IF(AND(A2740=hypothèses!$AV$3,G2740=hypothèses!$AM$1),IF(E2740&lt;=hypothèses!$AT$3,hypothèses!$AW$3,IF(E2740&gt;=hypothèses!$AU$3,hypothèses!$AX$3,E2740*hypothèses!$AY$3)),IF(AND(A2740=hypothèses!$AV$5,G2740=hypothèses!$AN$1),IF(E2740&lt;=hypothèses!$AT$5,hypothèses!$AW$5,IF(E2740&gt;=hypothèses!$AU$5,hypothèses!$AX$5,E2740*hypothèses!$AY$5)),IF(AND(A2740=hypothèses!$AV$6,G2740=hypothèses!$AN$1),IF(E2740&lt;=hypothèses!$AT$6,hypothèses!$AW$6,IF(E2740&gt;=hypothèses!$AU$6,hypothèses!$AX$6,E2740*hypothèses!$AY$6)),IF(AND(A2740=hypothèses!$AV$8,G2740=hypothèses!$AO$1),IF(E2740&lt;=hypothèses!$AT$8,hypothèses!$AW$8,IF(E2740&gt;=hypothèses!$AU$8,hypothèses!$AX$8,E2740*hypothèses!$AY$8)),IF(AND(A2740=hypothèses!$AV$9,G2740=hypothèses!$AO$1),IF(E2740&lt;=hypothèses!$AT$9,hypothèses!$AW$9,IF(E2740&gt;=hypothèses!$AU$9,hypothèses!$AX$9,E2740*hypothèses!$AY$9)),IF(AND(A2740=hypothèses!$AV$11,G2740=hypothèses!$AP$1),IF(E2740&lt;=hypothèses!$AT$11,hypothèses!$AW$11,IF(E2740&gt;=hypothèses!$AU$11,hypothèses!$AX$11,E2740*hypothèses!$AY$11)),IF(AND(A2740=hypothèses!$AV$12,G2740=hypothèses!$AP$1),IF(E2740&lt;=hypothèses!$AT$12,hypothèses!$AW$12,IF(E2740&gt;=hypothèses!$AU$12,hypothèses!$AX$12,E2740*hypothèses!$AY$12)),IF(AND(A2740=hypothèses!$AV$14,G2740=hypothèses!$AQ$1),IF(E2740&lt;=hypothèses!$AT$14,hypothèses!$AW$14,IF(E2740&gt;=hypothèses!$AU$14,hypothèses!$AX$14,E2740*hypothèses!$AY$14)),IF(AND(A2740=hypothèses!$AV$15,G2740=hypothèses!$AQ$1),IF(E2740&lt;=hypothèses!$AT$15,hypothèses!$AW$15,IF(E2740&gt;=hypothèses!$AU$15,hypothèses!$AX$15,E2740*hypothèses!$AY$15)),IF(AND(A2740=hypothèses!$AV$17,G2740=hypothèses!$AR$1),IF(E2740&lt;=hypothèses!$AT$17,hypothèses!$AW$17,IF(E2740&gt;=hypothèses!$AU$17,hypothèses!$AX$17,E2740*hypothèses!$AY$17)),IF(AND(A2740=hypothèses!$AV$18,G2740=hypothèses!$AR$1),IF(E2740&lt;=hypothèses!$AT$18,hypothèses!$AW$18,IF(E2740&gt;=hypothèses!$AU$18,hypothèses!$AX$18,E2740*hypothèses!$AY$18)),0))))))))))))))</f>
        <v>102.13500000000001</v>
      </c>
      <c r="L2740" s="58"/>
    </row>
    <row r="2741" spans="1:12">
      <c r="A2741" t="s">
        <v>68</v>
      </c>
      <c r="B2741" s="59">
        <v>3714</v>
      </c>
      <c r="C2741">
        <v>2</v>
      </c>
      <c r="D2741">
        <v>1</v>
      </c>
      <c r="E2741" s="4">
        <f t="shared" si="42"/>
        <v>309.5</v>
      </c>
      <c r="F2741" s="49">
        <f>IF($E2741&lt;=hypothèses!$AK$2,1,IF(AND($E2741&gt;hypothèses!$AJ$3,$E2741&lt;=hypothèses!$AK$3),2,IF(AND($E2741&gt;hypothèses!$AJ$4,$E2741&lt;=hypothèses!$AK$4),3,IF(AND($E2741&gt;hypothèses!$AJ$5,$E2741&lt;=hypothèses!$AK$5),4,IF(AND($E2741&gt;hypothèses!$AJ$6,$E2741&lt;=hypothèses!$AK$6),5,IF(AND($E2741&gt;hypothèses!$AJ$7,$E2741&lt;=hypothèses!$AK$7),6,IF(AND($E2741&gt;hypothèses!$AJ$8,$E2741&lt;=hypothèses!$AK$8),7,IF(AND($E2741&gt;hypothèses!$AJ$9,$E2741&lt;=hypothèses!$AK$9),8,IF(AND($E2741&gt;hypothèses!$AJ$10,$E2741&lt;=hypothèses!$AK$10),9,IF(AND($E2741&gt;hypothèses!$AJ$11,$E2741&lt;=hypothèses!$AK$11),10,""))))))))))</f>
        <v>2</v>
      </c>
      <c r="G2741" t="s">
        <v>0</v>
      </c>
      <c r="H2741">
        <v>1.1000000000000001</v>
      </c>
      <c r="I2741">
        <v>75.900000000000006</v>
      </c>
      <c r="J2741" s="58" cm="1">
        <f t="array" ref="J274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112.93700000000001</v>
      </c>
      <c r="K2741" s="58">
        <f>IF(G2741="Tarif Frais de dossier",30,IF(I2741&lt;0,0,IF(AND(A2741=hypothèses!$AV$2,G2741=hypothèses!$AM$1),IF(E2741&lt;=hypothèses!$AT$2,hypothèses!$AW$2,IF(E2741&gt;=hypothèses!$AU$2,hypothèses!$AX$2,E2741*hypothèses!$AY$2)),IF(AND(A2741=hypothèses!$AV$3,G2741=hypothèses!$AM$1),IF(E2741&lt;=hypothèses!$AT$3,hypothèses!$AW$3,IF(E2741&gt;=hypothèses!$AU$3,hypothèses!$AX$3,E2741*hypothèses!$AY$3)),IF(AND(A2741=hypothèses!$AV$5,G2741=hypothèses!$AN$1),IF(E2741&lt;=hypothèses!$AT$5,hypothèses!$AW$5,IF(E2741&gt;=hypothèses!$AU$5,hypothèses!$AX$5,E2741*hypothèses!$AY$5)),IF(AND(A2741=hypothèses!$AV$6,G2741=hypothèses!$AN$1),IF(E2741&lt;=hypothèses!$AT$6,hypothèses!$AW$6,IF(E2741&gt;=hypothèses!$AU$6,hypothèses!$AX$6,E2741*hypothèses!$AY$6)),IF(AND(A2741=hypothèses!$AV$8,G2741=hypothèses!$AO$1),IF(E2741&lt;=hypothèses!$AT$8,hypothèses!$AW$8,IF(E2741&gt;=hypothèses!$AU$8,hypothèses!$AX$8,E2741*hypothèses!$AY$8)),IF(AND(A2741=hypothèses!$AV$9,G2741=hypothèses!$AO$1),IF(E2741&lt;=hypothèses!$AT$9,hypothèses!$AW$9,IF(E2741&gt;=hypothèses!$AU$9,hypothèses!$AX$9,E2741*hypothèses!$AY$9)),IF(AND(A2741=hypothèses!$AV$11,G2741=hypothèses!$AP$1),IF(E2741&lt;=hypothèses!$AT$11,hypothèses!$AW$11,IF(E2741&gt;=hypothèses!$AU$11,hypothèses!$AX$11,E2741*hypothèses!$AY$11)),IF(AND(A2741=hypothèses!$AV$12,G2741=hypothèses!$AP$1),IF(E2741&lt;=hypothèses!$AT$12,hypothèses!$AW$12,IF(E2741&gt;=hypothèses!$AU$12,hypothèses!$AX$12,E2741*hypothèses!$AY$12)),IF(AND(A2741=hypothèses!$AV$14,G2741=hypothèses!$AQ$1),IF(E2741&lt;=hypothèses!$AT$14,hypothèses!$AW$14,IF(E2741&gt;=hypothèses!$AU$14,hypothèses!$AX$14,E2741*hypothèses!$AY$14)),IF(AND(A2741=hypothèses!$AV$15,G2741=hypothèses!$AQ$1),IF(E2741&lt;=hypothèses!$AT$15,hypothèses!$AW$15,IF(E2741&gt;=hypothèses!$AU$15,hypothèses!$AX$15,E2741*hypothèses!$AY$15)),IF(AND(A2741=hypothèses!$AV$17,G2741=hypothèses!$AR$1),IF(E2741&lt;=hypothèses!$AT$17,hypothèses!$AW$17,IF(E2741&gt;=hypothèses!$AU$17,hypothèses!$AX$17,E2741*hypothèses!$AY$17)),IF(AND(A2741=hypothèses!$AV$18,G2741=hypothèses!$AR$1),IF(E2741&lt;=hypothèses!$AT$18,hypothèses!$AW$18,IF(E2741&gt;=hypothèses!$AU$18,hypothèses!$AX$18,E2741*hypothèses!$AY$18)),0))))))))))))))</f>
        <v>51.067500000000003</v>
      </c>
      <c r="L2741" s="58"/>
    </row>
    <row r="2742" spans="1:12">
      <c r="A2742" t="s">
        <v>68</v>
      </c>
      <c r="B2742" s="59">
        <v>3714</v>
      </c>
      <c r="C2742">
        <v>2</v>
      </c>
      <c r="D2742">
        <v>1</v>
      </c>
      <c r="E2742" s="4">
        <f t="shared" si="42"/>
        <v>309.5</v>
      </c>
      <c r="F2742" s="49">
        <f>IF($E2742&lt;=hypothèses!$AK$2,1,IF(AND($E2742&gt;hypothèses!$AJ$3,$E2742&lt;=hypothèses!$AK$3),2,IF(AND($E2742&gt;hypothèses!$AJ$4,$E2742&lt;=hypothèses!$AK$4),3,IF(AND($E2742&gt;hypothèses!$AJ$5,$E2742&lt;=hypothèses!$AK$5),4,IF(AND($E2742&gt;hypothèses!$AJ$6,$E2742&lt;=hypothèses!$AK$6),5,IF(AND($E2742&gt;hypothèses!$AJ$7,$E2742&lt;=hypothèses!$AK$7),6,IF(AND($E2742&gt;hypothèses!$AJ$8,$E2742&lt;=hypothèses!$AK$8),7,IF(AND($E2742&gt;hypothèses!$AJ$9,$E2742&lt;=hypothèses!$AK$9),8,IF(AND($E2742&gt;hypothèses!$AJ$10,$E2742&lt;=hypothèses!$AK$10),9,IF(AND($E2742&gt;hypothèses!$AJ$11,$E2742&lt;=hypothèses!$AK$11),10,""))))))))))</f>
        <v>2</v>
      </c>
      <c r="G2742" t="s">
        <v>0</v>
      </c>
      <c r="H2742">
        <v>1.1000000000000001</v>
      </c>
      <c r="I2742">
        <v>75.900000000000006</v>
      </c>
      <c r="J2742" s="58" cm="1">
        <f t="array" ref="J274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112.93700000000001</v>
      </c>
      <c r="K2742" s="58">
        <f>IF(G2742="Tarif Frais de dossier",30,IF(I2742&lt;0,0,IF(AND(A2742=hypothèses!$AV$2,G2742=hypothèses!$AM$1),IF(E2742&lt;=hypothèses!$AT$2,hypothèses!$AW$2,IF(E2742&gt;=hypothèses!$AU$2,hypothèses!$AX$2,E2742*hypothèses!$AY$2)),IF(AND(A2742=hypothèses!$AV$3,G2742=hypothèses!$AM$1),IF(E2742&lt;=hypothèses!$AT$3,hypothèses!$AW$3,IF(E2742&gt;=hypothèses!$AU$3,hypothèses!$AX$3,E2742*hypothèses!$AY$3)),IF(AND(A2742=hypothèses!$AV$5,G2742=hypothèses!$AN$1),IF(E2742&lt;=hypothèses!$AT$5,hypothèses!$AW$5,IF(E2742&gt;=hypothèses!$AU$5,hypothèses!$AX$5,E2742*hypothèses!$AY$5)),IF(AND(A2742=hypothèses!$AV$6,G2742=hypothèses!$AN$1),IF(E2742&lt;=hypothèses!$AT$6,hypothèses!$AW$6,IF(E2742&gt;=hypothèses!$AU$6,hypothèses!$AX$6,E2742*hypothèses!$AY$6)),IF(AND(A2742=hypothèses!$AV$8,G2742=hypothèses!$AO$1),IF(E2742&lt;=hypothèses!$AT$8,hypothèses!$AW$8,IF(E2742&gt;=hypothèses!$AU$8,hypothèses!$AX$8,E2742*hypothèses!$AY$8)),IF(AND(A2742=hypothèses!$AV$9,G2742=hypothèses!$AO$1),IF(E2742&lt;=hypothèses!$AT$9,hypothèses!$AW$9,IF(E2742&gt;=hypothèses!$AU$9,hypothèses!$AX$9,E2742*hypothèses!$AY$9)),IF(AND(A2742=hypothèses!$AV$11,G2742=hypothèses!$AP$1),IF(E2742&lt;=hypothèses!$AT$11,hypothèses!$AW$11,IF(E2742&gt;=hypothèses!$AU$11,hypothèses!$AX$11,E2742*hypothèses!$AY$11)),IF(AND(A2742=hypothèses!$AV$12,G2742=hypothèses!$AP$1),IF(E2742&lt;=hypothèses!$AT$12,hypothèses!$AW$12,IF(E2742&gt;=hypothèses!$AU$12,hypothèses!$AX$12,E2742*hypothèses!$AY$12)),IF(AND(A2742=hypothèses!$AV$14,G2742=hypothèses!$AQ$1),IF(E2742&lt;=hypothèses!$AT$14,hypothèses!$AW$14,IF(E2742&gt;=hypothèses!$AU$14,hypothèses!$AX$14,E2742*hypothèses!$AY$14)),IF(AND(A2742=hypothèses!$AV$15,G2742=hypothèses!$AQ$1),IF(E2742&lt;=hypothèses!$AT$15,hypothèses!$AW$15,IF(E2742&gt;=hypothèses!$AU$15,hypothèses!$AX$15,E2742*hypothèses!$AY$15)),IF(AND(A2742=hypothèses!$AV$17,G2742=hypothèses!$AR$1),IF(E2742&lt;=hypothèses!$AT$17,hypothèses!$AW$17,IF(E2742&gt;=hypothèses!$AU$17,hypothèses!$AX$17,E2742*hypothèses!$AY$17)),IF(AND(A2742=hypothèses!$AV$18,G2742=hypothèses!$AR$1),IF(E2742&lt;=hypothèses!$AT$18,hypothèses!$AW$18,IF(E2742&gt;=hypothèses!$AU$18,hypothèses!$AX$18,E2742*hypothèses!$AY$18)),0))))))))))))))</f>
        <v>51.067500000000003</v>
      </c>
      <c r="L2742" s="58"/>
    </row>
    <row r="2743" spans="1:12">
      <c r="A2743" t="s">
        <v>68</v>
      </c>
      <c r="B2743" s="59">
        <v>3714</v>
      </c>
      <c r="C2743">
        <v>2</v>
      </c>
      <c r="D2743">
        <v>1</v>
      </c>
      <c r="E2743" s="4">
        <f t="shared" si="42"/>
        <v>309.5</v>
      </c>
      <c r="F2743" s="49">
        <f>IF($E2743&lt;=hypothèses!$AK$2,1,IF(AND($E2743&gt;hypothèses!$AJ$3,$E2743&lt;=hypothèses!$AK$3),2,IF(AND($E2743&gt;hypothèses!$AJ$4,$E2743&lt;=hypothèses!$AK$4),3,IF(AND($E2743&gt;hypothèses!$AJ$5,$E2743&lt;=hypothèses!$AK$5),4,IF(AND($E2743&gt;hypothèses!$AJ$6,$E2743&lt;=hypothèses!$AK$6),5,IF(AND($E2743&gt;hypothèses!$AJ$7,$E2743&lt;=hypothèses!$AK$7),6,IF(AND($E2743&gt;hypothèses!$AJ$8,$E2743&lt;=hypothèses!$AK$8),7,IF(AND($E2743&gt;hypothèses!$AJ$9,$E2743&lt;=hypothèses!$AK$9),8,IF(AND($E2743&gt;hypothèses!$AJ$10,$E2743&lt;=hypothèses!$AK$10),9,IF(AND($E2743&gt;hypothèses!$AJ$11,$E2743&lt;=hypothèses!$AK$11),10,""))))))))))</f>
        <v>2</v>
      </c>
      <c r="G2743" t="s">
        <v>22</v>
      </c>
      <c r="H2743">
        <v>1</v>
      </c>
      <c r="I2743">
        <v>-75.900000000000006</v>
      </c>
      <c r="J2743" s="58" cm="1">
        <f t="array" ref="J274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743" s="58">
        <f>IF(G2743="Tarif Frais de dossier",30,IF(I2743&lt;0,0,IF(AND(A2743=hypothèses!$AV$2,G2743=hypothèses!$AM$1),IF(E2743&lt;=hypothèses!$AT$2,hypothèses!$AW$2,IF(E2743&gt;=hypothèses!$AU$2,hypothèses!$AX$2,E2743*hypothèses!$AY$2)),IF(AND(A2743=hypothèses!$AV$3,G2743=hypothèses!$AM$1),IF(E2743&lt;=hypothèses!$AT$3,hypothèses!$AW$3,IF(E2743&gt;=hypothèses!$AU$3,hypothèses!$AX$3,E2743*hypothèses!$AY$3)),IF(AND(A2743=hypothèses!$AV$5,G2743=hypothèses!$AN$1),IF(E2743&lt;=hypothèses!$AT$5,hypothèses!$AW$5,IF(E2743&gt;=hypothèses!$AU$5,hypothèses!$AX$5,E2743*hypothèses!$AY$5)),IF(AND(A2743=hypothèses!$AV$6,G2743=hypothèses!$AN$1),IF(E2743&lt;=hypothèses!$AT$6,hypothèses!$AW$6,IF(E2743&gt;=hypothèses!$AU$6,hypothèses!$AX$6,E2743*hypothèses!$AY$6)),IF(AND(A2743=hypothèses!$AV$8,G2743=hypothèses!$AO$1),IF(E2743&lt;=hypothèses!$AT$8,hypothèses!$AW$8,IF(E2743&gt;=hypothèses!$AU$8,hypothèses!$AX$8,E2743*hypothèses!$AY$8)),IF(AND(A2743=hypothèses!$AV$9,G2743=hypothèses!$AO$1),IF(E2743&lt;=hypothèses!$AT$9,hypothèses!$AW$9,IF(E2743&gt;=hypothèses!$AU$9,hypothèses!$AX$9,E2743*hypothèses!$AY$9)),IF(AND(A2743=hypothèses!$AV$11,G2743=hypothèses!$AP$1),IF(E2743&lt;=hypothèses!$AT$11,hypothèses!$AW$11,IF(E2743&gt;=hypothèses!$AU$11,hypothèses!$AX$11,E2743*hypothèses!$AY$11)),IF(AND(A2743=hypothèses!$AV$12,G2743=hypothèses!$AP$1),IF(E2743&lt;=hypothèses!$AT$12,hypothèses!$AW$12,IF(E2743&gt;=hypothèses!$AU$12,hypothèses!$AX$12,E2743*hypothèses!$AY$12)),IF(AND(A2743=hypothèses!$AV$14,G2743=hypothèses!$AQ$1),IF(E2743&lt;=hypothèses!$AT$14,hypothèses!$AW$14,IF(E2743&gt;=hypothèses!$AU$14,hypothèses!$AX$14,E2743*hypothèses!$AY$14)),IF(AND(A2743=hypothèses!$AV$15,G2743=hypothèses!$AQ$1),IF(E2743&lt;=hypothèses!$AT$15,hypothèses!$AW$15,IF(E2743&gt;=hypothèses!$AU$15,hypothèses!$AX$15,E2743*hypothèses!$AY$15)),IF(AND(A2743=hypothèses!$AV$17,G2743=hypothèses!$AR$1),IF(E2743&lt;=hypothèses!$AT$17,hypothèses!$AW$17,IF(E2743&gt;=hypothèses!$AU$17,hypothèses!$AX$17,E2743*hypothèses!$AY$17)),IF(AND(A2743=hypothèses!$AV$18,G2743=hypothèses!$AR$1),IF(E2743&lt;=hypothèses!$AT$18,hypothèses!$AW$18,IF(E2743&gt;=hypothèses!$AU$18,hypothèses!$AX$18,E2743*hypothèses!$AY$18)),0))))))))))))))</f>
        <v>0</v>
      </c>
      <c r="L2743" s="58"/>
    </row>
    <row r="2744" spans="1:12">
      <c r="A2744" t="s">
        <v>68</v>
      </c>
      <c r="B2744" s="59">
        <v>3714</v>
      </c>
      <c r="C2744">
        <v>2</v>
      </c>
      <c r="D2744">
        <v>1</v>
      </c>
      <c r="E2744" s="4">
        <f t="shared" si="42"/>
        <v>309.5</v>
      </c>
      <c r="F2744" s="49">
        <f>IF($E2744&lt;=hypothèses!$AK$2,1,IF(AND($E2744&gt;hypothèses!$AJ$3,$E2744&lt;=hypothèses!$AK$3),2,IF(AND($E2744&gt;hypothèses!$AJ$4,$E2744&lt;=hypothèses!$AK$4),3,IF(AND($E2744&gt;hypothèses!$AJ$5,$E2744&lt;=hypothèses!$AK$5),4,IF(AND($E2744&gt;hypothèses!$AJ$6,$E2744&lt;=hypothèses!$AK$6),5,IF(AND($E2744&gt;hypothèses!$AJ$7,$E2744&lt;=hypothèses!$AK$7),6,IF(AND($E2744&gt;hypothèses!$AJ$8,$E2744&lt;=hypothèses!$AK$8),7,IF(AND($E2744&gt;hypothèses!$AJ$9,$E2744&lt;=hypothèses!$AK$9),8,IF(AND($E2744&gt;hypothèses!$AJ$10,$E2744&lt;=hypothèses!$AK$10),9,IF(AND($E2744&gt;hypothèses!$AJ$11,$E2744&lt;=hypothèses!$AK$11),10,""))))))))))</f>
        <v>2</v>
      </c>
      <c r="I2744">
        <v>0</v>
      </c>
      <c r="J2744" s="58" t="str" cm="1">
        <f t="array" ref="J274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44" s="58">
        <f>IF(G2744="Tarif Frais de dossier",30,IF(I2744&lt;0,0,IF(AND(A2744=hypothèses!$AV$2,G2744=hypothèses!$AM$1),IF(E2744&lt;=hypothèses!$AT$2,hypothèses!$AW$2,IF(E2744&gt;=hypothèses!$AU$2,hypothèses!$AX$2,E2744*hypothèses!$AY$2)),IF(AND(A2744=hypothèses!$AV$3,G2744=hypothèses!$AM$1),IF(E2744&lt;=hypothèses!$AT$3,hypothèses!$AW$3,IF(E2744&gt;=hypothèses!$AU$3,hypothèses!$AX$3,E2744*hypothèses!$AY$3)),IF(AND(A2744=hypothèses!$AV$5,G2744=hypothèses!$AN$1),IF(E2744&lt;=hypothèses!$AT$5,hypothèses!$AW$5,IF(E2744&gt;=hypothèses!$AU$5,hypothèses!$AX$5,E2744*hypothèses!$AY$5)),IF(AND(A2744=hypothèses!$AV$6,G2744=hypothèses!$AN$1),IF(E2744&lt;=hypothèses!$AT$6,hypothèses!$AW$6,IF(E2744&gt;=hypothèses!$AU$6,hypothèses!$AX$6,E2744*hypothèses!$AY$6)),IF(AND(A2744=hypothèses!$AV$8,G2744=hypothèses!$AO$1),IF(E2744&lt;=hypothèses!$AT$8,hypothèses!$AW$8,IF(E2744&gt;=hypothèses!$AU$8,hypothèses!$AX$8,E2744*hypothèses!$AY$8)),IF(AND(A2744=hypothèses!$AV$9,G2744=hypothèses!$AO$1),IF(E2744&lt;=hypothèses!$AT$9,hypothèses!$AW$9,IF(E2744&gt;=hypothèses!$AU$9,hypothèses!$AX$9,E2744*hypothèses!$AY$9)),IF(AND(A2744=hypothèses!$AV$11,G2744=hypothèses!$AP$1),IF(E2744&lt;=hypothèses!$AT$11,hypothèses!$AW$11,IF(E2744&gt;=hypothèses!$AU$11,hypothèses!$AX$11,E2744*hypothèses!$AY$11)),IF(AND(A2744=hypothèses!$AV$12,G2744=hypothèses!$AP$1),IF(E2744&lt;=hypothèses!$AT$12,hypothèses!$AW$12,IF(E2744&gt;=hypothèses!$AU$12,hypothèses!$AX$12,E2744*hypothèses!$AY$12)),IF(AND(A2744=hypothèses!$AV$14,G2744=hypothèses!$AQ$1),IF(E2744&lt;=hypothèses!$AT$14,hypothèses!$AW$14,IF(E2744&gt;=hypothèses!$AU$14,hypothèses!$AX$14,E2744*hypothèses!$AY$14)),IF(AND(A2744=hypothèses!$AV$15,G2744=hypothèses!$AQ$1),IF(E2744&lt;=hypothèses!$AT$15,hypothèses!$AW$15,IF(E2744&gt;=hypothèses!$AU$15,hypothèses!$AX$15,E2744*hypothèses!$AY$15)),IF(AND(A2744=hypothèses!$AV$17,G2744=hypothèses!$AR$1),IF(E2744&lt;=hypothèses!$AT$17,hypothèses!$AW$17,IF(E2744&gt;=hypothèses!$AU$17,hypothèses!$AX$17,E2744*hypothèses!$AY$17)),IF(AND(A2744=hypothèses!$AV$18,G2744=hypothèses!$AR$1),IF(E2744&lt;=hypothèses!$AT$18,hypothèses!$AW$18,IF(E2744&gt;=hypothèses!$AU$18,hypothèses!$AX$18,E2744*hypothèses!$AY$18)),0))))))))))))))</f>
        <v>0</v>
      </c>
      <c r="L2744" s="58"/>
    </row>
    <row r="2745" spans="1:12">
      <c r="A2745" t="s">
        <v>68</v>
      </c>
      <c r="B2745" s="59">
        <v>3714</v>
      </c>
      <c r="C2745">
        <v>2</v>
      </c>
      <c r="D2745">
        <v>1</v>
      </c>
      <c r="E2745" s="4">
        <f t="shared" si="42"/>
        <v>309.5</v>
      </c>
      <c r="F2745" s="49">
        <f>IF($E2745&lt;=hypothèses!$AK$2,1,IF(AND($E2745&gt;hypothèses!$AJ$3,$E2745&lt;=hypothèses!$AK$3),2,IF(AND($E2745&gt;hypothèses!$AJ$4,$E2745&lt;=hypothèses!$AK$4),3,IF(AND($E2745&gt;hypothèses!$AJ$5,$E2745&lt;=hypothèses!$AK$5),4,IF(AND($E2745&gt;hypothèses!$AJ$6,$E2745&lt;=hypothèses!$AK$6),5,IF(AND($E2745&gt;hypothèses!$AJ$7,$E2745&lt;=hypothèses!$AK$7),6,IF(AND($E2745&gt;hypothèses!$AJ$8,$E2745&lt;=hypothèses!$AK$8),7,IF(AND($E2745&gt;hypothèses!$AJ$9,$E2745&lt;=hypothèses!$AK$9),8,IF(AND($E2745&gt;hypothèses!$AJ$10,$E2745&lt;=hypothèses!$AK$10),9,IF(AND($E2745&gt;hypothèses!$AJ$11,$E2745&lt;=hypothèses!$AK$11),10,""))))))))))</f>
        <v>2</v>
      </c>
      <c r="I2745">
        <v>0</v>
      </c>
      <c r="J2745" s="58" t="str" cm="1">
        <f t="array" ref="J274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45" s="58">
        <f>IF(G2745="Tarif Frais de dossier",30,IF(I2745&lt;0,0,IF(AND(A2745=hypothèses!$AV$2,G2745=hypothèses!$AM$1),IF(E2745&lt;=hypothèses!$AT$2,hypothèses!$AW$2,IF(E2745&gt;=hypothèses!$AU$2,hypothèses!$AX$2,E2745*hypothèses!$AY$2)),IF(AND(A2745=hypothèses!$AV$3,G2745=hypothèses!$AM$1),IF(E2745&lt;=hypothèses!$AT$3,hypothèses!$AW$3,IF(E2745&gt;=hypothèses!$AU$3,hypothèses!$AX$3,E2745*hypothèses!$AY$3)),IF(AND(A2745=hypothèses!$AV$5,G2745=hypothèses!$AN$1),IF(E2745&lt;=hypothèses!$AT$5,hypothèses!$AW$5,IF(E2745&gt;=hypothèses!$AU$5,hypothèses!$AX$5,E2745*hypothèses!$AY$5)),IF(AND(A2745=hypothèses!$AV$6,G2745=hypothèses!$AN$1),IF(E2745&lt;=hypothèses!$AT$6,hypothèses!$AW$6,IF(E2745&gt;=hypothèses!$AU$6,hypothèses!$AX$6,E2745*hypothèses!$AY$6)),IF(AND(A2745=hypothèses!$AV$8,G2745=hypothèses!$AO$1),IF(E2745&lt;=hypothèses!$AT$8,hypothèses!$AW$8,IF(E2745&gt;=hypothèses!$AU$8,hypothèses!$AX$8,E2745*hypothèses!$AY$8)),IF(AND(A2745=hypothèses!$AV$9,G2745=hypothèses!$AO$1),IF(E2745&lt;=hypothèses!$AT$9,hypothèses!$AW$9,IF(E2745&gt;=hypothèses!$AU$9,hypothèses!$AX$9,E2745*hypothèses!$AY$9)),IF(AND(A2745=hypothèses!$AV$11,G2745=hypothèses!$AP$1),IF(E2745&lt;=hypothèses!$AT$11,hypothèses!$AW$11,IF(E2745&gt;=hypothèses!$AU$11,hypothèses!$AX$11,E2745*hypothèses!$AY$11)),IF(AND(A2745=hypothèses!$AV$12,G2745=hypothèses!$AP$1),IF(E2745&lt;=hypothèses!$AT$12,hypothèses!$AW$12,IF(E2745&gt;=hypothèses!$AU$12,hypothèses!$AX$12,E2745*hypothèses!$AY$12)),IF(AND(A2745=hypothèses!$AV$14,G2745=hypothèses!$AQ$1),IF(E2745&lt;=hypothèses!$AT$14,hypothèses!$AW$14,IF(E2745&gt;=hypothèses!$AU$14,hypothèses!$AX$14,E2745*hypothèses!$AY$14)),IF(AND(A2745=hypothèses!$AV$15,G2745=hypothèses!$AQ$1),IF(E2745&lt;=hypothèses!$AT$15,hypothèses!$AW$15,IF(E2745&gt;=hypothèses!$AU$15,hypothèses!$AX$15,E2745*hypothèses!$AY$15)),IF(AND(A2745=hypothèses!$AV$17,G2745=hypothèses!$AR$1),IF(E2745&lt;=hypothèses!$AT$17,hypothèses!$AW$17,IF(E2745&gt;=hypothèses!$AU$17,hypothèses!$AX$17,E2745*hypothèses!$AY$17)),IF(AND(A2745=hypothèses!$AV$18,G2745=hypothèses!$AR$1),IF(E2745&lt;=hypothèses!$AT$18,hypothèses!$AW$18,IF(E2745&gt;=hypothèses!$AU$18,hypothèses!$AX$18,E2745*hypothèses!$AY$18)),0))))))))))))))</f>
        <v>0</v>
      </c>
      <c r="L2745" s="58"/>
    </row>
    <row r="2746" spans="1:12">
      <c r="A2746" t="s">
        <v>68</v>
      </c>
      <c r="B2746" s="59">
        <v>3714</v>
      </c>
      <c r="C2746">
        <v>2</v>
      </c>
      <c r="D2746">
        <v>1</v>
      </c>
      <c r="E2746" s="4">
        <f t="shared" si="42"/>
        <v>309.5</v>
      </c>
      <c r="F2746" s="49">
        <f>IF($E2746&lt;=hypothèses!$AK$2,1,IF(AND($E2746&gt;hypothèses!$AJ$3,$E2746&lt;=hypothèses!$AK$3),2,IF(AND($E2746&gt;hypothèses!$AJ$4,$E2746&lt;=hypothèses!$AK$4),3,IF(AND($E2746&gt;hypothèses!$AJ$5,$E2746&lt;=hypothèses!$AK$5),4,IF(AND($E2746&gt;hypothèses!$AJ$6,$E2746&lt;=hypothèses!$AK$6),5,IF(AND($E2746&gt;hypothèses!$AJ$7,$E2746&lt;=hypothèses!$AK$7),6,IF(AND($E2746&gt;hypothèses!$AJ$8,$E2746&lt;=hypothèses!$AK$8),7,IF(AND($E2746&gt;hypothèses!$AJ$9,$E2746&lt;=hypothèses!$AK$9),8,IF(AND($E2746&gt;hypothèses!$AJ$10,$E2746&lt;=hypothèses!$AK$10),9,IF(AND($E2746&gt;hypothèses!$AJ$11,$E2746&lt;=hypothèses!$AK$11),10,""))))))))))</f>
        <v>2</v>
      </c>
      <c r="I2746">
        <v>0</v>
      </c>
      <c r="J2746" s="58" t="str" cm="1">
        <f t="array" ref="J274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46" s="58">
        <f>IF(G2746="Tarif Frais de dossier",30,IF(I2746&lt;0,0,IF(AND(A2746=hypothèses!$AV$2,G2746=hypothèses!$AM$1),IF(E2746&lt;=hypothèses!$AT$2,hypothèses!$AW$2,IF(E2746&gt;=hypothèses!$AU$2,hypothèses!$AX$2,E2746*hypothèses!$AY$2)),IF(AND(A2746=hypothèses!$AV$3,G2746=hypothèses!$AM$1),IF(E2746&lt;=hypothèses!$AT$3,hypothèses!$AW$3,IF(E2746&gt;=hypothèses!$AU$3,hypothèses!$AX$3,E2746*hypothèses!$AY$3)),IF(AND(A2746=hypothèses!$AV$5,G2746=hypothèses!$AN$1),IF(E2746&lt;=hypothèses!$AT$5,hypothèses!$AW$5,IF(E2746&gt;=hypothèses!$AU$5,hypothèses!$AX$5,E2746*hypothèses!$AY$5)),IF(AND(A2746=hypothèses!$AV$6,G2746=hypothèses!$AN$1),IF(E2746&lt;=hypothèses!$AT$6,hypothèses!$AW$6,IF(E2746&gt;=hypothèses!$AU$6,hypothèses!$AX$6,E2746*hypothèses!$AY$6)),IF(AND(A2746=hypothèses!$AV$8,G2746=hypothèses!$AO$1),IF(E2746&lt;=hypothèses!$AT$8,hypothèses!$AW$8,IF(E2746&gt;=hypothèses!$AU$8,hypothèses!$AX$8,E2746*hypothèses!$AY$8)),IF(AND(A2746=hypothèses!$AV$9,G2746=hypothèses!$AO$1),IF(E2746&lt;=hypothèses!$AT$9,hypothèses!$AW$9,IF(E2746&gt;=hypothèses!$AU$9,hypothèses!$AX$9,E2746*hypothèses!$AY$9)),IF(AND(A2746=hypothèses!$AV$11,G2746=hypothèses!$AP$1),IF(E2746&lt;=hypothèses!$AT$11,hypothèses!$AW$11,IF(E2746&gt;=hypothèses!$AU$11,hypothèses!$AX$11,E2746*hypothèses!$AY$11)),IF(AND(A2746=hypothèses!$AV$12,G2746=hypothèses!$AP$1),IF(E2746&lt;=hypothèses!$AT$12,hypothèses!$AW$12,IF(E2746&gt;=hypothèses!$AU$12,hypothèses!$AX$12,E2746*hypothèses!$AY$12)),IF(AND(A2746=hypothèses!$AV$14,G2746=hypothèses!$AQ$1),IF(E2746&lt;=hypothèses!$AT$14,hypothèses!$AW$14,IF(E2746&gt;=hypothèses!$AU$14,hypothèses!$AX$14,E2746*hypothèses!$AY$14)),IF(AND(A2746=hypothèses!$AV$15,G2746=hypothèses!$AQ$1),IF(E2746&lt;=hypothèses!$AT$15,hypothèses!$AW$15,IF(E2746&gt;=hypothèses!$AU$15,hypothèses!$AX$15,E2746*hypothèses!$AY$15)),IF(AND(A2746=hypothèses!$AV$17,G2746=hypothèses!$AR$1),IF(E2746&lt;=hypothèses!$AT$17,hypothèses!$AW$17,IF(E2746&gt;=hypothèses!$AU$17,hypothèses!$AX$17,E2746*hypothèses!$AY$17)),IF(AND(A2746=hypothèses!$AV$18,G2746=hypothèses!$AR$1),IF(E2746&lt;=hypothèses!$AT$18,hypothèses!$AW$18,IF(E2746&gt;=hypothèses!$AU$18,hypothèses!$AX$18,E2746*hypothèses!$AY$18)),0))))))))))))))</f>
        <v>0</v>
      </c>
      <c r="L2746" s="58"/>
    </row>
    <row r="2747" spans="1:12">
      <c r="A2747" t="s">
        <v>68</v>
      </c>
      <c r="B2747" s="59">
        <v>3714</v>
      </c>
      <c r="C2747">
        <v>2</v>
      </c>
      <c r="D2747">
        <v>1</v>
      </c>
      <c r="E2747" s="4">
        <f t="shared" si="42"/>
        <v>309.5</v>
      </c>
      <c r="F2747" s="49">
        <f>IF($E2747&lt;=hypothèses!$AK$2,1,IF(AND($E2747&gt;hypothèses!$AJ$3,$E2747&lt;=hypothèses!$AK$3),2,IF(AND($E2747&gt;hypothèses!$AJ$4,$E2747&lt;=hypothèses!$AK$4),3,IF(AND($E2747&gt;hypothèses!$AJ$5,$E2747&lt;=hypothèses!$AK$5),4,IF(AND($E2747&gt;hypothèses!$AJ$6,$E2747&lt;=hypothèses!$AK$6),5,IF(AND($E2747&gt;hypothèses!$AJ$7,$E2747&lt;=hypothèses!$AK$7),6,IF(AND($E2747&gt;hypothèses!$AJ$8,$E2747&lt;=hypothèses!$AK$8),7,IF(AND($E2747&gt;hypothèses!$AJ$9,$E2747&lt;=hypothèses!$AK$9),8,IF(AND($E2747&gt;hypothèses!$AJ$10,$E2747&lt;=hypothèses!$AK$10),9,IF(AND($E2747&gt;hypothèses!$AJ$11,$E2747&lt;=hypothèses!$AK$11),10,""))))))))))</f>
        <v>2</v>
      </c>
      <c r="I2747">
        <v>0</v>
      </c>
      <c r="J2747" s="58" t="str" cm="1">
        <f t="array" ref="J274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47" s="58">
        <f>IF(G2747="Tarif Frais de dossier",30,IF(I2747&lt;0,0,IF(AND(A2747=hypothèses!$AV$2,G2747=hypothèses!$AM$1),IF(E2747&lt;=hypothèses!$AT$2,hypothèses!$AW$2,IF(E2747&gt;=hypothèses!$AU$2,hypothèses!$AX$2,E2747*hypothèses!$AY$2)),IF(AND(A2747=hypothèses!$AV$3,G2747=hypothèses!$AM$1),IF(E2747&lt;=hypothèses!$AT$3,hypothèses!$AW$3,IF(E2747&gt;=hypothèses!$AU$3,hypothèses!$AX$3,E2747*hypothèses!$AY$3)),IF(AND(A2747=hypothèses!$AV$5,G2747=hypothèses!$AN$1),IF(E2747&lt;=hypothèses!$AT$5,hypothèses!$AW$5,IF(E2747&gt;=hypothèses!$AU$5,hypothèses!$AX$5,E2747*hypothèses!$AY$5)),IF(AND(A2747=hypothèses!$AV$6,G2747=hypothèses!$AN$1),IF(E2747&lt;=hypothèses!$AT$6,hypothèses!$AW$6,IF(E2747&gt;=hypothèses!$AU$6,hypothèses!$AX$6,E2747*hypothèses!$AY$6)),IF(AND(A2747=hypothèses!$AV$8,G2747=hypothèses!$AO$1),IF(E2747&lt;=hypothèses!$AT$8,hypothèses!$AW$8,IF(E2747&gt;=hypothèses!$AU$8,hypothèses!$AX$8,E2747*hypothèses!$AY$8)),IF(AND(A2747=hypothèses!$AV$9,G2747=hypothèses!$AO$1),IF(E2747&lt;=hypothèses!$AT$9,hypothèses!$AW$9,IF(E2747&gt;=hypothèses!$AU$9,hypothèses!$AX$9,E2747*hypothèses!$AY$9)),IF(AND(A2747=hypothèses!$AV$11,G2747=hypothèses!$AP$1),IF(E2747&lt;=hypothèses!$AT$11,hypothèses!$AW$11,IF(E2747&gt;=hypothèses!$AU$11,hypothèses!$AX$11,E2747*hypothèses!$AY$11)),IF(AND(A2747=hypothèses!$AV$12,G2747=hypothèses!$AP$1),IF(E2747&lt;=hypothèses!$AT$12,hypothèses!$AW$12,IF(E2747&gt;=hypothèses!$AU$12,hypothèses!$AX$12,E2747*hypothèses!$AY$12)),IF(AND(A2747=hypothèses!$AV$14,G2747=hypothèses!$AQ$1),IF(E2747&lt;=hypothèses!$AT$14,hypothèses!$AW$14,IF(E2747&gt;=hypothèses!$AU$14,hypothèses!$AX$14,E2747*hypothèses!$AY$14)),IF(AND(A2747=hypothèses!$AV$15,G2747=hypothèses!$AQ$1),IF(E2747&lt;=hypothèses!$AT$15,hypothèses!$AW$15,IF(E2747&gt;=hypothèses!$AU$15,hypothèses!$AX$15,E2747*hypothèses!$AY$15)),IF(AND(A2747=hypothèses!$AV$17,G2747=hypothèses!$AR$1),IF(E2747&lt;=hypothèses!$AT$17,hypothèses!$AW$17,IF(E2747&gt;=hypothèses!$AU$17,hypothèses!$AX$17,E2747*hypothèses!$AY$17)),IF(AND(A2747=hypothèses!$AV$18,G2747=hypothèses!$AR$1),IF(E2747&lt;=hypothèses!$AT$18,hypothèses!$AW$18,IF(E2747&gt;=hypothèses!$AU$18,hypothèses!$AX$18,E2747*hypothèses!$AY$18)),0))))))))))))))</f>
        <v>0</v>
      </c>
      <c r="L2747" s="58"/>
    </row>
    <row r="2748" spans="1:12">
      <c r="A2748" t="s">
        <v>68</v>
      </c>
      <c r="B2748" s="59">
        <v>3714</v>
      </c>
      <c r="C2748">
        <v>2</v>
      </c>
      <c r="D2748">
        <v>1</v>
      </c>
      <c r="E2748" s="4">
        <f t="shared" si="42"/>
        <v>309.5</v>
      </c>
      <c r="F2748" s="49">
        <f>IF($E2748&lt;=hypothèses!$AK$2,1,IF(AND($E2748&gt;hypothèses!$AJ$3,$E2748&lt;=hypothèses!$AK$3),2,IF(AND($E2748&gt;hypothèses!$AJ$4,$E2748&lt;=hypothèses!$AK$4),3,IF(AND($E2748&gt;hypothèses!$AJ$5,$E2748&lt;=hypothèses!$AK$5),4,IF(AND($E2748&gt;hypothèses!$AJ$6,$E2748&lt;=hypothèses!$AK$6),5,IF(AND($E2748&gt;hypothèses!$AJ$7,$E2748&lt;=hypothèses!$AK$7),6,IF(AND($E2748&gt;hypothèses!$AJ$8,$E2748&lt;=hypothèses!$AK$8),7,IF(AND($E2748&gt;hypothèses!$AJ$9,$E2748&lt;=hypothèses!$AK$9),8,IF(AND($E2748&gt;hypothèses!$AJ$10,$E2748&lt;=hypothèses!$AK$10),9,IF(AND($E2748&gt;hypothèses!$AJ$11,$E2748&lt;=hypothèses!$AK$11),10,""))))))))))</f>
        <v>2</v>
      </c>
      <c r="I2748">
        <v>0</v>
      </c>
      <c r="J2748" s="58" t="str" cm="1">
        <f t="array" ref="J274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48" s="58">
        <f>IF(G2748="Tarif Frais de dossier",30,IF(I2748&lt;0,0,IF(AND(A2748=hypothèses!$AV$2,G2748=hypothèses!$AM$1),IF(E2748&lt;=hypothèses!$AT$2,hypothèses!$AW$2,IF(E2748&gt;=hypothèses!$AU$2,hypothèses!$AX$2,E2748*hypothèses!$AY$2)),IF(AND(A2748=hypothèses!$AV$3,G2748=hypothèses!$AM$1),IF(E2748&lt;=hypothèses!$AT$3,hypothèses!$AW$3,IF(E2748&gt;=hypothèses!$AU$3,hypothèses!$AX$3,E2748*hypothèses!$AY$3)),IF(AND(A2748=hypothèses!$AV$5,G2748=hypothèses!$AN$1),IF(E2748&lt;=hypothèses!$AT$5,hypothèses!$AW$5,IF(E2748&gt;=hypothèses!$AU$5,hypothèses!$AX$5,E2748*hypothèses!$AY$5)),IF(AND(A2748=hypothèses!$AV$6,G2748=hypothèses!$AN$1),IF(E2748&lt;=hypothèses!$AT$6,hypothèses!$AW$6,IF(E2748&gt;=hypothèses!$AU$6,hypothèses!$AX$6,E2748*hypothèses!$AY$6)),IF(AND(A2748=hypothèses!$AV$8,G2748=hypothèses!$AO$1),IF(E2748&lt;=hypothèses!$AT$8,hypothèses!$AW$8,IF(E2748&gt;=hypothèses!$AU$8,hypothèses!$AX$8,E2748*hypothèses!$AY$8)),IF(AND(A2748=hypothèses!$AV$9,G2748=hypothèses!$AO$1),IF(E2748&lt;=hypothèses!$AT$9,hypothèses!$AW$9,IF(E2748&gt;=hypothèses!$AU$9,hypothèses!$AX$9,E2748*hypothèses!$AY$9)),IF(AND(A2748=hypothèses!$AV$11,G2748=hypothèses!$AP$1),IF(E2748&lt;=hypothèses!$AT$11,hypothèses!$AW$11,IF(E2748&gt;=hypothèses!$AU$11,hypothèses!$AX$11,E2748*hypothèses!$AY$11)),IF(AND(A2748=hypothèses!$AV$12,G2748=hypothèses!$AP$1),IF(E2748&lt;=hypothèses!$AT$12,hypothèses!$AW$12,IF(E2748&gt;=hypothèses!$AU$12,hypothèses!$AX$12,E2748*hypothèses!$AY$12)),IF(AND(A2748=hypothèses!$AV$14,G2748=hypothèses!$AQ$1),IF(E2748&lt;=hypothèses!$AT$14,hypothèses!$AW$14,IF(E2748&gt;=hypothèses!$AU$14,hypothèses!$AX$14,E2748*hypothèses!$AY$14)),IF(AND(A2748=hypothèses!$AV$15,G2748=hypothèses!$AQ$1),IF(E2748&lt;=hypothèses!$AT$15,hypothèses!$AW$15,IF(E2748&gt;=hypothèses!$AU$15,hypothèses!$AX$15,E2748*hypothèses!$AY$15)),IF(AND(A2748=hypothèses!$AV$17,G2748=hypothèses!$AR$1),IF(E2748&lt;=hypothèses!$AT$17,hypothèses!$AW$17,IF(E2748&gt;=hypothèses!$AU$17,hypothèses!$AX$17,E2748*hypothèses!$AY$17)),IF(AND(A2748=hypothèses!$AV$18,G2748=hypothèses!$AR$1),IF(E2748&lt;=hypothèses!$AT$18,hypothèses!$AW$18,IF(E2748&gt;=hypothèses!$AU$18,hypothèses!$AX$18,E2748*hypothèses!$AY$18)),0))))))))))))))</f>
        <v>0</v>
      </c>
      <c r="L2748" s="58"/>
    </row>
    <row r="2749" spans="1:12">
      <c r="A2749" t="s">
        <v>68</v>
      </c>
      <c r="B2749" s="59">
        <v>3714</v>
      </c>
      <c r="C2749">
        <v>2</v>
      </c>
      <c r="D2749">
        <v>1</v>
      </c>
      <c r="E2749" s="4">
        <f t="shared" si="42"/>
        <v>309.5</v>
      </c>
      <c r="F2749" s="49">
        <f>IF($E2749&lt;=hypothèses!$AK$2,1,IF(AND($E2749&gt;hypothèses!$AJ$3,$E2749&lt;=hypothèses!$AK$3),2,IF(AND($E2749&gt;hypothèses!$AJ$4,$E2749&lt;=hypothèses!$AK$4),3,IF(AND($E2749&gt;hypothèses!$AJ$5,$E2749&lt;=hypothèses!$AK$5),4,IF(AND($E2749&gt;hypothèses!$AJ$6,$E2749&lt;=hypothèses!$AK$6),5,IF(AND($E2749&gt;hypothèses!$AJ$7,$E2749&lt;=hypothèses!$AK$7),6,IF(AND($E2749&gt;hypothèses!$AJ$8,$E2749&lt;=hypothèses!$AK$8),7,IF(AND($E2749&gt;hypothèses!$AJ$9,$E2749&lt;=hypothèses!$AK$9),8,IF(AND($E2749&gt;hypothèses!$AJ$10,$E2749&lt;=hypothèses!$AK$10),9,IF(AND($E2749&gt;hypothèses!$AJ$11,$E2749&lt;=hypothèses!$AK$11),10,""))))))))))</f>
        <v>2</v>
      </c>
      <c r="I2749">
        <v>0</v>
      </c>
      <c r="J2749" s="58" t="str" cm="1">
        <f t="array" ref="J274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49" s="58">
        <f>IF(G2749="Tarif Frais de dossier",30,IF(I2749&lt;0,0,IF(AND(A2749=hypothèses!$AV$2,G2749=hypothèses!$AM$1),IF(E2749&lt;=hypothèses!$AT$2,hypothèses!$AW$2,IF(E2749&gt;=hypothèses!$AU$2,hypothèses!$AX$2,E2749*hypothèses!$AY$2)),IF(AND(A2749=hypothèses!$AV$3,G2749=hypothèses!$AM$1),IF(E2749&lt;=hypothèses!$AT$3,hypothèses!$AW$3,IF(E2749&gt;=hypothèses!$AU$3,hypothèses!$AX$3,E2749*hypothèses!$AY$3)),IF(AND(A2749=hypothèses!$AV$5,G2749=hypothèses!$AN$1),IF(E2749&lt;=hypothèses!$AT$5,hypothèses!$AW$5,IF(E2749&gt;=hypothèses!$AU$5,hypothèses!$AX$5,E2749*hypothèses!$AY$5)),IF(AND(A2749=hypothèses!$AV$6,G2749=hypothèses!$AN$1),IF(E2749&lt;=hypothèses!$AT$6,hypothèses!$AW$6,IF(E2749&gt;=hypothèses!$AU$6,hypothèses!$AX$6,E2749*hypothèses!$AY$6)),IF(AND(A2749=hypothèses!$AV$8,G2749=hypothèses!$AO$1),IF(E2749&lt;=hypothèses!$AT$8,hypothèses!$AW$8,IF(E2749&gt;=hypothèses!$AU$8,hypothèses!$AX$8,E2749*hypothèses!$AY$8)),IF(AND(A2749=hypothèses!$AV$9,G2749=hypothèses!$AO$1),IF(E2749&lt;=hypothèses!$AT$9,hypothèses!$AW$9,IF(E2749&gt;=hypothèses!$AU$9,hypothèses!$AX$9,E2749*hypothèses!$AY$9)),IF(AND(A2749=hypothèses!$AV$11,G2749=hypothèses!$AP$1),IF(E2749&lt;=hypothèses!$AT$11,hypothèses!$AW$11,IF(E2749&gt;=hypothèses!$AU$11,hypothèses!$AX$11,E2749*hypothèses!$AY$11)),IF(AND(A2749=hypothèses!$AV$12,G2749=hypothèses!$AP$1),IF(E2749&lt;=hypothèses!$AT$12,hypothèses!$AW$12,IF(E2749&gt;=hypothèses!$AU$12,hypothèses!$AX$12,E2749*hypothèses!$AY$12)),IF(AND(A2749=hypothèses!$AV$14,G2749=hypothèses!$AQ$1),IF(E2749&lt;=hypothèses!$AT$14,hypothèses!$AW$14,IF(E2749&gt;=hypothèses!$AU$14,hypothèses!$AX$14,E2749*hypothèses!$AY$14)),IF(AND(A2749=hypothèses!$AV$15,G2749=hypothèses!$AQ$1),IF(E2749&lt;=hypothèses!$AT$15,hypothèses!$AW$15,IF(E2749&gt;=hypothèses!$AU$15,hypothèses!$AX$15,E2749*hypothèses!$AY$15)),IF(AND(A2749=hypothèses!$AV$17,G2749=hypothèses!$AR$1),IF(E2749&lt;=hypothèses!$AT$17,hypothèses!$AW$17,IF(E2749&gt;=hypothèses!$AU$17,hypothèses!$AX$17,E2749*hypothèses!$AY$17)),IF(AND(A2749=hypothèses!$AV$18,G2749=hypothèses!$AR$1),IF(E2749&lt;=hypothèses!$AT$18,hypothèses!$AW$18,IF(E2749&gt;=hypothèses!$AU$18,hypothèses!$AX$18,E2749*hypothèses!$AY$18)),0))))))))))))))</f>
        <v>0</v>
      </c>
      <c r="L2749" s="58"/>
    </row>
    <row r="2750" spans="1:12">
      <c r="A2750" t="s">
        <v>68</v>
      </c>
      <c r="B2750" s="59">
        <v>3714</v>
      </c>
      <c r="C2750">
        <v>2</v>
      </c>
      <c r="D2750">
        <v>1</v>
      </c>
      <c r="E2750" s="4">
        <f t="shared" si="42"/>
        <v>309.5</v>
      </c>
      <c r="F2750" s="49">
        <f>IF($E2750&lt;=hypothèses!$AK$2,1,IF(AND($E2750&gt;hypothèses!$AJ$3,$E2750&lt;=hypothèses!$AK$3),2,IF(AND($E2750&gt;hypothèses!$AJ$4,$E2750&lt;=hypothèses!$AK$4),3,IF(AND($E2750&gt;hypothèses!$AJ$5,$E2750&lt;=hypothèses!$AK$5),4,IF(AND($E2750&gt;hypothèses!$AJ$6,$E2750&lt;=hypothèses!$AK$6),5,IF(AND($E2750&gt;hypothèses!$AJ$7,$E2750&lt;=hypothèses!$AK$7),6,IF(AND($E2750&gt;hypothèses!$AJ$8,$E2750&lt;=hypothèses!$AK$8),7,IF(AND($E2750&gt;hypothèses!$AJ$9,$E2750&lt;=hypothèses!$AK$9),8,IF(AND($E2750&gt;hypothèses!$AJ$10,$E2750&lt;=hypothèses!$AK$10),9,IF(AND($E2750&gt;hypothèses!$AJ$11,$E2750&lt;=hypothèses!$AK$11),10,""))))))))))</f>
        <v>2</v>
      </c>
      <c r="I2750">
        <v>0</v>
      </c>
      <c r="J2750" s="58" t="str" cm="1">
        <f t="array" ref="J275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50" s="58">
        <f>IF(G2750="Tarif Frais de dossier",30,IF(I2750&lt;0,0,IF(AND(A2750=hypothèses!$AV$2,G2750=hypothèses!$AM$1),IF(E2750&lt;=hypothèses!$AT$2,hypothèses!$AW$2,IF(E2750&gt;=hypothèses!$AU$2,hypothèses!$AX$2,E2750*hypothèses!$AY$2)),IF(AND(A2750=hypothèses!$AV$3,G2750=hypothèses!$AM$1),IF(E2750&lt;=hypothèses!$AT$3,hypothèses!$AW$3,IF(E2750&gt;=hypothèses!$AU$3,hypothèses!$AX$3,E2750*hypothèses!$AY$3)),IF(AND(A2750=hypothèses!$AV$5,G2750=hypothèses!$AN$1),IF(E2750&lt;=hypothèses!$AT$5,hypothèses!$AW$5,IF(E2750&gt;=hypothèses!$AU$5,hypothèses!$AX$5,E2750*hypothèses!$AY$5)),IF(AND(A2750=hypothèses!$AV$6,G2750=hypothèses!$AN$1),IF(E2750&lt;=hypothèses!$AT$6,hypothèses!$AW$6,IF(E2750&gt;=hypothèses!$AU$6,hypothèses!$AX$6,E2750*hypothèses!$AY$6)),IF(AND(A2750=hypothèses!$AV$8,G2750=hypothèses!$AO$1),IF(E2750&lt;=hypothèses!$AT$8,hypothèses!$AW$8,IF(E2750&gt;=hypothèses!$AU$8,hypothèses!$AX$8,E2750*hypothèses!$AY$8)),IF(AND(A2750=hypothèses!$AV$9,G2750=hypothèses!$AO$1),IF(E2750&lt;=hypothèses!$AT$9,hypothèses!$AW$9,IF(E2750&gt;=hypothèses!$AU$9,hypothèses!$AX$9,E2750*hypothèses!$AY$9)),IF(AND(A2750=hypothèses!$AV$11,G2750=hypothèses!$AP$1),IF(E2750&lt;=hypothèses!$AT$11,hypothèses!$AW$11,IF(E2750&gt;=hypothèses!$AU$11,hypothèses!$AX$11,E2750*hypothèses!$AY$11)),IF(AND(A2750=hypothèses!$AV$12,G2750=hypothèses!$AP$1),IF(E2750&lt;=hypothèses!$AT$12,hypothèses!$AW$12,IF(E2750&gt;=hypothèses!$AU$12,hypothèses!$AX$12,E2750*hypothèses!$AY$12)),IF(AND(A2750=hypothèses!$AV$14,G2750=hypothèses!$AQ$1),IF(E2750&lt;=hypothèses!$AT$14,hypothèses!$AW$14,IF(E2750&gt;=hypothèses!$AU$14,hypothèses!$AX$14,E2750*hypothèses!$AY$14)),IF(AND(A2750=hypothèses!$AV$15,G2750=hypothèses!$AQ$1),IF(E2750&lt;=hypothèses!$AT$15,hypothèses!$AW$15,IF(E2750&gt;=hypothèses!$AU$15,hypothèses!$AX$15,E2750*hypothèses!$AY$15)),IF(AND(A2750=hypothèses!$AV$17,G2750=hypothèses!$AR$1),IF(E2750&lt;=hypothèses!$AT$17,hypothèses!$AW$17,IF(E2750&gt;=hypothèses!$AU$17,hypothèses!$AX$17,E2750*hypothèses!$AY$17)),IF(AND(A2750=hypothèses!$AV$18,G2750=hypothèses!$AR$1),IF(E2750&lt;=hypothèses!$AT$18,hypothèses!$AW$18,IF(E2750&gt;=hypothèses!$AU$18,hypothèses!$AX$18,E2750*hypothèses!$AY$18)),0))))))))))))))</f>
        <v>0</v>
      </c>
      <c r="L2750" s="58"/>
    </row>
    <row r="2751" spans="1:12">
      <c r="A2751" t="s">
        <v>68</v>
      </c>
      <c r="B2751" s="59">
        <v>3714</v>
      </c>
      <c r="C2751">
        <v>2</v>
      </c>
      <c r="D2751">
        <v>1</v>
      </c>
      <c r="E2751" s="4">
        <f t="shared" si="42"/>
        <v>309.5</v>
      </c>
      <c r="F2751" s="49">
        <f>IF($E2751&lt;=hypothèses!$AK$2,1,IF(AND($E2751&gt;hypothèses!$AJ$3,$E2751&lt;=hypothèses!$AK$3),2,IF(AND($E2751&gt;hypothèses!$AJ$4,$E2751&lt;=hypothèses!$AK$4),3,IF(AND($E2751&gt;hypothèses!$AJ$5,$E2751&lt;=hypothèses!$AK$5),4,IF(AND($E2751&gt;hypothèses!$AJ$6,$E2751&lt;=hypothèses!$AK$6),5,IF(AND($E2751&gt;hypothèses!$AJ$7,$E2751&lt;=hypothèses!$AK$7),6,IF(AND($E2751&gt;hypothèses!$AJ$8,$E2751&lt;=hypothèses!$AK$8),7,IF(AND($E2751&gt;hypothèses!$AJ$9,$E2751&lt;=hypothèses!$AK$9),8,IF(AND($E2751&gt;hypothèses!$AJ$10,$E2751&lt;=hypothèses!$AK$10),9,IF(AND($E2751&gt;hypothèses!$AJ$11,$E2751&lt;=hypothèses!$AK$11),10,""))))))))))</f>
        <v>2</v>
      </c>
      <c r="I2751">
        <v>0</v>
      </c>
      <c r="J2751" s="58" t="str" cm="1">
        <f t="array" ref="J275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51" s="58">
        <f>IF(G2751="Tarif Frais de dossier",30,IF(I2751&lt;0,0,IF(AND(A2751=hypothèses!$AV$2,G2751=hypothèses!$AM$1),IF(E2751&lt;=hypothèses!$AT$2,hypothèses!$AW$2,IF(E2751&gt;=hypothèses!$AU$2,hypothèses!$AX$2,E2751*hypothèses!$AY$2)),IF(AND(A2751=hypothèses!$AV$3,G2751=hypothèses!$AM$1),IF(E2751&lt;=hypothèses!$AT$3,hypothèses!$AW$3,IF(E2751&gt;=hypothèses!$AU$3,hypothèses!$AX$3,E2751*hypothèses!$AY$3)),IF(AND(A2751=hypothèses!$AV$5,G2751=hypothèses!$AN$1),IF(E2751&lt;=hypothèses!$AT$5,hypothèses!$AW$5,IF(E2751&gt;=hypothèses!$AU$5,hypothèses!$AX$5,E2751*hypothèses!$AY$5)),IF(AND(A2751=hypothèses!$AV$6,G2751=hypothèses!$AN$1),IF(E2751&lt;=hypothèses!$AT$6,hypothèses!$AW$6,IF(E2751&gt;=hypothèses!$AU$6,hypothèses!$AX$6,E2751*hypothèses!$AY$6)),IF(AND(A2751=hypothèses!$AV$8,G2751=hypothèses!$AO$1),IF(E2751&lt;=hypothèses!$AT$8,hypothèses!$AW$8,IF(E2751&gt;=hypothèses!$AU$8,hypothèses!$AX$8,E2751*hypothèses!$AY$8)),IF(AND(A2751=hypothèses!$AV$9,G2751=hypothèses!$AO$1),IF(E2751&lt;=hypothèses!$AT$9,hypothèses!$AW$9,IF(E2751&gt;=hypothèses!$AU$9,hypothèses!$AX$9,E2751*hypothèses!$AY$9)),IF(AND(A2751=hypothèses!$AV$11,G2751=hypothèses!$AP$1),IF(E2751&lt;=hypothèses!$AT$11,hypothèses!$AW$11,IF(E2751&gt;=hypothèses!$AU$11,hypothèses!$AX$11,E2751*hypothèses!$AY$11)),IF(AND(A2751=hypothèses!$AV$12,G2751=hypothèses!$AP$1),IF(E2751&lt;=hypothèses!$AT$12,hypothèses!$AW$12,IF(E2751&gt;=hypothèses!$AU$12,hypothèses!$AX$12,E2751*hypothèses!$AY$12)),IF(AND(A2751=hypothèses!$AV$14,G2751=hypothèses!$AQ$1),IF(E2751&lt;=hypothèses!$AT$14,hypothèses!$AW$14,IF(E2751&gt;=hypothèses!$AU$14,hypothèses!$AX$14,E2751*hypothèses!$AY$14)),IF(AND(A2751=hypothèses!$AV$15,G2751=hypothèses!$AQ$1),IF(E2751&lt;=hypothèses!$AT$15,hypothèses!$AW$15,IF(E2751&gt;=hypothèses!$AU$15,hypothèses!$AX$15,E2751*hypothèses!$AY$15)),IF(AND(A2751=hypothèses!$AV$17,G2751=hypothèses!$AR$1),IF(E2751&lt;=hypothèses!$AT$17,hypothèses!$AW$17,IF(E2751&gt;=hypothèses!$AU$17,hypothèses!$AX$17,E2751*hypothèses!$AY$17)),IF(AND(A2751=hypothèses!$AV$18,G2751=hypothèses!$AR$1),IF(E2751&lt;=hypothèses!$AT$18,hypothèses!$AW$18,IF(E2751&gt;=hypothèses!$AU$18,hypothèses!$AX$18,E2751*hypothèses!$AY$18)),0))))))))))))))</f>
        <v>0</v>
      </c>
      <c r="L2751" s="58"/>
    </row>
    <row r="2752" spans="1:12">
      <c r="A2752" t="s">
        <v>68</v>
      </c>
      <c r="B2752" s="59">
        <v>3714</v>
      </c>
      <c r="C2752">
        <v>2</v>
      </c>
      <c r="D2752">
        <v>1</v>
      </c>
      <c r="E2752" s="4">
        <f t="shared" si="42"/>
        <v>309.5</v>
      </c>
      <c r="F2752" s="49">
        <f>IF($E2752&lt;=hypothèses!$AK$2,1,IF(AND($E2752&gt;hypothèses!$AJ$3,$E2752&lt;=hypothèses!$AK$3),2,IF(AND($E2752&gt;hypothèses!$AJ$4,$E2752&lt;=hypothèses!$AK$4),3,IF(AND($E2752&gt;hypothèses!$AJ$5,$E2752&lt;=hypothèses!$AK$5),4,IF(AND($E2752&gt;hypothèses!$AJ$6,$E2752&lt;=hypothèses!$AK$6),5,IF(AND($E2752&gt;hypothèses!$AJ$7,$E2752&lt;=hypothèses!$AK$7),6,IF(AND($E2752&gt;hypothèses!$AJ$8,$E2752&lt;=hypothèses!$AK$8),7,IF(AND($E2752&gt;hypothèses!$AJ$9,$E2752&lt;=hypothèses!$AK$9),8,IF(AND($E2752&gt;hypothèses!$AJ$10,$E2752&lt;=hypothèses!$AK$10),9,IF(AND($E2752&gt;hypothèses!$AJ$11,$E2752&lt;=hypothèses!$AK$11),10,""))))))))))</f>
        <v>2</v>
      </c>
      <c r="I2752">
        <v>0</v>
      </c>
      <c r="J2752" s="58" t="str" cm="1">
        <f t="array" ref="J275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52" s="58">
        <f>IF(G2752="Tarif Frais de dossier",30,IF(I2752&lt;0,0,IF(AND(A2752=hypothèses!$AV$2,G2752=hypothèses!$AM$1),IF(E2752&lt;=hypothèses!$AT$2,hypothèses!$AW$2,IF(E2752&gt;=hypothèses!$AU$2,hypothèses!$AX$2,E2752*hypothèses!$AY$2)),IF(AND(A2752=hypothèses!$AV$3,G2752=hypothèses!$AM$1),IF(E2752&lt;=hypothèses!$AT$3,hypothèses!$AW$3,IF(E2752&gt;=hypothèses!$AU$3,hypothèses!$AX$3,E2752*hypothèses!$AY$3)),IF(AND(A2752=hypothèses!$AV$5,G2752=hypothèses!$AN$1),IF(E2752&lt;=hypothèses!$AT$5,hypothèses!$AW$5,IF(E2752&gt;=hypothèses!$AU$5,hypothèses!$AX$5,E2752*hypothèses!$AY$5)),IF(AND(A2752=hypothèses!$AV$6,G2752=hypothèses!$AN$1),IF(E2752&lt;=hypothèses!$AT$6,hypothèses!$AW$6,IF(E2752&gt;=hypothèses!$AU$6,hypothèses!$AX$6,E2752*hypothèses!$AY$6)),IF(AND(A2752=hypothèses!$AV$8,G2752=hypothèses!$AO$1),IF(E2752&lt;=hypothèses!$AT$8,hypothèses!$AW$8,IF(E2752&gt;=hypothèses!$AU$8,hypothèses!$AX$8,E2752*hypothèses!$AY$8)),IF(AND(A2752=hypothèses!$AV$9,G2752=hypothèses!$AO$1),IF(E2752&lt;=hypothèses!$AT$9,hypothèses!$AW$9,IF(E2752&gt;=hypothèses!$AU$9,hypothèses!$AX$9,E2752*hypothèses!$AY$9)),IF(AND(A2752=hypothèses!$AV$11,G2752=hypothèses!$AP$1),IF(E2752&lt;=hypothèses!$AT$11,hypothèses!$AW$11,IF(E2752&gt;=hypothèses!$AU$11,hypothèses!$AX$11,E2752*hypothèses!$AY$11)),IF(AND(A2752=hypothèses!$AV$12,G2752=hypothèses!$AP$1),IF(E2752&lt;=hypothèses!$AT$12,hypothèses!$AW$12,IF(E2752&gt;=hypothèses!$AU$12,hypothèses!$AX$12,E2752*hypothèses!$AY$12)),IF(AND(A2752=hypothèses!$AV$14,G2752=hypothèses!$AQ$1),IF(E2752&lt;=hypothèses!$AT$14,hypothèses!$AW$14,IF(E2752&gt;=hypothèses!$AU$14,hypothèses!$AX$14,E2752*hypothèses!$AY$14)),IF(AND(A2752=hypothèses!$AV$15,G2752=hypothèses!$AQ$1),IF(E2752&lt;=hypothèses!$AT$15,hypothèses!$AW$15,IF(E2752&gt;=hypothèses!$AU$15,hypothèses!$AX$15,E2752*hypothèses!$AY$15)),IF(AND(A2752=hypothèses!$AV$17,G2752=hypothèses!$AR$1),IF(E2752&lt;=hypothèses!$AT$17,hypothèses!$AW$17,IF(E2752&gt;=hypothèses!$AU$17,hypothèses!$AX$17,E2752*hypothèses!$AY$17)),IF(AND(A2752=hypothèses!$AV$18,G2752=hypothèses!$AR$1),IF(E2752&lt;=hypothèses!$AT$18,hypothèses!$AW$18,IF(E2752&gt;=hypothèses!$AU$18,hypothèses!$AX$18,E2752*hypothèses!$AY$18)),0))))))))))))))</f>
        <v>0</v>
      </c>
      <c r="L2752" s="58"/>
    </row>
    <row r="2753" spans="1:12">
      <c r="A2753" t="s">
        <v>68</v>
      </c>
      <c r="B2753" s="59">
        <v>3714</v>
      </c>
      <c r="C2753">
        <v>2</v>
      </c>
      <c r="D2753">
        <v>1</v>
      </c>
      <c r="E2753" s="4">
        <f t="shared" si="42"/>
        <v>309.5</v>
      </c>
      <c r="F2753" s="49">
        <f>IF($E2753&lt;=hypothèses!$AK$2,1,IF(AND($E2753&gt;hypothèses!$AJ$3,$E2753&lt;=hypothèses!$AK$3),2,IF(AND($E2753&gt;hypothèses!$AJ$4,$E2753&lt;=hypothèses!$AK$4),3,IF(AND($E2753&gt;hypothèses!$AJ$5,$E2753&lt;=hypothèses!$AK$5),4,IF(AND($E2753&gt;hypothèses!$AJ$6,$E2753&lt;=hypothèses!$AK$6),5,IF(AND($E2753&gt;hypothèses!$AJ$7,$E2753&lt;=hypothèses!$AK$7),6,IF(AND($E2753&gt;hypothèses!$AJ$8,$E2753&lt;=hypothèses!$AK$8),7,IF(AND($E2753&gt;hypothèses!$AJ$9,$E2753&lt;=hypothèses!$AK$9),8,IF(AND($E2753&gt;hypothèses!$AJ$10,$E2753&lt;=hypothèses!$AK$10),9,IF(AND($E2753&gt;hypothèses!$AJ$11,$E2753&lt;=hypothèses!$AK$11),10,""))))))))))</f>
        <v>2</v>
      </c>
      <c r="I2753">
        <v>0</v>
      </c>
      <c r="J2753" s="58" t="str" cm="1">
        <f t="array" ref="J275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53" s="58">
        <f>IF(G2753="Tarif Frais de dossier",30,IF(I2753&lt;0,0,IF(AND(A2753=hypothèses!$AV$2,G2753=hypothèses!$AM$1),IF(E2753&lt;=hypothèses!$AT$2,hypothèses!$AW$2,IF(E2753&gt;=hypothèses!$AU$2,hypothèses!$AX$2,E2753*hypothèses!$AY$2)),IF(AND(A2753=hypothèses!$AV$3,G2753=hypothèses!$AM$1),IF(E2753&lt;=hypothèses!$AT$3,hypothèses!$AW$3,IF(E2753&gt;=hypothèses!$AU$3,hypothèses!$AX$3,E2753*hypothèses!$AY$3)),IF(AND(A2753=hypothèses!$AV$5,G2753=hypothèses!$AN$1),IF(E2753&lt;=hypothèses!$AT$5,hypothèses!$AW$5,IF(E2753&gt;=hypothèses!$AU$5,hypothèses!$AX$5,E2753*hypothèses!$AY$5)),IF(AND(A2753=hypothèses!$AV$6,G2753=hypothèses!$AN$1),IF(E2753&lt;=hypothèses!$AT$6,hypothèses!$AW$6,IF(E2753&gt;=hypothèses!$AU$6,hypothèses!$AX$6,E2753*hypothèses!$AY$6)),IF(AND(A2753=hypothèses!$AV$8,G2753=hypothèses!$AO$1),IF(E2753&lt;=hypothèses!$AT$8,hypothèses!$AW$8,IF(E2753&gt;=hypothèses!$AU$8,hypothèses!$AX$8,E2753*hypothèses!$AY$8)),IF(AND(A2753=hypothèses!$AV$9,G2753=hypothèses!$AO$1),IF(E2753&lt;=hypothèses!$AT$9,hypothèses!$AW$9,IF(E2753&gt;=hypothèses!$AU$9,hypothèses!$AX$9,E2753*hypothèses!$AY$9)),IF(AND(A2753=hypothèses!$AV$11,G2753=hypothèses!$AP$1),IF(E2753&lt;=hypothèses!$AT$11,hypothèses!$AW$11,IF(E2753&gt;=hypothèses!$AU$11,hypothèses!$AX$11,E2753*hypothèses!$AY$11)),IF(AND(A2753=hypothèses!$AV$12,G2753=hypothèses!$AP$1),IF(E2753&lt;=hypothèses!$AT$12,hypothèses!$AW$12,IF(E2753&gt;=hypothèses!$AU$12,hypothèses!$AX$12,E2753*hypothèses!$AY$12)),IF(AND(A2753=hypothèses!$AV$14,G2753=hypothèses!$AQ$1),IF(E2753&lt;=hypothèses!$AT$14,hypothèses!$AW$14,IF(E2753&gt;=hypothèses!$AU$14,hypothèses!$AX$14,E2753*hypothèses!$AY$14)),IF(AND(A2753=hypothèses!$AV$15,G2753=hypothèses!$AQ$1),IF(E2753&lt;=hypothèses!$AT$15,hypothèses!$AW$15,IF(E2753&gt;=hypothèses!$AU$15,hypothèses!$AX$15,E2753*hypothèses!$AY$15)),IF(AND(A2753=hypothèses!$AV$17,G2753=hypothèses!$AR$1),IF(E2753&lt;=hypothèses!$AT$17,hypothèses!$AW$17,IF(E2753&gt;=hypothèses!$AU$17,hypothèses!$AX$17,E2753*hypothèses!$AY$17)),IF(AND(A2753=hypothèses!$AV$18,G2753=hypothèses!$AR$1),IF(E2753&lt;=hypothèses!$AT$18,hypothèses!$AW$18,IF(E2753&gt;=hypothèses!$AU$18,hypothèses!$AX$18,E2753*hypothèses!$AY$18)),0))))))))))))))</f>
        <v>0</v>
      </c>
      <c r="L2753" s="58"/>
    </row>
    <row r="2754" spans="1:12">
      <c r="A2754" t="s">
        <v>70</v>
      </c>
      <c r="B2754" s="59">
        <v>52378</v>
      </c>
      <c r="C2754">
        <v>21</v>
      </c>
      <c r="D2754">
        <v>3</v>
      </c>
      <c r="E2754" s="4">
        <f t="shared" ref="E2754:E2796" si="43">(B2754/D2754)/12</f>
        <v>1454.9444444444443</v>
      </c>
      <c r="F2754" s="49">
        <f>IF($E2754&lt;=hypothèses!$AK$2,1,IF(AND($E2754&gt;hypothèses!$AJ$3,$E2754&lt;=hypothèses!$AK$3),2,IF(AND($E2754&gt;hypothèses!$AJ$4,$E2754&lt;=hypothèses!$AK$4),3,IF(AND($E2754&gt;hypothèses!$AJ$5,$E2754&lt;=hypothèses!$AK$5),4,IF(AND($E2754&gt;hypothèses!$AJ$6,$E2754&lt;=hypothèses!$AK$6),5,IF(AND($E2754&gt;hypothèses!$AJ$7,$E2754&lt;=hypothèses!$AK$7),6,IF(AND($E2754&gt;hypothèses!$AJ$8,$E2754&lt;=hypothèses!$AK$8),7,IF(AND($E2754&gt;hypothèses!$AJ$9,$E2754&lt;=hypothèses!$AK$9),8,IF(AND($E2754&gt;hypothèses!$AJ$10,$E2754&lt;=hypothèses!$AK$10),9,IF(AND($E2754&gt;hypothèses!$AJ$11,$E2754&lt;=hypothèses!$AK$11),10,""))))))))))</f>
        <v>8</v>
      </c>
      <c r="G2754" t="s">
        <v>13</v>
      </c>
      <c r="H2754">
        <v>1</v>
      </c>
      <c r="I2754">
        <v>805</v>
      </c>
      <c r="J2754" s="58" cm="1">
        <f t="array" ref="J275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754" s="58">
        <f>IF(G2754="Tarif Frais de dossier",30,IF(I2754&lt;0,0,IF(AND(A2754=hypothèses!$AV$2,G2754=hypothèses!$AM$1),IF(E2754&lt;=hypothèses!$AT$2,hypothèses!$AW$2,IF(E2754&gt;=hypothèses!$AU$2,hypothèses!$AX$2,E2754*hypothèses!$AY$2)),IF(AND(A2754=hypothèses!$AV$3,G2754=hypothèses!$AM$1),IF(E2754&lt;=hypothèses!$AT$3,hypothèses!$AW$3,IF(E2754&gt;=hypothèses!$AU$3,hypothèses!$AX$3,E2754*hypothèses!$AY$3)),IF(AND(A2754=hypothèses!$AV$5,G2754=hypothèses!$AN$1),IF(E2754&lt;=hypothèses!$AT$5,hypothèses!$AW$5,IF(E2754&gt;=hypothèses!$AU$5,hypothèses!$AX$5,E2754*hypothèses!$AY$5)),IF(AND(A2754=hypothèses!$AV$6,G2754=hypothèses!$AN$1),IF(E2754&lt;=hypothèses!$AT$6,hypothèses!$AW$6,IF(E2754&gt;=hypothèses!$AU$6,hypothèses!$AX$6,E2754*hypothèses!$AY$6)),IF(AND(A2754=hypothèses!$AV$8,G2754=hypothèses!$AO$1),IF(E2754&lt;=hypothèses!$AT$8,hypothèses!$AW$8,IF(E2754&gt;=hypothèses!$AU$8,hypothèses!$AX$8,E2754*hypothèses!$AY$8)),IF(AND(A2754=hypothèses!$AV$9,G2754=hypothèses!$AO$1),IF(E2754&lt;=hypothèses!$AT$9,hypothèses!$AW$9,IF(E2754&gt;=hypothèses!$AU$9,hypothèses!$AX$9,E2754*hypothèses!$AY$9)),IF(AND(A2754=hypothèses!$AV$11,G2754=hypothèses!$AP$1),IF(E2754&lt;=hypothèses!$AT$11,hypothèses!$AW$11,IF(E2754&gt;=hypothèses!$AU$11,hypothèses!$AX$11,E2754*hypothèses!$AY$11)),IF(AND(A2754=hypothèses!$AV$12,G2754=hypothèses!$AP$1),IF(E2754&lt;=hypothèses!$AT$12,hypothèses!$AW$12,IF(E2754&gt;=hypothèses!$AU$12,hypothèses!$AX$12,E2754*hypothèses!$AY$12)),IF(AND(A2754=hypothèses!$AV$14,G2754=hypothèses!$AQ$1),IF(E2754&lt;=hypothèses!$AT$14,hypothèses!$AW$14,IF(E2754&gt;=hypothèses!$AU$14,hypothèses!$AX$14,E2754*hypothèses!$AY$14)),IF(AND(A2754=hypothèses!$AV$15,G2754=hypothèses!$AQ$1),IF(E2754&lt;=hypothèses!$AT$15,hypothèses!$AW$15,IF(E2754&gt;=hypothèses!$AU$15,hypothèses!$AX$15,E2754*hypothèses!$AY$15)),IF(AND(A2754=hypothèses!$AV$17,G2754=hypothèses!$AR$1),IF(E2754&lt;=hypothèses!$AT$17,hypothèses!$AW$17,IF(E2754&gt;=hypothèses!$AU$17,hypothèses!$AX$17,E2754*hypothèses!$AY$17)),IF(AND(A2754=hypothèses!$AV$18,G2754=hypothèses!$AR$1),IF(E2754&lt;=hypothèses!$AT$18,hypothèses!$AW$18,IF(E2754&gt;=hypothèses!$AU$18,hypothèses!$AX$18,E2754*hypothèses!$AY$18)),0))))))))))))))</f>
        <v>384.10533333333331</v>
      </c>
      <c r="L2754" s="58"/>
    </row>
    <row r="2755" spans="1:12">
      <c r="A2755" t="s">
        <v>70</v>
      </c>
      <c r="B2755" s="59">
        <v>52378</v>
      </c>
      <c r="C2755">
        <v>21</v>
      </c>
      <c r="D2755">
        <v>3</v>
      </c>
      <c r="E2755" s="4">
        <f t="shared" si="43"/>
        <v>1454.9444444444443</v>
      </c>
      <c r="F2755" s="49">
        <f>IF($E2755&lt;=hypothèses!$AK$2,1,IF(AND($E2755&gt;hypothèses!$AJ$3,$E2755&lt;=hypothèses!$AK$3),2,IF(AND($E2755&gt;hypothèses!$AJ$4,$E2755&lt;=hypothèses!$AK$4),3,IF(AND($E2755&gt;hypothèses!$AJ$5,$E2755&lt;=hypothèses!$AK$5),4,IF(AND($E2755&gt;hypothèses!$AJ$6,$E2755&lt;=hypothèses!$AK$6),5,IF(AND($E2755&gt;hypothèses!$AJ$7,$E2755&lt;=hypothèses!$AK$7),6,IF(AND($E2755&gt;hypothèses!$AJ$8,$E2755&lt;=hypothèses!$AK$8),7,IF(AND($E2755&gt;hypothèses!$AJ$9,$E2755&lt;=hypothèses!$AK$9),8,IF(AND($E2755&gt;hypothèses!$AJ$10,$E2755&lt;=hypothèses!$AK$10),9,IF(AND($E2755&gt;hypothèses!$AJ$11,$E2755&lt;=hypothèses!$AK$11),10,""))))))))))</f>
        <v>8</v>
      </c>
      <c r="I2755">
        <v>0</v>
      </c>
      <c r="J2755" s="58" t="str" cm="1">
        <f t="array" ref="J275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55" s="58">
        <f>IF(G2755="Tarif Frais de dossier",30,IF(I2755&lt;0,0,IF(AND(A2755=hypothèses!$AV$2,G2755=hypothèses!$AM$1),IF(E2755&lt;=hypothèses!$AT$2,hypothèses!$AW$2,IF(E2755&gt;=hypothèses!$AU$2,hypothèses!$AX$2,E2755*hypothèses!$AY$2)),IF(AND(A2755=hypothèses!$AV$3,G2755=hypothèses!$AM$1),IF(E2755&lt;=hypothèses!$AT$3,hypothèses!$AW$3,IF(E2755&gt;=hypothèses!$AU$3,hypothèses!$AX$3,E2755*hypothèses!$AY$3)),IF(AND(A2755=hypothèses!$AV$5,G2755=hypothèses!$AN$1),IF(E2755&lt;=hypothèses!$AT$5,hypothèses!$AW$5,IF(E2755&gt;=hypothèses!$AU$5,hypothèses!$AX$5,E2755*hypothèses!$AY$5)),IF(AND(A2755=hypothèses!$AV$6,G2755=hypothèses!$AN$1),IF(E2755&lt;=hypothèses!$AT$6,hypothèses!$AW$6,IF(E2755&gt;=hypothèses!$AU$6,hypothèses!$AX$6,E2755*hypothèses!$AY$6)),IF(AND(A2755=hypothèses!$AV$8,G2755=hypothèses!$AO$1),IF(E2755&lt;=hypothèses!$AT$8,hypothèses!$AW$8,IF(E2755&gt;=hypothèses!$AU$8,hypothèses!$AX$8,E2755*hypothèses!$AY$8)),IF(AND(A2755=hypothèses!$AV$9,G2755=hypothèses!$AO$1),IF(E2755&lt;=hypothèses!$AT$9,hypothèses!$AW$9,IF(E2755&gt;=hypothèses!$AU$9,hypothèses!$AX$9,E2755*hypothèses!$AY$9)),IF(AND(A2755=hypothèses!$AV$11,G2755=hypothèses!$AP$1),IF(E2755&lt;=hypothèses!$AT$11,hypothèses!$AW$11,IF(E2755&gt;=hypothèses!$AU$11,hypothèses!$AX$11,E2755*hypothèses!$AY$11)),IF(AND(A2755=hypothèses!$AV$12,G2755=hypothèses!$AP$1),IF(E2755&lt;=hypothèses!$AT$12,hypothèses!$AW$12,IF(E2755&gt;=hypothèses!$AU$12,hypothèses!$AX$12,E2755*hypothèses!$AY$12)),IF(AND(A2755=hypothèses!$AV$14,G2755=hypothèses!$AQ$1),IF(E2755&lt;=hypothèses!$AT$14,hypothèses!$AW$14,IF(E2755&gt;=hypothèses!$AU$14,hypothèses!$AX$14,E2755*hypothèses!$AY$14)),IF(AND(A2755=hypothèses!$AV$15,G2755=hypothèses!$AQ$1),IF(E2755&lt;=hypothèses!$AT$15,hypothèses!$AW$15,IF(E2755&gt;=hypothèses!$AU$15,hypothèses!$AX$15,E2755*hypothèses!$AY$15)),IF(AND(A2755=hypothèses!$AV$17,G2755=hypothèses!$AR$1),IF(E2755&lt;=hypothèses!$AT$17,hypothèses!$AW$17,IF(E2755&gt;=hypothèses!$AU$17,hypothèses!$AX$17,E2755*hypothèses!$AY$17)),IF(AND(A2755=hypothèses!$AV$18,G2755=hypothèses!$AR$1),IF(E2755&lt;=hypothèses!$AT$18,hypothèses!$AW$18,IF(E2755&gt;=hypothèses!$AU$18,hypothèses!$AX$18,E2755*hypothèses!$AY$18)),0))))))))))))))</f>
        <v>0</v>
      </c>
      <c r="L2755" s="58"/>
    </row>
    <row r="2756" spans="1:12">
      <c r="A2756" t="s">
        <v>70</v>
      </c>
      <c r="B2756" s="59">
        <v>52378</v>
      </c>
      <c r="C2756">
        <v>21</v>
      </c>
      <c r="D2756">
        <v>3</v>
      </c>
      <c r="E2756" s="4">
        <f t="shared" si="43"/>
        <v>1454.9444444444443</v>
      </c>
      <c r="F2756" s="49">
        <f>IF($E2756&lt;=hypothèses!$AK$2,1,IF(AND($E2756&gt;hypothèses!$AJ$3,$E2756&lt;=hypothèses!$AK$3),2,IF(AND($E2756&gt;hypothèses!$AJ$4,$E2756&lt;=hypothèses!$AK$4),3,IF(AND($E2756&gt;hypothèses!$AJ$5,$E2756&lt;=hypothèses!$AK$5),4,IF(AND($E2756&gt;hypothèses!$AJ$6,$E2756&lt;=hypothèses!$AK$6),5,IF(AND($E2756&gt;hypothèses!$AJ$7,$E2756&lt;=hypothèses!$AK$7),6,IF(AND($E2756&gt;hypothèses!$AJ$8,$E2756&lt;=hypothèses!$AK$8),7,IF(AND($E2756&gt;hypothèses!$AJ$9,$E2756&lt;=hypothèses!$AK$9),8,IF(AND($E2756&gt;hypothèses!$AJ$10,$E2756&lt;=hypothèses!$AK$10),9,IF(AND($E2756&gt;hypothèses!$AJ$11,$E2756&lt;=hypothèses!$AK$11),10,""))))))))))</f>
        <v>8</v>
      </c>
      <c r="I2756">
        <v>0</v>
      </c>
      <c r="J2756" s="58" t="str" cm="1">
        <f t="array" ref="J275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56" s="58">
        <f>IF(G2756="Tarif Frais de dossier",30,IF(I2756&lt;0,0,IF(AND(A2756=hypothèses!$AV$2,G2756=hypothèses!$AM$1),IF(E2756&lt;=hypothèses!$AT$2,hypothèses!$AW$2,IF(E2756&gt;=hypothèses!$AU$2,hypothèses!$AX$2,E2756*hypothèses!$AY$2)),IF(AND(A2756=hypothèses!$AV$3,G2756=hypothèses!$AM$1),IF(E2756&lt;=hypothèses!$AT$3,hypothèses!$AW$3,IF(E2756&gt;=hypothèses!$AU$3,hypothèses!$AX$3,E2756*hypothèses!$AY$3)),IF(AND(A2756=hypothèses!$AV$5,G2756=hypothèses!$AN$1),IF(E2756&lt;=hypothèses!$AT$5,hypothèses!$AW$5,IF(E2756&gt;=hypothèses!$AU$5,hypothèses!$AX$5,E2756*hypothèses!$AY$5)),IF(AND(A2756=hypothèses!$AV$6,G2756=hypothèses!$AN$1),IF(E2756&lt;=hypothèses!$AT$6,hypothèses!$AW$6,IF(E2756&gt;=hypothèses!$AU$6,hypothèses!$AX$6,E2756*hypothèses!$AY$6)),IF(AND(A2756=hypothèses!$AV$8,G2756=hypothèses!$AO$1),IF(E2756&lt;=hypothèses!$AT$8,hypothèses!$AW$8,IF(E2756&gt;=hypothèses!$AU$8,hypothèses!$AX$8,E2756*hypothèses!$AY$8)),IF(AND(A2756=hypothèses!$AV$9,G2756=hypothèses!$AO$1),IF(E2756&lt;=hypothèses!$AT$9,hypothèses!$AW$9,IF(E2756&gt;=hypothèses!$AU$9,hypothèses!$AX$9,E2756*hypothèses!$AY$9)),IF(AND(A2756=hypothèses!$AV$11,G2756=hypothèses!$AP$1),IF(E2756&lt;=hypothèses!$AT$11,hypothèses!$AW$11,IF(E2756&gt;=hypothèses!$AU$11,hypothèses!$AX$11,E2756*hypothèses!$AY$11)),IF(AND(A2756=hypothèses!$AV$12,G2756=hypothèses!$AP$1),IF(E2756&lt;=hypothèses!$AT$12,hypothèses!$AW$12,IF(E2756&gt;=hypothèses!$AU$12,hypothèses!$AX$12,E2756*hypothèses!$AY$12)),IF(AND(A2756=hypothèses!$AV$14,G2756=hypothèses!$AQ$1),IF(E2756&lt;=hypothèses!$AT$14,hypothèses!$AW$14,IF(E2756&gt;=hypothèses!$AU$14,hypothèses!$AX$14,E2756*hypothèses!$AY$14)),IF(AND(A2756=hypothèses!$AV$15,G2756=hypothèses!$AQ$1),IF(E2756&lt;=hypothèses!$AT$15,hypothèses!$AW$15,IF(E2756&gt;=hypothèses!$AU$15,hypothèses!$AX$15,E2756*hypothèses!$AY$15)),IF(AND(A2756=hypothèses!$AV$17,G2756=hypothèses!$AR$1),IF(E2756&lt;=hypothèses!$AT$17,hypothèses!$AW$17,IF(E2756&gt;=hypothèses!$AU$17,hypothèses!$AX$17,E2756*hypothèses!$AY$17)),IF(AND(A2756=hypothèses!$AV$18,G2756=hypothèses!$AR$1),IF(E2756&lt;=hypothèses!$AT$18,hypothèses!$AW$18,IF(E2756&gt;=hypothèses!$AU$18,hypothèses!$AX$18,E2756*hypothèses!$AY$18)),0))))))))))))))</f>
        <v>0</v>
      </c>
      <c r="L2756" s="58"/>
    </row>
    <row r="2757" spans="1:12">
      <c r="A2757" t="s">
        <v>70</v>
      </c>
      <c r="B2757" s="59">
        <v>19608</v>
      </c>
      <c r="C2757">
        <v>8</v>
      </c>
      <c r="D2757">
        <v>2</v>
      </c>
      <c r="E2757" s="4">
        <f t="shared" si="43"/>
        <v>817</v>
      </c>
      <c r="F2757" s="49">
        <f>IF($E2757&lt;=hypothèses!$AK$2,1,IF(AND($E2757&gt;hypothèses!$AJ$3,$E2757&lt;=hypothèses!$AK$3),2,IF(AND($E2757&gt;hypothèses!$AJ$4,$E2757&lt;=hypothèses!$AK$4),3,IF(AND($E2757&gt;hypothèses!$AJ$5,$E2757&lt;=hypothèses!$AK$5),4,IF(AND($E2757&gt;hypothèses!$AJ$6,$E2757&lt;=hypothèses!$AK$6),5,IF(AND($E2757&gt;hypothèses!$AJ$7,$E2757&lt;=hypothèses!$AK$7),6,IF(AND($E2757&gt;hypothèses!$AJ$8,$E2757&lt;=hypothèses!$AK$8),7,IF(AND($E2757&gt;hypothèses!$AJ$9,$E2757&lt;=hypothèses!$AK$9),8,IF(AND($E2757&gt;hypothèses!$AJ$10,$E2757&lt;=hypothèses!$AK$10),9,IF(AND($E2757&gt;hypothèses!$AJ$11,$E2757&lt;=hypothèses!$AK$11),10,""))))))))))</f>
        <v>5</v>
      </c>
      <c r="G2757" t="s">
        <v>13</v>
      </c>
      <c r="H2757">
        <v>1.1000000000000001</v>
      </c>
      <c r="I2757">
        <v>198</v>
      </c>
      <c r="J2757" s="58" cm="1">
        <f t="array" ref="J275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561.96800000000007</v>
      </c>
      <c r="K2757" s="58">
        <f>IF(G2757="Tarif Frais de dossier",30,IF(I2757&lt;0,0,IF(AND(A2757=hypothèses!$AV$2,G2757=hypothèses!$AM$1),IF(E2757&lt;=hypothèses!$AT$2,hypothèses!$AW$2,IF(E2757&gt;=hypothèses!$AU$2,hypothèses!$AX$2,E2757*hypothèses!$AY$2)),IF(AND(A2757=hypothèses!$AV$3,G2757=hypothèses!$AM$1),IF(E2757&lt;=hypothèses!$AT$3,hypothèses!$AW$3,IF(E2757&gt;=hypothèses!$AU$3,hypothèses!$AX$3,E2757*hypothèses!$AY$3)),IF(AND(A2757=hypothèses!$AV$5,G2757=hypothèses!$AN$1),IF(E2757&lt;=hypothèses!$AT$5,hypothèses!$AW$5,IF(E2757&gt;=hypothèses!$AU$5,hypothèses!$AX$5,E2757*hypothèses!$AY$5)),IF(AND(A2757=hypothèses!$AV$6,G2757=hypothèses!$AN$1),IF(E2757&lt;=hypothèses!$AT$6,hypothèses!$AW$6,IF(E2757&gt;=hypothèses!$AU$6,hypothèses!$AX$6,E2757*hypothèses!$AY$6)),IF(AND(A2757=hypothèses!$AV$8,G2757=hypothèses!$AO$1),IF(E2757&lt;=hypothèses!$AT$8,hypothèses!$AW$8,IF(E2757&gt;=hypothèses!$AU$8,hypothèses!$AX$8,E2757*hypothèses!$AY$8)),IF(AND(A2757=hypothèses!$AV$9,G2757=hypothèses!$AO$1),IF(E2757&lt;=hypothèses!$AT$9,hypothèses!$AW$9,IF(E2757&gt;=hypothèses!$AU$9,hypothèses!$AX$9,E2757*hypothèses!$AY$9)),IF(AND(A2757=hypothèses!$AV$11,G2757=hypothèses!$AP$1),IF(E2757&lt;=hypothèses!$AT$11,hypothèses!$AW$11,IF(E2757&gt;=hypothèses!$AU$11,hypothèses!$AX$11,E2757*hypothèses!$AY$11)),IF(AND(A2757=hypothèses!$AV$12,G2757=hypothèses!$AP$1),IF(E2757&lt;=hypothèses!$AT$12,hypothèses!$AW$12,IF(E2757&gt;=hypothèses!$AU$12,hypothèses!$AX$12,E2757*hypothèses!$AY$12)),IF(AND(A2757=hypothèses!$AV$14,G2757=hypothèses!$AQ$1),IF(E2757&lt;=hypothèses!$AT$14,hypothèses!$AW$14,IF(E2757&gt;=hypothèses!$AU$14,hypothèses!$AX$14,E2757*hypothèses!$AY$14)),IF(AND(A2757=hypothèses!$AV$15,G2757=hypothèses!$AQ$1),IF(E2757&lt;=hypothèses!$AT$15,hypothèses!$AW$15,IF(E2757&gt;=hypothèses!$AU$15,hypothèses!$AX$15,E2757*hypothèses!$AY$15)),IF(AND(A2757=hypothèses!$AV$17,G2757=hypothèses!$AR$1),IF(E2757&lt;=hypothèses!$AT$17,hypothèses!$AW$17,IF(E2757&gt;=hypothèses!$AU$17,hypothèses!$AX$17,E2757*hypothèses!$AY$17)),IF(AND(A2757=hypothèses!$AV$18,G2757=hypothèses!$AR$1),IF(E2757&lt;=hypothèses!$AT$18,hypothèses!$AW$18,IF(E2757&gt;=hypothèses!$AU$18,hypothèses!$AX$18,E2757*hypothèses!$AY$18)),0))))))))))))))</f>
        <v>215.68800000000002</v>
      </c>
      <c r="L2757" s="58"/>
    </row>
    <row r="2758" spans="1:12">
      <c r="A2758" t="s">
        <v>70</v>
      </c>
      <c r="B2758" s="59">
        <v>19608</v>
      </c>
      <c r="C2758">
        <v>8</v>
      </c>
      <c r="D2758">
        <v>2</v>
      </c>
      <c r="E2758" s="4">
        <f t="shared" si="43"/>
        <v>817</v>
      </c>
      <c r="F2758" s="49">
        <f>IF($E2758&lt;=hypothèses!$AK$2,1,IF(AND($E2758&gt;hypothèses!$AJ$3,$E2758&lt;=hypothèses!$AK$3),2,IF(AND($E2758&gt;hypothèses!$AJ$4,$E2758&lt;=hypothèses!$AK$4),3,IF(AND($E2758&gt;hypothèses!$AJ$5,$E2758&lt;=hypothèses!$AK$5),4,IF(AND($E2758&gt;hypothèses!$AJ$6,$E2758&lt;=hypothèses!$AK$6),5,IF(AND($E2758&gt;hypothèses!$AJ$7,$E2758&lt;=hypothèses!$AK$7),6,IF(AND($E2758&gt;hypothèses!$AJ$8,$E2758&lt;=hypothèses!$AK$8),7,IF(AND($E2758&gt;hypothèses!$AJ$9,$E2758&lt;=hypothèses!$AK$9),8,IF(AND($E2758&gt;hypothèses!$AJ$10,$E2758&lt;=hypothèses!$AK$10),9,IF(AND($E2758&gt;hypothèses!$AJ$11,$E2758&lt;=hypothèses!$AK$11),10,""))))))))))</f>
        <v>5</v>
      </c>
      <c r="I2758">
        <v>0</v>
      </c>
      <c r="J2758" s="58" t="str" cm="1">
        <f t="array" ref="J275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58" s="58">
        <f>IF(G2758="Tarif Frais de dossier",30,IF(I2758&lt;0,0,IF(AND(A2758=hypothèses!$AV$2,G2758=hypothèses!$AM$1),IF(E2758&lt;=hypothèses!$AT$2,hypothèses!$AW$2,IF(E2758&gt;=hypothèses!$AU$2,hypothèses!$AX$2,E2758*hypothèses!$AY$2)),IF(AND(A2758=hypothèses!$AV$3,G2758=hypothèses!$AM$1),IF(E2758&lt;=hypothèses!$AT$3,hypothèses!$AW$3,IF(E2758&gt;=hypothèses!$AU$3,hypothèses!$AX$3,E2758*hypothèses!$AY$3)),IF(AND(A2758=hypothèses!$AV$5,G2758=hypothèses!$AN$1),IF(E2758&lt;=hypothèses!$AT$5,hypothèses!$AW$5,IF(E2758&gt;=hypothèses!$AU$5,hypothèses!$AX$5,E2758*hypothèses!$AY$5)),IF(AND(A2758=hypothèses!$AV$6,G2758=hypothèses!$AN$1),IF(E2758&lt;=hypothèses!$AT$6,hypothèses!$AW$6,IF(E2758&gt;=hypothèses!$AU$6,hypothèses!$AX$6,E2758*hypothèses!$AY$6)),IF(AND(A2758=hypothèses!$AV$8,G2758=hypothèses!$AO$1),IF(E2758&lt;=hypothèses!$AT$8,hypothèses!$AW$8,IF(E2758&gt;=hypothèses!$AU$8,hypothèses!$AX$8,E2758*hypothèses!$AY$8)),IF(AND(A2758=hypothèses!$AV$9,G2758=hypothèses!$AO$1),IF(E2758&lt;=hypothèses!$AT$9,hypothèses!$AW$9,IF(E2758&gt;=hypothèses!$AU$9,hypothèses!$AX$9,E2758*hypothèses!$AY$9)),IF(AND(A2758=hypothèses!$AV$11,G2758=hypothèses!$AP$1),IF(E2758&lt;=hypothèses!$AT$11,hypothèses!$AW$11,IF(E2758&gt;=hypothèses!$AU$11,hypothèses!$AX$11,E2758*hypothèses!$AY$11)),IF(AND(A2758=hypothèses!$AV$12,G2758=hypothèses!$AP$1),IF(E2758&lt;=hypothèses!$AT$12,hypothèses!$AW$12,IF(E2758&gt;=hypothèses!$AU$12,hypothèses!$AX$12,E2758*hypothèses!$AY$12)),IF(AND(A2758=hypothèses!$AV$14,G2758=hypothèses!$AQ$1),IF(E2758&lt;=hypothèses!$AT$14,hypothèses!$AW$14,IF(E2758&gt;=hypothèses!$AU$14,hypothèses!$AX$14,E2758*hypothèses!$AY$14)),IF(AND(A2758=hypothèses!$AV$15,G2758=hypothèses!$AQ$1),IF(E2758&lt;=hypothèses!$AT$15,hypothèses!$AW$15,IF(E2758&gt;=hypothèses!$AU$15,hypothèses!$AX$15,E2758*hypothèses!$AY$15)),IF(AND(A2758=hypothèses!$AV$17,G2758=hypothèses!$AR$1),IF(E2758&lt;=hypothèses!$AT$17,hypothèses!$AW$17,IF(E2758&gt;=hypothèses!$AU$17,hypothèses!$AX$17,E2758*hypothèses!$AY$17)),IF(AND(A2758=hypothèses!$AV$18,G2758=hypothèses!$AR$1),IF(E2758&lt;=hypothèses!$AT$18,hypothèses!$AW$18,IF(E2758&gt;=hypothèses!$AU$18,hypothèses!$AX$18,E2758*hypothèses!$AY$18)),0))))))))))))))</f>
        <v>0</v>
      </c>
      <c r="L2758" s="58"/>
    </row>
    <row r="2759" spans="1:12">
      <c r="A2759" t="s">
        <v>70</v>
      </c>
      <c r="B2759" s="59">
        <v>19608</v>
      </c>
      <c r="C2759">
        <v>8</v>
      </c>
      <c r="D2759">
        <v>2</v>
      </c>
      <c r="E2759" s="4">
        <f t="shared" si="43"/>
        <v>817</v>
      </c>
      <c r="F2759" s="49">
        <f>IF($E2759&lt;=hypothèses!$AK$2,1,IF(AND($E2759&gt;hypothèses!$AJ$3,$E2759&lt;=hypothèses!$AK$3),2,IF(AND($E2759&gt;hypothèses!$AJ$4,$E2759&lt;=hypothèses!$AK$4),3,IF(AND($E2759&gt;hypothèses!$AJ$5,$E2759&lt;=hypothèses!$AK$5),4,IF(AND($E2759&gt;hypothèses!$AJ$6,$E2759&lt;=hypothèses!$AK$6),5,IF(AND($E2759&gt;hypothèses!$AJ$7,$E2759&lt;=hypothèses!$AK$7),6,IF(AND($E2759&gt;hypothèses!$AJ$8,$E2759&lt;=hypothèses!$AK$8),7,IF(AND($E2759&gt;hypothèses!$AJ$9,$E2759&lt;=hypothèses!$AK$9),8,IF(AND($E2759&gt;hypothèses!$AJ$10,$E2759&lt;=hypothèses!$AK$10),9,IF(AND($E2759&gt;hypothèses!$AJ$11,$E2759&lt;=hypothèses!$AK$11),10,""))))))))))</f>
        <v>5</v>
      </c>
      <c r="I2759">
        <v>0</v>
      </c>
      <c r="J2759" s="58" t="str" cm="1">
        <f t="array" ref="J275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59" s="58">
        <f>IF(G2759="Tarif Frais de dossier",30,IF(I2759&lt;0,0,IF(AND(A2759=hypothèses!$AV$2,G2759=hypothèses!$AM$1),IF(E2759&lt;=hypothèses!$AT$2,hypothèses!$AW$2,IF(E2759&gt;=hypothèses!$AU$2,hypothèses!$AX$2,E2759*hypothèses!$AY$2)),IF(AND(A2759=hypothèses!$AV$3,G2759=hypothèses!$AM$1),IF(E2759&lt;=hypothèses!$AT$3,hypothèses!$AW$3,IF(E2759&gt;=hypothèses!$AU$3,hypothèses!$AX$3,E2759*hypothèses!$AY$3)),IF(AND(A2759=hypothèses!$AV$5,G2759=hypothèses!$AN$1),IF(E2759&lt;=hypothèses!$AT$5,hypothèses!$AW$5,IF(E2759&gt;=hypothèses!$AU$5,hypothèses!$AX$5,E2759*hypothèses!$AY$5)),IF(AND(A2759=hypothèses!$AV$6,G2759=hypothèses!$AN$1),IF(E2759&lt;=hypothèses!$AT$6,hypothèses!$AW$6,IF(E2759&gt;=hypothèses!$AU$6,hypothèses!$AX$6,E2759*hypothèses!$AY$6)),IF(AND(A2759=hypothèses!$AV$8,G2759=hypothèses!$AO$1),IF(E2759&lt;=hypothèses!$AT$8,hypothèses!$AW$8,IF(E2759&gt;=hypothèses!$AU$8,hypothèses!$AX$8,E2759*hypothèses!$AY$8)),IF(AND(A2759=hypothèses!$AV$9,G2759=hypothèses!$AO$1),IF(E2759&lt;=hypothèses!$AT$9,hypothèses!$AW$9,IF(E2759&gt;=hypothèses!$AU$9,hypothèses!$AX$9,E2759*hypothèses!$AY$9)),IF(AND(A2759=hypothèses!$AV$11,G2759=hypothèses!$AP$1),IF(E2759&lt;=hypothèses!$AT$11,hypothèses!$AW$11,IF(E2759&gt;=hypothèses!$AU$11,hypothèses!$AX$11,E2759*hypothèses!$AY$11)),IF(AND(A2759=hypothèses!$AV$12,G2759=hypothèses!$AP$1),IF(E2759&lt;=hypothèses!$AT$12,hypothèses!$AW$12,IF(E2759&gt;=hypothèses!$AU$12,hypothèses!$AX$12,E2759*hypothèses!$AY$12)),IF(AND(A2759=hypothèses!$AV$14,G2759=hypothèses!$AQ$1),IF(E2759&lt;=hypothèses!$AT$14,hypothèses!$AW$14,IF(E2759&gt;=hypothèses!$AU$14,hypothèses!$AX$14,E2759*hypothèses!$AY$14)),IF(AND(A2759=hypothèses!$AV$15,G2759=hypothèses!$AQ$1),IF(E2759&lt;=hypothèses!$AT$15,hypothèses!$AW$15,IF(E2759&gt;=hypothèses!$AU$15,hypothèses!$AX$15,E2759*hypothèses!$AY$15)),IF(AND(A2759=hypothèses!$AV$17,G2759=hypothèses!$AR$1),IF(E2759&lt;=hypothèses!$AT$17,hypothèses!$AW$17,IF(E2759&gt;=hypothèses!$AU$17,hypothèses!$AX$17,E2759*hypothèses!$AY$17)),IF(AND(A2759=hypothèses!$AV$18,G2759=hypothèses!$AR$1),IF(E2759&lt;=hypothèses!$AT$18,hypothèses!$AW$18,IF(E2759&gt;=hypothèses!$AU$18,hypothèses!$AX$18,E2759*hypothèses!$AY$18)),0))))))))))))))</f>
        <v>0</v>
      </c>
      <c r="L2759" s="58"/>
    </row>
    <row r="2760" spans="1:12">
      <c r="A2760" t="s">
        <v>70</v>
      </c>
      <c r="B2760" s="59">
        <v>19608</v>
      </c>
      <c r="C2760">
        <v>8</v>
      </c>
      <c r="D2760">
        <v>2</v>
      </c>
      <c r="E2760" s="4">
        <f t="shared" si="43"/>
        <v>817</v>
      </c>
      <c r="F2760" s="49">
        <f>IF($E2760&lt;=hypothèses!$AK$2,1,IF(AND($E2760&gt;hypothèses!$AJ$3,$E2760&lt;=hypothèses!$AK$3),2,IF(AND($E2760&gt;hypothèses!$AJ$4,$E2760&lt;=hypothèses!$AK$4),3,IF(AND($E2760&gt;hypothèses!$AJ$5,$E2760&lt;=hypothèses!$AK$5),4,IF(AND($E2760&gt;hypothèses!$AJ$6,$E2760&lt;=hypothèses!$AK$6),5,IF(AND($E2760&gt;hypothèses!$AJ$7,$E2760&lt;=hypothèses!$AK$7),6,IF(AND($E2760&gt;hypothèses!$AJ$8,$E2760&lt;=hypothèses!$AK$8),7,IF(AND($E2760&gt;hypothèses!$AJ$9,$E2760&lt;=hypothèses!$AK$9),8,IF(AND($E2760&gt;hypothèses!$AJ$10,$E2760&lt;=hypothèses!$AK$10),9,IF(AND($E2760&gt;hypothèses!$AJ$11,$E2760&lt;=hypothèses!$AK$11),10,""))))))))))</f>
        <v>5</v>
      </c>
      <c r="I2760">
        <v>0</v>
      </c>
      <c r="J2760" s="58" t="str" cm="1">
        <f t="array" ref="J276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60" s="58">
        <f>IF(G2760="Tarif Frais de dossier",30,IF(I2760&lt;0,0,IF(AND(A2760=hypothèses!$AV$2,G2760=hypothèses!$AM$1),IF(E2760&lt;=hypothèses!$AT$2,hypothèses!$AW$2,IF(E2760&gt;=hypothèses!$AU$2,hypothèses!$AX$2,E2760*hypothèses!$AY$2)),IF(AND(A2760=hypothèses!$AV$3,G2760=hypothèses!$AM$1),IF(E2760&lt;=hypothèses!$AT$3,hypothèses!$AW$3,IF(E2760&gt;=hypothèses!$AU$3,hypothèses!$AX$3,E2760*hypothèses!$AY$3)),IF(AND(A2760=hypothèses!$AV$5,G2760=hypothèses!$AN$1),IF(E2760&lt;=hypothèses!$AT$5,hypothèses!$AW$5,IF(E2760&gt;=hypothèses!$AU$5,hypothèses!$AX$5,E2760*hypothèses!$AY$5)),IF(AND(A2760=hypothèses!$AV$6,G2760=hypothèses!$AN$1),IF(E2760&lt;=hypothèses!$AT$6,hypothèses!$AW$6,IF(E2760&gt;=hypothèses!$AU$6,hypothèses!$AX$6,E2760*hypothèses!$AY$6)),IF(AND(A2760=hypothèses!$AV$8,G2760=hypothèses!$AO$1),IF(E2760&lt;=hypothèses!$AT$8,hypothèses!$AW$8,IF(E2760&gt;=hypothèses!$AU$8,hypothèses!$AX$8,E2760*hypothèses!$AY$8)),IF(AND(A2760=hypothèses!$AV$9,G2760=hypothèses!$AO$1),IF(E2760&lt;=hypothèses!$AT$9,hypothèses!$AW$9,IF(E2760&gt;=hypothèses!$AU$9,hypothèses!$AX$9,E2760*hypothèses!$AY$9)),IF(AND(A2760=hypothèses!$AV$11,G2760=hypothèses!$AP$1),IF(E2760&lt;=hypothèses!$AT$11,hypothèses!$AW$11,IF(E2760&gt;=hypothèses!$AU$11,hypothèses!$AX$11,E2760*hypothèses!$AY$11)),IF(AND(A2760=hypothèses!$AV$12,G2760=hypothèses!$AP$1),IF(E2760&lt;=hypothèses!$AT$12,hypothèses!$AW$12,IF(E2760&gt;=hypothèses!$AU$12,hypothèses!$AX$12,E2760*hypothèses!$AY$12)),IF(AND(A2760=hypothèses!$AV$14,G2760=hypothèses!$AQ$1),IF(E2760&lt;=hypothèses!$AT$14,hypothèses!$AW$14,IF(E2760&gt;=hypothèses!$AU$14,hypothèses!$AX$14,E2760*hypothèses!$AY$14)),IF(AND(A2760=hypothèses!$AV$15,G2760=hypothèses!$AQ$1),IF(E2760&lt;=hypothèses!$AT$15,hypothèses!$AW$15,IF(E2760&gt;=hypothèses!$AU$15,hypothèses!$AX$15,E2760*hypothèses!$AY$15)),IF(AND(A2760=hypothèses!$AV$17,G2760=hypothèses!$AR$1),IF(E2760&lt;=hypothèses!$AT$17,hypothèses!$AW$17,IF(E2760&gt;=hypothèses!$AU$17,hypothèses!$AX$17,E2760*hypothèses!$AY$17)),IF(AND(A2760=hypothèses!$AV$18,G2760=hypothèses!$AR$1),IF(E2760&lt;=hypothèses!$AT$18,hypothèses!$AW$18,IF(E2760&gt;=hypothèses!$AU$18,hypothèses!$AX$18,E2760*hypothèses!$AY$18)),0))))))))))))))</f>
        <v>0</v>
      </c>
      <c r="L2760" s="58"/>
    </row>
    <row r="2761" spans="1:12">
      <c r="A2761" t="s">
        <v>70</v>
      </c>
      <c r="B2761" s="59">
        <v>19608</v>
      </c>
      <c r="C2761">
        <v>8</v>
      </c>
      <c r="D2761">
        <v>2</v>
      </c>
      <c r="E2761" s="4">
        <f t="shared" si="43"/>
        <v>817</v>
      </c>
      <c r="F2761" s="49">
        <f>IF($E2761&lt;=hypothèses!$AK$2,1,IF(AND($E2761&gt;hypothèses!$AJ$3,$E2761&lt;=hypothèses!$AK$3),2,IF(AND($E2761&gt;hypothèses!$AJ$4,$E2761&lt;=hypothèses!$AK$4),3,IF(AND($E2761&gt;hypothèses!$AJ$5,$E2761&lt;=hypothèses!$AK$5),4,IF(AND($E2761&gt;hypothèses!$AJ$6,$E2761&lt;=hypothèses!$AK$6),5,IF(AND($E2761&gt;hypothèses!$AJ$7,$E2761&lt;=hypothèses!$AK$7),6,IF(AND($E2761&gt;hypothèses!$AJ$8,$E2761&lt;=hypothèses!$AK$8),7,IF(AND($E2761&gt;hypothèses!$AJ$9,$E2761&lt;=hypothèses!$AK$9),8,IF(AND($E2761&gt;hypothèses!$AJ$10,$E2761&lt;=hypothèses!$AK$10),9,IF(AND($E2761&gt;hypothèses!$AJ$11,$E2761&lt;=hypothèses!$AK$11),10,""))))))))))</f>
        <v>5</v>
      </c>
      <c r="I2761">
        <v>0</v>
      </c>
      <c r="J2761" s="58" t="str" cm="1">
        <f t="array" ref="J276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61" s="58">
        <f>IF(G2761="Tarif Frais de dossier",30,IF(I2761&lt;0,0,IF(AND(A2761=hypothèses!$AV$2,G2761=hypothèses!$AM$1),IF(E2761&lt;=hypothèses!$AT$2,hypothèses!$AW$2,IF(E2761&gt;=hypothèses!$AU$2,hypothèses!$AX$2,E2761*hypothèses!$AY$2)),IF(AND(A2761=hypothèses!$AV$3,G2761=hypothèses!$AM$1),IF(E2761&lt;=hypothèses!$AT$3,hypothèses!$AW$3,IF(E2761&gt;=hypothèses!$AU$3,hypothèses!$AX$3,E2761*hypothèses!$AY$3)),IF(AND(A2761=hypothèses!$AV$5,G2761=hypothèses!$AN$1),IF(E2761&lt;=hypothèses!$AT$5,hypothèses!$AW$5,IF(E2761&gt;=hypothèses!$AU$5,hypothèses!$AX$5,E2761*hypothèses!$AY$5)),IF(AND(A2761=hypothèses!$AV$6,G2761=hypothèses!$AN$1),IF(E2761&lt;=hypothèses!$AT$6,hypothèses!$AW$6,IF(E2761&gt;=hypothèses!$AU$6,hypothèses!$AX$6,E2761*hypothèses!$AY$6)),IF(AND(A2761=hypothèses!$AV$8,G2761=hypothèses!$AO$1),IF(E2761&lt;=hypothèses!$AT$8,hypothèses!$AW$8,IF(E2761&gt;=hypothèses!$AU$8,hypothèses!$AX$8,E2761*hypothèses!$AY$8)),IF(AND(A2761=hypothèses!$AV$9,G2761=hypothèses!$AO$1),IF(E2761&lt;=hypothèses!$AT$9,hypothèses!$AW$9,IF(E2761&gt;=hypothèses!$AU$9,hypothèses!$AX$9,E2761*hypothèses!$AY$9)),IF(AND(A2761=hypothèses!$AV$11,G2761=hypothèses!$AP$1),IF(E2761&lt;=hypothèses!$AT$11,hypothèses!$AW$11,IF(E2761&gt;=hypothèses!$AU$11,hypothèses!$AX$11,E2761*hypothèses!$AY$11)),IF(AND(A2761=hypothèses!$AV$12,G2761=hypothèses!$AP$1),IF(E2761&lt;=hypothèses!$AT$12,hypothèses!$AW$12,IF(E2761&gt;=hypothèses!$AU$12,hypothèses!$AX$12,E2761*hypothèses!$AY$12)),IF(AND(A2761=hypothèses!$AV$14,G2761=hypothèses!$AQ$1),IF(E2761&lt;=hypothèses!$AT$14,hypothèses!$AW$14,IF(E2761&gt;=hypothèses!$AU$14,hypothèses!$AX$14,E2761*hypothèses!$AY$14)),IF(AND(A2761=hypothèses!$AV$15,G2761=hypothèses!$AQ$1),IF(E2761&lt;=hypothèses!$AT$15,hypothèses!$AW$15,IF(E2761&gt;=hypothèses!$AU$15,hypothèses!$AX$15,E2761*hypothèses!$AY$15)),IF(AND(A2761=hypothèses!$AV$17,G2761=hypothèses!$AR$1),IF(E2761&lt;=hypothèses!$AT$17,hypothèses!$AW$17,IF(E2761&gt;=hypothèses!$AU$17,hypothèses!$AX$17,E2761*hypothèses!$AY$17)),IF(AND(A2761=hypothèses!$AV$18,G2761=hypothèses!$AR$1),IF(E2761&lt;=hypothèses!$AT$18,hypothèses!$AW$18,IF(E2761&gt;=hypothèses!$AU$18,hypothèses!$AX$18,E2761*hypothèses!$AY$18)),0))))))))))))))</f>
        <v>0</v>
      </c>
      <c r="L2761" s="58"/>
    </row>
    <row r="2762" spans="1:12">
      <c r="A2762" t="s">
        <v>70</v>
      </c>
      <c r="B2762" s="59">
        <v>19608</v>
      </c>
      <c r="C2762">
        <v>8</v>
      </c>
      <c r="D2762">
        <v>2</v>
      </c>
      <c r="E2762" s="4">
        <f t="shared" si="43"/>
        <v>817</v>
      </c>
      <c r="F2762" s="49">
        <f>IF($E2762&lt;=hypothèses!$AK$2,1,IF(AND($E2762&gt;hypothèses!$AJ$3,$E2762&lt;=hypothèses!$AK$3),2,IF(AND($E2762&gt;hypothèses!$AJ$4,$E2762&lt;=hypothèses!$AK$4),3,IF(AND($E2762&gt;hypothèses!$AJ$5,$E2762&lt;=hypothèses!$AK$5),4,IF(AND($E2762&gt;hypothèses!$AJ$6,$E2762&lt;=hypothèses!$AK$6),5,IF(AND($E2762&gt;hypothèses!$AJ$7,$E2762&lt;=hypothèses!$AK$7),6,IF(AND($E2762&gt;hypothèses!$AJ$8,$E2762&lt;=hypothèses!$AK$8),7,IF(AND($E2762&gt;hypothèses!$AJ$9,$E2762&lt;=hypothèses!$AK$9),8,IF(AND($E2762&gt;hypothèses!$AJ$10,$E2762&lt;=hypothèses!$AK$10),9,IF(AND($E2762&gt;hypothèses!$AJ$11,$E2762&lt;=hypothèses!$AK$11),10,""))))))))))</f>
        <v>5</v>
      </c>
      <c r="I2762">
        <v>0</v>
      </c>
      <c r="J2762" s="58" t="str" cm="1">
        <f t="array" ref="J276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62" s="58">
        <f>IF(G2762="Tarif Frais de dossier",30,IF(I2762&lt;0,0,IF(AND(A2762=hypothèses!$AV$2,G2762=hypothèses!$AM$1),IF(E2762&lt;=hypothèses!$AT$2,hypothèses!$AW$2,IF(E2762&gt;=hypothèses!$AU$2,hypothèses!$AX$2,E2762*hypothèses!$AY$2)),IF(AND(A2762=hypothèses!$AV$3,G2762=hypothèses!$AM$1),IF(E2762&lt;=hypothèses!$AT$3,hypothèses!$AW$3,IF(E2762&gt;=hypothèses!$AU$3,hypothèses!$AX$3,E2762*hypothèses!$AY$3)),IF(AND(A2762=hypothèses!$AV$5,G2762=hypothèses!$AN$1),IF(E2762&lt;=hypothèses!$AT$5,hypothèses!$AW$5,IF(E2762&gt;=hypothèses!$AU$5,hypothèses!$AX$5,E2762*hypothèses!$AY$5)),IF(AND(A2762=hypothèses!$AV$6,G2762=hypothèses!$AN$1),IF(E2762&lt;=hypothèses!$AT$6,hypothèses!$AW$6,IF(E2762&gt;=hypothèses!$AU$6,hypothèses!$AX$6,E2762*hypothèses!$AY$6)),IF(AND(A2762=hypothèses!$AV$8,G2762=hypothèses!$AO$1),IF(E2762&lt;=hypothèses!$AT$8,hypothèses!$AW$8,IF(E2762&gt;=hypothèses!$AU$8,hypothèses!$AX$8,E2762*hypothèses!$AY$8)),IF(AND(A2762=hypothèses!$AV$9,G2762=hypothèses!$AO$1),IF(E2762&lt;=hypothèses!$AT$9,hypothèses!$AW$9,IF(E2762&gt;=hypothèses!$AU$9,hypothèses!$AX$9,E2762*hypothèses!$AY$9)),IF(AND(A2762=hypothèses!$AV$11,G2762=hypothèses!$AP$1),IF(E2762&lt;=hypothèses!$AT$11,hypothèses!$AW$11,IF(E2762&gt;=hypothèses!$AU$11,hypothèses!$AX$11,E2762*hypothèses!$AY$11)),IF(AND(A2762=hypothèses!$AV$12,G2762=hypothèses!$AP$1),IF(E2762&lt;=hypothèses!$AT$12,hypothèses!$AW$12,IF(E2762&gt;=hypothèses!$AU$12,hypothèses!$AX$12,E2762*hypothèses!$AY$12)),IF(AND(A2762=hypothèses!$AV$14,G2762=hypothèses!$AQ$1),IF(E2762&lt;=hypothèses!$AT$14,hypothèses!$AW$14,IF(E2762&gt;=hypothèses!$AU$14,hypothèses!$AX$14,E2762*hypothèses!$AY$14)),IF(AND(A2762=hypothèses!$AV$15,G2762=hypothèses!$AQ$1),IF(E2762&lt;=hypothèses!$AT$15,hypothèses!$AW$15,IF(E2762&gt;=hypothèses!$AU$15,hypothèses!$AX$15,E2762*hypothèses!$AY$15)),IF(AND(A2762=hypothèses!$AV$17,G2762=hypothèses!$AR$1),IF(E2762&lt;=hypothèses!$AT$17,hypothèses!$AW$17,IF(E2762&gt;=hypothèses!$AU$17,hypothèses!$AX$17,E2762*hypothèses!$AY$17)),IF(AND(A2762=hypothèses!$AV$18,G2762=hypothèses!$AR$1),IF(E2762&lt;=hypothèses!$AT$18,hypothèses!$AW$18,IF(E2762&gt;=hypothèses!$AU$18,hypothèses!$AX$18,E2762*hypothèses!$AY$18)),0))))))))))))))</f>
        <v>0</v>
      </c>
      <c r="L2762" s="58"/>
    </row>
    <row r="2763" spans="1:12">
      <c r="A2763" t="s">
        <v>68</v>
      </c>
      <c r="B2763" s="59">
        <v>68556</v>
      </c>
      <c r="C2763">
        <v>28</v>
      </c>
      <c r="D2763">
        <v>3</v>
      </c>
      <c r="E2763" s="4">
        <f t="shared" si="43"/>
        <v>1904.3333333333333</v>
      </c>
      <c r="F2763" s="49">
        <f>IF($E2763&lt;=hypothèses!$AK$2,1,IF(AND($E2763&gt;hypothèses!$AJ$3,$E2763&lt;=hypothèses!$AK$3),2,IF(AND($E2763&gt;hypothèses!$AJ$4,$E2763&lt;=hypothèses!$AK$4),3,IF(AND($E2763&gt;hypothèses!$AJ$5,$E2763&lt;=hypothèses!$AK$5),4,IF(AND($E2763&gt;hypothèses!$AJ$6,$E2763&lt;=hypothèses!$AK$6),5,IF(AND($E2763&gt;hypothèses!$AJ$7,$E2763&lt;=hypothèses!$AK$7),6,IF(AND($E2763&gt;hypothèses!$AJ$8,$E2763&lt;=hypothèses!$AK$8),7,IF(AND($E2763&gt;hypothèses!$AJ$9,$E2763&lt;=hypothèses!$AK$9),8,IF(AND($E2763&gt;hypothèses!$AJ$10,$E2763&lt;=hypothèses!$AK$10),9,IF(AND($E2763&gt;hypothèses!$AJ$11,$E2763&lt;=hypothèses!$AK$11),10,""))))))))))</f>
        <v>9</v>
      </c>
      <c r="G2763" t="s">
        <v>14</v>
      </c>
      <c r="H2763">
        <v>1</v>
      </c>
      <c r="I2763">
        <v>30</v>
      </c>
      <c r="J2763" s="58" cm="1">
        <f t="array" ref="J276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763" s="58">
        <f>IF(G2763="Tarif Frais de dossier",30,IF(I2763&lt;0,0,IF(AND(A2763=hypothèses!$AV$2,G2763=hypothèses!$AM$1),IF(E2763&lt;=hypothèses!$AT$2,hypothèses!$AW$2,IF(E2763&gt;=hypothèses!$AU$2,hypothèses!$AX$2,E2763*hypothèses!$AY$2)),IF(AND(A2763=hypothèses!$AV$3,G2763=hypothèses!$AM$1),IF(E2763&lt;=hypothèses!$AT$3,hypothèses!$AW$3,IF(E2763&gt;=hypothèses!$AU$3,hypothèses!$AX$3,E2763*hypothèses!$AY$3)),IF(AND(A2763=hypothèses!$AV$5,G2763=hypothèses!$AN$1),IF(E2763&lt;=hypothèses!$AT$5,hypothèses!$AW$5,IF(E2763&gt;=hypothèses!$AU$5,hypothèses!$AX$5,E2763*hypothèses!$AY$5)),IF(AND(A2763=hypothèses!$AV$6,G2763=hypothèses!$AN$1),IF(E2763&lt;=hypothèses!$AT$6,hypothèses!$AW$6,IF(E2763&gt;=hypothèses!$AU$6,hypothèses!$AX$6,E2763*hypothèses!$AY$6)),IF(AND(A2763=hypothèses!$AV$8,G2763=hypothèses!$AO$1),IF(E2763&lt;=hypothèses!$AT$8,hypothèses!$AW$8,IF(E2763&gt;=hypothèses!$AU$8,hypothèses!$AX$8,E2763*hypothèses!$AY$8)),IF(AND(A2763=hypothèses!$AV$9,G2763=hypothèses!$AO$1),IF(E2763&lt;=hypothèses!$AT$9,hypothèses!$AW$9,IF(E2763&gt;=hypothèses!$AU$9,hypothèses!$AX$9,E2763*hypothèses!$AY$9)),IF(AND(A2763=hypothèses!$AV$11,G2763=hypothèses!$AP$1),IF(E2763&lt;=hypothèses!$AT$11,hypothèses!$AW$11,IF(E2763&gt;=hypothèses!$AU$11,hypothèses!$AX$11,E2763*hypothèses!$AY$11)),IF(AND(A2763=hypothèses!$AV$12,G2763=hypothèses!$AP$1),IF(E2763&lt;=hypothèses!$AT$12,hypothèses!$AW$12,IF(E2763&gt;=hypothèses!$AU$12,hypothèses!$AX$12,E2763*hypothèses!$AY$12)),IF(AND(A2763=hypothèses!$AV$14,G2763=hypothèses!$AQ$1),IF(E2763&lt;=hypothèses!$AT$14,hypothèses!$AW$14,IF(E2763&gt;=hypothèses!$AU$14,hypothèses!$AX$14,E2763*hypothèses!$AY$14)),IF(AND(A2763=hypothèses!$AV$15,G2763=hypothèses!$AQ$1),IF(E2763&lt;=hypothèses!$AT$15,hypothèses!$AW$15,IF(E2763&gt;=hypothèses!$AU$15,hypothèses!$AX$15,E2763*hypothèses!$AY$15)),IF(AND(A2763=hypothèses!$AV$17,G2763=hypothèses!$AR$1),IF(E2763&lt;=hypothèses!$AT$17,hypothèses!$AW$17,IF(E2763&gt;=hypothèses!$AU$17,hypothèses!$AX$17,E2763*hypothèses!$AY$17)),IF(AND(A2763=hypothèses!$AV$18,G2763=hypothèses!$AR$1),IF(E2763&lt;=hypothèses!$AT$18,hypothèses!$AW$18,IF(E2763&gt;=hypothèses!$AU$18,hypothèses!$AX$18,E2763*hypothèses!$AY$18)),0))))))))))))))</f>
        <v>30</v>
      </c>
      <c r="L2763" s="58"/>
    </row>
    <row r="2764" spans="1:12">
      <c r="A2764" t="s">
        <v>68</v>
      </c>
      <c r="B2764" s="59">
        <v>68556</v>
      </c>
      <c r="C2764">
        <v>28</v>
      </c>
      <c r="D2764">
        <v>3</v>
      </c>
      <c r="E2764" s="4">
        <f t="shared" si="43"/>
        <v>1904.3333333333333</v>
      </c>
      <c r="F2764" s="49">
        <f>IF($E2764&lt;=hypothèses!$AK$2,1,IF(AND($E2764&gt;hypothèses!$AJ$3,$E2764&lt;=hypothèses!$AK$3),2,IF(AND($E2764&gt;hypothèses!$AJ$4,$E2764&lt;=hypothèses!$AK$4),3,IF(AND($E2764&gt;hypothèses!$AJ$5,$E2764&lt;=hypothèses!$AK$5),4,IF(AND($E2764&gt;hypothèses!$AJ$6,$E2764&lt;=hypothèses!$AK$6),5,IF(AND($E2764&gt;hypothèses!$AJ$7,$E2764&lt;=hypothèses!$AK$7),6,IF(AND($E2764&gt;hypothèses!$AJ$8,$E2764&lt;=hypothèses!$AK$8),7,IF(AND($E2764&gt;hypothèses!$AJ$9,$E2764&lt;=hypothèses!$AK$9),8,IF(AND($E2764&gt;hypothèses!$AJ$10,$E2764&lt;=hypothèses!$AK$10),9,IF(AND($E2764&gt;hypothèses!$AJ$11,$E2764&lt;=hypothèses!$AK$11),10,""))))))))))</f>
        <v>9</v>
      </c>
      <c r="G2764" t="s">
        <v>13</v>
      </c>
      <c r="H2764">
        <v>1.3</v>
      </c>
      <c r="I2764">
        <v>1354.6</v>
      </c>
      <c r="J2764" s="58" cm="1">
        <f t="array" ref="J276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1548.768</v>
      </c>
      <c r="K2764" s="58">
        <f>IF(G2764="Tarif Frais de dossier",30,IF(I2764&lt;0,0,IF(AND(A2764=hypothèses!$AV$2,G2764=hypothèses!$AM$1),IF(E2764&lt;=hypothèses!$AT$2,hypothèses!$AW$2,IF(E2764&gt;=hypothèses!$AU$2,hypothèses!$AX$2,E2764*hypothèses!$AY$2)),IF(AND(A2764=hypothèses!$AV$3,G2764=hypothèses!$AM$1),IF(E2764&lt;=hypothèses!$AT$3,hypothèses!$AW$3,IF(E2764&gt;=hypothèses!$AU$3,hypothèses!$AX$3,E2764*hypothèses!$AY$3)),IF(AND(A2764=hypothèses!$AV$5,G2764=hypothèses!$AN$1),IF(E2764&lt;=hypothèses!$AT$5,hypothèses!$AW$5,IF(E2764&gt;=hypothèses!$AU$5,hypothèses!$AX$5,E2764*hypothèses!$AY$5)),IF(AND(A2764=hypothèses!$AV$6,G2764=hypothèses!$AN$1),IF(E2764&lt;=hypothèses!$AT$6,hypothèses!$AW$6,IF(E2764&gt;=hypothèses!$AU$6,hypothèses!$AX$6,E2764*hypothèses!$AY$6)),IF(AND(A2764=hypothèses!$AV$8,G2764=hypothèses!$AO$1),IF(E2764&lt;=hypothèses!$AT$8,hypothèses!$AW$8,IF(E2764&gt;=hypothèses!$AU$8,hypothèses!$AX$8,E2764*hypothèses!$AY$8)),IF(AND(A2764=hypothèses!$AV$9,G2764=hypothèses!$AO$1),IF(E2764&lt;=hypothèses!$AT$9,hypothèses!$AW$9,IF(E2764&gt;=hypothèses!$AU$9,hypothèses!$AX$9,E2764*hypothèses!$AY$9)),IF(AND(A2764=hypothèses!$AV$11,G2764=hypothèses!$AP$1),IF(E2764&lt;=hypothèses!$AT$11,hypothèses!$AW$11,IF(E2764&gt;=hypothèses!$AU$11,hypothèses!$AX$11,E2764*hypothèses!$AY$11)),IF(AND(A2764=hypothèses!$AV$12,G2764=hypothèses!$AP$1),IF(E2764&lt;=hypothèses!$AT$12,hypothèses!$AW$12,IF(E2764&gt;=hypothèses!$AU$12,hypothèses!$AX$12,E2764*hypothèses!$AY$12)),IF(AND(A2764=hypothèses!$AV$14,G2764=hypothèses!$AQ$1),IF(E2764&lt;=hypothèses!$AT$14,hypothèses!$AW$14,IF(E2764&gt;=hypothèses!$AU$14,hypothèses!$AX$14,E2764*hypothèses!$AY$14)),IF(AND(A2764=hypothèses!$AV$15,G2764=hypothèses!$AQ$1),IF(E2764&lt;=hypothèses!$AT$15,hypothèses!$AW$15,IF(E2764&gt;=hypothèses!$AU$15,hypothèses!$AX$15,E2764*hypothèses!$AY$15)),IF(AND(A2764=hypothèses!$AV$17,G2764=hypothèses!$AR$1),IF(E2764&lt;=hypothèses!$AT$17,hypothèses!$AW$17,IF(E2764&gt;=hypothèses!$AU$17,hypothèses!$AX$17,E2764*hypothèses!$AY$17)),IF(AND(A2764=hypothèses!$AV$18,G2764=hypothèses!$AR$1),IF(E2764&lt;=hypothèses!$AT$18,hypothèses!$AW$18,IF(E2764&gt;=hypothèses!$AU$18,hypothèses!$AX$18,E2764*hypothèses!$AY$18)),0))))))))))))))</f>
        <v>628.42999999999995</v>
      </c>
      <c r="L2764" s="58"/>
    </row>
    <row r="2765" spans="1:12">
      <c r="A2765" t="s">
        <v>68</v>
      </c>
      <c r="B2765" s="59">
        <v>68556</v>
      </c>
      <c r="C2765">
        <v>28</v>
      </c>
      <c r="D2765">
        <v>3</v>
      </c>
      <c r="E2765" s="4">
        <f t="shared" si="43"/>
        <v>1904.3333333333333</v>
      </c>
      <c r="F2765" s="49">
        <f>IF($E2765&lt;=hypothèses!$AK$2,1,IF(AND($E2765&gt;hypothèses!$AJ$3,$E2765&lt;=hypothèses!$AK$3),2,IF(AND($E2765&gt;hypothèses!$AJ$4,$E2765&lt;=hypothèses!$AK$4),3,IF(AND($E2765&gt;hypothèses!$AJ$5,$E2765&lt;=hypothèses!$AK$5),4,IF(AND($E2765&gt;hypothèses!$AJ$6,$E2765&lt;=hypothèses!$AK$6),5,IF(AND($E2765&gt;hypothèses!$AJ$7,$E2765&lt;=hypothèses!$AK$7),6,IF(AND($E2765&gt;hypothèses!$AJ$8,$E2765&lt;=hypothèses!$AK$8),7,IF(AND($E2765&gt;hypothèses!$AJ$9,$E2765&lt;=hypothèses!$AK$9),8,IF(AND($E2765&gt;hypothèses!$AJ$10,$E2765&lt;=hypothèses!$AK$10),9,IF(AND($E2765&gt;hypothèses!$AJ$11,$E2765&lt;=hypothèses!$AK$11),10,""))))))))))</f>
        <v>9</v>
      </c>
      <c r="I2765">
        <v>0</v>
      </c>
      <c r="J2765" s="58" t="str" cm="1">
        <f t="array" ref="J276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65" s="58">
        <f>IF(G2765="Tarif Frais de dossier",30,IF(I2765&lt;0,0,IF(AND(A2765=hypothèses!$AV$2,G2765=hypothèses!$AM$1),IF(E2765&lt;=hypothèses!$AT$2,hypothèses!$AW$2,IF(E2765&gt;=hypothèses!$AU$2,hypothèses!$AX$2,E2765*hypothèses!$AY$2)),IF(AND(A2765=hypothèses!$AV$3,G2765=hypothèses!$AM$1),IF(E2765&lt;=hypothèses!$AT$3,hypothèses!$AW$3,IF(E2765&gt;=hypothèses!$AU$3,hypothèses!$AX$3,E2765*hypothèses!$AY$3)),IF(AND(A2765=hypothèses!$AV$5,G2765=hypothèses!$AN$1),IF(E2765&lt;=hypothèses!$AT$5,hypothèses!$AW$5,IF(E2765&gt;=hypothèses!$AU$5,hypothèses!$AX$5,E2765*hypothèses!$AY$5)),IF(AND(A2765=hypothèses!$AV$6,G2765=hypothèses!$AN$1),IF(E2765&lt;=hypothèses!$AT$6,hypothèses!$AW$6,IF(E2765&gt;=hypothèses!$AU$6,hypothèses!$AX$6,E2765*hypothèses!$AY$6)),IF(AND(A2765=hypothèses!$AV$8,G2765=hypothèses!$AO$1),IF(E2765&lt;=hypothèses!$AT$8,hypothèses!$AW$8,IF(E2765&gt;=hypothèses!$AU$8,hypothèses!$AX$8,E2765*hypothèses!$AY$8)),IF(AND(A2765=hypothèses!$AV$9,G2765=hypothèses!$AO$1),IF(E2765&lt;=hypothèses!$AT$9,hypothèses!$AW$9,IF(E2765&gt;=hypothèses!$AU$9,hypothèses!$AX$9,E2765*hypothèses!$AY$9)),IF(AND(A2765=hypothèses!$AV$11,G2765=hypothèses!$AP$1),IF(E2765&lt;=hypothèses!$AT$11,hypothèses!$AW$11,IF(E2765&gt;=hypothèses!$AU$11,hypothèses!$AX$11,E2765*hypothèses!$AY$11)),IF(AND(A2765=hypothèses!$AV$12,G2765=hypothèses!$AP$1),IF(E2765&lt;=hypothèses!$AT$12,hypothèses!$AW$12,IF(E2765&gt;=hypothèses!$AU$12,hypothèses!$AX$12,E2765*hypothèses!$AY$12)),IF(AND(A2765=hypothèses!$AV$14,G2765=hypothèses!$AQ$1),IF(E2765&lt;=hypothèses!$AT$14,hypothèses!$AW$14,IF(E2765&gt;=hypothèses!$AU$14,hypothèses!$AX$14,E2765*hypothèses!$AY$14)),IF(AND(A2765=hypothèses!$AV$15,G2765=hypothèses!$AQ$1),IF(E2765&lt;=hypothèses!$AT$15,hypothèses!$AW$15,IF(E2765&gt;=hypothèses!$AU$15,hypothèses!$AX$15,E2765*hypothèses!$AY$15)),IF(AND(A2765=hypothèses!$AV$17,G2765=hypothèses!$AR$1),IF(E2765&lt;=hypothèses!$AT$17,hypothèses!$AW$17,IF(E2765&gt;=hypothèses!$AU$17,hypothèses!$AX$17,E2765*hypothèses!$AY$17)),IF(AND(A2765=hypothèses!$AV$18,G2765=hypothèses!$AR$1),IF(E2765&lt;=hypothèses!$AT$18,hypothèses!$AW$18,IF(E2765&gt;=hypothèses!$AU$18,hypothèses!$AX$18,E2765*hypothèses!$AY$18)),0))))))))))))))</f>
        <v>0</v>
      </c>
      <c r="L2765" s="58"/>
    </row>
    <row r="2766" spans="1:12">
      <c r="A2766" t="s">
        <v>68</v>
      </c>
      <c r="B2766" s="59">
        <v>68556</v>
      </c>
      <c r="C2766">
        <v>28</v>
      </c>
      <c r="D2766">
        <v>3</v>
      </c>
      <c r="E2766" s="4">
        <f t="shared" si="43"/>
        <v>1904.3333333333333</v>
      </c>
      <c r="F2766" s="49">
        <f>IF($E2766&lt;=hypothèses!$AK$2,1,IF(AND($E2766&gt;hypothèses!$AJ$3,$E2766&lt;=hypothèses!$AK$3),2,IF(AND($E2766&gt;hypothèses!$AJ$4,$E2766&lt;=hypothèses!$AK$4),3,IF(AND($E2766&gt;hypothèses!$AJ$5,$E2766&lt;=hypothèses!$AK$5),4,IF(AND($E2766&gt;hypothèses!$AJ$6,$E2766&lt;=hypothèses!$AK$6),5,IF(AND($E2766&gt;hypothèses!$AJ$7,$E2766&lt;=hypothèses!$AK$7),6,IF(AND($E2766&gt;hypothèses!$AJ$8,$E2766&lt;=hypothèses!$AK$8),7,IF(AND($E2766&gt;hypothèses!$AJ$9,$E2766&lt;=hypothèses!$AK$9),8,IF(AND($E2766&gt;hypothèses!$AJ$10,$E2766&lt;=hypothèses!$AK$10),9,IF(AND($E2766&gt;hypothèses!$AJ$11,$E2766&lt;=hypothèses!$AK$11),10,""))))))))))</f>
        <v>9</v>
      </c>
      <c r="I2766">
        <v>0</v>
      </c>
      <c r="J2766" s="58" t="str" cm="1">
        <f t="array" ref="J276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66" s="58">
        <f>IF(G2766="Tarif Frais de dossier",30,IF(I2766&lt;0,0,IF(AND(A2766=hypothèses!$AV$2,G2766=hypothèses!$AM$1),IF(E2766&lt;=hypothèses!$AT$2,hypothèses!$AW$2,IF(E2766&gt;=hypothèses!$AU$2,hypothèses!$AX$2,E2766*hypothèses!$AY$2)),IF(AND(A2766=hypothèses!$AV$3,G2766=hypothèses!$AM$1),IF(E2766&lt;=hypothèses!$AT$3,hypothèses!$AW$3,IF(E2766&gt;=hypothèses!$AU$3,hypothèses!$AX$3,E2766*hypothèses!$AY$3)),IF(AND(A2766=hypothèses!$AV$5,G2766=hypothèses!$AN$1),IF(E2766&lt;=hypothèses!$AT$5,hypothèses!$AW$5,IF(E2766&gt;=hypothèses!$AU$5,hypothèses!$AX$5,E2766*hypothèses!$AY$5)),IF(AND(A2766=hypothèses!$AV$6,G2766=hypothèses!$AN$1),IF(E2766&lt;=hypothèses!$AT$6,hypothèses!$AW$6,IF(E2766&gt;=hypothèses!$AU$6,hypothèses!$AX$6,E2766*hypothèses!$AY$6)),IF(AND(A2766=hypothèses!$AV$8,G2766=hypothèses!$AO$1),IF(E2766&lt;=hypothèses!$AT$8,hypothèses!$AW$8,IF(E2766&gt;=hypothèses!$AU$8,hypothèses!$AX$8,E2766*hypothèses!$AY$8)),IF(AND(A2766=hypothèses!$AV$9,G2766=hypothèses!$AO$1),IF(E2766&lt;=hypothèses!$AT$9,hypothèses!$AW$9,IF(E2766&gt;=hypothèses!$AU$9,hypothèses!$AX$9,E2766*hypothèses!$AY$9)),IF(AND(A2766=hypothèses!$AV$11,G2766=hypothèses!$AP$1),IF(E2766&lt;=hypothèses!$AT$11,hypothèses!$AW$11,IF(E2766&gt;=hypothèses!$AU$11,hypothèses!$AX$11,E2766*hypothèses!$AY$11)),IF(AND(A2766=hypothèses!$AV$12,G2766=hypothèses!$AP$1),IF(E2766&lt;=hypothèses!$AT$12,hypothèses!$AW$12,IF(E2766&gt;=hypothèses!$AU$12,hypothèses!$AX$12,E2766*hypothèses!$AY$12)),IF(AND(A2766=hypothèses!$AV$14,G2766=hypothèses!$AQ$1),IF(E2766&lt;=hypothèses!$AT$14,hypothèses!$AW$14,IF(E2766&gt;=hypothèses!$AU$14,hypothèses!$AX$14,E2766*hypothèses!$AY$14)),IF(AND(A2766=hypothèses!$AV$15,G2766=hypothèses!$AQ$1),IF(E2766&lt;=hypothèses!$AT$15,hypothèses!$AW$15,IF(E2766&gt;=hypothèses!$AU$15,hypothèses!$AX$15,E2766*hypothèses!$AY$15)),IF(AND(A2766=hypothèses!$AV$17,G2766=hypothèses!$AR$1),IF(E2766&lt;=hypothèses!$AT$17,hypothèses!$AW$17,IF(E2766&gt;=hypothèses!$AU$17,hypothèses!$AX$17,E2766*hypothèses!$AY$17)),IF(AND(A2766=hypothèses!$AV$18,G2766=hypothèses!$AR$1),IF(E2766&lt;=hypothèses!$AT$18,hypothèses!$AW$18,IF(E2766&gt;=hypothèses!$AU$18,hypothèses!$AX$18,E2766*hypothèses!$AY$18)),0))))))))))))))</f>
        <v>0</v>
      </c>
      <c r="L2766" s="58"/>
    </row>
    <row r="2767" spans="1:12">
      <c r="A2767" t="s">
        <v>70</v>
      </c>
      <c r="B2767" s="59">
        <v>12912</v>
      </c>
      <c r="C2767">
        <v>6</v>
      </c>
      <c r="D2767">
        <v>2.5</v>
      </c>
      <c r="E2767" s="4">
        <f t="shared" si="43"/>
        <v>430.40000000000003</v>
      </c>
      <c r="F2767" s="49">
        <f>IF($E2767&lt;=hypothèses!$AK$2,1,IF(AND($E2767&gt;hypothèses!$AJ$3,$E2767&lt;=hypothèses!$AK$3),2,IF(AND($E2767&gt;hypothèses!$AJ$4,$E2767&lt;=hypothèses!$AK$4),3,IF(AND($E2767&gt;hypothèses!$AJ$5,$E2767&lt;=hypothèses!$AK$5),4,IF(AND($E2767&gt;hypothèses!$AJ$6,$E2767&lt;=hypothèses!$AK$6),5,IF(AND($E2767&gt;hypothèses!$AJ$7,$E2767&lt;=hypothèses!$AK$7),6,IF(AND($E2767&gt;hypothèses!$AJ$8,$E2767&lt;=hypothèses!$AK$8),7,IF(AND($E2767&gt;hypothèses!$AJ$9,$E2767&lt;=hypothèses!$AK$9),8,IF(AND($E2767&gt;hypothèses!$AJ$10,$E2767&lt;=hypothèses!$AK$10),9,IF(AND($E2767&gt;hypothèses!$AJ$11,$E2767&lt;=hypothèses!$AK$11),10,""))))))))))</f>
        <v>2</v>
      </c>
      <c r="G2767" t="s">
        <v>17</v>
      </c>
      <c r="H2767">
        <v>1</v>
      </c>
      <c r="I2767">
        <v>66</v>
      </c>
      <c r="J2767" s="58" cm="1">
        <f t="array" ref="J276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113.33</v>
      </c>
      <c r="K2767" s="58">
        <f>IF(G2767="Tarif Frais de dossier",30,IF(I2767&lt;0,0,IF(AND(A2767=hypothèses!$AV$2,G2767=hypothèses!$AM$1),IF(E2767&lt;=hypothèses!$AT$2,hypothèses!$AW$2,IF(E2767&gt;=hypothèses!$AU$2,hypothèses!$AX$2,E2767*hypothèses!$AY$2)),IF(AND(A2767=hypothèses!$AV$3,G2767=hypothèses!$AM$1),IF(E2767&lt;=hypothèses!$AT$3,hypothèses!$AW$3,IF(E2767&gt;=hypothèses!$AU$3,hypothèses!$AX$3,E2767*hypothèses!$AY$3)),IF(AND(A2767=hypothèses!$AV$5,G2767=hypothèses!$AN$1),IF(E2767&lt;=hypothèses!$AT$5,hypothèses!$AW$5,IF(E2767&gt;=hypothèses!$AU$5,hypothèses!$AX$5,E2767*hypothèses!$AY$5)),IF(AND(A2767=hypothèses!$AV$6,G2767=hypothèses!$AN$1),IF(E2767&lt;=hypothèses!$AT$6,hypothèses!$AW$6,IF(E2767&gt;=hypothèses!$AU$6,hypothèses!$AX$6,E2767*hypothèses!$AY$6)),IF(AND(A2767=hypothèses!$AV$8,G2767=hypothèses!$AO$1),IF(E2767&lt;=hypothèses!$AT$8,hypothèses!$AW$8,IF(E2767&gt;=hypothèses!$AU$8,hypothèses!$AX$8,E2767*hypothèses!$AY$8)),IF(AND(A2767=hypothèses!$AV$9,G2767=hypothèses!$AO$1),IF(E2767&lt;=hypothèses!$AT$9,hypothèses!$AW$9,IF(E2767&gt;=hypothèses!$AU$9,hypothèses!$AX$9,E2767*hypothèses!$AY$9)),IF(AND(A2767=hypothèses!$AV$11,G2767=hypothèses!$AP$1),IF(E2767&lt;=hypothèses!$AT$11,hypothèses!$AW$11,IF(E2767&gt;=hypothèses!$AU$11,hypothèses!$AX$11,E2767*hypothèses!$AY$11)),IF(AND(A2767=hypothèses!$AV$12,G2767=hypothèses!$AP$1),IF(E2767&lt;=hypothèses!$AT$12,hypothèses!$AW$12,IF(E2767&gt;=hypothèses!$AU$12,hypothèses!$AX$12,E2767*hypothèses!$AY$12)),IF(AND(A2767=hypothèses!$AV$14,G2767=hypothèses!$AQ$1),IF(E2767&lt;=hypothèses!$AT$14,hypothèses!$AW$14,IF(E2767&gt;=hypothèses!$AU$14,hypothèses!$AX$14,E2767*hypothèses!$AY$14)),IF(AND(A2767=hypothèses!$AV$15,G2767=hypothèses!$AQ$1),IF(E2767&lt;=hypothèses!$AT$15,hypothèses!$AW$15,IF(E2767&gt;=hypothèses!$AU$15,hypothèses!$AX$15,E2767*hypothèses!$AY$15)),IF(AND(A2767=hypothèses!$AV$17,G2767=hypothèses!$AR$1),IF(E2767&lt;=hypothèses!$AT$17,hypothèses!$AW$17,IF(E2767&gt;=hypothèses!$AU$17,hypothèses!$AX$17,E2767*hypothèses!$AY$17)),IF(AND(A2767=hypothèses!$AV$18,G2767=hypothèses!$AR$1),IF(E2767&lt;=hypothèses!$AT$18,hypothèses!$AW$18,IF(E2767&gt;=hypothèses!$AU$18,hypothèses!$AX$18,E2767*hypothèses!$AY$18)),0))))))))))))))</f>
        <v>66</v>
      </c>
      <c r="L2767" s="58"/>
    </row>
    <row r="2768" spans="1:12">
      <c r="A2768" t="s">
        <v>70</v>
      </c>
      <c r="B2768" s="59">
        <v>12912</v>
      </c>
      <c r="C2768">
        <v>6</v>
      </c>
      <c r="D2768">
        <v>2.5</v>
      </c>
      <c r="E2768" s="4">
        <f t="shared" si="43"/>
        <v>430.40000000000003</v>
      </c>
      <c r="F2768" s="49">
        <f>IF($E2768&lt;=hypothèses!$AK$2,1,IF(AND($E2768&gt;hypothèses!$AJ$3,$E2768&lt;=hypothèses!$AK$3),2,IF(AND($E2768&gt;hypothèses!$AJ$4,$E2768&lt;=hypothèses!$AK$4),3,IF(AND($E2768&gt;hypothèses!$AJ$5,$E2768&lt;=hypothèses!$AK$5),4,IF(AND($E2768&gt;hypothèses!$AJ$6,$E2768&lt;=hypothèses!$AK$6),5,IF(AND($E2768&gt;hypothèses!$AJ$7,$E2768&lt;=hypothèses!$AK$7),6,IF(AND($E2768&gt;hypothèses!$AJ$8,$E2768&lt;=hypothèses!$AK$8),7,IF(AND($E2768&gt;hypothèses!$AJ$9,$E2768&lt;=hypothèses!$AK$9),8,IF(AND($E2768&gt;hypothèses!$AJ$10,$E2768&lt;=hypothèses!$AK$10),9,IF(AND($E2768&gt;hypothèses!$AJ$11,$E2768&lt;=hypothèses!$AK$11),10,""))))))))))</f>
        <v>2</v>
      </c>
      <c r="I2768">
        <v>0</v>
      </c>
      <c r="J2768" s="58" t="str" cm="1">
        <f t="array" ref="J276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68" s="58">
        <f>IF(G2768="Tarif Frais de dossier",30,IF(I2768&lt;0,0,IF(AND(A2768=hypothèses!$AV$2,G2768=hypothèses!$AM$1),IF(E2768&lt;=hypothèses!$AT$2,hypothèses!$AW$2,IF(E2768&gt;=hypothèses!$AU$2,hypothèses!$AX$2,E2768*hypothèses!$AY$2)),IF(AND(A2768=hypothèses!$AV$3,G2768=hypothèses!$AM$1),IF(E2768&lt;=hypothèses!$AT$3,hypothèses!$AW$3,IF(E2768&gt;=hypothèses!$AU$3,hypothèses!$AX$3,E2768*hypothèses!$AY$3)),IF(AND(A2768=hypothèses!$AV$5,G2768=hypothèses!$AN$1),IF(E2768&lt;=hypothèses!$AT$5,hypothèses!$AW$5,IF(E2768&gt;=hypothèses!$AU$5,hypothèses!$AX$5,E2768*hypothèses!$AY$5)),IF(AND(A2768=hypothèses!$AV$6,G2768=hypothèses!$AN$1),IF(E2768&lt;=hypothèses!$AT$6,hypothèses!$AW$6,IF(E2768&gt;=hypothèses!$AU$6,hypothèses!$AX$6,E2768*hypothèses!$AY$6)),IF(AND(A2768=hypothèses!$AV$8,G2768=hypothèses!$AO$1),IF(E2768&lt;=hypothèses!$AT$8,hypothèses!$AW$8,IF(E2768&gt;=hypothèses!$AU$8,hypothèses!$AX$8,E2768*hypothèses!$AY$8)),IF(AND(A2768=hypothèses!$AV$9,G2768=hypothèses!$AO$1),IF(E2768&lt;=hypothèses!$AT$9,hypothèses!$AW$9,IF(E2768&gt;=hypothèses!$AU$9,hypothèses!$AX$9,E2768*hypothèses!$AY$9)),IF(AND(A2768=hypothèses!$AV$11,G2768=hypothèses!$AP$1),IF(E2768&lt;=hypothèses!$AT$11,hypothèses!$AW$11,IF(E2768&gt;=hypothèses!$AU$11,hypothèses!$AX$11,E2768*hypothèses!$AY$11)),IF(AND(A2768=hypothèses!$AV$12,G2768=hypothèses!$AP$1),IF(E2768&lt;=hypothèses!$AT$12,hypothèses!$AW$12,IF(E2768&gt;=hypothèses!$AU$12,hypothèses!$AX$12,E2768*hypothèses!$AY$12)),IF(AND(A2768=hypothèses!$AV$14,G2768=hypothèses!$AQ$1),IF(E2768&lt;=hypothèses!$AT$14,hypothèses!$AW$14,IF(E2768&gt;=hypothèses!$AU$14,hypothèses!$AX$14,E2768*hypothèses!$AY$14)),IF(AND(A2768=hypothèses!$AV$15,G2768=hypothèses!$AQ$1),IF(E2768&lt;=hypothèses!$AT$15,hypothèses!$AW$15,IF(E2768&gt;=hypothèses!$AU$15,hypothèses!$AX$15,E2768*hypothèses!$AY$15)),IF(AND(A2768=hypothèses!$AV$17,G2768=hypothèses!$AR$1),IF(E2768&lt;=hypothèses!$AT$17,hypothèses!$AW$17,IF(E2768&gt;=hypothèses!$AU$17,hypothèses!$AX$17,E2768*hypothèses!$AY$17)),IF(AND(A2768=hypothèses!$AV$18,G2768=hypothèses!$AR$1),IF(E2768&lt;=hypothèses!$AT$18,hypothèses!$AW$18,IF(E2768&gt;=hypothèses!$AU$18,hypothèses!$AX$18,E2768*hypothèses!$AY$18)),0))))))))))))))</f>
        <v>0</v>
      </c>
      <c r="L2768" s="58"/>
    </row>
    <row r="2769" spans="1:12">
      <c r="A2769" t="s">
        <v>70</v>
      </c>
      <c r="B2769" s="59">
        <v>16926</v>
      </c>
      <c r="C2769">
        <v>7</v>
      </c>
      <c r="D2769">
        <v>3</v>
      </c>
      <c r="E2769" s="4">
        <f t="shared" si="43"/>
        <v>470.16666666666669</v>
      </c>
      <c r="F2769" s="49">
        <f>IF($E2769&lt;=hypothèses!$AK$2,1,IF(AND($E2769&gt;hypothèses!$AJ$3,$E2769&lt;=hypothèses!$AK$3),2,IF(AND($E2769&gt;hypothèses!$AJ$4,$E2769&lt;=hypothèses!$AK$4),3,IF(AND($E2769&gt;hypothèses!$AJ$5,$E2769&lt;=hypothèses!$AK$5),4,IF(AND($E2769&gt;hypothèses!$AJ$6,$E2769&lt;=hypothèses!$AK$6),5,IF(AND($E2769&gt;hypothèses!$AJ$7,$E2769&lt;=hypothèses!$AK$7),6,IF(AND($E2769&gt;hypothèses!$AJ$8,$E2769&lt;=hypothèses!$AK$8),7,IF(AND($E2769&gt;hypothèses!$AJ$9,$E2769&lt;=hypothèses!$AK$9),8,IF(AND($E2769&gt;hypothèses!$AJ$10,$E2769&lt;=hypothèses!$AK$10),9,IF(AND($E2769&gt;hypothèses!$AJ$11,$E2769&lt;=hypothèses!$AK$11),10,""))))))))))</f>
        <v>3</v>
      </c>
      <c r="G2769" t="s">
        <v>16</v>
      </c>
      <c r="H2769">
        <v>1</v>
      </c>
      <c r="I2769">
        <v>66</v>
      </c>
      <c r="J2769" s="58" cm="1">
        <f t="array" ref="J276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96.22</v>
      </c>
      <c r="K2769" s="58">
        <f>IF(G2769="Tarif Frais de dossier",30,IF(I2769&lt;0,0,IF(AND(A2769=hypothèses!$AV$2,G2769=hypothèses!$AM$1),IF(E2769&lt;=hypothèses!$AT$2,hypothèses!$AW$2,IF(E2769&gt;=hypothèses!$AU$2,hypothèses!$AX$2,E2769*hypothèses!$AY$2)),IF(AND(A2769=hypothèses!$AV$3,G2769=hypothèses!$AM$1),IF(E2769&lt;=hypothèses!$AT$3,hypothèses!$AW$3,IF(E2769&gt;=hypothèses!$AU$3,hypothèses!$AX$3,E2769*hypothèses!$AY$3)),IF(AND(A2769=hypothèses!$AV$5,G2769=hypothèses!$AN$1),IF(E2769&lt;=hypothèses!$AT$5,hypothèses!$AW$5,IF(E2769&gt;=hypothèses!$AU$5,hypothèses!$AX$5,E2769*hypothèses!$AY$5)),IF(AND(A2769=hypothèses!$AV$6,G2769=hypothèses!$AN$1),IF(E2769&lt;=hypothèses!$AT$6,hypothèses!$AW$6,IF(E2769&gt;=hypothèses!$AU$6,hypothèses!$AX$6,E2769*hypothèses!$AY$6)),IF(AND(A2769=hypothèses!$AV$8,G2769=hypothèses!$AO$1),IF(E2769&lt;=hypothèses!$AT$8,hypothèses!$AW$8,IF(E2769&gt;=hypothèses!$AU$8,hypothèses!$AX$8,E2769*hypothèses!$AY$8)),IF(AND(A2769=hypothèses!$AV$9,G2769=hypothèses!$AO$1),IF(E2769&lt;=hypothèses!$AT$9,hypothèses!$AW$9,IF(E2769&gt;=hypothèses!$AU$9,hypothèses!$AX$9,E2769*hypothèses!$AY$9)),IF(AND(A2769=hypothèses!$AV$11,G2769=hypothèses!$AP$1),IF(E2769&lt;=hypothèses!$AT$11,hypothèses!$AW$11,IF(E2769&gt;=hypothèses!$AU$11,hypothèses!$AX$11,E2769*hypothèses!$AY$11)),IF(AND(A2769=hypothèses!$AV$12,G2769=hypothèses!$AP$1),IF(E2769&lt;=hypothèses!$AT$12,hypothèses!$AW$12,IF(E2769&gt;=hypothèses!$AU$12,hypothèses!$AX$12,E2769*hypothèses!$AY$12)),IF(AND(A2769=hypothèses!$AV$14,G2769=hypothèses!$AQ$1),IF(E2769&lt;=hypothèses!$AT$14,hypothèses!$AW$14,IF(E2769&gt;=hypothèses!$AU$14,hypothèses!$AX$14,E2769*hypothèses!$AY$14)),IF(AND(A2769=hypothèses!$AV$15,G2769=hypothèses!$AQ$1),IF(E2769&lt;=hypothèses!$AT$15,hypothèses!$AW$15,IF(E2769&gt;=hypothèses!$AU$15,hypothèses!$AX$15,E2769*hypothèses!$AY$15)),IF(AND(A2769=hypothèses!$AV$17,G2769=hypothèses!$AR$1),IF(E2769&lt;=hypothèses!$AT$17,hypothèses!$AW$17,IF(E2769&gt;=hypothèses!$AU$17,hypothèses!$AX$17,E2769*hypothèses!$AY$17)),IF(AND(A2769=hypothèses!$AV$18,G2769=hypothèses!$AR$1),IF(E2769&lt;=hypothèses!$AT$18,hypothèses!$AW$18,IF(E2769&gt;=hypothèses!$AU$18,hypothèses!$AX$18,E2769*hypothèses!$AY$18)),0))))))))))))))</f>
        <v>66</v>
      </c>
      <c r="L2769" s="58"/>
    </row>
    <row r="2770" spans="1:12">
      <c r="A2770" t="s">
        <v>70</v>
      </c>
      <c r="B2770" s="59">
        <v>55264</v>
      </c>
      <c r="C2770">
        <v>23</v>
      </c>
      <c r="D2770">
        <v>2.5</v>
      </c>
      <c r="E2770" s="4">
        <f t="shared" si="43"/>
        <v>1842.1333333333332</v>
      </c>
      <c r="F2770" s="49">
        <f>IF($E2770&lt;=hypothèses!$AK$2,1,IF(AND($E2770&gt;hypothèses!$AJ$3,$E2770&lt;=hypothèses!$AK$3),2,IF(AND($E2770&gt;hypothèses!$AJ$4,$E2770&lt;=hypothèses!$AK$4),3,IF(AND($E2770&gt;hypothèses!$AJ$5,$E2770&lt;=hypothèses!$AK$5),4,IF(AND($E2770&gt;hypothèses!$AJ$6,$E2770&lt;=hypothèses!$AK$6),5,IF(AND($E2770&gt;hypothèses!$AJ$7,$E2770&lt;=hypothèses!$AK$7),6,IF(AND($E2770&gt;hypothèses!$AJ$8,$E2770&lt;=hypothèses!$AK$8),7,IF(AND($E2770&gt;hypothèses!$AJ$9,$E2770&lt;=hypothèses!$AK$9),8,IF(AND($E2770&gt;hypothèses!$AJ$10,$E2770&lt;=hypothèses!$AK$10),9,IF(AND($E2770&gt;hypothèses!$AJ$11,$E2770&lt;=hypothèses!$AK$11),10,""))))))))))</f>
        <v>9</v>
      </c>
      <c r="G2770" t="s">
        <v>13</v>
      </c>
      <c r="H2770">
        <v>1</v>
      </c>
      <c r="I2770">
        <v>831</v>
      </c>
      <c r="J2770" s="58" cm="1">
        <f t="array" ref="J277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955.7600000000001</v>
      </c>
      <c r="K2770" s="58">
        <f>IF(G2770="Tarif Frais de dossier",30,IF(I2770&lt;0,0,IF(AND(A2770=hypothèses!$AV$2,G2770=hypothèses!$AM$1),IF(E2770&lt;=hypothèses!$AT$2,hypothèses!$AW$2,IF(E2770&gt;=hypothèses!$AU$2,hypothèses!$AX$2,E2770*hypothèses!$AY$2)),IF(AND(A2770=hypothèses!$AV$3,G2770=hypothèses!$AM$1),IF(E2770&lt;=hypothèses!$AT$3,hypothèses!$AW$3,IF(E2770&gt;=hypothèses!$AU$3,hypothèses!$AX$3,E2770*hypothèses!$AY$3)),IF(AND(A2770=hypothèses!$AV$5,G2770=hypothèses!$AN$1),IF(E2770&lt;=hypothèses!$AT$5,hypothèses!$AW$5,IF(E2770&gt;=hypothèses!$AU$5,hypothèses!$AX$5,E2770*hypothèses!$AY$5)),IF(AND(A2770=hypothèses!$AV$6,G2770=hypothèses!$AN$1),IF(E2770&lt;=hypothèses!$AT$6,hypothèses!$AW$6,IF(E2770&gt;=hypothèses!$AU$6,hypothèses!$AX$6,E2770*hypothèses!$AY$6)),IF(AND(A2770=hypothèses!$AV$8,G2770=hypothèses!$AO$1),IF(E2770&lt;=hypothèses!$AT$8,hypothèses!$AW$8,IF(E2770&gt;=hypothèses!$AU$8,hypothèses!$AX$8,E2770*hypothèses!$AY$8)),IF(AND(A2770=hypothèses!$AV$9,G2770=hypothèses!$AO$1),IF(E2770&lt;=hypothèses!$AT$9,hypothèses!$AW$9,IF(E2770&gt;=hypothèses!$AU$9,hypothèses!$AX$9,E2770*hypothèses!$AY$9)),IF(AND(A2770=hypothèses!$AV$11,G2770=hypothèses!$AP$1),IF(E2770&lt;=hypothèses!$AT$11,hypothèses!$AW$11,IF(E2770&gt;=hypothèses!$AU$11,hypothèses!$AX$11,E2770*hypothèses!$AY$11)),IF(AND(A2770=hypothèses!$AV$12,G2770=hypothèses!$AP$1),IF(E2770&lt;=hypothèses!$AT$12,hypothèses!$AW$12,IF(E2770&gt;=hypothèses!$AU$12,hypothèses!$AX$12,E2770*hypothèses!$AY$12)),IF(AND(A2770=hypothèses!$AV$14,G2770=hypothèses!$AQ$1),IF(E2770&lt;=hypothèses!$AT$14,hypothèses!$AW$14,IF(E2770&gt;=hypothèses!$AU$14,hypothèses!$AX$14,E2770*hypothèses!$AY$14)),IF(AND(A2770=hypothèses!$AV$15,G2770=hypothèses!$AQ$1),IF(E2770&lt;=hypothèses!$AT$15,hypothèses!$AW$15,IF(E2770&gt;=hypothèses!$AU$15,hypothèses!$AX$15,E2770*hypothèses!$AY$15)),IF(AND(A2770=hypothèses!$AV$17,G2770=hypothèses!$AR$1),IF(E2770&lt;=hypothèses!$AT$17,hypothèses!$AW$17,IF(E2770&gt;=hypothèses!$AU$17,hypothèses!$AX$17,E2770*hypothèses!$AY$17)),IF(AND(A2770=hypothèses!$AV$18,G2770=hypothèses!$AR$1),IF(E2770&lt;=hypothèses!$AT$18,hypothèses!$AW$18,IF(E2770&gt;=hypothèses!$AU$18,hypothèses!$AX$18,E2770*hypothèses!$AY$18)),0))))))))))))))</f>
        <v>486.32319999999999</v>
      </c>
      <c r="L2770" s="58"/>
    </row>
    <row r="2771" spans="1:12">
      <c r="A2771" t="s">
        <v>70</v>
      </c>
      <c r="B2771" s="59">
        <v>55264</v>
      </c>
      <c r="C2771">
        <v>23</v>
      </c>
      <c r="D2771">
        <v>2.5</v>
      </c>
      <c r="E2771" s="4">
        <f t="shared" si="43"/>
        <v>1842.1333333333332</v>
      </c>
      <c r="F2771" s="49">
        <f>IF($E2771&lt;=hypothèses!$AK$2,1,IF(AND($E2771&gt;hypothèses!$AJ$3,$E2771&lt;=hypothèses!$AK$3),2,IF(AND($E2771&gt;hypothèses!$AJ$4,$E2771&lt;=hypothèses!$AK$4),3,IF(AND($E2771&gt;hypothèses!$AJ$5,$E2771&lt;=hypothèses!$AK$5),4,IF(AND($E2771&gt;hypothèses!$AJ$6,$E2771&lt;=hypothèses!$AK$6),5,IF(AND($E2771&gt;hypothèses!$AJ$7,$E2771&lt;=hypothèses!$AK$7),6,IF(AND($E2771&gt;hypothèses!$AJ$8,$E2771&lt;=hypothèses!$AK$8),7,IF(AND($E2771&gt;hypothèses!$AJ$9,$E2771&lt;=hypothèses!$AK$9),8,IF(AND($E2771&gt;hypothèses!$AJ$10,$E2771&lt;=hypothèses!$AK$10),9,IF(AND($E2771&gt;hypothèses!$AJ$11,$E2771&lt;=hypothèses!$AK$11),10,""))))))))))</f>
        <v>9</v>
      </c>
      <c r="I2771">
        <v>0</v>
      </c>
      <c r="J2771" s="58" t="str" cm="1">
        <f t="array" ref="J277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71" s="58">
        <f>IF(G2771="Tarif Frais de dossier",30,IF(I2771&lt;0,0,IF(AND(A2771=hypothèses!$AV$2,G2771=hypothèses!$AM$1),IF(E2771&lt;=hypothèses!$AT$2,hypothèses!$AW$2,IF(E2771&gt;=hypothèses!$AU$2,hypothèses!$AX$2,E2771*hypothèses!$AY$2)),IF(AND(A2771=hypothèses!$AV$3,G2771=hypothèses!$AM$1),IF(E2771&lt;=hypothèses!$AT$3,hypothèses!$AW$3,IF(E2771&gt;=hypothèses!$AU$3,hypothèses!$AX$3,E2771*hypothèses!$AY$3)),IF(AND(A2771=hypothèses!$AV$5,G2771=hypothèses!$AN$1),IF(E2771&lt;=hypothèses!$AT$5,hypothèses!$AW$5,IF(E2771&gt;=hypothèses!$AU$5,hypothèses!$AX$5,E2771*hypothèses!$AY$5)),IF(AND(A2771=hypothèses!$AV$6,G2771=hypothèses!$AN$1),IF(E2771&lt;=hypothèses!$AT$6,hypothèses!$AW$6,IF(E2771&gt;=hypothèses!$AU$6,hypothèses!$AX$6,E2771*hypothèses!$AY$6)),IF(AND(A2771=hypothèses!$AV$8,G2771=hypothèses!$AO$1),IF(E2771&lt;=hypothèses!$AT$8,hypothèses!$AW$8,IF(E2771&gt;=hypothèses!$AU$8,hypothèses!$AX$8,E2771*hypothèses!$AY$8)),IF(AND(A2771=hypothèses!$AV$9,G2771=hypothèses!$AO$1),IF(E2771&lt;=hypothèses!$AT$9,hypothèses!$AW$9,IF(E2771&gt;=hypothèses!$AU$9,hypothèses!$AX$9,E2771*hypothèses!$AY$9)),IF(AND(A2771=hypothèses!$AV$11,G2771=hypothèses!$AP$1),IF(E2771&lt;=hypothèses!$AT$11,hypothèses!$AW$11,IF(E2771&gt;=hypothèses!$AU$11,hypothèses!$AX$11,E2771*hypothèses!$AY$11)),IF(AND(A2771=hypothèses!$AV$12,G2771=hypothèses!$AP$1),IF(E2771&lt;=hypothèses!$AT$12,hypothèses!$AW$12,IF(E2771&gt;=hypothèses!$AU$12,hypothèses!$AX$12,E2771*hypothèses!$AY$12)),IF(AND(A2771=hypothèses!$AV$14,G2771=hypothèses!$AQ$1),IF(E2771&lt;=hypothèses!$AT$14,hypothèses!$AW$14,IF(E2771&gt;=hypothèses!$AU$14,hypothèses!$AX$14,E2771*hypothèses!$AY$14)),IF(AND(A2771=hypothèses!$AV$15,G2771=hypothèses!$AQ$1),IF(E2771&lt;=hypothèses!$AT$15,hypothèses!$AW$15,IF(E2771&gt;=hypothèses!$AU$15,hypothèses!$AX$15,E2771*hypothèses!$AY$15)),IF(AND(A2771=hypothèses!$AV$17,G2771=hypothèses!$AR$1),IF(E2771&lt;=hypothèses!$AT$17,hypothèses!$AW$17,IF(E2771&gt;=hypothèses!$AU$17,hypothèses!$AX$17,E2771*hypothèses!$AY$17)),IF(AND(A2771=hypothèses!$AV$18,G2771=hypothèses!$AR$1),IF(E2771&lt;=hypothèses!$AT$18,hypothèses!$AW$18,IF(E2771&gt;=hypothèses!$AU$18,hypothèses!$AX$18,E2771*hypothèses!$AY$18)),0))))))))))))))</f>
        <v>0</v>
      </c>
      <c r="L2771" s="58"/>
    </row>
    <row r="2772" spans="1:12">
      <c r="A2772" t="s">
        <v>70</v>
      </c>
      <c r="B2772" s="59">
        <v>55264</v>
      </c>
      <c r="C2772">
        <v>23</v>
      </c>
      <c r="D2772">
        <v>2.5</v>
      </c>
      <c r="E2772" s="4">
        <f t="shared" si="43"/>
        <v>1842.1333333333332</v>
      </c>
      <c r="F2772" s="49">
        <f>IF($E2772&lt;=hypothèses!$AK$2,1,IF(AND($E2772&gt;hypothèses!$AJ$3,$E2772&lt;=hypothèses!$AK$3),2,IF(AND($E2772&gt;hypothèses!$AJ$4,$E2772&lt;=hypothèses!$AK$4),3,IF(AND($E2772&gt;hypothèses!$AJ$5,$E2772&lt;=hypothèses!$AK$5),4,IF(AND($E2772&gt;hypothèses!$AJ$6,$E2772&lt;=hypothèses!$AK$6),5,IF(AND($E2772&gt;hypothèses!$AJ$7,$E2772&lt;=hypothèses!$AK$7),6,IF(AND($E2772&gt;hypothèses!$AJ$8,$E2772&lt;=hypothèses!$AK$8),7,IF(AND($E2772&gt;hypothèses!$AJ$9,$E2772&lt;=hypothèses!$AK$9),8,IF(AND($E2772&gt;hypothèses!$AJ$10,$E2772&lt;=hypothèses!$AK$10),9,IF(AND($E2772&gt;hypothèses!$AJ$11,$E2772&lt;=hypothèses!$AK$11),10,""))))))))))</f>
        <v>9</v>
      </c>
      <c r="I2772">
        <v>0</v>
      </c>
      <c r="J2772" s="58" t="str" cm="1">
        <f t="array" ref="J277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72" s="58">
        <f>IF(G2772="Tarif Frais de dossier",30,IF(I2772&lt;0,0,IF(AND(A2772=hypothèses!$AV$2,G2772=hypothèses!$AM$1),IF(E2772&lt;=hypothèses!$AT$2,hypothèses!$AW$2,IF(E2772&gt;=hypothèses!$AU$2,hypothèses!$AX$2,E2772*hypothèses!$AY$2)),IF(AND(A2772=hypothèses!$AV$3,G2772=hypothèses!$AM$1),IF(E2772&lt;=hypothèses!$AT$3,hypothèses!$AW$3,IF(E2772&gt;=hypothèses!$AU$3,hypothèses!$AX$3,E2772*hypothèses!$AY$3)),IF(AND(A2772=hypothèses!$AV$5,G2772=hypothèses!$AN$1),IF(E2772&lt;=hypothèses!$AT$5,hypothèses!$AW$5,IF(E2772&gt;=hypothèses!$AU$5,hypothèses!$AX$5,E2772*hypothèses!$AY$5)),IF(AND(A2772=hypothèses!$AV$6,G2772=hypothèses!$AN$1),IF(E2772&lt;=hypothèses!$AT$6,hypothèses!$AW$6,IF(E2772&gt;=hypothèses!$AU$6,hypothèses!$AX$6,E2772*hypothèses!$AY$6)),IF(AND(A2772=hypothèses!$AV$8,G2772=hypothèses!$AO$1),IF(E2772&lt;=hypothèses!$AT$8,hypothèses!$AW$8,IF(E2772&gt;=hypothèses!$AU$8,hypothèses!$AX$8,E2772*hypothèses!$AY$8)),IF(AND(A2772=hypothèses!$AV$9,G2772=hypothèses!$AO$1),IF(E2772&lt;=hypothèses!$AT$9,hypothèses!$AW$9,IF(E2772&gt;=hypothèses!$AU$9,hypothèses!$AX$9,E2772*hypothèses!$AY$9)),IF(AND(A2772=hypothèses!$AV$11,G2772=hypothèses!$AP$1),IF(E2772&lt;=hypothèses!$AT$11,hypothèses!$AW$11,IF(E2772&gt;=hypothèses!$AU$11,hypothèses!$AX$11,E2772*hypothèses!$AY$11)),IF(AND(A2772=hypothèses!$AV$12,G2772=hypothèses!$AP$1),IF(E2772&lt;=hypothèses!$AT$12,hypothèses!$AW$12,IF(E2772&gt;=hypothèses!$AU$12,hypothèses!$AX$12,E2772*hypothèses!$AY$12)),IF(AND(A2772=hypothèses!$AV$14,G2772=hypothèses!$AQ$1),IF(E2772&lt;=hypothèses!$AT$14,hypothèses!$AW$14,IF(E2772&gt;=hypothèses!$AU$14,hypothèses!$AX$14,E2772*hypothèses!$AY$14)),IF(AND(A2772=hypothèses!$AV$15,G2772=hypothèses!$AQ$1),IF(E2772&lt;=hypothèses!$AT$15,hypothèses!$AW$15,IF(E2772&gt;=hypothèses!$AU$15,hypothèses!$AX$15,E2772*hypothèses!$AY$15)),IF(AND(A2772=hypothèses!$AV$17,G2772=hypothèses!$AR$1),IF(E2772&lt;=hypothèses!$AT$17,hypothèses!$AW$17,IF(E2772&gt;=hypothèses!$AU$17,hypothèses!$AX$17,E2772*hypothèses!$AY$17)),IF(AND(A2772=hypothèses!$AV$18,G2772=hypothèses!$AR$1),IF(E2772&lt;=hypothèses!$AT$18,hypothèses!$AW$18,IF(E2772&gt;=hypothèses!$AU$18,hypothèses!$AX$18,E2772*hypothèses!$AY$18)),0))))))))))))))</f>
        <v>0</v>
      </c>
      <c r="L2772" s="58"/>
    </row>
    <row r="2773" spans="1:12">
      <c r="A2773" t="s">
        <v>68</v>
      </c>
      <c r="B2773" s="59">
        <v>56915</v>
      </c>
      <c r="C2773">
        <v>23</v>
      </c>
      <c r="D2773">
        <v>3</v>
      </c>
      <c r="E2773" s="4">
        <f t="shared" si="43"/>
        <v>1580.9722222222224</v>
      </c>
      <c r="F2773" s="49">
        <f>IF($E2773&lt;=hypothèses!$AK$2,1,IF(AND($E2773&gt;hypothèses!$AJ$3,$E2773&lt;=hypothèses!$AK$3),2,IF(AND($E2773&gt;hypothèses!$AJ$4,$E2773&lt;=hypothèses!$AK$4),3,IF(AND($E2773&gt;hypothèses!$AJ$5,$E2773&lt;=hypothèses!$AK$5),4,IF(AND($E2773&gt;hypothèses!$AJ$6,$E2773&lt;=hypothèses!$AK$6),5,IF(AND($E2773&gt;hypothèses!$AJ$7,$E2773&lt;=hypothèses!$AK$7),6,IF(AND($E2773&gt;hypothèses!$AJ$8,$E2773&lt;=hypothèses!$AK$8),7,IF(AND($E2773&gt;hypothèses!$AJ$9,$E2773&lt;=hypothèses!$AK$9),8,IF(AND($E2773&gt;hypothèses!$AJ$10,$E2773&lt;=hypothèses!$AK$10),9,IF(AND($E2773&gt;hypothèses!$AJ$11,$E2773&lt;=hypothèses!$AK$11),10,""))))))))))</f>
        <v>8</v>
      </c>
      <c r="G2773" t="s">
        <v>13</v>
      </c>
      <c r="H2773">
        <v>1</v>
      </c>
      <c r="I2773">
        <v>930</v>
      </c>
      <c r="J2773" s="58" cm="1">
        <f t="array" ref="J277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1050.6899999999998</v>
      </c>
      <c r="K2773" s="58">
        <f>IF(G2773="Tarif Frais de dossier",30,IF(I2773&lt;0,0,IF(AND(A2773=hypothèses!$AV$2,G2773=hypothèses!$AM$1),IF(E2773&lt;=hypothèses!$AT$2,hypothèses!$AW$2,IF(E2773&gt;=hypothèses!$AU$2,hypothèses!$AX$2,E2773*hypothèses!$AY$2)),IF(AND(A2773=hypothèses!$AV$3,G2773=hypothèses!$AM$1),IF(E2773&lt;=hypothèses!$AT$3,hypothèses!$AW$3,IF(E2773&gt;=hypothèses!$AU$3,hypothèses!$AX$3,E2773*hypothèses!$AY$3)),IF(AND(A2773=hypothèses!$AV$5,G2773=hypothèses!$AN$1),IF(E2773&lt;=hypothèses!$AT$5,hypothèses!$AW$5,IF(E2773&gt;=hypothèses!$AU$5,hypothèses!$AX$5,E2773*hypothèses!$AY$5)),IF(AND(A2773=hypothèses!$AV$6,G2773=hypothèses!$AN$1),IF(E2773&lt;=hypothèses!$AT$6,hypothèses!$AW$6,IF(E2773&gt;=hypothèses!$AU$6,hypothèses!$AX$6,E2773*hypothèses!$AY$6)),IF(AND(A2773=hypothèses!$AV$8,G2773=hypothèses!$AO$1),IF(E2773&lt;=hypothèses!$AT$8,hypothèses!$AW$8,IF(E2773&gt;=hypothèses!$AU$8,hypothèses!$AX$8,E2773*hypothèses!$AY$8)),IF(AND(A2773=hypothèses!$AV$9,G2773=hypothèses!$AO$1),IF(E2773&lt;=hypothèses!$AT$9,hypothèses!$AW$9,IF(E2773&gt;=hypothèses!$AU$9,hypothèses!$AX$9,E2773*hypothèses!$AY$9)),IF(AND(A2773=hypothèses!$AV$11,G2773=hypothèses!$AP$1),IF(E2773&lt;=hypothèses!$AT$11,hypothèses!$AW$11,IF(E2773&gt;=hypothèses!$AU$11,hypothèses!$AX$11,E2773*hypothèses!$AY$11)),IF(AND(A2773=hypothèses!$AV$12,G2773=hypothèses!$AP$1),IF(E2773&lt;=hypothèses!$AT$12,hypothèses!$AW$12,IF(E2773&gt;=hypothèses!$AU$12,hypothèses!$AX$12,E2773*hypothèses!$AY$12)),IF(AND(A2773=hypothèses!$AV$14,G2773=hypothèses!$AQ$1),IF(E2773&lt;=hypothèses!$AT$14,hypothèses!$AW$14,IF(E2773&gt;=hypothèses!$AU$14,hypothèses!$AX$14,E2773*hypothèses!$AY$14)),IF(AND(A2773=hypothèses!$AV$15,G2773=hypothèses!$AQ$1),IF(E2773&lt;=hypothèses!$AT$15,hypothèses!$AW$15,IF(E2773&gt;=hypothèses!$AU$15,hypothèses!$AX$15,E2773*hypothèses!$AY$15)),IF(AND(A2773=hypothèses!$AV$17,G2773=hypothèses!$AR$1),IF(E2773&lt;=hypothèses!$AT$17,hypothèses!$AW$17,IF(E2773&gt;=hypothèses!$AU$17,hypothèses!$AX$17,E2773*hypothèses!$AY$17)),IF(AND(A2773=hypothèses!$AV$18,G2773=hypothèses!$AR$1),IF(E2773&lt;=hypothèses!$AT$18,hypothèses!$AW$18,IF(E2773&gt;=hypothèses!$AU$18,hypothèses!$AX$18,E2773*hypothèses!$AY$18)),0))))))))))))))</f>
        <v>521.72083333333342</v>
      </c>
      <c r="L2773" s="58"/>
    </row>
    <row r="2774" spans="1:12">
      <c r="A2774" t="s">
        <v>68</v>
      </c>
      <c r="B2774" s="59">
        <v>56915</v>
      </c>
      <c r="C2774">
        <v>23</v>
      </c>
      <c r="D2774">
        <v>3</v>
      </c>
      <c r="E2774" s="4">
        <f t="shared" si="43"/>
        <v>1580.9722222222224</v>
      </c>
      <c r="F2774" s="49">
        <f>IF($E2774&lt;=hypothèses!$AK$2,1,IF(AND($E2774&gt;hypothèses!$AJ$3,$E2774&lt;=hypothèses!$AK$3),2,IF(AND($E2774&gt;hypothèses!$AJ$4,$E2774&lt;=hypothèses!$AK$4),3,IF(AND($E2774&gt;hypothèses!$AJ$5,$E2774&lt;=hypothèses!$AK$5),4,IF(AND($E2774&gt;hypothèses!$AJ$6,$E2774&lt;=hypothèses!$AK$6),5,IF(AND($E2774&gt;hypothèses!$AJ$7,$E2774&lt;=hypothèses!$AK$7),6,IF(AND($E2774&gt;hypothèses!$AJ$8,$E2774&lt;=hypothèses!$AK$8),7,IF(AND($E2774&gt;hypothèses!$AJ$9,$E2774&lt;=hypothèses!$AK$9),8,IF(AND($E2774&gt;hypothèses!$AJ$10,$E2774&lt;=hypothèses!$AK$10),9,IF(AND($E2774&gt;hypothèses!$AJ$11,$E2774&lt;=hypothèses!$AK$11),10,""))))))))))</f>
        <v>8</v>
      </c>
      <c r="G2774" t="s">
        <v>14</v>
      </c>
      <c r="H2774">
        <v>1</v>
      </c>
      <c r="I2774">
        <v>30</v>
      </c>
      <c r="J2774" s="58" cm="1">
        <f t="array" ref="J277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30</v>
      </c>
      <c r="K2774" s="58">
        <f>IF(G2774="Tarif Frais de dossier",30,IF(I2774&lt;0,0,IF(AND(A2774=hypothèses!$AV$2,G2774=hypothèses!$AM$1),IF(E2774&lt;=hypothèses!$AT$2,hypothèses!$AW$2,IF(E2774&gt;=hypothèses!$AU$2,hypothèses!$AX$2,E2774*hypothèses!$AY$2)),IF(AND(A2774=hypothèses!$AV$3,G2774=hypothèses!$AM$1),IF(E2774&lt;=hypothèses!$AT$3,hypothèses!$AW$3,IF(E2774&gt;=hypothèses!$AU$3,hypothèses!$AX$3,E2774*hypothèses!$AY$3)),IF(AND(A2774=hypothèses!$AV$5,G2774=hypothèses!$AN$1),IF(E2774&lt;=hypothèses!$AT$5,hypothèses!$AW$5,IF(E2774&gt;=hypothèses!$AU$5,hypothèses!$AX$5,E2774*hypothèses!$AY$5)),IF(AND(A2774=hypothèses!$AV$6,G2774=hypothèses!$AN$1),IF(E2774&lt;=hypothèses!$AT$6,hypothèses!$AW$6,IF(E2774&gt;=hypothèses!$AU$6,hypothèses!$AX$6,E2774*hypothèses!$AY$6)),IF(AND(A2774=hypothèses!$AV$8,G2774=hypothèses!$AO$1),IF(E2774&lt;=hypothèses!$AT$8,hypothèses!$AW$8,IF(E2774&gt;=hypothèses!$AU$8,hypothèses!$AX$8,E2774*hypothèses!$AY$8)),IF(AND(A2774=hypothèses!$AV$9,G2774=hypothèses!$AO$1),IF(E2774&lt;=hypothèses!$AT$9,hypothèses!$AW$9,IF(E2774&gt;=hypothèses!$AU$9,hypothèses!$AX$9,E2774*hypothèses!$AY$9)),IF(AND(A2774=hypothèses!$AV$11,G2774=hypothèses!$AP$1),IF(E2774&lt;=hypothèses!$AT$11,hypothèses!$AW$11,IF(E2774&gt;=hypothèses!$AU$11,hypothèses!$AX$11,E2774*hypothèses!$AY$11)),IF(AND(A2774=hypothèses!$AV$12,G2774=hypothèses!$AP$1),IF(E2774&lt;=hypothèses!$AT$12,hypothèses!$AW$12,IF(E2774&gt;=hypothèses!$AU$12,hypothèses!$AX$12,E2774*hypothèses!$AY$12)),IF(AND(A2774=hypothèses!$AV$14,G2774=hypothèses!$AQ$1),IF(E2774&lt;=hypothèses!$AT$14,hypothèses!$AW$14,IF(E2774&gt;=hypothèses!$AU$14,hypothèses!$AX$14,E2774*hypothèses!$AY$14)),IF(AND(A2774=hypothèses!$AV$15,G2774=hypothèses!$AQ$1),IF(E2774&lt;=hypothèses!$AT$15,hypothèses!$AW$15,IF(E2774&gt;=hypothèses!$AU$15,hypothèses!$AX$15,E2774*hypothèses!$AY$15)),IF(AND(A2774=hypothèses!$AV$17,G2774=hypothèses!$AR$1),IF(E2774&lt;=hypothèses!$AT$17,hypothèses!$AW$17,IF(E2774&gt;=hypothèses!$AU$17,hypothèses!$AX$17,E2774*hypothèses!$AY$17)),IF(AND(A2774=hypothèses!$AV$18,G2774=hypothèses!$AR$1),IF(E2774&lt;=hypothèses!$AT$18,hypothèses!$AW$18,IF(E2774&gt;=hypothèses!$AU$18,hypothèses!$AX$18,E2774*hypothèses!$AY$18)),0))))))))))))))</f>
        <v>30</v>
      </c>
      <c r="L2774" s="58"/>
    </row>
    <row r="2775" spans="1:12">
      <c r="A2775" t="s">
        <v>70</v>
      </c>
      <c r="B2775" s="59">
        <v>55919</v>
      </c>
      <c r="C2775">
        <v>23</v>
      </c>
      <c r="D2775">
        <v>3</v>
      </c>
      <c r="E2775" s="4">
        <f t="shared" si="43"/>
        <v>1553.3055555555557</v>
      </c>
      <c r="F2775" s="49">
        <f>IF($E2775&lt;=hypothèses!$AK$2,1,IF(AND($E2775&gt;hypothèses!$AJ$3,$E2775&lt;=hypothèses!$AK$3),2,IF(AND($E2775&gt;hypothèses!$AJ$4,$E2775&lt;=hypothèses!$AK$4),3,IF(AND($E2775&gt;hypothèses!$AJ$5,$E2775&lt;=hypothèses!$AK$5),4,IF(AND($E2775&gt;hypothèses!$AJ$6,$E2775&lt;=hypothèses!$AK$6),5,IF(AND($E2775&gt;hypothèses!$AJ$7,$E2775&lt;=hypothèses!$AK$7),6,IF(AND($E2775&gt;hypothèses!$AJ$8,$E2775&lt;=hypothèses!$AK$8),7,IF(AND($E2775&gt;hypothèses!$AJ$9,$E2775&lt;=hypothèses!$AK$9),8,IF(AND($E2775&gt;hypothèses!$AJ$10,$E2775&lt;=hypothèses!$AK$10),9,IF(AND($E2775&gt;hypothèses!$AJ$11,$E2775&lt;=hypothèses!$AK$11),10,""))))))))))</f>
        <v>8</v>
      </c>
      <c r="G2775" t="s">
        <v>13</v>
      </c>
      <c r="H2775">
        <v>1</v>
      </c>
      <c r="I2775">
        <v>831</v>
      </c>
      <c r="J2775" s="58" cm="1">
        <f t="array" ref="J277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844.54000000000008</v>
      </c>
      <c r="K2775" s="58">
        <f>IF(G2775="Tarif Frais de dossier",30,IF(I2775&lt;0,0,IF(AND(A2775=hypothèses!$AV$2,G2775=hypothèses!$AM$1),IF(E2775&lt;=hypothèses!$AT$2,hypothèses!$AW$2,IF(E2775&gt;=hypothèses!$AU$2,hypothèses!$AX$2,E2775*hypothèses!$AY$2)),IF(AND(A2775=hypothèses!$AV$3,G2775=hypothèses!$AM$1),IF(E2775&lt;=hypothèses!$AT$3,hypothèses!$AW$3,IF(E2775&gt;=hypothèses!$AU$3,hypothèses!$AX$3,E2775*hypothèses!$AY$3)),IF(AND(A2775=hypothèses!$AV$5,G2775=hypothèses!$AN$1),IF(E2775&lt;=hypothèses!$AT$5,hypothèses!$AW$5,IF(E2775&gt;=hypothèses!$AU$5,hypothèses!$AX$5,E2775*hypothèses!$AY$5)),IF(AND(A2775=hypothèses!$AV$6,G2775=hypothèses!$AN$1),IF(E2775&lt;=hypothèses!$AT$6,hypothèses!$AW$6,IF(E2775&gt;=hypothèses!$AU$6,hypothèses!$AX$6,E2775*hypothèses!$AY$6)),IF(AND(A2775=hypothèses!$AV$8,G2775=hypothèses!$AO$1),IF(E2775&lt;=hypothèses!$AT$8,hypothèses!$AW$8,IF(E2775&gt;=hypothèses!$AU$8,hypothèses!$AX$8,E2775*hypothèses!$AY$8)),IF(AND(A2775=hypothèses!$AV$9,G2775=hypothèses!$AO$1),IF(E2775&lt;=hypothèses!$AT$9,hypothèses!$AW$9,IF(E2775&gt;=hypothèses!$AU$9,hypothèses!$AX$9,E2775*hypothèses!$AY$9)),IF(AND(A2775=hypothèses!$AV$11,G2775=hypothèses!$AP$1),IF(E2775&lt;=hypothèses!$AT$11,hypothèses!$AW$11,IF(E2775&gt;=hypothèses!$AU$11,hypothèses!$AX$11,E2775*hypothèses!$AY$11)),IF(AND(A2775=hypothèses!$AV$12,G2775=hypothèses!$AP$1),IF(E2775&lt;=hypothèses!$AT$12,hypothèses!$AW$12,IF(E2775&gt;=hypothèses!$AU$12,hypothèses!$AX$12,E2775*hypothèses!$AY$12)),IF(AND(A2775=hypothèses!$AV$14,G2775=hypothèses!$AQ$1),IF(E2775&lt;=hypothèses!$AT$14,hypothèses!$AW$14,IF(E2775&gt;=hypothèses!$AU$14,hypothèses!$AX$14,E2775*hypothèses!$AY$14)),IF(AND(A2775=hypothèses!$AV$15,G2775=hypothèses!$AQ$1),IF(E2775&lt;=hypothèses!$AT$15,hypothèses!$AW$15,IF(E2775&gt;=hypothèses!$AU$15,hypothèses!$AX$15,E2775*hypothèses!$AY$15)),IF(AND(A2775=hypothèses!$AV$17,G2775=hypothèses!$AR$1),IF(E2775&lt;=hypothèses!$AT$17,hypothèses!$AW$17,IF(E2775&gt;=hypothèses!$AU$17,hypothèses!$AX$17,E2775*hypothèses!$AY$17)),IF(AND(A2775=hypothèses!$AV$18,G2775=hypothèses!$AR$1),IF(E2775&lt;=hypothèses!$AT$18,hypothèses!$AW$18,IF(E2775&gt;=hypothèses!$AU$18,hypothèses!$AX$18,E2775*hypothèses!$AY$18)),0))))))))))))))</f>
        <v>410.07266666666669</v>
      </c>
      <c r="L2775" s="58"/>
    </row>
    <row r="2776" spans="1:12">
      <c r="A2776" t="s">
        <v>70</v>
      </c>
      <c r="B2776" s="59">
        <v>55919</v>
      </c>
      <c r="C2776">
        <v>23</v>
      </c>
      <c r="D2776">
        <v>3</v>
      </c>
      <c r="E2776" s="4">
        <f t="shared" si="43"/>
        <v>1553.3055555555557</v>
      </c>
      <c r="F2776" s="49">
        <f>IF($E2776&lt;=hypothèses!$AK$2,1,IF(AND($E2776&gt;hypothèses!$AJ$3,$E2776&lt;=hypothèses!$AK$3),2,IF(AND($E2776&gt;hypothèses!$AJ$4,$E2776&lt;=hypothèses!$AK$4),3,IF(AND($E2776&gt;hypothèses!$AJ$5,$E2776&lt;=hypothèses!$AK$5),4,IF(AND($E2776&gt;hypothèses!$AJ$6,$E2776&lt;=hypothèses!$AK$6),5,IF(AND($E2776&gt;hypothèses!$AJ$7,$E2776&lt;=hypothèses!$AK$7),6,IF(AND($E2776&gt;hypothèses!$AJ$8,$E2776&lt;=hypothèses!$AK$8),7,IF(AND($E2776&gt;hypothèses!$AJ$9,$E2776&lt;=hypothèses!$AK$9),8,IF(AND($E2776&gt;hypothèses!$AJ$10,$E2776&lt;=hypothèses!$AK$10),9,IF(AND($E2776&gt;hypothèses!$AJ$11,$E2776&lt;=hypothèses!$AK$11),10,""))))))))))</f>
        <v>8</v>
      </c>
      <c r="I2776">
        <v>0</v>
      </c>
      <c r="J2776" s="58" t="str" cm="1">
        <f t="array" ref="J277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76" s="58">
        <f>IF(G2776="Tarif Frais de dossier",30,IF(I2776&lt;0,0,IF(AND(A2776=hypothèses!$AV$2,G2776=hypothèses!$AM$1),IF(E2776&lt;=hypothèses!$AT$2,hypothèses!$AW$2,IF(E2776&gt;=hypothèses!$AU$2,hypothèses!$AX$2,E2776*hypothèses!$AY$2)),IF(AND(A2776=hypothèses!$AV$3,G2776=hypothèses!$AM$1),IF(E2776&lt;=hypothèses!$AT$3,hypothèses!$AW$3,IF(E2776&gt;=hypothèses!$AU$3,hypothèses!$AX$3,E2776*hypothèses!$AY$3)),IF(AND(A2776=hypothèses!$AV$5,G2776=hypothèses!$AN$1),IF(E2776&lt;=hypothèses!$AT$5,hypothèses!$AW$5,IF(E2776&gt;=hypothèses!$AU$5,hypothèses!$AX$5,E2776*hypothèses!$AY$5)),IF(AND(A2776=hypothèses!$AV$6,G2776=hypothèses!$AN$1),IF(E2776&lt;=hypothèses!$AT$6,hypothèses!$AW$6,IF(E2776&gt;=hypothèses!$AU$6,hypothèses!$AX$6,E2776*hypothèses!$AY$6)),IF(AND(A2776=hypothèses!$AV$8,G2776=hypothèses!$AO$1),IF(E2776&lt;=hypothèses!$AT$8,hypothèses!$AW$8,IF(E2776&gt;=hypothèses!$AU$8,hypothèses!$AX$8,E2776*hypothèses!$AY$8)),IF(AND(A2776=hypothèses!$AV$9,G2776=hypothèses!$AO$1),IF(E2776&lt;=hypothèses!$AT$9,hypothèses!$AW$9,IF(E2776&gt;=hypothèses!$AU$9,hypothèses!$AX$9,E2776*hypothèses!$AY$9)),IF(AND(A2776=hypothèses!$AV$11,G2776=hypothèses!$AP$1),IF(E2776&lt;=hypothèses!$AT$11,hypothèses!$AW$11,IF(E2776&gt;=hypothèses!$AU$11,hypothèses!$AX$11,E2776*hypothèses!$AY$11)),IF(AND(A2776=hypothèses!$AV$12,G2776=hypothèses!$AP$1),IF(E2776&lt;=hypothèses!$AT$12,hypothèses!$AW$12,IF(E2776&gt;=hypothèses!$AU$12,hypothèses!$AX$12,E2776*hypothèses!$AY$12)),IF(AND(A2776=hypothèses!$AV$14,G2776=hypothèses!$AQ$1),IF(E2776&lt;=hypothèses!$AT$14,hypothèses!$AW$14,IF(E2776&gt;=hypothèses!$AU$14,hypothèses!$AX$14,E2776*hypothèses!$AY$14)),IF(AND(A2776=hypothèses!$AV$15,G2776=hypothèses!$AQ$1),IF(E2776&lt;=hypothèses!$AT$15,hypothèses!$AW$15,IF(E2776&gt;=hypothèses!$AU$15,hypothèses!$AX$15,E2776*hypothèses!$AY$15)),IF(AND(A2776=hypothèses!$AV$17,G2776=hypothèses!$AR$1),IF(E2776&lt;=hypothèses!$AT$17,hypothèses!$AW$17,IF(E2776&gt;=hypothèses!$AU$17,hypothèses!$AX$17,E2776*hypothèses!$AY$17)),IF(AND(A2776=hypothèses!$AV$18,G2776=hypothèses!$AR$1),IF(E2776&lt;=hypothèses!$AT$18,hypothèses!$AW$18,IF(E2776&gt;=hypothèses!$AU$18,hypothèses!$AX$18,E2776*hypothèses!$AY$18)),0))))))))))))))</f>
        <v>0</v>
      </c>
      <c r="L2776" s="58"/>
    </row>
    <row r="2777" spans="1:12">
      <c r="A2777" t="s">
        <v>70</v>
      </c>
      <c r="B2777" s="59">
        <v>55919</v>
      </c>
      <c r="C2777">
        <v>23</v>
      </c>
      <c r="D2777">
        <v>3</v>
      </c>
      <c r="E2777" s="4">
        <f t="shared" si="43"/>
        <v>1553.3055555555557</v>
      </c>
      <c r="F2777" s="49">
        <f>IF($E2777&lt;=hypothèses!$AK$2,1,IF(AND($E2777&gt;hypothèses!$AJ$3,$E2777&lt;=hypothèses!$AK$3),2,IF(AND($E2777&gt;hypothèses!$AJ$4,$E2777&lt;=hypothèses!$AK$4),3,IF(AND($E2777&gt;hypothèses!$AJ$5,$E2777&lt;=hypothèses!$AK$5),4,IF(AND($E2777&gt;hypothèses!$AJ$6,$E2777&lt;=hypothèses!$AK$6),5,IF(AND($E2777&gt;hypothèses!$AJ$7,$E2777&lt;=hypothèses!$AK$7),6,IF(AND($E2777&gt;hypothèses!$AJ$8,$E2777&lt;=hypothèses!$AK$8),7,IF(AND($E2777&gt;hypothèses!$AJ$9,$E2777&lt;=hypothèses!$AK$9),8,IF(AND($E2777&gt;hypothèses!$AJ$10,$E2777&lt;=hypothèses!$AK$10),9,IF(AND($E2777&gt;hypothèses!$AJ$11,$E2777&lt;=hypothèses!$AK$11),10,""))))))))))</f>
        <v>8</v>
      </c>
      <c r="I2777">
        <v>0</v>
      </c>
      <c r="J2777" s="58" t="str" cm="1">
        <f t="array" ref="J277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77" s="58">
        <f>IF(G2777="Tarif Frais de dossier",30,IF(I2777&lt;0,0,IF(AND(A2777=hypothèses!$AV$2,G2777=hypothèses!$AM$1),IF(E2777&lt;=hypothèses!$AT$2,hypothèses!$AW$2,IF(E2777&gt;=hypothèses!$AU$2,hypothèses!$AX$2,E2777*hypothèses!$AY$2)),IF(AND(A2777=hypothèses!$AV$3,G2777=hypothèses!$AM$1),IF(E2777&lt;=hypothèses!$AT$3,hypothèses!$AW$3,IF(E2777&gt;=hypothèses!$AU$3,hypothèses!$AX$3,E2777*hypothèses!$AY$3)),IF(AND(A2777=hypothèses!$AV$5,G2777=hypothèses!$AN$1),IF(E2777&lt;=hypothèses!$AT$5,hypothèses!$AW$5,IF(E2777&gt;=hypothèses!$AU$5,hypothèses!$AX$5,E2777*hypothèses!$AY$5)),IF(AND(A2777=hypothèses!$AV$6,G2777=hypothèses!$AN$1),IF(E2777&lt;=hypothèses!$AT$6,hypothèses!$AW$6,IF(E2777&gt;=hypothèses!$AU$6,hypothèses!$AX$6,E2777*hypothèses!$AY$6)),IF(AND(A2777=hypothèses!$AV$8,G2777=hypothèses!$AO$1),IF(E2777&lt;=hypothèses!$AT$8,hypothèses!$AW$8,IF(E2777&gt;=hypothèses!$AU$8,hypothèses!$AX$8,E2777*hypothèses!$AY$8)),IF(AND(A2777=hypothèses!$AV$9,G2777=hypothèses!$AO$1),IF(E2777&lt;=hypothèses!$AT$9,hypothèses!$AW$9,IF(E2777&gt;=hypothèses!$AU$9,hypothèses!$AX$9,E2777*hypothèses!$AY$9)),IF(AND(A2777=hypothèses!$AV$11,G2777=hypothèses!$AP$1),IF(E2777&lt;=hypothèses!$AT$11,hypothèses!$AW$11,IF(E2777&gt;=hypothèses!$AU$11,hypothèses!$AX$11,E2777*hypothèses!$AY$11)),IF(AND(A2777=hypothèses!$AV$12,G2777=hypothèses!$AP$1),IF(E2777&lt;=hypothèses!$AT$12,hypothèses!$AW$12,IF(E2777&gt;=hypothèses!$AU$12,hypothèses!$AX$12,E2777*hypothèses!$AY$12)),IF(AND(A2777=hypothèses!$AV$14,G2777=hypothèses!$AQ$1),IF(E2777&lt;=hypothèses!$AT$14,hypothèses!$AW$14,IF(E2777&gt;=hypothèses!$AU$14,hypothèses!$AX$14,E2777*hypothèses!$AY$14)),IF(AND(A2777=hypothèses!$AV$15,G2777=hypothèses!$AQ$1),IF(E2777&lt;=hypothèses!$AT$15,hypothèses!$AW$15,IF(E2777&gt;=hypothèses!$AU$15,hypothèses!$AX$15,E2777*hypothèses!$AY$15)),IF(AND(A2777=hypothèses!$AV$17,G2777=hypothèses!$AR$1),IF(E2777&lt;=hypothèses!$AT$17,hypothèses!$AW$17,IF(E2777&gt;=hypothèses!$AU$17,hypothèses!$AX$17,E2777*hypothèses!$AY$17)),IF(AND(A2777=hypothèses!$AV$18,G2777=hypothèses!$AR$1),IF(E2777&lt;=hypothèses!$AT$18,hypothèses!$AW$18,IF(E2777&gt;=hypothèses!$AU$18,hypothèses!$AX$18,E2777*hypothèses!$AY$18)),0))))))))))))))</f>
        <v>0</v>
      </c>
      <c r="L2777" s="58"/>
    </row>
    <row r="2778" spans="1:12">
      <c r="A2778" t="s">
        <v>70</v>
      </c>
      <c r="B2778" s="59">
        <v>20241</v>
      </c>
      <c r="C2778">
        <v>9</v>
      </c>
      <c r="D2778">
        <v>1</v>
      </c>
      <c r="E2778" s="4">
        <f t="shared" si="43"/>
        <v>1686.75</v>
      </c>
      <c r="F2778" s="49">
        <f>IF($E2778&lt;=hypothèses!$AK$2,1,IF(AND($E2778&gt;hypothèses!$AJ$3,$E2778&lt;=hypothèses!$AK$3),2,IF(AND($E2778&gt;hypothèses!$AJ$4,$E2778&lt;=hypothèses!$AK$4),3,IF(AND($E2778&gt;hypothèses!$AJ$5,$E2778&lt;=hypothèses!$AK$5),4,IF(AND($E2778&gt;hypothèses!$AJ$6,$E2778&lt;=hypothèses!$AK$6),5,IF(AND($E2778&gt;hypothèses!$AJ$7,$E2778&lt;=hypothèses!$AK$7),6,IF(AND($E2778&gt;hypothèses!$AJ$8,$E2778&lt;=hypothèses!$AK$8),7,IF(AND($E2778&gt;hypothèses!$AJ$9,$E2778&lt;=hypothèses!$AK$9),8,IF(AND($E2778&gt;hypothèses!$AJ$10,$E2778&lt;=hypothèses!$AK$10),9,IF(AND($E2778&gt;hypothèses!$AJ$11,$E2778&lt;=hypothèses!$AK$11),10,""))))))))))</f>
        <v>8</v>
      </c>
      <c r="G2778" t="s">
        <v>12</v>
      </c>
      <c r="H2778">
        <v>1.1000000000000001</v>
      </c>
      <c r="I2778">
        <v>877.8</v>
      </c>
      <c r="J2778" s="58" cm="1">
        <f t="array" ref="J277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1271.3469999999998</v>
      </c>
      <c r="K2778" s="58">
        <f>IF(G2778="Tarif Frais de dossier",30,IF(I2778&lt;0,0,IF(AND(A2778=hypothèses!$AV$2,G2778=hypothèses!$AM$1),IF(E2778&lt;=hypothèses!$AT$2,hypothèses!$AW$2,IF(E2778&gt;=hypothèses!$AU$2,hypothèses!$AX$2,E2778*hypothèses!$AY$2)),IF(AND(A2778=hypothèses!$AV$3,G2778=hypothèses!$AM$1),IF(E2778&lt;=hypothèses!$AT$3,hypothèses!$AW$3,IF(E2778&gt;=hypothèses!$AU$3,hypothèses!$AX$3,E2778*hypothèses!$AY$3)),IF(AND(A2778=hypothèses!$AV$5,G2778=hypothèses!$AN$1),IF(E2778&lt;=hypothèses!$AT$5,hypothèses!$AW$5,IF(E2778&gt;=hypothèses!$AU$5,hypothèses!$AX$5,E2778*hypothèses!$AY$5)),IF(AND(A2778=hypothèses!$AV$6,G2778=hypothèses!$AN$1),IF(E2778&lt;=hypothèses!$AT$6,hypothèses!$AW$6,IF(E2778&gt;=hypothèses!$AU$6,hypothèses!$AX$6,E2778*hypothèses!$AY$6)),IF(AND(A2778=hypothèses!$AV$8,G2778=hypothèses!$AO$1),IF(E2778&lt;=hypothèses!$AT$8,hypothèses!$AW$8,IF(E2778&gt;=hypothèses!$AU$8,hypothèses!$AX$8,E2778*hypothèses!$AY$8)),IF(AND(A2778=hypothèses!$AV$9,G2778=hypothèses!$AO$1),IF(E2778&lt;=hypothèses!$AT$9,hypothèses!$AW$9,IF(E2778&gt;=hypothèses!$AU$9,hypothèses!$AX$9,E2778*hypothèses!$AY$9)),IF(AND(A2778=hypothèses!$AV$11,G2778=hypothèses!$AP$1),IF(E2778&lt;=hypothèses!$AT$11,hypothèses!$AW$11,IF(E2778&gt;=hypothèses!$AU$11,hypothèses!$AX$11,E2778*hypothèses!$AY$11)),IF(AND(A2778=hypothèses!$AV$12,G2778=hypothèses!$AP$1),IF(E2778&lt;=hypothèses!$AT$12,hypothèses!$AW$12,IF(E2778&gt;=hypothèses!$AU$12,hypothèses!$AX$12,E2778*hypothèses!$AY$12)),IF(AND(A2778=hypothèses!$AV$14,G2778=hypothèses!$AQ$1),IF(E2778&lt;=hypothèses!$AT$14,hypothèses!$AW$14,IF(E2778&gt;=hypothèses!$AU$14,hypothèses!$AX$14,E2778*hypothèses!$AY$14)),IF(AND(A2778=hypothèses!$AV$15,G2778=hypothèses!$AQ$1),IF(E2778&lt;=hypothèses!$AT$15,hypothèses!$AW$15,IF(E2778&gt;=hypothèses!$AU$15,hypothèses!$AX$15,E2778*hypothèses!$AY$15)),IF(AND(A2778=hypothèses!$AV$17,G2778=hypothèses!$AR$1),IF(E2778&lt;=hypothèses!$AT$17,hypothèses!$AW$17,IF(E2778&gt;=hypothèses!$AU$17,hypothèses!$AX$17,E2778*hypothèses!$AY$17)),IF(AND(A2778=hypothèses!$AV$18,G2778=hypothèses!$AR$1),IF(E2778&lt;=hypothèses!$AT$18,hypothèses!$AW$18,IF(E2778&gt;=hypothèses!$AU$18,hypothèses!$AX$18,E2778*hypothèses!$AY$18)),0))))))))))))))</f>
        <v>1260</v>
      </c>
      <c r="L2778" s="58"/>
    </row>
    <row r="2779" spans="1:12">
      <c r="A2779" t="s">
        <v>70</v>
      </c>
      <c r="B2779" s="59">
        <v>20241</v>
      </c>
      <c r="C2779">
        <v>9</v>
      </c>
      <c r="D2779">
        <v>1</v>
      </c>
      <c r="E2779" s="4">
        <f t="shared" si="43"/>
        <v>1686.75</v>
      </c>
      <c r="F2779" s="49">
        <f>IF($E2779&lt;=hypothèses!$AK$2,1,IF(AND($E2779&gt;hypothèses!$AJ$3,$E2779&lt;=hypothèses!$AK$3),2,IF(AND($E2779&gt;hypothèses!$AJ$4,$E2779&lt;=hypothèses!$AK$4),3,IF(AND($E2779&gt;hypothèses!$AJ$5,$E2779&lt;=hypothèses!$AK$5),4,IF(AND($E2779&gt;hypothèses!$AJ$6,$E2779&lt;=hypothèses!$AK$6),5,IF(AND($E2779&gt;hypothèses!$AJ$7,$E2779&lt;=hypothèses!$AK$7),6,IF(AND($E2779&gt;hypothèses!$AJ$8,$E2779&lt;=hypothèses!$AK$8),7,IF(AND($E2779&gt;hypothèses!$AJ$9,$E2779&lt;=hypothèses!$AK$9),8,IF(AND($E2779&gt;hypothèses!$AJ$10,$E2779&lt;=hypothèses!$AK$10),9,IF(AND($E2779&gt;hypothèses!$AJ$11,$E2779&lt;=hypothèses!$AK$11),10,""))))))))))</f>
        <v>8</v>
      </c>
      <c r="I2779">
        <v>0</v>
      </c>
      <c r="J2779" s="58" t="str" cm="1">
        <f t="array" ref="J277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79" s="58">
        <f>IF(G2779="Tarif Frais de dossier",30,IF(I2779&lt;0,0,IF(AND(A2779=hypothèses!$AV$2,G2779=hypothèses!$AM$1),IF(E2779&lt;=hypothèses!$AT$2,hypothèses!$AW$2,IF(E2779&gt;=hypothèses!$AU$2,hypothèses!$AX$2,E2779*hypothèses!$AY$2)),IF(AND(A2779=hypothèses!$AV$3,G2779=hypothèses!$AM$1),IF(E2779&lt;=hypothèses!$AT$3,hypothèses!$AW$3,IF(E2779&gt;=hypothèses!$AU$3,hypothèses!$AX$3,E2779*hypothèses!$AY$3)),IF(AND(A2779=hypothèses!$AV$5,G2779=hypothèses!$AN$1),IF(E2779&lt;=hypothèses!$AT$5,hypothèses!$AW$5,IF(E2779&gt;=hypothèses!$AU$5,hypothèses!$AX$5,E2779*hypothèses!$AY$5)),IF(AND(A2779=hypothèses!$AV$6,G2779=hypothèses!$AN$1),IF(E2779&lt;=hypothèses!$AT$6,hypothèses!$AW$6,IF(E2779&gt;=hypothèses!$AU$6,hypothèses!$AX$6,E2779*hypothèses!$AY$6)),IF(AND(A2779=hypothèses!$AV$8,G2779=hypothèses!$AO$1),IF(E2779&lt;=hypothèses!$AT$8,hypothèses!$AW$8,IF(E2779&gt;=hypothèses!$AU$8,hypothèses!$AX$8,E2779*hypothèses!$AY$8)),IF(AND(A2779=hypothèses!$AV$9,G2779=hypothèses!$AO$1),IF(E2779&lt;=hypothèses!$AT$9,hypothèses!$AW$9,IF(E2779&gt;=hypothèses!$AU$9,hypothèses!$AX$9,E2779*hypothèses!$AY$9)),IF(AND(A2779=hypothèses!$AV$11,G2779=hypothèses!$AP$1),IF(E2779&lt;=hypothèses!$AT$11,hypothèses!$AW$11,IF(E2779&gt;=hypothèses!$AU$11,hypothèses!$AX$11,E2779*hypothèses!$AY$11)),IF(AND(A2779=hypothèses!$AV$12,G2779=hypothèses!$AP$1),IF(E2779&lt;=hypothèses!$AT$12,hypothèses!$AW$12,IF(E2779&gt;=hypothèses!$AU$12,hypothèses!$AX$12,E2779*hypothèses!$AY$12)),IF(AND(A2779=hypothèses!$AV$14,G2779=hypothèses!$AQ$1),IF(E2779&lt;=hypothèses!$AT$14,hypothèses!$AW$14,IF(E2779&gt;=hypothèses!$AU$14,hypothèses!$AX$14,E2779*hypothèses!$AY$14)),IF(AND(A2779=hypothèses!$AV$15,G2779=hypothèses!$AQ$1),IF(E2779&lt;=hypothèses!$AT$15,hypothèses!$AW$15,IF(E2779&gt;=hypothèses!$AU$15,hypothèses!$AX$15,E2779*hypothèses!$AY$15)),IF(AND(A2779=hypothèses!$AV$17,G2779=hypothèses!$AR$1),IF(E2779&lt;=hypothèses!$AT$17,hypothèses!$AW$17,IF(E2779&gt;=hypothèses!$AU$17,hypothèses!$AX$17,E2779*hypothèses!$AY$17)),IF(AND(A2779=hypothèses!$AV$18,G2779=hypothèses!$AR$1),IF(E2779&lt;=hypothèses!$AT$18,hypothèses!$AW$18,IF(E2779&gt;=hypothèses!$AU$18,hypothèses!$AX$18,E2779*hypothèses!$AY$18)),0))))))))))))))</f>
        <v>0</v>
      </c>
      <c r="L2779" s="58"/>
    </row>
    <row r="2780" spans="1:12">
      <c r="A2780" t="s">
        <v>70</v>
      </c>
      <c r="B2780" s="59">
        <v>20241</v>
      </c>
      <c r="C2780">
        <v>9</v>
      </c>
      <c r="D2780">
        <v>1</v>
      </c>
      <c r="E2780" s="4">
        <f t="shared" si="43"/>
        <v>1686.75</v>
      </c>
      <c r="F2780" s="49">
        <f>IF($E2780&lt;=hypothèses!$AK$2,1,IF(AND($E2780&gt;hypothèses!$AJ$3,$E2780&lt;=hypothèses!$AK$3),2,IF(AND($E2780&gt;hypothèses!$AJ$4,$E2780&lt;=hypothèses!$AK$4),3,IF(AND($E2780&gt;hypothèses!$AJ$5,$E2780&lt;=hypothèses!$AK$5),4,IF(AND($E2780&gt;hypothèses!$AJ$6,$E2780&lt;=hypothèses!$AK$6),5,IF(AND($E2780&gt;hypothèses!$AJ$7,$E2780&lt;=hypothèses!$AK$7),6,IF(AND($E2780&gt;hypothèses!$AJ$8,$E2780&lt;=hypothèses!$AK$8),7,IF(AND($E2780&gt;hypothèses!$AJ$9,$E2780&lt;=hypothèses!$AK$9),8,IF(AND($E2780&gt;hypothèses!$AJ$10,$E2780&lt;=hypothèses!$AK$10),9,IF(AND($E2780&gt;hypothèses!$AJ$11,$E2780&lt;=hypothèses!$AK$11),10,""))))))))))</f>
        <v>8</v>
      </c>
      <c r="I2780">
        <v>0</v>
      </c>
      <c r="J2780" s="58" t="str" cm="1">
        <f t="array" ref="J278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80" s="58">
        <f>IF(G2780="Tarif Frais de dossier",30,IF(I2780&lt;0,0,IF(AND(A2780=hypothèses!$AV$2,G2780=hypothèses!$AM$1),IF(E2780&lt;=hypothèses!$AT$2,hypothèses!$AW$2,IF(E2780&gt;=hypothèses!$AU$2,hypothèses!$AX$2,E2780*hypothèses!$AY$2)),IF(AND(A2780=hypothèses!$AV$3,G2780=hypothèses!$AM$1),IF(E2780&lt;=hypothèses!$AT$3,hypothèses!$AW$3,IF(E2780&gt;=hypothèses!$AU$3,hypothèses!$AX$3,E2780*hypothèses!$AY$3)),IF(AND(A2780=hypothèses!$AV$5,G2780=hypothèses!$AN$1),IF(E2780&lt;=hypothèses!$AT$5,hypothèses!$AW$5,IF(E2780&gt;=hypothèses!$AU$5,hypothèses!$AX$5,E2780*hypothèses!$AY$5)),IF(AND(A2780=hypothèses!$AV$6,G2780=hypothèses!$AN$1),IF(E2780&lt;=hypothèses!$AT$6,hypothèses!$AW$6,IF(E2780&gt;=hypothèses!$AU$6,hypothèses!$AX$6,E2780*hypothèses!$AY$6)),IF(AND(A2780=hypothèses!$AV$8,G2780=hypothèses!$AO$1),IF(E2780&lt;=hypothèses!$AT$8,hypothèses!$AW$8,IF(E2780&gt;=hypothèses!$AU$8,hypothèses!$AX$8,E2780*hypothèses!$AY$8)),IF(AND(A2780=hypothèses!$AV$9,G2780=hypothèses!$AO$1),IF(E2780&lt;=hypothèses!$AT$9,hypothèses!$AW$9,IF(E2780&gt;=hypothèses!$AU$9,hypothèses!$AX$9,E2780*hypothèses!$AY$9)),IF(AND(A2780=hypothèses!$AV$11,G2780=hypothèses!$AP$1),IF(E2780&lt;=hypothèses!$AT$11,hypothèses!$AW$11,IF(E2780&gt;=hypothèses!$AU$11,hypothèses!$AX$11,E2780*hypothèses!$AY$11)),IF(AND(A2780=hypothèses!$AV$12,G2780=hypothèses!$AP$1),IF(E2780&lt;=hypothèses!$AT$12,hypothèses!$AW$12,IF(E2780&gt;=hypothèses!$AU$12,hypothèses!$AX$12,E2780*hypothèses!$AY$12)),IF(AND(A2780=hypothèses!$AV$14,G2780=hypothèses!$AQ$1),IF(E2780&lt;=hypothèses!$AT$14,hypothèses!$AW$14,IF(E2780&gt;=hypothèses!$AU$14,hypothèses!$AX$14,E2780*hypothèses!$AY$14)),IF(AND(A2780=hypothèses!$AV$15,G2780=hypothèses!$AQ$1),IF(E2780&lt;=hypothèses!$AT$15,hypothèses!$AW$15,IF(E2780&gt;=hypothèses!$AU$15,hypothèses!$AX$15,E2780*hypothèses!$AY$15)),IF(AND(A2780=hypothèses!$AV$17,G2780=hypothèses!$AR$1),IF(E2780&lt;=hypothèses!$AT$17,hypothèses!$AW$17,IF(E2780&gt;=hypothèses!$AU$17,hypothèses!$AX$17,E2780*hypothèses!$AY$17)),IF(AND(A2780=hypothèses!$AV$18,G2780=hypothèses!$AR$1),IF(E2780&lt;=hypothèses!$AT$18,hypothèses!$AW$18,IF(E2780&gt;=hypothèses!$AU$18,hypothèses!$AX$18,E2780*hypothèses!$AY$18)),0))))))))))))))</f>
        <v>0</v>
      </c>
      <c r="L2780" s="58"/>
    </row>
    <row r="2781" spans="1:12">
      <c r="A2781" t="s">
        <v>70</v>
      </c>
      <c r="B2781" s="59">
        <v>20241</v>
      </c>
      <c r="C2781">
        <v>9</v>
      </c>
      <c r="D2781">
        <v>1</v>
      </c>
      <c r="E2781" s="4">
        <f t="shared" si="43"/>
        <v>1686.75</v>
      </c>
      <c r="F2781" s="49">
        <f>IF($E2781&lt;=hypothèses!$AK$2,1,IF(AND($E2781&gt;hypothèses!$AJ$3,$E2781&lt;=hypothèses!$AK$3),2,IF(AND($E2781&gt;hypothèses!$AJ$4,$E2781&lt;=hypothèses!$AK$4),3,IF(AND($E2781&gt;hypothèses!$AJ$5,$E2781&lt;=hypothèses!$AK$5),4,IF(AND($E2781&gt;hypothèses!$AJ$6,$E2781&lt;=hypothèses!$AK$6),5,IF(AND($E2781&gt;hypothèses!$AJ$7,$E2781&lt;=hypothèses!$AK$7),6,IF(AND($E2781&gt;hypothèses!$AJ$8,$E2781&lt;=hypothèses!$AK$8),7,IF(AND($E2781&gt;hypothèses!$AJ$9,$E2781&lt;=hypothèses!$AK$9),8,IF(AND($E2781&gt;hypothèses!$AJ$10,$E2781&lt;=hypothèses!$AK$10),9,IF(AND($E2781&gt;hypothèses!$AJ$11,$E2781&lt;=hypothèses!$AK$11),10,""))))))))))</f>
        <v>8</v>
      </c>
      <c r="I2781">
        <v>0</v>
      </c>
      <c r="J2781" s="58" t="str" cm="1">
        <f t="array" ref="J278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81" s="58">
        <f>IF(G2781="Tarif Frais de dossier",30,IF(I2781&lt;0,0,IF(AND(A2781=hypothèses!$AV$2,G2781=hypothèses!$AM$1),IF(E2781&lt;=hypothèses!$AT$2,hypothèses!$AW$2,IF(E2781&gt;=hypothèses!$AU$2,hypothèses!$AX$2,E2781*hypothèses!$AY$2)),IF(AND(A2781=hypothèses!$AV$3,G2781=hypothèses!$AM$1),IF(E2781&lt;=hypothèses!$AT$3,hypothèses!$AW$3,IF(E2781&gt;=hypothèses!$AU$3,hypothèses!$AX$3,E2781*hypothèses!$AY$3)),IF(AND(A2781=hypothèses!$AV$5,G2781=hypothèses!$AN$1),IF(E2781&lt;=hypothèses!$AT$5,hypothèses!$AW$5,IF(E2781&gt;=hypothèses!$AU$5,hypothèses!$AX$5,E2781*hypothèses!$AY$5)),IF(AND(A2781=hypothèses!$AV$6,G2781=hypothèses!$AN$1),IF(E2781&lt;=hypothèses!$AT$6,hypothèses!$AW$6,IF(E2781&gt;=hypothèses!$AU$6,hypothèses!$AX$6,E2781*hypothèses!$AY$6)),IF(AND(A2781=hypothèses!$AV$8,G2781=hypothèses!$AO$1),IF(E2781&lt;=hypothèses!$AT$8,hypothèses!$AW$8,IF(E2781&gt;=hypothèses!$AU$8,hypothèses!$AX$8,E2781*hypothèses!$AY$8)),IF(AND(A2781=hypothèses!$AV$9,G2781=hypothèses!$AO$1),IF(E2781&lt;=hypothèses!$AT$9,hypothèses!$AW$9,IF(E2781&gt;=hypothèses!$AU$9,hypothèses!$AX$9,E2781*hypothèses!$AY$9)),IF(AND(A2781=hypothèses!$AV$11,G2781=hypothèses!$AP$1),IF(E2781&lt;=hypothèses!$AT$11,hypothèses!$AW$11,IF(E2781&gt;=hypothèses!$AU$11,hypothèses!$AX$11,E2781*hypothèses!$AY$11)),IF(AND(A2781=hypothèses!$AV$12,G2781=hypothèses!$AP$1),IF(E2781&lt;=hypothèses!$AT$12,hypothèses!$AW$12,IF(E2781&gt;=hypothèses!$AU$12,hypothèses!$AX$12,E2781*hypothèses!$AY$12)),IF(AND(A2781=hypothèses!$AV$14,G2781=hypothèses!$AQ$1),IF(E2781&lt;=hypothèses!$AT$14,hypothèses!$AW$14,IF(E2781&gt;=hypothèses!$AU$14,hypothèses!$AX$14,E2781*hypothèses!$AY$14)),IF(AND(A2781=hypothèses!$AV$15,G2781=hypothèses!$AQ$1),IF(E2781&lt;=hypothèses!$AT$15,hypothèses!$AW$15,IF(E2781&gt;=hypothèses!$AU$15,hypothèses!$AX$15,E2781*hypothèses!$AY$15)),IF(AND(A2781=hypothèses!$AV$17,G2781=hypothèses!$AR$1),IF(E2781&lt;=hypothèses!$AT$17,hypothèses!$AW$17,IF(E2781&gt;=hypothèses!$AU$17,hypothèses!$AX$17,E2781*hypothèses!$AY$17)),IF(AND(A2781=hypothèses!$AV$18,G2781=hypothèses!$AR$1),IF(E2781&lt;=hypothèses!$AT$18,hypothèses!$AW$18,IF(E2781&gt;=hypothèses!$AU$18,hypothèses!$AX$18,E2781*hypothèses!$AY$18)),0))))))))))))))</f>
        <v>0</v>
      </c>
      <c r="L2781" s="58"/>
    </row>
    <row r="2782" spans="1:12">
      <c r="A2782" t="s">
        <v>70</v>
      </c>
      <c r="B2782" s="59">
        <v>20241</v>
      </c>
      <c r="C2782">
        <v>9</v>
      </c>
      <c r="D2782">
        <v>1</v>
      </c>
      <c r="E2782" s="4">
        <f t="shared" si="43"/>
        <v>1686.75</v>
      </c>
      <c r="F2782" s="49">
        <f>IF($E2782&lt;=hypothèses!$AK$2,1,IF(AND($E2782&gt;hypothèses!$AJ$3,$E2782&lt;=hypothèses!$AK$3),2,IF(AND($E2782&gt;hypothèses!$AJ$4,$E2782&lt;=hypothèses!$AK$4),3,IF(AND($E2782&gt;hypothèses!$AJ$5,$E2782&lt;=hypothèses!$AK$5),4,IF(AND($E2782&gt;hypothèses!$AJ$6,$E2782&lt;=hypothèses!$AK$6),5,IF(AND($E2782&gt;hypothèses!$AJ$7,$E2782&lt;=hypothèses!$AK$7),6,IF(AND($E2782&gt;hypothèses!$AJ$8,$E2782&lt;=hypothèses!$AK$8),7,IF(AND($E2782&gt;hypothèses!$AJ$9,$E2782&lt;=hypothèses!$AK$9),8,IF(AND($E2782&gt;hypothèses!$AJ$10,$E2782&lt;=hypothèses!$AK$10),9,IF(AND($E2782&gt;hypothèses!$AJ$11,$E2782&lt;=hypothèses!$AK$11),10,""))))))))))</f>
        <v>8</v>
      </c>
      <c r="I2782">
        <v>0</v>
      </c>
      <c r="J2782" s="58" t="str" cm="1">
        <f t="array" ref="J278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82" s="58">
        <f>IF(G2782="Tarif Frais de dossier",30,IF(I2782&lt;0,0,IF(AND(A2782=hypothèses!$AV$2,G2782=hypothèses!$AM$1),IF(E2782&lt;=hypothèses!$AT$2,hypothèses!$AW$2,IF(E2782&gt;=hypothèses!$AU$2,hypothèses!$AX$2,E2782*hypothèses!$AY$2)),IF(AND(A2782=hypothèses!$AV$3,G2782=hypothèses!$AM$1),IF(E2782&lt;=hypothèses!$AT$3,hypothèses!$AW$3,IF(E2782&gt;=hypothèses!$AU$3,hypothèses!$AX$3,E2782*hypothèses!$AY$3)),IF(AND(A2782=hypothèses!$AV$5,G2782=hypothèses!$AN$1),IF(E2782&lt;=hypothèses!$AT$5,hypothèses!$AW$5,IF(E2782&gt;=hypothèses!$AU$5,hypothèses!$AX$5,E2782*hypothèses!$AY$5)),IF(AND(A2782=hypothèses!$AV$6,G2782=hypothèses!$AN$1),IF(E2782&lt;=hypothèses!$AT$6,hypothèses!$AW$6,IF(E2782&gt;=hypothèses!$AU$6,hypothèses!$AX$6,E2782*hypothèses!$AY$6)),IF(AND(A2782=hypothèses!$AV$8,G2782=hypothèses!$AO$1),IF(E2782&lt;=hypothèses!$AT$8,hypothèses!$AW$8,IF(E2782&gt;=hypothèses!$AU$8,hypothèses!$AX$8,E2782*hypothèses!$AY$8)),IF(AND(A2782=hypothèses!$AV$9,G2782=hypothèses!$AO$1),IF(E2782&lt;=hypothèses!$AT$9,hypothèses!$AW$9,IF(E2782&gt;=hypothèses!$AU$9,hypothèses!$AX$9,E2782*hypothèses!$AY$9)),IF(AND(A2782=hypothèses!$AV$11,G2782=hypothèses!$AP$1),IF(E2782&lt;=hypothèses!$AT$11,hypothèses!$AW$11,IF(E2782&gt;=hypothèses!$AU$11,hypothèses!$AX$11,E2782*hypothèses!$AY$11)),IF(AND(A2782=hypothèses!$AV$12,G2782=hypothèses!$AP$1),IF(E2782&lt;=hypothèses!$AT$12,hypothèses!$AW$12,IF(E2782&gt;=hypothèses!$AU$12,hypothèses!$AX$12,E2782*hypothèses!$AY$12)),IF(AND(A2782=hypothèses!$AV$14,G2782=hypothèses!$AQ$1),IF(E2782&lt;=hypothèses!$AT$14,hypothèses!$AW$14,IF(E2782&gt;=hypothèses!$AU$14,hypothèses!$AX$14,E2782*hypothèses!$AY$14)),IF(AND(A2782=hypothèses!$AV$15,G2782=hypothèses!$AQ$1),IF(E2782&lt;=hypothèses!$AT$15,hypothèses!$AW$15,IF(E2782&gt;=hypothèses!$AU$15,hypothèses!$AX$15,E2782*hypothèses!$AY$15)),IF(AND(A2782=hypothèses!$AV$17,G2782=hypothèses!$AR$1),IF(E2782&lt;=hypothèses!$AT$17,hypothèses!$AW$17,IF(E2782&gt;=hypothèses!$AU$17,hypothèses!$AX$17,E2782*hypothèses!$AY$17)),IF(AND(A2782=hypothèses!$AV$18,G2782=hypothèses!$AR$1),IF(E2782&lt;=hypothèses!$AT$18,hypothèses!$AW$18,IF(E2782&gt;=hypothèses!$AU$18,hypothèses!$AX$18,E2782*hypothèses!$AY$18)),0))))))))))))))</f>
        <v>0</v>
      </c>
      <c r="L2782" s="58"/>
    </row>
    <row r="2783" spans="1:12">
      <c r="A2783" t="s">
        <v>70</v>
      </c>
      <c r="B2783" s="59">
        <v>20241</v>
      </c>
      <c r="C2783">
        <v>9</v>
      </c>
      <c r="D2783">
        <v>1</v>
      </c>
      <c r="E2783" s="4">
        <f t="shared" si="43"/>
        <v>1686.75</v>
      </c>
      <c r="F2783" s="49">
        <f>IF($E2783&lt;=hypothèses!$AK$2,1,IF(AND($E2783&gt;hypothèses!$AJ$3,$E2783&lt;=hypothèses!$AK$3),2,IF(AND($E2783&gt;hypothèses!$AJ$4,$E2783&lt;=hypothèses!$AK$4),3,IF(AND($E2783&gt;hypothèses!$AJ$5,$E2783&lt;=hypothèses!$AK$5),4,IF(AND($E2783&gt;hypothèses!$AJ$6,$E2783&lt;=hypothèses!$AK$6),5,IF(AND($E2783&gt;hypothèses!$AJ$7,$E2783&lt;=hypothèses!$AK$7),6,IF(AND($E2783&gt;hypothèses!$AJ$8,$E2783&lt;=hypothèses!$AK$8),7,IF(AND($E2783&gt;hypothèses!$AJ$9,$E2783&lt;=hypothèses!$AK$9),8,IF(AND($E2783&gt;hypothèses!$AJ$10,$E2783&lt;=hypothèses!$AK$10),9,IF(AND($E2783&gt;hypothèses!$AJ$11,$E2783&lt;=hypothèses!$AK$11),10,""))))))))))</f>
        <v>8</v>
      </c>
      <c r="I2783">
        <v>0</v>
      </c>
      <c r="J2783" s="58" t="str" cm="1">
        <f t="array" ref="J278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83" s="58">
        <f>IF(G2783="Tarif Frais de dossier",30,IF(I2783&lt;0,0,IF(AND(A2783=hypothèses!$AV$2,G2783=hypothèses!$AM$1),IF(E2783&lt;=hypothèses!$AT$2,hypothèses!$AW$2,IF(E2783&gt;=hypothèses!$AU$2,hypothèses!$AX$2,E2783*hypothèses!$AY$2)),IF(AND(A2783=hypothèses!$AV$3,G2783=hypothèses!$AM$1),IF(E2783&lt;=hypothèses!$AT$3,hypothèses!$AW$3,IF(E2783&gt;=hypothèses!$AU$3,hypothèses!$AX$3,E2783*hypothèses!$AY$3)),IF(AND(A2783=hypothèses!$AV$5,G2783=hypothèses!$AN$1),IF(E2783&lt;=hypothèses!$AT$5,hypothèses!$AW$5,IF(E2783&gt;=hypothèses!$AU$5,hypothèses!$AX$5,E2783*hypothèses!$AY$5)),IF(AND(A2783=hypothèses!$AV$6,G2783=hypothèses!$AN$1),IF(E2783&lt;=hypothèses!$AT$6,hypothèses!$AW$6,IF(E2783&gt;=hypothèses!$AU$6,hypothèses!$AX$6,E2783*hypothèses!$AY$6)),IF(AND(A2783=hypothèses!$AV$8,G2783=hypothèses!$AO$1),IF(E2783&lt;=hypothèses!$AT$8,hypothèses!$AW$8,IF(E2783&gt;=hypothèses!$AU$8,hypothèses!$AX$8,E2783*hypothèses!$AY$8)),IF(AND(A2783=hypothèses!$AV$9,G2783=hypothèses!$AO$1),IF(E2783&lt;=hypothèses!$AT$9,hypothèses!$AW$9,IF(E2783&gt;=hypothèses!$AU$9,hypothèses!$AX$9,E2783*hypothèses!$AY$9)),IF(AND(A2783=hypothèses!$AV$11,G2783=hypothèses!$AP$1),IF(E2783&lt;=hypothèses!$AT$11,hypothèses!$AW$11,IF(E2783&gt;=hypothèses!$AU$11,hypothèses!$AX$11,E2783*hypothèses!$AY$11)),IF(AND(A2783=hypothèses!$AV$12,G2783=hypothèses!$AP$1),IF(E2783&lt;=hypothèses!$AT$12,hypothèses!$AW$12,IF(E2783&gt;=hypothèses!$AU$12,hypothèses!$AX$12,E2783*hypothèses!$AY$12)),IF(AND(A2783=hypothèses!$AV$14,G2783=hypothèses!$AQ$1),IF(E2783&lt;=hypothèses!$AT$14,hypothèses!$AW$14,IF(E2783&gt;=hypothèses!$AU$14,hypothèses!$AX$14,E2783*hypothèses!$AY$14)),IF(AND(A2783=hypothèses!$AV$15,G2783=hypothèses!$AQ$1),IF(E2783&lt;=hypothèses!$AT$15,hypothèses!$AW$15,IF(E2783&gt;=hypothèses!$AU$15,hypothèses!$AX$15,E2783*hypothèses!$AY$15)),IF(AND(A2783=hypothèses!$AV$17,G2783=hypothèses!$AR$1),IF(E2783&lt;=hypothèses!$AT$17,hypothèses!$AW$17,IF(E2783&gt;=hypothèses!$AU$17,hypothèses!$AX$17,E2783*hypothèses!$AY$17)),IF(AND(A2783=hypothèses!$AV$18,G2783=hypothèses!$AR$1),IF(E2783&lt;=hypothèses!$AT$18,hypothèses!$AW$18,IF(E2783&gt;=hypothèses!$AU$18,hypothèses!$AX$18,E2783*hypothèses!$AY$18)),0))))))))))))))</f>
        <v>0</v>
      </c>
      <c r="L2783" s="58"/>
    </row>
    <row r="2784" spans="1:12">
      <c r="A2784" t="s">
        <v>70</v>
      </c>
      <c r="B2784" s="59">
        <v>20241</v>
      </c>
      <c r="C2784">
        <v>9</v>
      </c>
      <c r="D2784">
        <v>1</v>
      </c>
      <c r="E2784" s="4">
        <f t="shared" si="43"/>
        <v>1686.75</v>
      </c>
      <c r="F2784" s="49">
        <f>IF($E2784&lt;=hypothèses!$AK$2,1,IF(AND($E2784&gt;hypothèses!$AJ$3,$E2784&lt;=hypothèses!$AK$3),2,IF(AND($E2784&gt;hypothèses!$AJ$4,$E2784&lt;=hypothèses!$AK$4),3,IF(AND($E2784&gt;hypothèses!$AJ$5,$E2784&lt;=hypothèses!$AK$5),4,IF(AND($E2784&gt;hypothèses!$AJ$6,$E2784&lt;=hypothèses!$AK$6),5,IF(AND($E2784&gt;hypothèses!$AJ$7,$E2784&lt;=hypothèses!$AK$7),6,IF(AND($E2784&gt;hypothèses!$AJ$8,$E2784&lt;=hypothèses!$AK$8),7,IF(AND($E2784&gt;hypothèses!$AJ$9,$E2784&lt;=hypothèses!$AK$9),8,IF(AND($E2784&gt;hypothèses!$AJ$10,$E2784&lt;=hypothèses!$AK$10),9,IF(AND($E2784&gt;hypothèses!$AJ$11,$E2784&lt;=hypothèses!$AK$11),10,""))))))))))</f>
        <v>8</v>
      </c>
      <c r="I2784">
        <v>0</v>
      </c>
      <c r="J2784" s="58" t="str" cm="1">
        <f t="array" ref="J278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84" s="58">
        <f>IF(G2784="Tarif Frais de dossier",30,IF(I2784&lt;0,0,IF(AND(A2784=hypothèses!$AV$2,G2784=hypothèses!$AM$1),IF(E2784&lt;=hypothèses!$AT$2,hypothèses!$AW$2,IF(E2784&gt;=hypothèses!$AU$2,hypothèses!$AX$2,E2784*hypothèses!$AY$2)),IF(AND(A2784=hypothèses!$AV$3,G2784=hypothèses!$AM$1),IF(E2784&lt;=hypothèses!$AT$3,hypothèses!$AW$3,IF(E2784&gt;=hypothèses!$AU$3,hypothèses!$AX$3,E2784*hypothèses!$AY$3)),IF(AND(A2784=hypothèses!$AV$5,G2784=hypothèses!$AN$1),IF(E2784&lt;=hypothèses!$AT$5,hypothèses!$AW$5,IF(E2784&gt;=hypothèses!$AU$5,hypothèses!$AX$5,E2784*hypothèses!$AY$5)),IF(AND(A2784=hypothèses!$AV$6,G2784=hypothèses!$AN$1),IF(E2784&lt;=hypothèses!$AT$6,hypothèses!$AW$6,IF(E2784&gt;=hypothèses!$AU$6,hypothèses!$AX$6,E2784*hypothèses!$AY$6)),IF(AND(A2784=hypothèses!$AV$8,G2784=hypothèses!$AO$1),IF(E2784&lt;=hypothèses!$AT$8,hypothèses!$AW$8,IF(E2784&gt;=hypothèses!$AU$8,hypothèses!$AX$8,E2784*hypothèses!$AY$8)),IF(AND(A2784=hypothèses!$AV$9,G2784=hypothèses!$AO$1),IF(E2784&lt;=hypothèses!$AT$9,hypothèses!$AW$9,IF(E2784&gt;=hypothèses!$AU$9,hypothèses!$AX$9,E2784*hypothèses!$AY$9)),IF(AND(A2784=hypothèses!$AV$11,G2784=hypothèses!$AP$1),IF(E2784&lt;=hypothèses!$AT$11,hypothèses!$AW$11,IF(E2784&gt;=hypothèses!$AU$11,hypothèses!$AX$11,E2784*hypothèses!$AY$11)),IF(AND(A2784=hypothèses!$AV$12,G2784=hypothèses!$AP$1),IF(E2784&lt;=hypothèses!$AT$12,hypothèses!$AW$12,IF(E2784&gt;=hypothèses!$AU$12,hypothèses!$AX$12,E2784*hypothèses!$AY$12)),IF(AND(A2784=hypothèses!$AV$14,G2784=hypothèses!$AQ$1),IF(E2784&lt;=hypothèses!$AT$14,hypothèses!$AW$14,IF(E2784&gt;=hypothèses!$AU$14,hypothèses!$AX$14,E2784*hypothèses!$AY$14)),IF(AND(A2784=hypothèses!$AV$15,G2784=hypothèses!$AQ$1),IF(E2784&lt;=hypothèses!$AT$15,hypothèses!$AW$15,IF(E2784&gt;=hypothèses!$AU$15,hypothèses!$AX$15,E2784*hypothèses!$AY$15)),IF(AND(A2784=hypothèses!$AV$17,G2784=hypothèses!$AR$1),IF(E2784&lt;=hypothèses!$AT$17,hypothèses!$AW$17,IF(E2784&gt;=hypothèses!$AU$17,hypothèses!$AX$17,E2784*hypothèses!$AY$17)),IF(AND(A2784=hypothèses!$AV$18,G2784=hypothèses!$AR$1),IF(E2784&lt;=hypothèses!$AT$18,hypothèses!$AW$18,IF(E2784&gt;=hypothèses!$AU$18,hypothèses!$AX$18,E2784*hypothèses!$AY$18)),0))))))))))))))</f>
        <v>0</v>
      </c>
      <c r="L2784" s="58"/>
    </row>
    <row r="2785" spans="1:12">
      <c r="A2785" t="s">
        <v>70</v>
      </c>
      <c r="B2785" s="59">
        <v>20241</v>
      </c>
      <c r="C2785">
        <v>9</v>
      </c>
      <c r="D2785">
        <v>1</v>
      </c>
      <c r="E2785" s="4">
        <f t="shared" si="43"/>
        <v>1686.75</v>
      </c>
      <c r="F2785" s="49">
        <f>IF($E2785&lt;=hypothèses!$AK$2,1,IF(AND($E2785&gt;hypothèses!$AJ$3,$E2785&lt;=hypothèses!$AK$3),2,IF(AND($E2785&gt;hypothèses!$AJ$4,$E2785&lt;=hypothèses!$AK$4),3,IF(AND($E2785&gt;hypothèses!$AJ$5,$E2785&lt;=hypothèses!$AK$5),4,IF(AND($E2785&gt;hypothèses!$AJ$6,$E2785&lt;=hypothèses!$AK$6),5,IF(AND($E2785&gt;hypothèses!$AJ$7,$E2785&lt;=hypothèses!$AK$7),6,IF(AND($E2785&gt;hypothèses!$AJ$8,$E2785&lt;=hypothèses!$AK$8),7,IF(AND($E2785&gt;hypothèses!$AJ$9,$E2785&lt;=hypothèses!$AK$9),8,IF(AND($E2785&gt;hypothèses!$AJ$10,$E2785&lt;=hypothèses!$AK$10),9,IF(AND($E2785&gt;hypothèses!$AJ$11,$E2785&lt;=hypothèses!$AK$11),10,""))))))))))</f>
        <v>8</v>
      </c>
      <c r="I2785">
        <v>0</v>
      </c>
      <c r="J2785" s="58" t="str" cm="1">
        <f t="array" ref="J278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85" s="58">
        <f>IF(G2785="Tarif Frais de dossier",30,IF(I2785&lt;0,0,IF(AND(A2785=hypothèses!$AV$2,G2785=hypothèses!$AM$1),IF(E2785&lt;=hypothèses!$AT$2,hypothèses!$AW$2,IF(E2785&gt;=hypothèses!$AU$2,hypothèses!$AX$2,E2785*hypothèses!$AY$2)),IF(AND(A2785=hypothèses!$AV$3,G2785=hypothèses!$AM$1),IF(E2785&lt;=hypothèses!$AT$3,hypothèses!$AW$3,IF(E2785&gt;=hypothèses!$AU$3,hypothèses!$AX$3,E2785*hypothèses!$AY$3)),IF(AND(A2785=hypothèses!$AV$5,G2785=hypothèses!$AN$1),IF(E2785&lt;=hypothèses!$AT$5,hypothèses!$AW$5,IF(E2785&gt;=hypothèses!$AU$5,hypothèses!$AX$5,E2785*hypothèses!$AY$5)),IF(AND(A2785=hypothèses!$AV$6,G2785=hypothèses!$AN$1),IF(E2785&lt;=hypothèses!$AT$6,hypothèses!$AW$6,IF(E2785&gt;=hypothèses!$AU$6,hypothèses!$AX$6,E2785*hypothèses!$AY$6)),IF(AND(A2785=hypothèses!$AV$8,G2785=hypothèses!$AO$1),IF(E2785&lt;=hypothèses!$AT$8,hypothèses!$AW$8,IF(E2785&gt;=hypothèses!$AU$8,hypothèses!$AX$8,E2785*hypothèses!$AY$8)),IF(AND(A2785=hypothèses!$AV$9,G2785=hypothèses!$AO$1),IF(E2785&lt;=hypothèses!$AT$9,hypothèses!$AW$9,IF(E2785&gt;=hypothèses!$AU$9,hypothèses!$AX$9,E2785*hypothèses!$AY$9)),IF(AND(A2785=hypothèses!$AV$11,G2785=hypothèses!$AP$1),IF(E2785&lt;=hypothèses!$AT$11,hypothèses!$AW$11,IF(E2785&gt;=hypothèses!$AU$11,hypothèses!$AX$11,E2785*hypothèses!$AY$11)),IF(AND(A2785=hypothèses!$AV$12,G2785=hypothèses!$AP$1),IF(E2785&lt;=hypothèses!$AT$12,hypothèses!$AW$12,IF(E2785&gt;=hypothèses!$AU$12,hypothèses!$AX$12,E2785*hypothèses!$AY$12)),IF(AND(A2785=hypothèses!$AV$14,G2785=hypothèses!$AQ$1),IF(E2785&lt;=hypothèses!$AT$14,hypothèses!$AW$14,IF(E2785&gt;=hypothèses!$AU$14,hypothèses!$AX$14,E2785*hypothèses!$AY$14)),IF(AND(A2785=hypothèses!$AV$15,G2785=hypothèses!$AQ$1),IF(E2785&lt;=hypothèses!$AT$15,hypothèses!$AW$15,IF(E2785&gt;=hypothèses!$AU$15,hypothèses!$AX$15,E2785*hypothèses!$AY$15)),IF(AND(A2785=hypothèses!$AV$17,G2785=hypothèses!$AR$1),IF(E2785&lt;=hypothèses!$AT$17,hypothèses!$AW$17,IF(E2785&gt;=hypothèses!$AU$17,hypothèses!$AX$17,E2785*hypothèses!$AY$17)),IF(AND(A2785=hypothèses!$AV$18,G2785=hypothèses!$AR$1),IF(E2785&lt;=hypothèses!$AT$18,hypothèses!$AW$18,IF(E2785&gt;=hypothèses!$AU$18,hypothèses!$AX$18,E2785*hypothèses!$AY$18)),0))))))))))))))</f>
        <v>0</v>
      </c>
      <c r="L2785" s="58"/>
    </row>
    <row r="2786" spans="1:12">
      <c r="A2786" t="s">
        <v>70</v>
      </c>
      <c r="B2786" s="59">
        <v>20241</v>
      </c>
      <c r="C2786">
        <v>9</v>
      </c>
      <c r="D2786">
        <v>1</v>
      </c>
      <c r="E2786" s="4">
        <f t="shared" si="43"/>
        <v>1686.75</v>
      </c>
      <c r="F2786" s="49">
        <f>IF($E2786&lt;=hypothèses!$AK$2,1,IF(AND($E2786&gt;hypothèses!$AJ$3,$E2786&lt;=hypothèses!$AK$3),2,IF(AND($E2786&gt;hypothèses!$AJ$4,$E2786&lt;=hypothèses!$AK$4),3,IF(AND($E2786&gt;hypothèses!$AJ$5,$E2786&lt;=hypothèses!$AK$5),4,IF(AND($E2786&gt;hypothèses!$AJ$6,$E2786&lt;=hypothèses!$AK$6),5,IF(AND($E2786&gt;hypothèses!$AJ$7,$E2786&lt;=hypothèses!$AK$7),6,IF(AND($E2786&gt;hypothèses!$AJ$8,$E2786&lt;=hypothèses!$AK$8),7,IF(AND($E2786&gt;hypothèses!$AJ$9,$E2786&lt;=hypothèses!$AK$9),8,IF(AND($E2786&gt;hypothèses!$AJ$10,$E2786&lt;=hypothèses!$AK$10),9,IF(AND($E2786&gt;hypothèses!$AJ$11,$E2786&lt;=hypothèses!$AK$11),10,""))))))))))</f>
        <v>8</v>
      </c>
      <c r="I2786">
        <v>0</v>
      </c>
      <c r="J2786" s="58" t="str" cm="1">
        <f t="array" ref="J278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86" s="58">
        <f>IF(G2786="Tarif Frais de dossier",30,IF(I2786&lt;0,0,IF(AND(A2786=hypothèses!$AV$2,G2786=hypothèses!$AM$1),IF(E2786&lt;=hypothèses!$AT$2,hypothèses!$AW$2,IF(E2786&gt;=hypothèses!$AU$2,hypothèses!$AX$2,E2786*hypothèses!$AY$2)),IF(AND(A2786=hypothèses!$AV$3,G2786=hypothèses!$AM$1),IF(E2786&lt;=hypothèses!$AT$3,hypothèses!$AW$3,IF(E2786&gt;=hypothèses!$AU$3,hypothèses!$AX$3,E2786*hypothèses!$AY$3)),IF(AND(A2786=hypothèses!$AV$5,G2786=hypothèses!$AN$1),IF(E2786&lt;=hypothèses!$AT$5,hypothèses!$AW$5,IF(E2786&gt;=hypothèses!$AU$5,hypothèses!$AX$5,E2786*hypothèses!$AY$5)),IF(AND(A2786=hypothèses!$AV$6,G2786=hypothèses!$AN$1),IF(E2786&lt;=hypothèses!$AT$6,hypothèses!$AW$6,IF(E2786&gt;=hypothèses!$AU$6,hypothèses!$AX$6,E2786*hypothèses!$AY$6)),IF(AND(A2786=hypothèses!$AV$8,G2786=hypothèses!$AO$1),IF(E2786&lt;=hypothèses!$AT$8,hypothèses!$AW$8,IF(E2786&gt;=hypothèses!$AU$8,hypothèses!$AX$8,E2786*hypothèses!$AY$8)),IF(AND(A2786=hypothèses!$AV$9,G2786=hypothèses!$AO$1),IF(E2786&lt;=hypothèses!$AT$9,hypothèses!$AW$9,IF(E2786&gt;=hypothèses!$AU$9,hypothèses!$AX$9,E2786*hypothèses!$AY$9)),IF(AND(A2786=hypothèses!$AV$11,G2786=hypothèses!$AP$1),IF(E2786&lt;=hypothèses!$AT$11,hypothèses!$AW$11,IF(E2786&gt;=hypothèses!$AU$11,hypothèses!$AX$11,E2786*hypothèses!$AY$11)),IF(AND(A2786=hypothèses!$AV$12,G2786=hypothèses!$AP$1),IF(E2786&lt;=hypothèses!$AT$12,hypothèses!$AW$12,IF(E2786&gt;=hypothèses!$AU$12,hypothèses!$AX$12,E2786*hypothèses!$AY$12)),IF(AND(A2786=hypothèses!$AV$14,G2786=hypothèses!$AQ$1),IF(E2786&lt;=hypothèses!$AT$14,hypothèses!$AW$14,IF(E2786&gt;=hypothèses!$AU$14,hypothèses!$AX$14,E2786*hypothèses!$AY$14)),IF(AND(A2786=hypothèses!$AV$15,G2786=hypothèses!$AQ$1),IF(E2786&lt;=hypothèses!$AT$15,hypothèses!$AW$15,IF(E2786&gt;=hypothèses!$AU$15,hypothèses!$AX$15,E2786*hypothèses!$AY$15)),IF(AND(A2786=hypothèses!$AV$17,G2786=hypothèses!$AR$1),IF(E2786&lt;=hypothèses!$AT$17,hypothèses!$AW$17,IF(E2786&gt;=hypothèses!$AU$17,hypothèses!$AX$17,E2786*hypothèses!$AY$17)),IF(AND(A2786=hypothèses!$AV$18,G2786=hypothèses!$AR$1),IF(E2786&lt;=hypothèses!$AT$18,hypothèses!$AW$18,IF(E2786&gt;=hypothèses!$AU$18,hypothèses!$AX$18,E2786*hypothèses!$AY$18)),0))))))))))))))</f>
        <v>0</v>
      </c>
      <c r="L2786" s="58"/>
    </row>
    <row r="2787" spans="1:12">
      <c r="A2787" t="s">
        <v>70</v>
      </c>
      <c r="B2787" s="59">
        <v>20241</v>
      </c>
      <c r="C2787">
        <v>9</v>
      </c>
      <c r="D2787">
        <v>1</v>
      </c>
      <c r="E2787" s="4">
        <f t="shared" si="43"/>
        <v>1686.75</v>
      </c>
      <c r="F2787" s="49">
        <f>IF($E2787&lt;=hypothèses!$AK$2,1,IF(AND($E2787&gt;hypothèses!$AJ$3,$E2787&lt;=hypothèses!$AK$3),2,IF(AND($E2787&gt;hypothèses!$AJ$4,$E2787&lt;=hypothèses!$AK$4),3,IF(AND($E2787&gt;hypothèses!$AJ$5,$E2787&lt;=hypothèses!$AK$5),4,IF(AND($E2787&gt;hypothèses!$AJ$6,$E2787&lt;=hypothèses!$AK$6),5,IF(AND($E2787&gt;hypothèses!$AJ$7,$E2787&lt;=hypothèses!$AK$7),6,IF(AND($E2787&gt;hypothèses!$AJ$8,$E2787&lt;=hypothèses!$AK$8),7,IF(AND($E2787&gt;hypothèses!$AJ$9,$E2787&lt;=hypothèses!$AK$9),8,IF(AND($E2787&gt;hypothèses!$AJ$10,$E2787&lt;=hypothèses!$AK$10),9,IF(AND($E2787&gt;hypothèses!$AJ$11,$E2787&lt;=hypothèses!$AK$11),10,""))))))))))</f>
        <v>8</v>
      </c>
      <c r="I2787">
        <v>0</v>
      </c>
      <c r="J2787" s="58" t="str" cm="1">
        <f t="array" ref="J2787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87" s="58">
        <f>IF(G2787="Tarif Frais de dossier",30,IF(I2787&lt;0,0,IF(AND(A2787=hypothèses!$AV$2,G2787=hypothèses!$AM$1),IF(E2787&lt;=hypothèses!$AT$2,hypothèses!$AW$2,IF(E2787&gt;=hypothèses!$AU$2,hypothèses!$AX$2,E2787*hypothèses!$AY$2)),IF(AND(A2787=hypothèses!$AV$3,G2787=hypothèses!$AM$1),IF(E2787&lt;=hypothèses!$AT$3,hypothèses!$AW$3,IF(E2787&gt;=hypothèses!$AU$3,hypothèses!$AX$3,E2787*hypothèses!$AY$3)),IF(AND(A2787=hypothèses!$AV$5,G2787=hypothèses!$AN$1),IF(E2787&lt;=hypothèses!$AT$5,hypothèses!$AW$5,IF(E2787&gt;=hypothèses!$AU$5,hypothèses!$AX$5,E2787*hypothèses!$AY$5)),IF(AND(A2787=hypothèses!$AV$6,G2787=hypothèses!$AN$1),IF(E2787&lt;=hypothèses!$AT$6,hypothèses!$AW$6,IF(E2787&gt;=hypothèses!$AU$6,hypothèses!$AX$6,E2787*hypothèses!$AY$6)),IF(AND(A2787=hypothèses!$AV$8,G2787=hypothèses!$AO$1),IF(E2787&lt;=hypothèses!$AT$8,hypothèses!$AW$8,IF(E2787&gt;=hypothèses!$AU$8,hypothèses!$AX$8,E2787*hypothèses!$AY$8)),IF(AND(A2787=hypothèses!$AV$9,G2787=hypothèses!$AO$1),IF(E2787&lt;=hypothèses!$AT$9,hypothèses!$AW$9,IF(E2787&gt;=hypothèses!$AU$9,hypothèses!$AX$9,E2787*hypothèses!$AY$9)),IF(AND(A2787=hypothèses!$AV$11,G2787=hypothèses!$AP$1),IF(E2787&lt;=hypothèses!$AT$11,hypothèses!$AW$11,IF(E2787&gt;=hypothèses!$AU$11,hypothèses!$AX$11,E2787*hypothèses!$AY$11)),IF(AND(A2787=hypothèses!$AV$12,G2787=hypothèses!$AP$1),IF(E2787&lt;=hypothèses!$AT$12,hypothèses!$AW$12,IF(E2787&gt;=hypothèses!$AU$12,hypothèses!$AX$12,E2787*hypothèses!$AY$12)),IF(AND(A2787=hypothèses!$AV$14,G2787=hypothèses!$AQ$1),IF(E2787&lt;=hypothèses!$AT$14,hypothèses!$AW$14,IF(E2787&gt;=hypothèses!$AU$14,hypothèses!$AX$14,E2787*hypothèses!$AY$14)),IF(AND(A2787=hypothèses!$AV$15,G2787=hypothèses!$AQ$1),IF(E2787&lt;=hypothèses!$AT$15,hypothèses!$AW$15,IF(E2787&gt;=hypothèses!$AU$15,hypothèses!$AX$15,E2787*hypothèses!$AY$15)),IF(AND(A2787=hypothèses!$AV$17,G2787=hypothèses!$AR$1),IF(E2787&lt;=hypothèses!$AT$17,hypothèses!$AW$17,IF(E2787&gt;=hypothèses!$AU$17,hypothèses!$AX$17,E2787*hypothèses!$AY$17)),IF(AND(A2787=hypothèses!$AV$18,G2787=hypothèses!$AR$1),IF(E2787&lt;=hypothèses!$AT$18,hypothèses!$AW$18,IF(E2787&gt;=hypothèses!$AU$18,hypothèses!$AX$18,E2787*hypothèses!$AY$18)),0))))))))))))))</f>
        <v>0</v>
      </c>
      <c r="L2787" s="58"/>
    </row>
    <row r="2788" spans="1:12">
      <c r="A2788" t="s">
        <v>68</v>
      </c>
      <c r="B2788" s="59">
        <v>4581</v>
      </c>
      <c r="C2788">
        <v>2</v>
      </c>
      <c r="D2788">
        <v>1</v>
      </c>
      <c r="E2788" s="4">
        <f t="shared" si="43"/>
        <v>381.75</v>
      </c>
      <c r="F2788" s="49">
        <f>IF($E2788&lt;=hypothèses!$AK$2,1,IF(AND($E2788&gt;hypothèses!$AJ$3,$E2788&lt;=hypothèses!$AK$3),2,IF(AND($E2788&gt;hypothèses!$AJ$4,$E2788&lt;=hypothèses!$AK$4),3,IF(AND($E2788&gt;hypothèses!$AJ$5,$E2788&lt;=hypothèses!$AK$5),4,IF(AND($E2788&gt;hypothèses!$AJ$6,$E2788&lt;=hypothèses!$AK$6),5,IF(AND($E2788&gt;hypothèses!$AJ$7,$E2788&lt;=hypothèses!$AK$7),6,IF(AND($E2788&gt;hypothèses!$AJ$8,$E2788&lt;=hypothèses!$AK$8),7,IF(AND($E2788&gt;hypothèses!$AJ$9,$E2788&lt;=hypothèses!$AK$9),8,IF(AND($E2788&gt;hypothèses!$AJ$10,$E2788&lt;=hypothèses!$AK$10),9,IF(AND($E2788&gt;hypothèses!$AJ$11,$E2788&lt;=hypothèses!$AK$11),10,""))))))))))</f>
        <v>2</v>
      </c>
      <c r="G2788" t="s">
        <v>13</v>
      </c>
      <c r="H2788">
        <v>1.1000000000000001</v>
      </c>
      <c r="I2788">
        <v>149.6</v>
      </c>
      <c r="J2788" s="58" cm="1">
        <f t="array" ref="J2788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227.33700000000002</v>
      </c>
      <c r="K2788" s="58">
        <f>IF(G2788="Tarif Frais de dossier",30,IF(I2788&lt;0,0,IF(AND(A2788=hypothèses!$AV$2,G2788=hypothèses!$AM$1),IF(E2788&lt;=hypothèses!$AT$2,hypothèses!$AW$2,IF(E2788&gt;=hypothèses!$AU$2,hypothèses!$AX$2,E2788*hypothèses!$AY$2)),IF(AND(A2788=hypothèses!$AV$3,G2788=hypothèses!$AM$1),IF(E2788&lt;=hypothèses!$AT$3,hypothèses!$AW$3,IF(E2788&gt;=hypothèses!$AU$3,hypothèses!$AX$3,E2788*hypothèses!$AY$3)),IF(AND(A2788=hypothèses!$AV$5,G2788=hypothèses!$AN$1),IF(E2788&lt;=hypothèses!$AT$5,hypothèses!$AW$5,IF(E2788&gt;=hypothèses!$AU$5,hypothèses!$AX$5,E2788*hypothèses!$AY$5)),IF(AND(A2788=hypothèses!$AV$6,G2788=hypothèses!$AN$1),IF(E2788&lt;=hypothèses!$AT$6,hypothèses!$AW$6,IF(E2788&gt;=hypothèses!$AU$6,hypothèses!$AX$6,E2788*hypothèses!$AY$6)),IF(AND(A2788=hypothèses!$AV$8,G2788=hypothèses!$AO$1),IF(E2788&lt;=hypothèses!$AT$8,hypothèses!$AW$8,IF(E2788&gt;=hypothèses!$AU$8,hypothèses!$AX$8,E2788*hypothèses!$AY$8)),IF(AND(A2788=hypothèses!$AV$9,G2788=hypothèses!$AO$1),IF(E2788&lt;=hypothèses!$AT$9,hypothèses!$AW$9,IF(E2788&gt;=hypothèses!$AU$9,hypothèses!$AX$9,E2788*hypothèses!$AY$9)),IF(AND(A2788=hypothèses!$AV$11,G2788=hypothèses!$AP$1),IF(E2788&lt;=hypothèses!$AT$11,hypothèses!$AW$11,IF(E2788&gt;=hypothèses!$AU$11,hypothèses!$AX$11,E2788*hypothèses!$AY$11)),IF(AND(A2788=hypothèses!$AV$12,G2788=hypothèses!$AP$1),IF(E2788&lt;=hypothèses!$AT$12,hypothèses!$AW$12,IF(E2788&gt;=hypothèses!$AU$12,hypothèses!$AX$12,E2788*hypothèses!$AY$12)),IF(AND(A2788=hypothèses!$AV$14,G2788=hypothèses!$AQ$1),IF(E2788&lt;=hypothèses!$AT$14,hypothèses!$AW$14,IF(E2788&gt;=hypothèses!$AU$14,hypothèses!$AX$14,E2788*hypothèses!$AY$14)),IF(AND(A2788=hypothèses!$AV$15,G2788=hypothèses!$AQ$1),IF(E2788&lt;=hypothèses!$AT$15,hypothèses!$AW$15,IF(E2788&gt;=hypothèses!$AU$15,hypothèses!$AX$15,E2788*hypothèses!$AY$15)),IF(AND(A2788=hypothèses!$AV$17,G2788=hypothèses!$AR$1),IF(E2788&lt;=hypothèses!$AT$17,hypothèses!$AW$17,IF(E2788&gt;=hypothèses!$AU$17,hypothèses!$AX$17,E2788*hypothèses!$AY$17)),IF(AND(A2788=hypothèses!$AV$18,G2788=hypothèses!$AR$1),IF(E2788&lt;=hypothèses!$AT$18,hypothèses!$AW$18,IF(E2788&gt;=hypothèses!$AU$18,hypothèses!$AX$18,E2788*hypothèses!$AY$18)),0))))))))))))))</f>
        <v>125.97750000000001</v>
      </c>
      <c r="L2788" s="58"/>
    </row>
    <row r="2789" spans="1:12">
      <c r="A2789" t="s">
        <v>68</v>
      </c>
      <c r="B2789" s="59">
        <v>4581</v>
      </c>
      <c r="C2789">
        <v>2</v>
      </c>
      <c r="D2789">
        <v>1</v>
      </c>
      <c r="E2789" s="4">
        <f t="shared" si="43"/>
        <v>381.75</v>
      </c>
      <c r="F2789" s="49">
        <f>IF($E2789&lt;=hypothèses!$AK$2,1,IF(AND($E2789&gt;hypothèses!$AJ$3,$E2789&lt;=hypothèses!$AK$3),2,IF(AND($E2789&gt;hypothèses!$AJ$4,$E2789&lt;=hypothèses!$AK$4),3,IF(AND($E2789&gt;hypothèses!$AJ$5,$E2789&lt;=hypothèses!$AK$5),4,IF(AND($E2789&gt;hypothèses!$AJ$6,$E2789&lt;=hypothèses!$AK$6),5,IF(AND($E2789&gt;hypothèses!$AJ$7,$E2789&lt;=hypothèses!$AK$7),6,IF(AND($E2789&gt;hypothèses!$AJ$8,$E2789&lt;=hypothèses!$AK$8),7,IF(AND($E2789&gt;hypothèses!$AJ$9,$E2789&lt;=hypothèses!$AK$9),8,IF(AND($E2789&gt;hypothèses!$AJ$10,$E2789&lt;=hypothèses!$AK$10),9,IF(AND($E2789&gt;hypothèses!$AJ$11,$E2789&lt;=hypothèses!$AK$11),10,""))))))))))</f>
        <v>2</v>
      </c>
      <c r="I2789">
        <v>0</v>
      </c>
      <c r="J2789" s="58" t="str" cm="1">
        <f t="array" ref="J2789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89" s="58">
        <f>IF(G2789="Tarif Frais de dossier",30,IF(I2789&lt;0,0,IF(AND(A2789=hypothèses!$AV$2,G2789=hypothèses!$AM$1),IF(E2789&lt;=hypothèses!$AT$2,hypothèses!$AW$2,IF(E2789&gt;=hypothèses!$AU$2,hypothèses!$AX$2,E2789*hypothèses!$AY$2)),IF(AND(A2789=hypothèses!$AV$3,G2789=hypothèses!$AM$1),IF(E2789&lt;=hypothèses!$AT$3,hypothèses!$AW$3,IF(E2789&gt;=hypothèses!$AU$3,hypothèses!$AX$3,E2789*hypothèses!$AY$3)),IF(AND(A2789=hypothèses!$AV$5,G2789=hypothèses!$AN$1),IF(E2789&lt;=hypothèses!$AT$5,hypothèses!$AW$5,IF(E2789&gt;=hypothèses!$AU$5,hypothèses!$AX$5,E2789*hypothèses!$AY$5)),IF(AND(A2789=hypothèses!$AV$6,G2789=hypothèses!$AN$1),IF(E2789&lt;=hypothèses!$AT$6,hypothèses!$AW$6,IF(E2789&gt;=hypothèses!$AU$6,hypothèses!$AX$6,E2789*hypothèses!$AY$6)),IF(AND(A2789=hypothèses!$AV$8,G2789=hypothèses!$AO$1),IF(E2789&lt;=hypothèses!$AT$8,hypothèses!$AW$8,IF(E2789&gt;=hypothèses!$AU$8,hypothèses!$AX$8,E2789*hypothèses!$AY$8)),IF(AND(A2789=hypothèses!$AV$9,G2789=hypothèses!$AO$1),IF(E2789&lt;=hypothèses!$AT$9,hypothèses!$AW$9,IF(E2789&gt;=hypothèses!$AU$9,hypothèses!$AX$9,E2789*hypothèses!$AY$9)),IF(AND(A2789=hypothèses!$AV$11,G2789=hypothèses!$AP$1),IF(E2789&lt;=hypothèses!$AT$11,hypothèses!$AW$11,IF(E2789&gt;=hypothèses!$AU$11,hypothèses!$AX$11,E2789*hypothèses!$AY$11)),IF(AND(A2789=hypothèses!$AV$12,G2789=hypothèses!$AP$1),IF(E2789&lt;=hypothèses!$AT$12,hypothèses!$AW$12,IF(E2789&gt;=hypothèses!$AU$12,hypothèses!$AX$12,E2789*hypothèses!$AY$12)),IF(AND(A2789=hypothèses!$AV$14,G2789=hypothèses!$AQ$1),IF(E2789&lt;=hypothèses!$AT$14,hypothèses!$AW$14,IF(E2789&gt;=hypothèses!$AU$14,hypothèses!$AX$14,E2789*hypothèses!$AY$14)),IF(AND(A2789=hypothèses!$AV$15,G2789=hypothèses!$AQ$1),IF(E2789&lt;=hypothèses!$AT$15,hypothèses!$AW$15,IF(E2789&gt;=hypothèses!$AU$15,hypothèses!$AX$15,E2789*hypothèses!$AY$15)),IF(AND(A2789=hypothèses!$AV$17,G2789=hypothèses!$AR$1),IF(E2789&lt;=hypothèses!$AT$17,hypothèses!$AW$17,IF(E2789&gt;=hypothèses!$AU$17,hypothèses!$AX$17,E2789*hypothèses!$AY$17)),IF(AND(A2789=hypothèses!$AV$18,G2789=hypothèses!$AR$1),IF(E2789&lt;=hypothèses!$AT$18,hypothèses!$AW$18,IF(E2789&gt;=hypothèses!$AU$18,hypothèses!$AX$18,E2789*hypothèses!$AY$18)),0))))))))))))))</f>
        <v>0</v>
      </c>
      <c r="L2789" s="58"/>
    </row>
    <row r="2790" spans="1:12">
      <c r="A2790" t="s">
        <v>70</v>
      </c>
      <c r="B2790" s="59">
        <v>5564</v>
      </c>
      <c r="C2790">
        <v>3</v>
      </c>
      <c r="D2790">
        <v>3</v>
      </c>
      <c r="E2790" s="4">
        <f t="shared" si="43"/>
        <v>154.55555555555557</v>
      </c>
      <c r="F2790" s="49">
        <f>IF($E2790&lt;=hypothèses!$AK$2,1,IF(AND($E2790&gt;hypothèses!$AJ$3,$E2790&lt;=hypothèses!$AK$3),2,IF(AND($E2790&gt;hypothèses!$AJ$4,$E2790&lt;=hypothèses!$AK$4),3,IF(AND($E2790&gt;hypothèses!$AJ$5,$E2790&lt;=hypothèses!$AK$5),4,IF(AND($E2790&gt;hypothèses!$AJ$6,$E2790&lt;=hypothèses!$AK$6),5,IF(AND($E2790&gt;hypothèses!$AJ$7,$E2790&lt;=hypothèses!$AK$7),6,IF(AND($E2790&gt;hypothèses!$AJ$8,$E2790&lt;=hypothèses!$AK$8),7,IF(AND($E2790&gt;hypothèses!$AJ$9,$E2790&lt;=hypothèses!$AK$9),8,IF(AND($E2790&gt;hypothèses!$AJ$10,$E2790&lt;=hypothèses!$AK$10),9,IF(AND($E2790&gt;hypothèses!$AJ$11,$E2790&lt;=hypothèses!$AK$11),10,""))))))))))</f>
        <v>1</v>
      </c>
      <c r="G2790" t="s">
        <v>13</v>
      </c>
      <c r="H2790">
        <v>1</v>
      </c>
      <c r="I2790">
        <v>66</v>
      </c>
      <c r="J2790" s="58" cm="1">
        <f t="array" ref="J2790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2790" s="58">
        <f>IF(G2790="Tarif Frais de dossier",30,IF(I2790&lt;0,0,IF(AND(A2790=hypothèses!$AV$2,G2790=hypothèses!$AM$1),IF(E2790&lt;=hypothèses!$AT$2,hypothèses!$AW$2,IF(E2790&gt;=hypothèses!$AU$2,hypothèses!$AX$2,E2790*hypothèses!$AY$2)),IF(AND(A2790=hypothèses!$AV$3,G2790=hypothèses!$AM$1),IF(E2790&lt;=hypothèses!$AT$3,hypothèses!$AW$3,IF(E2790&gt;=hypothèses!$AU$3,hypothèses!$AX$3,E2790*hypothèses!$AY$3)),IF(AND(A2790=hypothèses!$AV$5,G2790=hypothèses!$AN$1),IF(E2790&lt;=hypothèses!$AT$5,hypothèses!$AW$5,IF(E2790&gt;=hypothèses!$AU$5,hypothèses!$AX$5,E2790*hypothèses!$AY$5)),IF(AND(A2790=hypothèses!$AV$6,G2790=hypothèses!$AN$1),IF(E2790&lt;=hypothèses!$AT$6,hypothèses!$AW$6,IF(E2790&gt;=hypothèses!$AU$6,hypothèses!$AX$6,E2790*hypothèses!$AY$6)),IF(AND(A2790=hypothèses!$AV$8,G2790=hypothèses!$AO$1),IF(E2790&lt;=hypothèses!$AT$8,hypothèses!$AW$8,IF(E2790&gt;=hypothèses!$AU$8,hypothèses!$AX$8,E2790*hypothèses!$AY$8)),IF(AND(A2790=hypothèses!$AV$9,G2790=hypothèses!$AO$1),IF(E2790&lt;=hypothèses!$AT$9,hypothèses!$AW$9,IF(E2790&gt;=hypothèses!$AU$9,hypothèses!$AX$9,E2790*hypothèses!$AY$9)),IF(AND(A2790=hypothèses!$AV$11,G2790=hypothèses!$AP$1),IF(E2790&lt;=hypothèses!$AT$11,hypothèses!$AW$11,IF(E2790&gt;=hypothèses!$AU$11,hypothèses!$AX$11,E2790*hypothèses!$AY$11)),IF(AND(A2790=hypothèses!$AV$12,G2790=hypothèses!$AP$1),IF(E2790&lt;=hypothèses!$AT$12,hypothèses!$AW$12,IF(E2790&gt;=hypothèses!$AU$12,hypothèses!$AX$12,E2790*hypothèses!$AY$12)),IF(AND(A2790=hypothèses!$AV$14,G2790=hypothèses!$AQ$1),IF(E2790&lt;=hypothèses!$AT$14,hypothèses!$AW$14,IF(E2790&gt;=hypothèses!$AU$14,hypothèses!$AX$14,E2790*hypothèses!$AY$14)),IF(AND(A2790=hypothèses!$AV$15,G2790=hypothèses!$AQ$1),IF(E2790&lt;=hypothèses!$AT$15,hypothèses!$AW$15,IF(E2790&gt;=hypothèses!$AU$15,hypothèses!$AX$15,E2790*hypothèses!$AY$15)),IF(AND(A2790=hypothèses!$AV$17,G2790=hypothèses!$AR$1),IF(E2790&lt;=hypothèses!$AT$17,hypothèses!$AW$17,IF(E2790&gt;=hypothèses!$AU$17,hypothèses!$AX$17,E2790*hypothèses!$AY$17)),IF(AND(A2790=hypothèses!$AV$18,G2790=hypothèses!$AR$1),IF(E2790&lt;=hypothèses!$AT$18,hypothèses!$AW$18,IF(E2790&gt;=hypothèses!$AU$18,hypothèses!$AX$18,E2790*hypothèses!$AY$18)),0))))))))))))))</f>
        <v>66</v>
      </c>
      <c r="L2790" s="58"/>
    </row>
    <row r="2791" spans="1:12">
      <c r="A2791" t="s">
        <v>70</v>
      </c>
      <c r="B2791" s="59">
        <v>5564</v>
      </c>
      <c r="C2791">
        <v>3</v>
      </c>
      <c r="D2791">
        <v>3</v>
      </c>
      <c r="E2791" s="4">
        <f t="shared" si="43"/>
        <v>154.55555555555557</v>
      </c>
      <c r="F2791" s="49">
        <f>IF($E2791&lt;=hypothèses!$AK$2,1,IF(AND($E2791&gt;hypothèses!$AJ$3,$E2791&lt;=hypothèses!$AK$3),2,IF(AND($E2791&gt;hypothèses!$AJ$4,$E2791&lt;=hypothèses!$AK$4),3,IF(AND($E2791&gt;hypothèses!$AJ$5,$E2791&lt;=hypothèses!$AK$5),4,IF(AND($E2791&gt;hypothèses!$AJ$6,$E2791&lt;=hypothèses!$AK$6),5,IF(AND($E2791&gt;hypothèses!$AJ$7,$E2791&lt;=hypothèses!$AK$7),6,IF(AND($E2791&gt;hypothèses!$AJ$8,$E2791&lt;=hypothèses!$AK$8),7,IF(AND($E2791&gt;hypothèses!$AJ$9,$E2791&lt;=hypothèses!$AK$9),8,IF(AND($E2791&gt;hypothèses!$AJ$10,$E2791&lt;=hypothèses!$AK$10),9,IF(AND($E2791&gt;hypothèses!$AJ$11,$E2791&lt;=hypothèses!$AK$11),10,""))))))))))</f>
        <v>1</v>
      </c>
      <c r="G2791" t="s">
        <v>15</v>
      </c>
      <c r="H2791">
        <v>1</v>
      </c>
      <c r="I2791">
        <v>-6.6</v>
      </c>
      <c r="J2791" s="58" cm="1">
        <f t="array" ref="J2791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791" s="58">
        <f>IF(G2791="Tarif Frais de dossier",30,IF(I2791&lt;0,0,IF(AND(A2791=hypothèses!$AV$2,G2791=hypothèses!$AM$1),IF(E2791&lt;=hypothèses!$AT$2,hypothèses!$AW$2,IF(E2791&gt;=hypothèses!$AU$2,hypothèses!$AX$2,E2791*hypothèses!$AY$2)),IF(AND(A2791=hypothèses!$AV$3,G2791=hypothèses!$AM$1),IF(E2791&lt;=hypothèses!$AT$3,hypothèses!$AW$3,IF(E2791&gt;=hypothèses!$AU$3,hypothèses!$AX$3,E2791*hypothèses!$AY$3)),IF(AND(A2791=hypothèses!$AV$5,G2791=hypothèses!$AN$1),IF(E2791&lt;=hypothèses!$AT$5,hypothèses!$AW$5,IF(E2791&gt;=hypothèses!$AU$5,hypothèses!$AX$5,E2791*hypothèses!$AY$5)),IF(AND(A2791=hypothèses!$AV$6,G2791=hypothèses!$AN$1),IF(E2791&lt;=hypothèses!$AT$6,hypothèses!$AW$6,IF(E2791&gt;=hypothèses!$AU$6,hypothèses!$AX$6,E2791*hypothèses!$AY$6)),IF(AND(A2791=hypothèses!$AV$8,G2791=hypothèses!$AO$1),IF(E2791&lt;=hypothèses!$AT$8,hypothèses!$AW$8,IF(E2791&gt;=hypothèses!$AU$8,hypothèses!$AX$8,E2791*hypothèses!$AY$8)),IF(AND(A2791=hypothèses!$AV$9,G2791=hypothèses!$AO$1),IF(E2791&lt;=hypothèses!$AT$9,hypothèses!$AW$9,IF(E2791&gt;=hypothèses!$AU$9,hypothèses!$AX$9,E2791*hypothèses!$AY$9)),IF(AND(A2791=hypothèses!$AV$11,G2791=hypothèses!$AP$1),IF(E2791&lt;=hypothèses!$AT$11,hypothèses!$AW$11,IF(E2791&gt;=hypothèses!$AU$11,hypothèses!$AX$11,E2791*hypothèses!$AY$11)),IF(AND(A2791=hypothèses!$AV$12,G2791=hypothèses!$AP$1),IF(E2791&lt;=hypothèses!$AT$12,hypothèses!$AW$12,IF(E2791&gt;=hypothèses!$AU$12,hypothèses!$AX$12,E2791*hypothèses!$AY$12)),IF(AND(A2791=hypothèses!$AV$14,G2791=hypothèses!$AQ$1),IF(E2791&lt;=hypothèses!$AT$14,hypothèses!$AW$14,IF(E2791&gt;=hypothèses!$AU$14,hypothèses!$AX$14,E2791*hypothèses!$AY$14)),IF(AND(A2791=hypothèses!$AV$15,G2791=hypothèses!$AQ$1),IF(E2791&lt;=hypothèses!$AT$15,hypothèses!$AW$15,IF(E2791&gt;=hypothèses!$AU$15,hypothèses!$AX$15,E2791*hypothèses!$AY$15)),IF(AND(A2791=hypothèses!$AV$17,G2791=hypothèses!$AR$1),IF(E2791&lt;=hypothèses!$AT$17,hypothèses!$AW$17,IF(E2791&gt;=hypothèses!$AU$17,hypothèses!$AX$17,E2791*hypothèses!$AY$17)),IF(AND(A2791=hypothèses!$AV$18,G2791=hypothèses!$AR$1),IF(E2791&lt;=hypothèses!$AT$18,hypothèses!$AW$18,IF(E2791&gt;=hypothèses!$AU$18,hypothèses!$AX$18,E2791*hypothèses!$AY$18)),0))))))))))))))</f>
        <v>0</v>
      </c>
      <c r="L2791" s="58"/>
    </row>
    <row r="2792" spans="1:12">
      <c r="A2792" t="s">
        <v>70</v>
      </c>
      <c r="B2792" s="59">
        <v>5564</v>
      </c>
      <c r="C2792">
        <v>3</v>
      </c>
      <c r="D2792">
        <v>3</v>
      </c>
      <c r="E2792" s="4">
        <f t="shared" si="43"/>
        <v>154.55555555555557</v>
      </c>
      <c r="F2792" s="49">
        <f>IF($E2792&lt;=hypothèses!$AK$2,1,IF(AND($E2792&gt;hypothèses!$AJ$3,$E2792&lt;=hypothèses!$AK$3),2,IF(AND($E2792&gt;hypothèses!$AJ$4,$E2792&lt;=hypothèses!$AK$4),3,IF(AND($E2792&gt;hypothèses!$AJ$5,$E2792&lt;=hypothèses!$AK$5),4,IF(AND($E2792&gt;hypothèses!$AJ$6,$E2792&lt;=hypothèses!$AK$6),5,IF(AND($E2792&gt;hypothèses!$AJ$7,$E2792&lt;=hypothèses!$AK$7),6,IF(AND($E2792&gt;hypothèses!$AJ$8,$E2792&lt;=hypothèses!$AK$8),7,IF(AND($E2792&gt;hypothèses!$AJ$9,$E2792&lt;=hypothèses!$AK$9),8,IF(AND($E2792&gt;hypothèses!$AJ$10,$E2792&lt;=hypothèses!$AK$10),9,IF(AND($E2792&gt;hypothèses!$AJ$11,$E2792&lt;=hypothèses!$AK$11),10,""))))))))))</f>
        <v>1</v>
      </c>
      <c r="I2792">
        <v>0</v>
      </c>
      <c r="J2792" s="58" t="str" cm="1">
        <f t="array" ref="J2792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92" s="58">
        <f>IF(G2792="Tarif Frais de dossier",30,IF(I2792&lt;0,0,IF(AND(A2792=hypothèses!$AV$2,G2792=hypothèses!$AM$1),IF(E2792&lt;=hypothèses!$AT$2,hypothèses!$AW$2,IF(E2792&gt;=hypothèses!$AU$2,hypothèses!$AX$2,E2792*hypothèses!$AY$2)),IF(AND(A2792=hypothèses!$AV$3,G2792=hypothèses!$AM$1),IF(E2792&lt;=hypothèses!$AT$3,hypothèses!$AW$3,IF(E2792&gt;=hypothèses!$AU$3,hypothèses!$AX$3,E2792*hypothèses!$AY$3)),IF(AND(A2792=hypothèses!$AV$5,G2792=hypothèses!$AN$1),IF(E2792&lt;=hypothèses!$AT$5,hypothèses!$AW$5,IF(E2792&gt;=hypothèses!$AU$5,hypothèses!$AX$5,E2792*hypothèses!$AY$5)),IF(AND(A2792=hypothèses!$AV$6,G2792=hypothèses!$AN$1),IF(E2792&lt;=hypothèses!$AT$6,hypothèses!$AW$6,IF(E2792&gt;=hypothèses!$AU$6,hypothèses!$AX$6,E2792*hypothèses!$AY$6)),IF(AND(A2792=hypothèses!$AV$8,G2792=hypothèses!$AO$1),IF(E2792&lt;=hypothèses!$AT$8,hypothèses!$AW$8,IF(E2792&gt;=hypothèses!$AU$8,hypothèses!$AX$8,E2792*hypothèses!$AY$8)),IF(AND(A2792=hypothèses!$AV$9,G2792=hypothèses!$AO$1),IF(E2792&lt;=hypothèses!$AT$9,hypothèses!$AW$9,IF(E2792&gt;=hypothèses!$AU$9,hypothèses!$AX$9,E2792*hypothèses!$AY$9)),IF(AND(A2792=hypothèses!$AV$11,G2792=hypothèses!$AP$1),IF(E2792&lt;=hypothèses!$AT$11,hypothèses!$AW$11,IF(E2792&gt;=hypothèses!$AU$11,hypothèses!$AX$11,E2792*hypothèses!$AY$11)),IF(AND(A2792=hypothèses!$AV$12,G2792=hypothèses!$AP$1),IF(E2792&lt;=hypothèses!$AT$12,hypothèses!$AW$12,IF(E2792&gt;=hypothèses!$AU$12,hypothèses!$AX$12,E2792*hypothèses!$AY$12)),IF(AND(A2792=hypothèses!$AV$14,G2792=hypothèses!$AQ$1),IF(E2792&lt;=hypothèses!$AT$14,hypothèses!$AW$14,IF(E2792&gt;=hypothèses!$AU$14,hypothèses!$AX$14,E2792*hypothèses!$AY$14)),IF(AND(A2792=hypothèses!$AV$15,G2792=hypothèses!$AQ$1),IF(E2792&lt;=hypothèses!$AT$15,hypothèses!$AW$15,IF(E2792&gt;=hypothèses!$AU$15,hypothèses!$AX$15,E2792*hypothèses!$AY$15)),IF(AND(A2792=hypothèses!$AV$17,G2792=hypothèses!$AR$1),IF(E2792&lt;=hypothèses!$AT$17,hypothèses!$AW$17,IF(E2792&gt;=hypothèses!$AU$17,hypothèses!$AX$17,E2792*hypothèses!$AY$17)),IF(AND(A2792=hypothèses!$AV$18,G2792=hypothèses!$AR$1),IF(E2792&lt;=hypothèses!$AT$18,hypothèses!$AW$18,IF(E2792&gt;=hypothèses!$AU$18,hypothèses!$AX$18,E2792*hypothèses!$AY$18)),0))))))))))))))</f>
        <v>0</v>
      </c>
      <c r="L2792" s="58"/>
    </row>
    <row r="2793" spans="1:12">
      <c r="A2793" t="s">
        <v>70</v>
      </c>
      <c r="B2793" s="59">
        <v>5564</v>
      </c>
      <c r="C2793">
        <v>3</v>
      </c>
      <c r="D2793">
        <v>3</v>
      </c>
      <c r="E2793" s="4">
        <f t="shared" si="43"/>
        <v>154.55555555555557</v>
      </c>
      <c r="F2793" s="49">
        <f>IF($E2793&lt;=hypothèses!$AK$2,1,IF(AND($E2793&gt;hypothèses!$AJ$3,$E2793&lt;=hypothèses!$AK$3),2,IF(AND($E2793&gt;hypothèses!$AJ$4,$E2793&lt;=hypothèses!$AK$4),3,IF(AND($E2793&gt;hypothèses!$AJ$5,$E2793&lt;=hypothèses!$AK$5),4,IF(AND($E2793&gt;hypothèses!$AJ$6,$E2793&lt;=hypothèses!$AK$6),5,IF(AND($E2793&gt;hypothèses!$AJ$7,$E2793&lt;=hypothèses!$AK$7),6,IF(AND($E2793&gt;hypothèses!$AJ$8,$E2793&lt;=hypothèses!$AK$8),7,IF(AND($E2793&gt;hypothèses!$AJ$9,$E2793&lt;=hypothèses!$AK$9),8,IF(AND($E2793&gt;hypothèses!$AJ$10,$E2793&lt;=hypothèses!$AK$10),9,IF(AND($E2793&gt;hypothèses!$AJ$11,$E2793&lt;=hypothèses!$AK$11),10,""))))))))))</f>
        <v>1</v>
      </c>
      <c r="G2793" t="s">
        <v>13</v>
      </c>
      <c r="H2793">
        <v>1</v>
      </c>
      <c r="I2793">
        <v>66</v>
      </c>
      <c r="J2793" s="58" cm="1">
        <f t="array" ref="J2793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66</v>
      </c>
      <c r="K2793" s="58">
        <f>IF(G2793="Tarif Frais de dossier",30,IF(I2793&lt;0,0,IF(AND(A2793=hypothèses!$AV$2,G2793=hypothèses!$AM$1),IF(E2793&lt;=hypothèses!$AT$2,hypothèses!$AW$2,IF(E2793&gt;=hypothèses!$AU$2,hypothèses!$AX$2,E2793*hypothèses!$AY$2)),IF(AND(A2793=hypothèses!$AV$3,G2793=hypothèses!$AM$1),IF(E2793&lt;=hypothèses!$AT$3,hypothèses!$AW$3,IF(E2793&gt;=hypothèses!$AU$3,hypothèses!$AX$3,E2793*hypothèses!$AY$3)),IF(AND(A2793=hypothèses!$AV$5,G2793=hypothèses!$AN$1),IF(E2793&lt;=hypothèses!$AT$5,hypothèses!$AW$5,IF(E2793&gt;=hypothèses!$AU$5,hypothèses!$AX$5,E2793*hypothèses!$AY$5)),IF(AND(A2793=hypothèses!$AV$6,G2793=hypothèses!$AN$1),IF(E2793&lt;=hypothèses!$AT$6,hypothèses!$AW$6,IF(E2793&gt;=hypothèses!$AU$6,hypothèses!$AX$6,E2793*hypothèses!$AY$6)),IF(AND(A2793=hypothèses!$AV$8,G2793=hypothèses!$AO$1),IF(E2793&lt;=hypothèses!$AT$8,hypothèses!$AW$8,IF(E2793&gt;=hypothèses!$AU$8,hypothèses!$AX$8,E2793*hypothèses!$AY$8)),IF(AND(A2793=hypothèses!$AV$9,G2793=hypothèses!$AO$1),IF(E2793&lt;=hypothèses!$AT$9,hypothèses!$AW$9,IF(E2793&gt;=hypothèses!$AU$9,hypothèses!$AX$9,E2793*hypothèses!$AY$9)),IF(AND(A2793=hypothèses!$AV$11,G2793=hypothèses!$AP$1),IF(E2793&lt;=hypothèses!$AT$11,hypothèses!$AW$11,IF(E2793&gt;=hypothèses!$AU$11,hypothèses!$AX$11,E2793*hypothèses!$AY$11)),IF(AND(A2793=hypothèses!$AV$12,G2793=hypothèses!$AP$1),IF(E2793&lt;=hypothèses!$AT$12,hypothèses!$AW$12,IF(E2793&gt;=hypothèses!$AU$12,hypothèses!$AX$12,E2793*hypothèses!$AY$12)),IF(AND(A2793=hypothèses!$AV$14,G2793=hypothèses!$AQ$1),IF(E2793&lt;=hypothèses!$AT$14,hypothèses!$AW$14,IF(E2793&gt;=hypothèses!$AU$14,hypothèses!$AX$14,E2793*hypothèses!$AY$14)),IF(AND(A2793=hypothèses!$AV$15,G2793=hypothèses!$AQ$1),IF(E2793&lt;=hypothèses!$AT$15,hypothèses!$AW$15,IF(E2793&gt;=hypothèses!$AU$15,hypothèses!$AX$15,E2793*hypothèses!$AY$15)),IF(AND(A2793=hypothèses!$AV$17,G2793=hypothèses!$AR$1),IF(E2793&lt;=hypothèses!$AT$17,hypothèses!$AW$17,IF(E2793&gt;=hypothèses!$AU$17,hypothèses!$AX$17,E2793*hypothèses!$AY$17)),IF(AND(A2793=hypothèses!$AV$18,G2793=hypothèses!$AR$1),IF(E2793&lt;=hypothèses!$AT$18,hypothèses!$AW$18,IF(E2793&gt;=hypothèses!$AU$18,hypothèses!$AX$18,E2793*hypothèses!$AY$18)),0))))))))))))))</f>
        <v>66</v>
      </c>
      <c r="L2793" s="58"/>
    </row>
    <row r="2794" spans="1:12">
      <c r="A2794" t="s">
        <v>70</v>
      </c>
      <c r="B2794" s="59">
        <v>5564</v>
      </c>
      <c r="C2794">
        <v>3</v>
      </c>
      <c r="D2794">
        <v>3</v>
      </c>
      <c r="E2794" s="4">
        <f t="shared" si="43"/>
        <v>154.55555555555557</v>
      </c>
      <c r="F2794" s="49">
        <f>IF($E2794&lt;=hypothèses!$AK$2,1,IF(AND($E2794&gt;hypothèses!$AJ$3,$E2794&lt;=hypothèses!$AK$3),2,IF(AND($E2794&gt;hypothèses!$AJ$4,$E2794&lt;=hypothèses!$AK$4),3,IF(AND($E2794&gt;hypothèses!$AJ$5,$E2794&lt;=hypothèses!$AK$5),4,IF(AND($E2794&gt;hypothèses!$AJ$6,$E2794&lt;=hypothèses!$AK$6),5,IF(AND($E2794&gt;hypothèses!$AJ$7,$E2794&lt;=hypothèses!$AK$7),6,IF(AND($E2794&gt;hypothèses!$AJ$8,$E2794&lt;=hypothèses!$AK$8),7,IF(AND($E2794&gt;hypothèses!$AJ$9,$E2794&lt;=hypothèses!$AK$9),8,IF(AND($E2794&gt;hypothèses!$AJ$10,$E2794&lt;=hypothèses!$AK$10),9,IF(AND($E2794&gt;hypothèses!$AJ$11,$E2794&lt;=hypothèses!$AK$11),10,""))))))))))</f>
        <v>1</v>
      </c>
      <c r="G2794" t="s">
        <v>15</v>
      </c>
      <c r="H2794">
        <v>1</v>
      </c>
      <c r="I2794">
        <v>-6.6</v>
      </c>
      <c r="J2794" s="58" cm="1">
        <f t="array" ref="J2794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>0</v>
      </c>
      <c r="K2794" s="58">
        <f>IF(G2794="Tarif Frais de dossier",30,IF(I2794&lt;0,0,IF(AND(A2794=hypothèses!$AV$2,G2794=hypothèses!$AM$1),IF(E2794&lt;=hypothèses!$AT$2,hypothèses!$AW$2,IF(E2794&gt;=hypothèses!$AU$2,hypothèses!$AX$2,E2794*hypothèses!$AY$2)),IF(AND(A2794=hypothèses!$AV$3,G2794=hypothèses!$AM$1),IF(E2794&lt;=hypothèses!$AT$3,hypothèses!$AW$3,IF(E2794&gt;=hypothèses!$AU$3,hypothèses!$AX$3,E2794*hypothèses!$AY$3)),IF(AND(A2794=hypothèses!$AV$5,G2794=hypothèses!$AN$1),IF(E2794&lt;=hypothèses!$AT$5,hypothèses!$AW$5,IF(E2794&gt;=hypothèses!$AU$5,hypothèses!$AX$5,E2794*hypothèses!$AY$5)),IF(AND(A2794=hypothèses!$AV$6,G2794=hypothèses!$AN$1),IF(E2794&lt;=hypothèses!$AT$6,hypothèses!$AW$6,IF(E2794&gt;=hypothèses!$AU$6,hypothèses!$AX$6,E2794*hypothèses!$AY$6)),IF(AND(A2794=hypothèses!$AV$8,G2794=hypothèses!$AO$1),IF(E2794&lt;=hypothèses!$AT$8,hypothèses!$AW$8,IF(E2794&gt;=hypothèses!$AU$8,hypothèses!$AX$8,E2794*hypothèses!$AY$8)),IF(AND(A2794=hypothèses!$AV$9,G2794=hypothèses!$AO$1),IF(E2794&lt;=hypothèses!$AT$9,hypothèses!$AW$9,IF(E2794&gt;=hypothèses!$AU$9,hypothèses!$AX$9,E2794*hypothèses!$AY$9)),IF(AND(A2794=hypothèses!$AV$11,G2794=hypothèses!$AP$1),IF(E2794&lt;=hypothèses!$AT$11,hypothèses!$AW$11,IF(E2794&gt;=hypothèses!$AU$11,hypothèses!$AX$11,E2794*hypothèses!$AY$11)),IF(AND(A2794=hypothèses!$AV$12,G2794=hypothèses!$AP$1),IF(E2794&lt;=hypothèses!$AT$12,hypothèses!$AW$12,IF(E2794&gt;=hypothèses!$AU$12,hypothèses!$AX$12,E2794*hypothèses!$AY$12)),IF(AND(A2794=hypothèses!$AV$14,G2794=hypothèses!$AQ$1),IF(E2794&lt;=hypothèses!$AT$14,hypothèses!$AW$14,IF(E2794&gt;=hypothèses!$AU$14,hypothèses!$AX$14,E2794*hypothèses!$AY$14)),IF(AND(A2794=hypothèses!$AV$15,G2794=hypothèses!$AQ$1),IF(E2794&lt;=hypothèses!$AT$15,hypothèses!$AW$15,IF(E2794&gt;=hypothèses!$AU$15,hypothèses!$AX$15,E2794*hypothèses!$AY$15)),IF(AND(A2794=hypothèses!$AV$17,G2794=hypothèses!$AR$1),IF(E2794&lt;=hypothèses!$AT$17,hypothèses!$AW$17,IF(E2794&gt;=hypothèses!$AU$17,hypothèses!$AX$17,E2794*hypothèses!$AY$17)),IF(AND(A2794=hypothèses!$AV$18,G2794=hypothèses!$AR$1),IF(E2794&lt;=hypothèses!$AT$18,hypothèses!$AW$18,IF(E2794&gt;=hypothèses!$AU$18,hypothèses!$AX$18,E2794*hypothèses!$AY$18)),0))))))))))))))</f>
        <v>0</v>
      </c>
      <c r="L2794" s="58"/>
    </row>
    <row r="2795" spans="1:12">
      <c r="A2795" t="s">
        <v>70</v>
      </c>
      <c r="B2795" s="59">
        <v>5564</v>
      </c>
      <c r="C2795">
        <v>3</v>
      </c>
      <c r="D2795">
        <v>3</v>
      </c>
      <c r="E2795" s="4">
        <f t="shared" si="43"/>
        <v>154.55555555555557</v>
      </c>
      <c r="F2795" s="49">
        <f>IF($E2795&lt;=hypothèses!$AK$2,1,IF(AND($E2795&gt;hypothèses!$AJ$3,$E2795&lt;=hypothèses!$AK$3),2,IF(AND($E2795&gt;hypothèses!$AJ$4,$E2795&lt;=hypothèses!$AK$4),3,IF(AND($E2795&gt;hypothèses!$AJ$5,$E2795&lt;=hypothèses!$AK$5),4,IF(AND($E2795&gt;hypothèses!$AJ$6,$E2795&lt;=hypothèses!$AK$6),5,IF(AND($E2795&gt;hypothèses!$AJ$7,$E2795&lt;=hypothèses!$AK$7),6,IF(AND($E2795&gt;hypothèses!$AJ$8,$E2795&lt;=hypothèses!$AK$8),7,IF(AND($E2795&gt;hypothèses!$AJ$9,$E2795&lt;=hypothèses!$AK$9),8,IF(AND($E2795&gt;hypothèses!$AJ$10,$E2795&lt;=hypothèses!$AK$10),9,IF(AND($E2795&gt;hypothèses!$AJ$11,$E2795&lt;=hypothèses!$AK$11),10,""))))))))))</f>
        <v>1</v>
      </c>
      <c r="I2795">
        <v>0</v>
      </c>
      <c r="J2795" s="58" t="str" cm="1">
        <f t="array" ref="J2795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95" s="58">
        <f>IF(G2795="Tarif Frais de dossier",30,IF(I2795&lt;0,0,IF(AND(A2795=hypothèses!$AV$2,G2795=hypothèses!$AM$1),IF(E2795&lt;=hypothèses!$AT$2,hypothèses!$AW$2,IF(E2795&gt;=hypothèses!$AU$2,hypothèses!$AX$2,E2795*hypothèses!$AY$2)),IF(AND(A2795=hypothèses!$AV$3,G2795=hypothèses!$AM$1),IF(E2795&lt;=hypothèses!$AT$3,hypothèses!$AW$3,IF(E2795&gt;=hypothèses!$AU$3,hypothèses!$AX$3,E2795*hypothèses!$AY$3)),IF(AND(A2795=hypothèses!$AV$5,G2795=hypothèses!$AN$1),IF(E2795&lt;=hypothèses!$AT$5,hypothèses!$AW$5,IF(E2795&gt;=hypothèses!$AU$5,hypothèses!$AX$5,E2795*hypothèses!$AY$5)),IF(AND(A2795=hypothèses!$AV$6,G2795=hypothèses!$AN$1),IF(E2795&lt;=hypothèses!$AT$6,hypothèses!$AW$6,IF(E2795&gt;=hypothèses!$AU$6,hypothèses!$AX$6,E2795*hypothèses!$AY$6)),IF(AND(A2795=hypothèses!$AV$8,G2795=hypothèses!$AO$1),IF(E2795&lt;=hypothèses!$AT$8,hypothèses!$AW$8,IF(E2795&gt;=hypothèses!$AU$8,hypothèses!$AX$8,E2795*hypothèses!$AY$8)),IF(AND(A2795=hypothèses!$AV$9,G2795=hypothèses!$AO$1),IF(E2795&lt;=hypothèses!$AT$9,hypothèses!$AW$9,IF(E2795&gt;=hypothèses!$AU$9,hypothèses!$AX$9,E2795*hypothèses!$AY$9)),IF(AND(A2795=hypothèses!$AV$11,G2795=hypothèses!$AP$1),IF(E2795&lt;=hypothèses!$AT$11,hypothèses!$AW$11,IF(E2795&gt;=hypothèses!$AU$11,hypothèses!$AX$11,E2795*hypothèses!$AY$11)),IF(AND(A2795=hypothèses!$AV$12,G2795=hypothèses!$AP$1),IF(E2795&lt;=hypothèses!$AT$12,hypothèses!$AW$12,IF(E2795&gt;=hypothèses!$AU$12,hypothèses!$AX$12,E2795*hypothèses!$AY$12)),IF(AND(A2795=hypothèses!$AV$14,G2795=hypothèses!$AQ$1),IF(E2795&lt;=hypothèses!$AT$14,hypothèses!$AW$14,IF(E2795&gt;=hypothèses!$AU$14,hypothèses!$AX$14,E2795*hypothèses!$AY$14)),IF(AND(A2795=hypothèses!$AV$15,G2795=hypothèses!$AQ$1),IF(E2795&lt;=hypothèses!$AT$15,hypothèses!$AW$15,IF(E2795&gt;=hypothèses!$AU$15,hypothèses!$AX$15,E2795*hypothèses!$AY$15)),IF(AND(A2795=hypothèses!$AV$17,G2795=hypothèses!$AR$1),IF(E2795&lt;=hypothèses!$AT$17,hypothèses!$AW$17,IF(E2795&gt;=hypothèses!$AU$17,hypothèses!$AX$17,E2795*hypothèses!$AY$17)),IF(AND(A2795=hypothèses!$AV$18,G2795=hypothèses!$AR$1),IF(E2795&lt;=hypothèses!$AT$18,hypothèses!$AW$18,IF(E2795&gt;=hypothèses!$AU$18,hypothèses!$AX$18,E2795*hypothèses!$AY$18)),0))))))))))))))</f>
        <v>0</v>
      </c>
      <c r="L2795" s="58"/>
    </row>
    <row r="2796" spans="1:12">
      <c r="A2796" t="s">
        <v>70</v>
      </c>
      <c r="B2796" s="59">
        <v>5564</v>
      </c>
      <c r="C2796">
        <v>3</v>
      </c>
      <c r="D2796">
        <v>3</v>
      </c>
      <c r="E2796" s="4">
        <f t="shared" si="43"/>
        <v>154.55555555555557</v>
      </c>
      <c r="F2796" s="49">
        <f>IF($E2796&lt;=hypothèses!$AK$2,1,IF(AND($E2796&gt;hypothèses!$AJ$3,$E2796&lt;=hypothèses!$AK$3),2,IF(AND($E2796&gt;hypothèses!$AJ$4,$E2796&lt;=hypothèses!$AK$4),3,IF(AND($E2796&gt;hypothèses!$AJ$5,$E2796&lt;=hypothèses!$AK$5),4,IF(AND($E2796&gt;hypothèses!$AJ$6,$E2796&lt;=hypothèses!$AK$6),5,IF(AND($E2796&gt;hypothèses!$AJ$7,$E2796&lt;=hypothèses!$AK$7),6,IF(AND($E2796&gt;hypothèses!$AJ$8,$E2796&lt;=hypothèses!$AK$8),7,IF(AND($E2796&gt;hypothèses!$AJ$9,$E2796&lt;=hypothèses!$AK$9),8,IF(AND($E2796&gt;hypothèses!$AJ$10,$E2796&lt;=hypothèses!$AK$10),9,IF(AND($E2796&gt;hypothèses!$AJ$11,$E2796&lt;=hypothèses!$AK$11),10,""))))))))))</f>
        <v>1</v>
      </c>
      <c r="I2796">
        <v>0</v>
      </c>
      <c r="J2796" s="58" t="str" cm="1">
        <f t="array" ref="J2796">IFERROR(IF(Tableau1[[#This Row],[Tarifs / Réductions]]="","",
IF(Tableau1[[#This Row],[Tarifs / Réductions]]="Tarif Frais de dossier",30,
INDEX(hypothèses!$AI$1:$AR$21,MATCH(1,(hypothèses!$AL$1:$AL$21=Tableau1[[#This Row],[Type de tarifs]])*(hypothèses!$AI$1:$AI$21=Tableau1[[#This Row],[Tranche QF]]),0),MATCH(Tableau1[[#This Row],[Tarifs / Réductions]],hypothèses!$AI$1:$AR$1,0)))*Tableau1[[#This Row],[majorations]]),0)</f>
        <v/>
      </c>
      <c r="K2796" s="58">
        <f>IF(G2796="Tarif Frais de dossier",30,IF(I2796&lt;0,0,IF(AND(A2796=hypothèses!$AV$2,G2796=hypothèses!$AM$1),IF(E2796&lt;=hypothèses!$AT$2,hypothèses!$AW$2,IF(E2796&gt;=hypothèses!$AU$2,hypothèses!$AX$2,E2796*hypothèses!$AY$2)),IF(AND(A2796=hypothèses!$AV$3,G2796=hypothèses!$AM$1),IF(E2796&lt;=hypothèses!$AT$3,hypothèses!$AW$3,IF(E2796&gt;=hypothèses!$AU$3,hypothèses!$AX$3,E2796*hypothèses!$AY$3)),IF(AND(A2796=hypothèses!$AV$5,G2796=hypothèses!$AN$1),IF(E2796&lt;=hypothèses!$AT$5,hypothèses!$AW$5,IF(E2796&gt;=hypothèses!$AU$5,hypothèses!$AX$5,E2796*hypothèses!$AY$5)),IF(AND(A2796=hypothèses!$AV$6,G2796=hypothèses!$AN$1),IF(E2796&lt;=hypothèses!$AT$6,hypothèses!$AW$6,IF(E2796&gt;=hypothèses!$AU$6,hypothèses!$AX$6,E2796*hypothèses!$AY$6)),IF(AND(A2796=hypothèses!$AV$8,G2796=hypothèses!$AO$1),IF(E2796&lt;=hypothèses!$AT$8,hypothèses!$AW$8,IF(E2796&gt;=hypothèses!$AU$8,hypothèses!$AX$8,E2796*hypothèses!$AY$8)),IF(AND(A2796=hypothèses!$AV$9,G2796=hypothèses!$AO$1),IF(E2796&lt;=hypothèses!$AT$9,hypothèses!$AW$9,IF(E2796&gt;=hypothèses!$AU$9,hypothèses!$AX$9,E2796*hypothèses!$AY$9)),IF(AND(A2796=hypothèses!$AV$11,G2796=hypothèses!$AP$1),IF(E2796&lt;=hypothèses!$AT$11,hypothèses!$AW$11,IF(E2796&gt;=hypothèses!$AU$11,hypothèses!$AX$11,E2796*hypothèses!$AY$11)),IF(AND(A2796=hypothèses!$AV$12,G2796=hypothèses!$AP$1),IF(E2796&lt;=hypothèses!$AT$12,hypothèses!$AW$12,IF(E2796&gt;=hypothèses!$AU$12,hypothèses!$AX$12,E2796*hypothèses!$AY$12)),IF(AND(A2796=hypothèses!$AV$14,G2796=hypothèses!$AQ$1),IF(E2796&lt;=hypothèses!$AT$14,hypothèses!$AW$14,IF(E2796&gt;=hypothèses!$AU$14,hypothèses!$AX$14,E2796*hypothèses!$AY$14)),IF(AND(A2796=hypothèses!$AV$15,G2796=hypothèses!$AQ$1),IF(E2796&lt;=hypothèses!$AT$15,hypothèses!$AW$15,IF(E2796&gt;=hypothèses!$AU$15,hypothèses!$AX$15,E2796*hypothèses!$AY$15)),IF(AND(A2796=hypothèses!$AV$17,G2796=hypothèses!$AR$1),IF(E2796&lt;=hypothèses!$AT$17,hypothèses!$AW$17,IF(E2796&gt;=hypothèses!$AU$17,hypothèses!$AX$17,E2796*hypothèses!$AY$17)),IF(AND(A2796=hypothèses!$AV$18,G2796=hypothèses!$AR$1),IF(E2796&lt;=hypothèses!$AT$18,hypothèses!$AW$18,IF(E2796&gt;=hypothèses!$AU$18,hypothèses!$AX$18,E2796*hypothèses!$AY$18)),0))))))))))))))</f>
        <v>0</v>
      </c>
      <c r="L2796" s="58"/>
    </row>
  </sheetData>
  <phoneticPr fontId="5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hypothèses</vt:lpstr>
      <vt:lpstr>base_de_données</vt:lpstr>
    </vt:vector>
  </TitlesOfParts>
  <Company>Ville de Villeurbanne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Darbois Nicolas</dc:creator>
  <cp:lastModifiedBy>Monnet Pierre</cp:lastModifiedBy>
  <dcterms:created xsi:type="dcterms:W3CDTF">2024-03-04T15:28:46Z</dcterms:created>
  <dcterms:modified xsi:type="dcterms:W3CDTF">2024-09-25T21:52:23Z</dcterms:modified>
</cp:coreProperties>
</file>